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1721"/>
  <workbookPr showInkAnnotation="0" autoCompressPictures="0"/>
  <bookViews>
    <workbookView xWindow="0" yWindow="0" windowWidth="28800" windowHeight="17480" tabRatio="875"/>
  </bookViews>
  <sheets>
    <sheet name="README" sheetId="34" r:id="rId1"/>
    <sheet name="AMECO" sheetId="35" r:id="rId2"/>
    <sheet name="OECDAggregates" sheetId="40" r:id="rId3"/>
    <sheet name="OECDProtection" sheetId="22" r:id="rId4"/>
    <sheet name="OECDRetirement" sheetId="44" r:id="rId5"/>
    <sheet name="KLEMS" sheetId="47" r:id="rId6"/>
    <sheet name="eurostat" sheetId="16" r:id="rId7"/>
    <sheet name="Commission" sheetId="46" r:id="rId8"/>
    <sheet name="Johnson" sheetId="41" r:id="rId9"/>
    <sheet name="Lane" sheetId="9" r:id="rId10"/>
    <sheet name="Pordata" sheetId="19" r:id="rId11"/>
    <sheet name="Figure1" sheetId="49" r:id="rId12"/>
    <sheet name="Figure4" sheetId="32" r:id="rId13"/>
    <sheet name="Figure6" sheetId="28" r:id="rId14"/>
    <sheet name="Figure7" sheetId="50" r:id="rId15"/>
  </sheets>
  <externalReferences>
    <externalReference r:id="rId16"/>
  </externalReferences>
  <definedNames>
    <definedName name="BASE" localSheetId="7">#REF!</definedName>
    <definedName name="BASE" localSheetId="5">#REF!</definedName>
    <definedName name="BASE">#REF!</definedName>
    <definedName name="CAP_IT" localSheetId="11">#REF!</definedName>
    <definedName name="CAP_IT" localSheetId="14">#REF!</definedName>
    <definedName name="CAP_IT" localSheetId="5">#REF!</definedName>
    <definedName name="CAP_IT">#REF!</definedName>
    <definedName name="CAP_QI">#REF!</definedName>
    <definedName name="CAPIT">#REF!</definedName>
    <definedName name="CAPIT_QI">#REF!</definedName>
    <definedName name="CAPIT_QPH">#REF!</definedName>
    <definedName name="CAPit_qphour" localSheetId="11">#REF!</definedName>
    <definedName name="CAPit_qphour" localSheetId="14">#REF!</definedName>
    <definedName name="CAPit_qphour">#REF!</definedName>
    <definedName name="CAPNIT">#REF!</definedName>
    <definedName name="CAPNIT_QI">#REF!</definedName>
    <definedName name="CAPNIT_QPH">#REF!</definedName>
    <definedName name="CAPnit_qphour" localSheetId="11">#REF!</definedName>
    <definedName name="CAPnit_qphour" localSheetId="14">#REF!</definedName>
    <definedName name="CAPnit_qphour">#REF!</definedName>
    <definedName name="ConCAP">#REF!</definedName>
    <definedName name="ConGO">#REF!</definedName>
    <definedName name="ConII">#REF!</definedName>
    <definedName name="ConLAB">#REF!</definedName>
    <definedName name="ConTFP">#REF!</definedName>
    <definedName name="GDPDATA" localSheetId="7">#REF!</definedName>
    <definedName name="GDPDATA">#REF!</definedName>
    <definedName name="GO_P">#REF!</definedName>
    <definedName name="H_29">#REF!</definedName>
    <definedName name="H_49">#REF!</definedName>
    <definedName name="H_50PLUS">#REF!</definedName>
    <definedName name="H_F">#REF!</definedName>
    <definedName name="H_M">#REF!</definedName>
    <definedName name="II_P">#REF!</definedName>
    <definedName name="LAB_QI" localSheetId="5">#REF!</definedName>
    <definedName name="LAB_QI">#REF!</definedName>
    <definedName name="LAB_QPH" localSheetId="5">#REF!</definedName>
    <definedName name="LAB_QPH">#REF!</definedName>
    <definedName name="LABLE_BASE" localSheetId="7">#REF!</definedName>
    <definedName name="LABLE_BASE">#REF!</definedName>
    <definedName name="OUTPUTGAP" localSheetId="7">#REF!</definedName>
    <definedName name="OUTPUTGAP">#REF!</definedName>
    <definedName name="TFP">#REF!</definedName>
    <definedName name="TFPva_I" localSheetId="5">[1]KLEMS!$A$2:$M$21</definedName>
    <definedName name="TFPva_I">[1]KLEMS!$A$2:$M$21</definedName>
    <definedName name="VA_P" localSheetId="5">#REF!</definedName>
    <definedName name="VA_P">#REF!</definedName>
    <definedName name="VA_Q" localSheetId="11">#REF!</definedName>
    <definedName name="VA_Q" localSheetId="14">#REF!</definedName>
    <definedName name="VA_Q" localSheetId="5">#REF!</definedName>
    <definedName name="VA_Q">#REF!</definedName>
    <definedName name="VAConL">#REF!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S32" i="28" l="1"/>
  <c r="S33" i="28"/>
  <c r="S34" i="28"/>
  <c r="S35" i="28"/>
  <c r="S36" i="28"/>
  <c r="S37" i="28"/>
  <c r="S38" i="28"/>
  <c r="S39" i="28"/>
  <c r="S40" i="28"/>
  <c r="S41" i="28"/>
  <c r="S42" i="28"/>
  <c r="S43" i="28"/>
  <c r="S44" i="28"/>
  <c r="S45" i="28"/>
  <c r="S46" i="28"/>
  <c r="S47" i="28"/>
  <c r="S48" i="28"/>
  <c r="S49" i="28"/>
  <c r="S50" i="28"/>
  <c r="S51" i="28"/>
  <c r="S52" i="28"/>
  <c r="S53" i="28"/>
  <c r="S54" i="28"/>
  <c r="S55" i="28"/>
  <c r="S56" i="28"/>
  <c r="S57" i="28"/>
  <c r="S58" i="28"/>
  <c r="S59" i="28"/>
  <c r="S60" i="28"/>
  <c r="S61" i="28"/>
  <c r="S62" i="28"/>
  <c r="S63" i="28"/>
  <c r="S64" i="28"/>
  <c r="S65" i="28"/>
  <c r="S66" i="28"/>
  <c r="S67" i="28"/>
  <c r="S68" i="28"/>
  <c r="S69" i="28"/>
  <c r="S70" i="28"/>
  <c r="S71" i="28"/>
  <c r="S72" i="28"/>
  <c r="S73" i="28"/>
  <c r="S74" i="28"/>
  <c r="S75" i="28"/>
  <c r="S76" i="28"/>
  <c r="S77" i="28"/>
  <c r="S78" i="28"/>
  <c r="S79" i="28"/>
  <c r="S80" i="28"/>
  <c r="S81" i="28"/>
  <c r="S82" i="28"/>
  <c r="S83" i="28"/>
  <c r="S84" i="28"/>
  <c r="S85" i="28"/>
  <c r="S86" i="28"/>
  <c r="S87" i="28"/>
  <c r="S88" i="28"/>
  <c r="S89" i="28"/>
  <c r="S90" i="28"/>
  <c r="S91" i="28"/>
  <c r="S31" i="28"/>
  <c r="R32" i="28"/>
  <c r="R33" i="28"/>
  <c r="R34" i="28"/>
  <c r="R35" i="28"/>
  <c r="R36" i="28"/>
  <c r="R37" i="28"/>
  <c r="R38" i="28"/>
  <c r="R39" i="28"/>
  <c r="R40" i="28"/>
  <c r="R41" i="28"/>
  <c r="R42" i="28"/>
  <c r="R43" i="28"/>
  <c r="R44" i="28"/>
  <c r="R45" i="28"/>
  <c r="R46" i="28"/>
  <c r="R47" i="28"/>
  <c r="R48" i="28"/>
  <c r="R49" i="28"/>
  <c r="R50" i="28"/>
  <c r="R51" i="28"/>
  <c r="R52" i="28"/>
  <c r="R53" i="28"/>
  <c r="R54" i="28"/>
  <c r="R55" i="28"/>
  <c r="R56" i="28"/>
  <c r="R57" i="28"/>
  <c r="R58" i="28"/>
  <c r="R59" i="28"/>
  <c r="R60" i="28"/>
  <c r="R61" i="28"/>
  <c r="R62" i="28"/>
  <c r="R63" i="28"/>
  <c r="R64" i="28"/>
  <c r="R65" i="28"/>
  <c r="R66" i="28"/>
  <c r="R67" i="28"/>
  <c r="R68" i="28"/>
  <c r="R69" i="28"/>
  <c r="R70" i="28"/>
  <c r="R71" i="28"/>
  <c r="R72" i="28"/>
  <c r="R73" i="28"/>
  <c r="R74" i="28"/>
  <c r="R75" i="28"/>
  <c r="R76" i="28"/>
  <c r="R77" i="28"/>
  <c r="R78" i="28"/>
  <c r="R79" i="28"/>
  <c r="R80" i="28"/>
  <c r="R81" i="28"/>
  <c r="R82" i="28"/>
  <c r="R83" i="28"/>
  <c r="R84" i="28"/>
  <c r="R85" i="28"/>
  <c r="R86" i="28"/>
  <c r="R87" i="28"/>
  <c r="R88" i="28"/>
  <c r="R89" i="28"/>
  <c r="R90" i="28"/>
  <c r="R91" i="28"/>
  <c r="R31" i="28"/>
  <c r="Q33" i="28"/>
  <c r="Q34" i="28"/>
  <c r="Q35" i="28"/>
  <c r="Q36" i="28"/>
  <c r="Q37" i="28"/>
  <c r="Q38" i="28"/>
  <c r="Q39" i="28"/>
  <c r="Q40" i="28"/>
  <c r="Q41" i="28"/>
  <c r="Q42" i="28"/>
  <c r="Q43" i="28"/>
  <c r="Q44" i="28"/>
  <c r="Q45" i="28"/>
  <c r="Q46" i="28"/>
  <c r="Q47" i="28"/>
  <c r="Q48" i="28"/>
  <c r="Q49" i="28"/>
  <c r="Q50" i="28"/>
  <c r="Q51" i="28"/>
  <c r="Q52" i="28"/>
  <c r="Q53" i="28"/>
  <c r="Q54" i="28"/>
  <c r="Q55" i="28"/>
  <c r="Q56" i="28"/>
  <c r="Q57" i="28"/>
  <c r="Q58" i="28"/>
  <c r="Q59" i="28"/>
  <c r="Q60" i="28"/>
  <c r="Q61" i="28"/>
  <c r="Q62" i="28"/>
  <c r="Q63" i="28"/>
  <c r="Q64" i="28"/>
  <c r="Q65" i="28"/>
  <c r="Q66" i="28"/>
  <c r="Q67" i="28"/>
  <c r="Q68" i="28"/>
  <c r="Q69" i="28"/>
  <c r="Q70" i="28"/>
  <c r="Q71" i="28"/>
  <c r="Q72" i="28"/>
  <c r="Q73" i="28"/>
  <c r="Q74" i="28"/>
  <c r="Q75" i="28"/>
  <c r="Q76" i="28"/>
  <c r="Q77" i="28"/>
  <c r="Q78" i="28"/>
  <c r="Q79" i="28"/>
  <c r="Q80" i="28"/>
  <c r="Q81" i="28"/>
  <c r="Q82" i="28"/>
  <c r="Q83" i="28"/>
  <c r="Q84" i="28"/>
  <c r="Q85" i="28"/>
  <c r="Q86" i="28"/>
  <c r="Q87" i="28"/>
  <c r="Q88" i="28"/>
  <c r="Q89" i="28"/>
  <c r="Q90" i="28"/>
  <c r="Q91" i="28"/>
  <c r="Q32" i="28"/>
  <c r="P33" i="28"/>
  <c r="P34" i="28"/>
  <c r="P35" i="28"/>
  <c r="P36" i="28"/>
  <c r="P37" i="28"/>
  <c r="P38" i="28"/>
  <c r="P39" i="28"/>
  <c r="P40" i="28"/>
  <c r="P41" i="28"/>
  <c r="P42" i="28"/>
  <c r="P43" i="28"/>
  <c r="P44" i="28"/>
  <c r="P45" i="28"/>
  <c r="P46" i="28"/>
  <c r="P47" i="28"/>
  <c r="P48" i="28"/>
  <c r="P49" i="28"/>
  <c r="P50" i="28"/>
  <c r="P51" i="28"/>
  <c r="P52" i="28"/>
  <c r="P53" i="28"/>
  <c r="P54" i="28"/>
  <c r="P55" i="28"/>
  <c r="P56" i="28"/>
  <c r="P57" i="28"/>
  <c r="P58" i="28"/>
  <c r="P59" i="28"/>
  <c r="P60" i="28"/>
  <c r="P61" i="28"/>
  <c r="P62" i="28"/>
  <c r="P63" i="28"/>
  <c r="P64" i="28"/>
  <c r="P65" i="28"/>
  <c r="P66" i="28"/>
  <c r="P67" i="28"/>
  <c r="P68" i="28"/>
  <c r="P69" i="28"/>
  <c r="P70" i="28"/>
  <c r="P71" i="28"/>
  <c r="P72" i="28"/>
  <c r="P73" i="28"/>
  <c r="P74" i="28"/>
  <c r="P75" i="28"/>
  <c r="P76" i="28"/>
  <c r="P77" i="28"/>
  <c r="P78" i="28"/>
  <c r="P79" i="28"/>
  <c r="P80" i="28"/>
  <c r="P81" i="28"/>
  <c r="P82" i="28"/>
  <c r="P83" i="28"/>
  <c r="P84" i="28"/>
  <c r="P85" i="28"/>
  <c r="P86" i="28"/>
  <c r="P87" i="28"/>
  <c r="P88" i="28"/>
  <c r="P89" i="28"/>
  <c r="P90" i="28"/>
  <c r="P91" i="28"/>
  <c r="P32" i="28"/>
  <c r="N31" i="28"/>
  <c r="N32" i="28"/>
  <c r="N33" i="28"/>
  <c r="M31" i="28"/>
  <c r="O33" i="28"/>
  <c r="P31" i="28"/>
  <c r="Q31" i="28"/>
  <c r="N34" i="28"/>
  <c r="O34" i="28"/>
  <c r="N35" i="28"/>
  <c r="O35" i="28"/>
  <c r="N36" i="28"/>
  <c r="O36" i="28"/>
  <c r="N37" i="28"/>
  <c r="O37" i="28"/>
  <c r="N38" i="28"/>
  <c r="O38" i="28"/>
  <c r="N39" i="28"/>
  <c r="O39" i="28"/>
  <c r="N40" i="28"/>
  <c r="O40" i="28"/>
  <c r="N41" i="28"/>
  <c r="O41" i="28"/>
  <c r="N42" i="28"/>
  <c r="O42" i="28"/>
  <c r="N43" i="28"/>
  <c r="O43" i="28"/>
  <c r="N44" i="28"/>
  <c r="O44" i="28"/>
  <c r="N45" i="28"/>
  <c r="O45" i="28"/>
  <c r="N46" i="28"/>
  <c r="O46" i="28"/>
  <c r="N47" i="28"/>
  <c r="O47" i="28"/>
  <c r="N48" i="28"/>
  <c r="O48" i="28"/>
  <c r="N49" i="28"/>
  <c r="O49" i="28"/>
  <c r="N50" i="28"/>
  <c r="O50" i="28"/>
  <c r="N51" i="28"/>
  <c r="O51" i="28"/>
  <c r="N52" i="28"/>
  <c r="O52" i="28"/>
  <c r="N53" i="28"/>
  <c r="O53" i="28"/>
  <c r="N54" i="28"/>
  <c r="O54" i="28"/>
  <c r="N55" i="28"/>
  <c r="O55" i="28"/>
  <c r="N56" i="28"/>
  <c r="O56" i="28"/>
  <c r="N57" i="28"/>
  <c r="O57" i="28"/>
  <c r="N58" i="28"/>
  <c r="O58" i="28"/>
  <c r="N59" i="28"/>
  <c r="O59" i="28"/>
  <c r="N60" i="28"/>
  <c r="O60" i="28"/>
  <c r="N61" i="28"/>
  <c r="O61" i="28"/>
  <c r="N62" i="28"/>
  <c r="O62" i="28"/>
  <c r="N63" i="28"/>
  <c r="O63" i="28"/>
  <c r="N64" i="28"/>
  <c r="O64" i="28"/>
  <c r="N65" i="28"/>
  <c r="O65" i="28"/>
  <c r="N66" i="28"/>
  <c r="O66" i="28"/>
  <c r="N67" i="28"/>
  <c r="O67" i="28"/>
  <c r="N68" i="28"/>
  <c r="O68" i="28"/>
  <c r="N69" i="28"/>
  <c r="O69" i="28"/>
  <c r="N70" i="28"/>
  <c r="O70" i="28"/>
  <c r="N71" i="28"/>
  <c r="O71" i="28"/>
  <c r="N72" i="28"/>
  <c r="O72" i="28"/>
  <c r="N73" i="28"/>
  <c r="O73" i="28"/>
  <c r="N74" i="28"/>
  <c r="O74" i="28"/>
  <c r="N75" i="28"/>
  <c r="O75" i="28"/>
  <c r="N76" i="28"/>
  <c r="O76" i="28"/>
  <c r="N77" i="28"/>
  <c r="O77" i="28"/>
  <c r="N78" i="28"/>
  <c r="O78" i="28"/>
  <c r="N79" i="28"/>
  <c r="O79" i="28"/>
  <c r="N80" i="28"/>
  <c r="O80" i="28"/>
  <c r="N81" i="28"/>
  <c r="O81" i="28"/>
  <c r="N82" i="28"/>
  <c r="O82" i="28"/>
  <c r="N83" i="28"/>
  <c r="O83" i="28"/>
  <c r="N84" i="28"/>
  <c r="O84" i="28"/>
  <c r="N85" i="28"/>
  <c r="O85" i="28"/>
  <c r="N86" i="28"/>
  <c r="O86" i="28"/>
  <c r="N87" i="28"/>
  <c r="O87" i="28"/>
  <c r="N88" i="28"/>
  <c r="O88" i="28"/>
  <c r="N89" i="28"/>
  <c r="O89" i="28"/>
  <c r="N90" i="28"/>
  <c r="O90" i="28"/>
  <c r="N91" i="28"/>
  <c r="O91" i="28"/>
  <c r="O32" i="28"/>
  <c r="M55" i="28"/>
  <c r="M58" i="28"/>
  <c r="M61" i="28"/>
  <c r="M64" i="28"/>
  <c r="M67" i="28"/>
  <c r="M70" i="28"/>
  <c r="M73" i="28"/>
  <c r="M76" i="28"/>
  <c r="M79" i="28"/>
  <c r="M82" i="28"/>
  <c r="M85" i="28"/>
  <c r="M88" i="28"/>
  <c r="M91" i="28"/>
  <c r="M37" i="28"/>
  <c r="M40" i="28"/>
  <c r="M43" i="28"/>
  <c r="M46" i="28"/>
  <c r="M49" i="28"/>
  <c r="M52" i="28"/>
  <c r="M34" i="28"/>
  <c r="O11" i="50"/>
  <c r="O10" i="50"/>
  <c r="O9" i="50"/>
  <c r="O8" i="50"/>
  <c r="O7" i="50"/>
  <c r="N11" i="50"/>
  <c r="N10" i="50"/>
  <c r="N9" i="50"/>
  <c r="N8" i="50"/>
  <c r="N7" i="50"/>
  <c r="M11" i="50"/>
  <c r="M10" i="50"/>
  <c r="M9" i="50"/>
  <c r="M8" i="50"/>
  <c r="M7" i="50"/>
  <c r="Q11" i="50"/>
  <c r="Q10" i="50"/>
  <c r="Q9" i="50"/>
  <c r="Q8" i="50"/>
  <c r="Q7" i="50"/>
  <c r="R7" i="50"/>
  <c r="S7" i="50"/>
  <c r="R8" i="50"/>
  <c r="S8" i="50"/>
  <c r="R9" i="50"/>
  <c r="S9" i="50"/>
  <c r="R10" i="50"/>
  <c r="S10" i="50"/>
  <c r="R11" i="50"/>
  <c r="S11" i="50"/>
  <c r="O31" i="28"/>
  <c r="B16" i="49"/>
  <c r="B15" i="49"/>
  <c r="B14" i="49"/>
  <c r="B13" i="49"/>
  <c r="B12" i="49"/>
  <c r="B11" i="49"/>
  <c r="B10" i="49"/>
  <c r="B9" i="49"/>
  <c r="B8" i="49"/>
  <c r="B7" i="49"/>
  <c r="B6" i="49"/>
  <c r="B5" i="49"/>
  <c r="B4" i="49"/>
  <c r="C4" i="49"/>
  <c r="B82" i="49"/>
  <c r="C59" i="49"/>
  <c r="D83" i="49"/>
  <c r="C75" i="49"/>
  <c r="C74" i="49"/>
  <c r="C73" i="49"/>
  <c r="C72" i="49"/>
  <c r="C71" i="49"/>
  <c r="C70" i="49"/>
  <c r="D94" i="49"/>
  <c r="C69" i="49"/>
  <c r="D93" i="49"/>
  <c r="C68" i="49"/>
  <c r="D92" i="49"/>
  <c r="C67" i="49"/>
  <c r="D91" i="49"/>
  <c r="C66" i="49"/>
  <c r="D90" i="49"/>
  <c r="C65" i="49"/>
  <c r="D89" i="49"/>
  <c r="C64" i="49"/>
  <c r="D88" i="49"/>
  <c r="C63" i="49"/>
  <c r="D87" i="49"/>
  <c r="C62" i="49"/>
  <c r="D86" i="49"/>
  <c r="C61" i="49"/>
  <c r="D85" i="49"/>
  <c r="C60" i="49"/>
  <c r="D84" i="49"/>
  <c r="C58" i="49"/>
  <c r="D82" i="49"/>
  <c r="D48" i="49"/>
  <c r="D47" i="49"/>
  <c r="D46" i="49"/>
  <c r="D45" i="49"/>
  <c r="D44" i="49"/>
  <c r="D43" i="49"/>
  <c r="D42" i="49"/>
  <c r="D41" i="49"/>
  <c r="D40" i="49"/>
  <c r="D39" i="49"/>
  <c r="D38" i="49"/>
  <c r="D37" i="49"/>
  <c r="D36" i="49"/>
  <c r="D35" i="49"/>
  <c r="D34" i="49"/>
  <c r="D33" i="49"/>
  <c r="D32" i="49"/>
  <c r="D31" i="49"/>
  <c r="E48" i="49"/>
  <c r="AB196" i="46"/>
  <c r="AB192" i="46"/>
  <c r="AB144" i="46"/>
  <c r="AB140" i="46"/>
  <c r="AB92" i="46"/>
  <c r="AB88" i="46"/>
  <c r="AB40" i="46"/>
  <c r="AB36" i="46"/>
  <c r="C7" i="49"/>
  <c r="C11" i="49"/>
  <c r="C15" i="49"/>
  <c r="C8" i="49"/>
  <c r="B86" i="49"/>
  <c r="C12" i="49"/>
  <c r="C16" i="49"/>
  <c r="C5" i="49"/>
  <c r="B83" i="49"/>
  <c r="C9" i="49"/>
  <c r="B87" i="49"/>
  <c r="C13" i="49"/>
  <c r="B91" i="49"/>
  <c r="C6" i="49"/>
  <c r="B84" i="49"/>
  <c r="C10" i="49"/>
  <c r="C14" i="49"/>
  <c r="B92" i="49"/>
  <c r="B90" i="49"/>
  <c r="B94" i="49"/>
  <c r="E35" i="49"/>
  <c r="C86" i="49"/>
  <c r="E39" i="49"/>
  <c r="C90" i="49"/>
  <c r="E43" i="49"/>
  <c r="C94" i="49"/>
  <c r="E47" i="49"/>
  <c r="B88" i="49"/>
  <c r="B85" i="49"/>
  <c r="B89" i="49"/>
  <c r="B93" i="49"/>
  <c r="E33" i="49"/>
  <c r="C84" i="49"/>
  <c r="E37" i="49"/>
  <c r="C88" i="49"/>
  <c r="E41" i="49"/>
  <c r="C92" i="49"/>
  <c r="E45" i="49"/>
  <c r="E31" i="49"/>
  <c r="C82" i="49"/>
  <c r="E32" i="49"/>
  <c r="C83" i="49"/>
  <c r="E34" i="49"/>
  <c r="C85" i="49"/>
  <c r="E36" i="49"/>
  <c r="C87" i="49"/>
  <c r="E38" i="49"/>
  <c r="C89" i="49"/>
  <c r="E40" i="49"/>
  <c r="C91" i="49"/>
  <c r="E42" i="49"/>
  <c r="C93" i="49"/>
  <c r="E44" i="49"/>
  <c r="E46" i="49"/>
  <c r="S12" i="44"/>
  <c r="R12" i="44"/>
  <c r="Q12" i="44"/>
  <c r="P12" i="44"/>
  <c r="O12" i="44"/>
  <c r="N12" i="44"/>
  <c r="M12" i="44"/>
  <c r="L12" i="44"/>
  <c r="K12" i="44"/>
  <c r="J12" i="44"/>
  <c r="I12" i="44"/>
  <c r="H12" i="44"/>
  <c r="G12" i="44"/>
  <c r="F12" i="44"/>
  <c r="E12" i="44"/>
  <c r="D12" i="44"/>
  <c r="C12" i="44"/>
  <c r="B12" i="44"/>
  <c r="AD4" i="44"/>
  <c r="AC4" i="44"/>
  <c r="AB4" i="44"/>
  <c r="AA4" i="44"/>
  <c r="Z4" i="44"/>
  <c r="Y4" i="44"/>
  <c r="X4" i="44"/>
  <c r="W4" i="44"/>
  <c r="V4" i="44"/>
  <c r="U4" i="44"/>
  <c r="T4" i="44"/>
  <c r="S4" i="44"/>
  <c r="R4" i="44"/>
  <c r="Q4" i="44"/>
  <c r="P4" i="44"/>
  <c r="O4" i="44"/>
  <c r="N4" i="44"/>
  <c r="M4" i="44"/>
  <c r="L4" i="44"/>
  <c r="K4" i="44"/>
  <c r="J4" i="44"/>
  <c r="I4" i="44"/>
  <c r="H4" i="44"/>
  <c r="G4" i="44"/>
  <c r="F4" i="44"/>
  <c r="E4" i="44"/>
  <c r="D4" i="44"/>
  <c r="C4" i="44"/>
  <c r="B4" i="44"/>
  <c r="E251" i="32"/>
</calcChain>
</file>

<file path=xl/comments1.xml><?xml version="1.0" encoding="utf-8"?>
<comments xmlns="http://schemas.openxmlformats.org/spreadsheetml/2006/main">
  <authors>
    <author>keese_m</author>
  </authors>
  <commentList>
    <comment ref="A70" authorId="0">
      <text>
        <r>
          <rPr>
            <sz val="8"/>
            <color indexed="81"/>
            <rFont val="Tahoma"/>
            <family val="2"/>
          </rPr>
          <t>The estimates for Turkey are based on 3-yearly moving averages of participation rates for each 5-year age group.</t>
        </r>
      </text>
    </comment>
  </commentList>
</comments>
</file>

<file path=xl/sharedStrings.xml><?xml version="1.0" encoding="utf-8"?>
<sst xmlns="http://schemas.openxmlformats.org/spreadsheetml/2006/main" count="20988" uniqueCount="1039">
  <si>
    <t>Variable</t>
  </si>
  <si>
    <t>CBGDPR: Current account balance, as a percentage of GDP</t>
  </si>
  <si>
    <t>Frequency</t>
  </si>
  <si>
    <t>Annual</t>
  </si>
  <si>
    <t>Time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</si>
  <si>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</si>
  <si>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</si>
  <si>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</si>
  <si>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</si>
  <si>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</si>
  <si>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</si>
  <si>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</si>
  <si>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</si>
  <si>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</si>
  <si>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</si>
  <si>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</si>
  <si>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</si>
  <si>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</si>
  <si>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</si>
  <si>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</si>
  <si>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</si>
  <si>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</si>
  <si>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</si>
  <si>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</si>
  <si>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</si>
  <si>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</si>
  <si>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</si>
  <si>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</si>
  <si>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</si>
  <si>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Country</t>
  </si>
  <si>
    <t/>
  </si>
  <si>
    <t>France</t>
  </si>
  <si>
    <t>i</t>
  </si>
  <si>
    <t>Germany</t>
  </si>
  <si>
    <t>Portugal</t>
  </si>
  <si>
    <t>Spain</t>
  </si>
  <si>
    <t>United Kingdom</t>
  </si>
  <si>
    <t>Euro area (15 countries)</t>
  </si>
  <si>
    <t>CPIDR: Competitiveness indicator, relative consumer prices (CPI), overall weights</t>
  </si>
  <si>
    <t>EXCHEB: Nominal effective exchange rate, chain-linked, overall weights</t>
  </si>
  <si>
    <t>ULCDR: Competitiveness indicator, relative unit labour costs, overall economy</t>
  </si>
  <si>
    <t>GGFLMQ: Gross public debt, Maastricht criterion, as a percentage of GDP</t>
  </si>
  <si>
    <t>..</t>
  </si>
  <si>
    <t>YPGTQ: Total disbursements, general government, as a percentage of GDP</t>
  </si>
  <si>
    <t>YRGTQ: Total receipts general government, as a percentage of GDP</t>
  </si>
  <si>
    <t>CGV: Government final consumption expenditure, volume</t>
  </si>
  <si>
    <t>CPV: Private final consumption expenditure, volume</t>
  </si>
  <si>
    <t>GDP: Gross domestic product, value, market prices</t>
  </si>
  <si>
    <t>GDPV: Gross domestic product, volume, market prices</t>
  </si>
  <si>
    <t>IHV: Gross fixed capital formation, housing, volume</t>
  </si>
  <si>
    <t>ITV: Gross fixed capital formation, total, volume</t>
  </si>
  <si>
    <t>CPIH: Consumer price index, harmonised</t>
  </si>
  <si>
    <t>PCP: Private final consumption expenditure, deflator</t>
  </si>
  <si>
    <t>PGDP: Gross domestic product, deflator, market prices</t>
  </si>
  <si>
    <t>ET: Total employment</t>
  </si>
  <si>
    <t>LF: Labour force</t>
  </si>
  <si>
    <t>PDTY: Labour productivity of the total economy</t>
  </si>
  <si>
    <t>ULC: Unit labour cost in total economy</t>
  </si>
  <si>
    <t>UNR: Unemployment rate</t>
  </si>
  <si>
    <t>WSST: Compensation rate, total economy</t>
  </si>
  <si>
    <t>IRL: Long-term interest rate on government bonds</t>
  </si>
  <si>
    <t>Employment, persons: agriculture, forestry and fishery products (National accounts)  (NET1)</t>
  </si>
  <si>
    <t>Unit</t>
  </si>
  <si>
    <t xml:space="preserve">European Union (27 countries) </t>
  </si>
  <si>
    <t>1000 persons</t>
  </si>
  <si>
    <t>NA</t>
  </si>
  <si>
    <t xml:space="preserve">European Union (15 countries) </t>
  </si>
  <si>
    <t xml:space="preserve">Euro area (17 countries) </t>
  </si>
  <si>
    <t xml:space="preserve">Euro area (12 countries) </t>
  </si>
  <si>
    <t xml:space="preserve">Germany </t>
  </si>
  <si>
    <t xml:space="preserve">Spain </t>
  </si>
  <si>
    <t xml:space="preserve">France </t>
  </si>
  <si>
    <t xml:space="preserve">Portugal </t>
  </si>
  <si>
    <t xml:space="preserve">United Kingdom </t>
  </si>
  <si>
    <t>Employment, persons: industry excluding building and construction (National accounts)  (NET2)</t>
  </si>
  <si>
    <t>Employment, persons: building and construction (National accounts)  (NET4)</t>
  </si>
  <si>
    <t>Employment, persons: services (National accounts)  (NET5)</t>
  </si>
  <si>
    <t>Employment, persons: manufacturing industry (National accounts)  (NETM)</t>
  </si>
  <si>
    <t>Gross Value Added at current prices: total of branches  (UVG0)</t>
  </si>
  <si>
    <t>Mrd ECU/EUR- Standard aggregation</t>
  </si>
  <si>
    <t>Mrd ECU/EUR</t>
  </si>
  <si>
    <t>Gross Value Added at current prices: agriculture, forestry and fishery products  (UVG1)</t>
  </si>
  <si>
    <t>Gross value added at current prices: industry excluding building and construction  (UVG2)</t>
  </si>
  <si>
    <t>Gross value added at current prices: building and construction  (UVG4)</t>
  </si>
  <si>
    <t>Gross value added at current prices: services  (UVG5)</t>
  </si>
  <si>
    <t>Gross value added at current prices: manufacturing industry  (UVGM)</t>
  </si>
  <si>
    <t>Mrd EURO-DEM</t>
  </si>
  <si>
    <t>Mrd EURO-ESP</t>
  </si>
  <si>
    <t>Mrd EURO-FRF</t>
  </si>
  <si>
    <t>Mrd EURO-PTE</t>
  </si>
  <si>
    <t>Mrd GBP</t>
  </si>
  <si>
    <t>Gross value added at 2005 prices: total of branches  (OVG0)</t>
  </si>
  <si>
    <t>Mrd ECU/EUR- Weighted mean of t/t-1 national growth rates (weights: t-1 current prices in ECU/EUR)</t>
  </si>
  <si>
    <t>Gross value added at 2005 prices: agriculture, forestry and fishery products  (OVG1)</t>
  </si>
  <si>
    <t>Gross value added at 2005 prices: industry excluding building and construction  (OVG2)</t>
  </si>
  <si>
    <t>Gross value added at 2005 prices: building and construction  (OVG4)</t>
  </si>
  <si>
    <t>Gross value added at 2005 prices: services  (OVG5)</t>
  </si>
  <si>
    <t>Gross value added at 2005 prices: manufacturing industry  (OVGM)</t>
  </si>
  <si>
    <t>Price deflator gross value added: agriculture, forestry and fishery products  (PVG1)</t>
  </si>
  <si>
    <t xml:space="preserve">EU15 (including DEL "linked" Germany) </t>
  </si>
  <si>
    <t>(ECU/EUR: 2000 = 100)- Weighted mean of t/t-1 national growth rates (weights: current prices in ECU/EUR)</t>
  </si>
  <si>
    <t xml:space="preserve">EA12 (including DEL "linked" Germany) </t>
  </si>
  <si>
    <t>ECU/EUR: 2005 = 100</t>
  </si>
  <si>
    <t>Price deflator gross value added: industry excluding building and construction  (PVG2)</t>
  </si>
  <si>
    <t>(2000 = 100)- Weighted mean of t/t-1 national growth rates (weights: current prices in ECU/EUR)</t>
  </si>
  <si>
    <t xml:space="preserve">(National currency: 2005 = 100) </t>
  </si>
  <si>
    <t>Price deflator gross value added: building and construction  (PVG4)</t>
  </si>
  <si>
    <t>Price deflator gross value added: services  (PVG5)</t>
  </si>
  <si>
    <t>Price deflator gross value added: manufacturing industry  (PVGM)</t>
  </si>
  <si>
    <t>Compensation of employees: agriculture, forestry and fishery products  (UWC1)</t>
  </si>
  <si>
    <t>Compensation of employees: industry excluding building and construction  (UWC2)</t>
  </si>
  <si>
    <t>Compensation of employees: building and construction  (UWC4)</t>
  </si>
  <si>
    <t>Compensation of employees: services  (UWC5)</t>
  </si>
  <si>
    <t>Compensation of employees: manufacturing industry  (UWCM)</t>
  </si>
  <si>
    <t>Nominal unit labour costs: manufacturing industry  (PLCM)</t>
  </si>
  <si>
    <t>Real unit labour costs: manufacturing industry  (QLCM)</t>
  </si>
  <si>
    <t xml:space="preserve">(2005 = 100) </t>
  </si>
  <si>
    <t>Share of exports of goods in world exports including intra EU exports :- Foreign trade statistics  (AXGT)</t>
  </si>
  <si>
    <t>Average share of imports and exports of goods in world trade including intra EU trade :- Foreign trade statistics  (AAGT)</t>
  </si>
  <si>
    <t>Terms of trade goods and services (National accounts)  (APGS)</t>
  </si>
  <si>
    <t>Total factor productivity: total economy  (ZVGDF)</t>
  </si>
  <si>
    <t>Gross domestic product at current market prices per head of population  (HVGDP)</t>
  </si>
  <si>
    <t>1000 ECU/EUR- Standard aggregation</t>
  </si>
  <si>
    <t>1000 EURO-DEM</t>
  </si>
  <si>
    <t>1000 EURO-ESP</t>
  </si>
  <si>
    <t>1000 EURO-FRF</t>
  </si>
  <si>
    <t>1000 EURO-PTE</t>
  </si>
  <si>
    <t>1000 GBP</t>
  </si>
  <si>
    <t>Gross domestic product at 2005 market prices  (OVGD)</t>
  </si>
  <si>
    <t>Gross domestic product at 2005 market prices per head of population  (RVGDP)</t>
  </si>
  <si>
    <t>1000 ECU/EUR- Weighted mean of t/t-1 national growth rates (weights: t-1 current prices in ECU/EUR)</t>
  </si>
  <si>
    <t>Gross domestic product at current market prices  (UVGD)</t>
  </si>
  <si>
    <t>Gross fixed capital formation at current prices: general government  (UIGG)</t>
  </si>
  <si>
    <t>Gross fixed capital formation at current prices: private sector  (UIGP)</t>
  </si>
  <si>
    <t>Gross fixed capital formation at current prices: total economy  (UIGT)</t>
  </si>
  <si>
    <t>Final consumption expenditure of general government at current prices  (UCTG)</t>
  </si>
  <si>
    <t>Gross national income at current market prices  (UVGN)</t>
  </si>
  <si>
    <t>Gross national disposable income  (UVGT)</t>
  </si>
  <si>
    <t>National income at current market prices  (UVNN)</t>
  </si>
  <si>
    <t>National disposable income  (UVNT)</t>
  </si>
  <si>
    <t>Nominal unit labour costs: total economy (Ratio of compensation per employee to real GDP per person employed.)  (PLCD)</t>
  </si>
  <si>
    <t xml:space="preserve">(EUR: 2005 = 100) </t>
  </si>
  <si>
    <t>Real unit labour costs: total economy (Ratio of compensation per employee to nominal GDP per person employed.)  (QLCD)</t>
  </si>
  <si>
    <t>Employment, persons: total economy (National accounts)  (NETN)</t>
  </si>
  <si>
    <t>IFS Code</t>
  </si>
  <si>
    <t>Year</t>
  </si>
  <si>
    <t>Portfolio equity assets</t>
  </si>
  <si>
    <t>Portfolio equity liabilities</t>
  </si>
  <si>
    <t xml:space="preserve">FDI assets </t>
  </si>
  <si>
    <t>FDI liabilities</t>
  </si>
  <si>
    <t>Debt assets (portfolio debt + other investment)</t>
  </si>
  <si>
    <t>Debt liabilities (portfolio debt + other investment)</t>
  </si>
  <si>
    <t>financial derivatives assets</t>
  </si>
  <si>
    <t>financial derivatives liabilities</t>
  </si>
  <si>
    <t>FX Reserves minus gold</t>
  </si>
  <si>
    <t>Total assets</t>
  </si>
  <si>
    <t>Total liabilities</t>
  </si>
  <si>
    <t>Net Foreign Assets (NFA)</t>
  </si>
  <si>
    <t>Net IIP as officially reported</t>
  </si>
  <si>
    <t>NFA (alternative FDI valuation)</t>
  </si>
  <si>
    <t>GDP (US$)</t>
  </si>
  <si>
    <t>Portfolio debt assets</t>
  </si>
  <si>
    <t>Portfolio debt liabilities</t>
  </si>
  <si>
    <t>Other investment assets</t>
  </si>
  <si>
    <t>Other investment liabilities</t>
  </si>
  <si>
    <t>FDI assets (other valuation)</t>
  </si>
  <si>
    <t>FDI liabilities (other valuation)</t>
  </si>
  <si>
    <t>Exchange rate vis-à-vis US dollar (period avg)</t>
  </si>
  <si>
    <t>Exchange rate vis-à-vis US dollar (end of period)</t>
  </si>
  <si>
    <t>EXCHUD: Exchange rate, National currency per USD</t>
  </si>
  <si>
    <t>CBD: Current account balance, value in USD</t>
  </si>
  <si>
    <t>FBGSD: Net exports of goods and services, value, National Accounts basis, USD</t>
  </si>
  <si>
    <t>Last update</t>
  </si>
  <si>
    <t>Extracted on</t>
  </si>
  <si>
    <t>Source of Data</t>
  </si>
  <si>
    <t>Eurostat</t>
  </si>
  <si>
    <t>UNIT</t>
  </si>
  <si>
    <t>Percentage of GDP</t>
  </si>
  <si>
    <t>SECTOR</t>
  </si>
  <si>
    <t>General government</t>
  </si>
  <si>
    <t>COFOG99</t>
  </si>
  <si>
    <t>Total</t>
  </si>
  <si>
    <t>INDIC_NA</t>
  </si>
  <si>
    <t>Total general government expenditure</t>
  </si>
  <si>
    <t>GEO/TIME</t>
  </si>
  <si>
    <t>European Union (27 countries)</t>
  </si>
  <si>
    <t>:</t>
  </si>
  <si>
    <t>European Union (25 countries)</t>
  </si>
  <si>
    <t>European Union (15 countries)</t>
  </si>
  <si>
    <t>Euro area (EA11-2000, EA12-2006, EA13-2007, EA15-2008, EA16-2010, EA17)</t>
  </si>
  <si>
    <t>Euro area (12 countries)</t>
  </si>
  <si>
    <t>Germany (including  former GDR from 1991)</t>
  </si>
  <si>
    <t>General public services</t>
  </si>
  <si>
    <t>Defence</t>
  </si>
  <si>
    <t>Special values:</t>
  </si>
  <si>
    <t>0</t>
  </si>
  <si>
    <t>less than half the final digit shown and greater than real zero</t>
  </si>
  <si>
    <t>not available</t>
  </si>
  <si>
    <t>Public order and safety</t>
  </si>
  <si>
    <t>Economic affairs</t>
  </si>
  <si>
    <t>Environment protection</t>
  </si>
  <si>
    <t>Housing and community amenities</t>
  </si>
  <si>
    <t>Health</t>
  </si>
  <si>
    <t>Recreation, culture and religion</t>
  </si>
  <si>
    <t>Education</t>
  </si>
  <si>
    <t>Social protection</t>
  </si>
  <si>
    <t>Sickness and disability</t>
  </si>
  <si>
    <t>Old age</t>
  </si>
  <si>
    <t>Survivors</t>
  </si>
  <si>
    <t>Family and children</t>
  </si>
  <si>
    <t>Unemployment</t>
  </si>
  <si>
    <t>Housing</t>
  </si>
  <si>
    <t>Social exclusion n.e.c.</t>
  </si>
  <si>
    <t>R&amp;D Social protection</t>
  </si>
  <si>
    <t>Social protection n.e.c.</t>
  </si>
  <si>
    <t>Population on 1 January by broad age group and sex [demo_pjanbroad]</t>
  </si>
  <si>
    <t>AGE</t>
  </si>
  <si>
    <t>SEX</t>
  </si>
  <si>
    <t>Euro area (17 countries)</t>
  </si>
  <si>
    <t>Euro area (16 countries)</t>
  </si>
  <si>
    <t>65 years or over</t>
  </si>
  <si>
    <t>Pensions beneficiaries at 31st December [spr_pns_ben]</t>
  </si>
  <si>
    <t>Persons</t>
  </si>
  <si>
    <t>SPDEPM</t>
  </si>
  <si>
    <t>SPDEPB</t>
  </si>
  <si>
    <t>Old age pension</t>
  </si>
  <si>
    <t>Anticipated old age pension</t>
  </si>
  <si>
    <t>Means-tested</t>
  </si>
  <si>
    <t>Pensionistas da Segurança Social no total da população residente com 15 e mais anos (%)</t>
  </si>
  <si>
    <t>Taxa - %</t>
  </si>
  <si>
    <t>Tempo</t>
  </si>
  <si>
    <t>Pensionistas em % pop. residente</t>
  </si>
  <si>
    <t>Média de idades dos novos pensionistas de velhice e invalidez da Segurança Social: total e por sexo</t>
  </si>
  <si>
    <t>Ano (idade) - Média</t>
  </si>
  <si>
    <t>Idade média de reforma dos novos pensionistas de velhice segundo o sexo</t>
  </si>
  <si>
    <t>Idade média de reforma dos novos pensionistas de invalidez segundo o sexo</t>
  </si>
  <si>
    <t>Masculino</t>
  </si>
  <si>
    <t>Feminino</t>
  </si>
  <si>
    <t>x</t>
  </si>
  <si>
    <t>Dataset: Strictness of employment protection – overall</t>
  </si>
  <si>
    <t>Series</t>
  </si>
  <si>
    <t>Greece</t>
  </si>
  <si>
    <t>Ireland</t>
  </si>
  <si>
    <t>Italy</t>
  </si>
  <si>
    <t>Dataset: Strictness of employment protection – regular employment</t>
  </si>
  <si>
    <t>Version 1 (1985-2008)</t>
  </si>
  <si>
    <t>OECD countries</t>
  </si>
  <si>
    <t>data extracted on 07 Mar 2013 20:12 UTC (GMT) from OECD.Stat</t>
  </si>
  <si>
    <t>Dataset: Strictness of employment protection – temporary employment</t>
  </si>
  <si>
    <t>data extracted on 07 Mar 2013 20:14 UTC (GMT) from OECD.Stat</t>
  </si>
  <si>
    <t>Dataset: Employment by permanency of the job</t>
  </si>
  <si>
    <t>Sex</t>
  </si>
  <si>
    <t>All persons</t>
  </si>
  <si>
    <t>Age</t>
  </si>
  <si>
    <t>Employment status</t>
  </si>
  <si>
    <t>Dependent employment</t>
  </si>
  <si>
    <t>Permanent employment</t>
  </si>
  <si>
    <t>Temporary employment</t>
  </si>
  <si>
    <t>Total declared</t>
  </si>
  <si>
    <t>European Union 21</t>
  </si>
  <si>
    <t>data extracted on 07 Mar 2013 20:20 UTC (GMT) from OECD.Stat</t>
  </si>
  <si>
    <t>Dataset: Strictness of employment protection – collective dismissals</t>
  </si>
  <si>
    <t>data extracted on 07 Mar 2013 20:34 UTC (GMT) from OECD.Stat</t>
  </si>
  <si>
    <t>Pensionistas em % da população activa: total, da Segurança Social e da Caixa Geral de Aposentações</t>
  </si>
  <si>
    <t>Rácio - %</t>
  </si>
  <si>
    <t>Pensionistas</t>
  </si>
  <si>
    <t xml:space="preserve">Segurança Social </t>
  </si>
  <si>
    <t>Caixa Geral de Aposentações</t>
  </si>
  <si>
    <t>Private final consumption expenditure at current prices per head of population  (HCPHP)</t>
  </si>
  <si>
    <t>Price deflator private final consumption expenditure  (PCPH)</t>
  </si>
  <si>
    <t>Unemployment rate: total :- Member States: definition EUROSTAT  (ZUTN)</t>
  </si>
  <si>
    <t>Average of observations through period (A)</t>
  </si>
  <si>
    <t>Collection:</t>
  </si>
  <si>
    <t>Period\Unit:</t>
  </si>
  <si>
    <t>https://sites.google.com/site/robjohnson41/research</t>
  </si>
  <si>
    <t>15 to 24</t>
  </si>
  <si>
    <t>data extracted on 08 Mar 2013 07:56 UTC (GMT) from OECD.Stat</t>
  </si>
  <si>
    <t>Time series name</t>
  </si>
  <si>
    <t>Other investment - Assets - Monetary Authorities - Net</t>
  </si>
  <si>
    <t>Other investment - Assets - General Government - Net</t>
  </si>
  <si>
    <t>Other investment - Liabilities - Monetary Authorities - Net</t>
  </si>
  <si>
    <t>Other investment - Liabilities - General Government - Net</t>
  </si>
  <si>
    <t>Time series description</t>
  </si>
  <si>
    <t>Net values of financial transactions carried out by the Monetary Authority not covered in the direct investment, portfolio investment, financial derivatives or reserve assets items that lead to an increase/decrease of assets vis-‡-vis non-residents.</t>
  </si>
  <si>
    <t>Net values of financial transactions carried out by the General Government not covered in the direct investment, portfolio investment or financial derivatives items that lead to an increase/decrease of assets vis-‡-vis non-residents.</t>
  </si>
  <si>
    <t>Net values of financial transactions carried out by the Monetary Authority not covered in the portfolio investment or financial derivatives items that lead to an increase/decrease of liabilities vis-‡-vis non-residents.</t>
  </si>
  <si>
    <t>Net values of financial transactions carried out by the General Government and not covered in the direct investment, portfolio investment or financial derivatives items that lead to an increase/decrease of liabilities vis-‡-vis non-residents.</t>
  </si>
  <si>
    <t>Source</t>
  </si>
  <si>
    <t>Banco de Portugal</t>
  </si>
  <si>
    <t>Power</t>
  </si>
  <si>
    <t>10^3</t>
  </si>
  <si>
    <t>Unit of measure</t>
  </si>
  <si>
    <t>Euros</t>
  </si>
  <si>
    <t>Calculation method</t>
  </si>
  <si>
    <t>Conversion method to upper frequency</t>
  </si>
  <si>
    <t>Summed through period</t>
  </si>
  <si>
    <t>Nature</t>
  </si>
  <si>
    <t>Net</t>
  </si>
  <si>
    <t>31-12-2012</t>
  </si>
  <si>
    <t>30-11-2012</t>
  </si>
  <si>
    <t>31-10-2012</t>
  </si>
  <si>
    <t>30-09-2012</t>
  </si>
  <si>
    <t>31-08-2012</t>
  </si>
  <si>
    <t>31-07-2012</t>
  </si>
  <si>
    <t>30-06-2012</t>
  </si>
  <si>
    <t>31-05-2012</t>
  </si>
  <si>
    <t>30-04-2012</t>
  </si>
  <si>
    <t>31-03-2012</t>
  </si>
  <si>
    <t>29-02-2012</t>
  </si>
  <si>
    <t>31-01-2012</t>
  </si>
  <si>
    <t>31-12-2011</t>
  </si>
  <si>
    <t>30-11-2011</t>
  </si>
  <si>
    <t>31-10-2011</t>
  </si>
  <si>
    <t>30-09-2011</t>
  </si>
  <si>
    <t>31-08-2011</t>
  </si>
  <si>
    <t>31-07-2011</t>
  </si>
  <si>
    <t>30-06-2011</t>
  </si>
  <si>
    <t>31-05-2011</t>
  </si>
  <si>
    <t>30-04-2011</t>
  </si>
  <si>
    <t>31-03-2011</t>
  </si>
  <si>
    <t>28-02-2011</t>
  </si>
  <si>
    <t>31-01-2011</t>
  </si>
  <si>
    <t>31-12-2010</t>
  </si>
  <si>
    <t>30-11-2010</t>
  </si>
  <si>
    <t>31-10-2010</t>
  </si>
  <si>
    <t>30-09-2010</t>
  </si>
  <si>
    <t>31-08-2010</t>
  </si>
  <si>
    <t>31-07-2010</t>
  </si>
  <si>
    <t>30-06-2010</t>
  </si>
  <si>
    <t>31-05-2010</t>
  </si>
  <si>
    <t>30-04-2010</t>
  </si>
  <si>
    <t>31-03-2010</t>
  </si>
  <si>
    <t>28-02-2010</t>
  </si>
  <si>
    <t>31-01-2010</t>
  </si>
  <si>
    <t>31-12-2009</t>
  </si>
  <si>
    <t>30-11-2009</t>
  </si>
  <si>
    <t>31-10-2009</t>
  </si>
  <si>
    <t>30-09-2009</t>
  </si>
  <si>
    <t>31-08-2009</t>
  </si>
  <si>
    <t>31-07-2009</t>
  </si>
  <si>
    <t>30-06-2009</t>
  </si>
  <si>
    <t>31-05-2009</t>
  </si>
  <si>
    <t>30-04-2009</t>
  </si>
  <si>
    <t>31-03-2009</t>
  </si>
  <si>
    <t>28-02-2009</t>
  </si>
  <si>
    <t>31-01-2009</t>
  </si>
  <si>
    <t>31-12-2008</t>
  </si>
  <si>
    <t>30-11-2008</t>
  </si>
  <si>
    <t>31-10-2008</t>
  </si>
  <si>
    <t>30-09-2008</t>
  </si>
  <si>
    <t>31-08-2008</t>
  </si>
  <si>
    <t>31-07-2008</t>
  </si>
  <si>
    <t>30-06-2008</t>
  </si>
  <si>
    <t>31-05-2008</t>
  </si>
  <si>
    <t>30-04-2008</t>
  </si>
  <si>
    <t>31-03-2008</t>
  </si>
  <si>
    <t>29-02-2008</t>
  </si>
  <si>
    <t>31-01-2008</t>
  </si>
  <si>
    <t>31-12-2007</t>
  </si>
  <si>
    <t>30-11-2007</t>
  </si>
  <si>
    <t>31-10-2007</t>
  </si>
  <si>
    <t>30-09-2007</t>
  </si>
  <si>
    <t>31-08-2007</t>
  </si>
  <si>
    <t>31-07-2007</t>
  </si>
  <si>
    <t>30-06-2007</t>
  </si>
  <si>
    <t>31-05-2007</t>
  </si>
  <si>
    <t>30-04-2007</t>
  </si>
  <si>
    <t>31-03-2007</t>
  </si>
  <si>
    <t>28-02-2007</t>
  </si>
  <si>
    <t>31-01-2007</t>
  </si>
  <si>
    <t>Data available on:</t>
  </si>
  <si>
    <t>Financial account - net</t>
  </si>
  <si>
    <t>The financial account covers all transactions associated with changes of ownership in the foreign financial assets and liabilities of Portugal.</t>
  </si>
  <si>
    <t>Transactions</t>
  </si>
  <si>
    <t>[1]</t>
  </si>
  <si>
    <t>A minus (plus) sign means a net increase (net decrease) on the assets and a net decrease (net increase) on the liabilities.</t>
  </si>
  <si>
    <t>International investment position</t>
  </si>
  <si>
    <t>International investment position measures the e.p.p. of external financial assets and liabilities.</t>
  </si>
  <si>
    <t>10^6</t>
  </si>
  <si>
    <t>End of period</t>
  </si>
  <si>
    <t>End-of-period outstanding amounts</t>
  </si>
  <si>
    <t>[1][2]</t>
  </si>
  <si>
    <t>Current account - balance</t>
  </si>
  <si>
    <t>Net flows on current account measure net receipts and payments made to/from Portugal as a result of transactions with non-residents on goods, services, income and current transfers.</t>
  </si>
  <si>
    <t>Real compensation per employee, deflator GDP: total economy  (RWCDV)</t>
  </si>
  <si>
    <t>(2000 = 100)- Weighted mean of t/t-1 national growth rates (weights: t-1 current prices in ECU/EUR)</t>
  </si>
  <si>
    <t xml:space="preserve">Ireland </t>
  </si>
  <si>
    <t xml:space="preserve">Greece </t>
  </si>
  <si>
    <t xml:space="preserve">Italy </t>
  </si>
  <si>
    <t>Adjusted wage share: total economy: as percentage of GDP at current market prices (Compensation per employee as percentage of GDP at market prices per person employed.)  (ALCD0)</t>
  </si>
  <si>
    <t>Dataset name: Interest rate statistics (2004 EU Member States &amp; ACCBs); Frequency: Monthly; Interest rate type: Long-term interest rate for convergence purposes; Transaction type: Debt security issued; Maturity category: 10 years; BS counterpart sector: Unspecified counterpart sector; Currency of transaction: Euro; IR business coverage: New business; Interest rate type (fix/var): Unspecified</t>
  </si>
  <si>
    <t>IRS.M.DE.L.L40.CI.0000.EUR.N.Z</t>
  </si>
  <si>
    <t>IRS.M.PT.L.L40.CI.0000.EUR.N.Z</t>
  </si>
  <si>
    <t>[Percent ]</t>
  </si>
  <si>
    <t>1993Jan</t>
  </si>
  <si>
    <t>1993Feb</t>
  </si>
  <si>
    <t>1993Mar</t>
  </si>
  <si>
    <t>1993Apr</t>
  </si>
  <si>
    <t>1993May</t>
  </si>
  <si>
    <t>1993Jun</t>
  </si>
  <si>
    <t>IRS.M.ES.L.L40.CI.0000.EUR.N.Z</t>
  </si>
  <si>
    <t>IRS.M.FR.L.L40.CI.0000.EUR.N.Z</t>
  </si>
  <si>
    <t>Lane</t>
  </si>
  <si>
    <t>Pordata</t>
  </si>
  <si>
    <t>Raw data for:</t>
  </si>
  <si>
    <t>Weblink</t>
  </si>
  <si>
    <t>http://ec.europa.eu/economy_finance/ameco/user/serie/SelectSerie.cfm</t>
  </si>
  <si>
    <t>http://www.philiplane.org/EWN.html</t>
  </si>
  <si>
    <t>http://www.euklems.net</t>
  </si>
  <si>
    <t>http://epp.eurostat.ec.europa.eu/portal/page/portal/eurostat/home/</t>
  </si>
  <si>
    <t>http://www.pordata.pt</t>
  </si>
  <si>
    <t>http://www.bportugal.pt/en-US/Pages/inicio.aspx</t>
  </si>
  <si>
    <t>http://stats.oecd.org</t>
  </si>
  <si>
    <t>BoP</t>
  </si>
  <si>
    <t>Banco De Portugal</t>
  </si>
  <si>
    <t>Financial variables</t>
  </si>
  <si>
    <t>http://ec.europa.eu/taxation_customs/taxation/gen_info/economic_analysis/tax_structures/index_en.htm</t>
  </si>
  <si>
    <t>KLEMS (2008)</t>
  </si>
  <si>
    <t>Statistics</t>
  </si>
  <si>
    <t>AMECO</t>
  </si>
  <si>
    <t>Aggregates; Sectorial GVA, wages, employment, price deflator</t>
  </si>
  <si>
    <t>Government Spending, Population</t>
  </si>
  <si>
    <t>Share</t>
  </si>
  <si>
    <t>Rate</t>
  </si>
  <si>
    <t>Employment Protection</t>
  </si>
  <si>
    <t>Aggregates</t>
  </si>
  <si>
    <t>Extra EU imports of goods :- Foreign trade statistics (1960-1998 Former EU-15)  (DMGE)</t>
  </si>
  <si>
    <t xml:space="preserve">(Mrd EUR) </t>
  </si>
  <si>
    <t>Extra EU exports of goods :- Foreign trade statistics (1960-1998 Former EU-15)  (DXGE)</t>
  </si>
  <si>
    <t>Unit= Millions US Dollars</t>
  </si>
  <si>
    <t>CPI conventional REER</t>
  </si>
  <si>
    <t>Vadded RER</t>
  </si>
  <si>
    <t>IMF CPI-based</t>
  </si>
  <si>
    <t>Johnson</t>
  </si>
  <si>
    <t>desc</t>
  </si>
  <si>
    <t>code</t>
  </si>
  <si>
    <t>_1970</t>
  </si>
  <si>
    <t>_1971</t>
  </si>
  <si>
    <t>_1972</t>
  </si>
  <si>
    <t>_1973</t>
  </si>
  <si>
    <t>_1974</t>
  </si>
  <si>
    <t>_1975</t>
  </si>
  <si>
    <t>_1976</t>
  </si>
  <si>
    <t>_1977</t>
  </si>
  <si>
    <t>_1978</t>
  </si>
  <si>
    <t>_1979</t>
  </si>
  <si>
    <t>_1980</t>
  </si>
  <si>
    <t>_1981</t>
  </si>
  <si>
    <t>_1982</t>
  </si>
  <si>
    <t>_1983</t>
  </si>
  <si>
    <t>_1984</t>
  </si>
  <si>
    <t>_1985</t>
  </si>
  <si>
    <t>_1986</t>
  </si>
  <si>
    <t>_1987</t>
  </si>
  <si>
    <t>_1988</t>
  </si>
  <si>
    <t>_1989</t>
  </si>
  <si>
    <t>_1990</t>
  </si>
  <si>
    <t>_1991</t>
  </si>
  <si>
    <t>_1992</t>
  </si>
  <si>
    <t>_1993</t>
  </si>
  <si>
    <t>_1994</t>
  </si>
  <si>
    <t>_1995</t>
  </si>
  <si>
    <t>_1996</t>
  </si>
  <si>
    <t>_1997</t>
  </si>
  <si>
    <t>_1998</t>
  </si>
  <si>
    <t>_1999</t>
  </si>
  <si>
    <t>_2000</t>
  </si>
  <si>
    <t>_2001</t>
  </si>
  <si>
    <t>_2002</t>
  </si>
  <si>
    <t>_2003</t>
  </si>
  <si>
    <t>_2004</t>
  </si>
  <si>
    <t>_2005</t>
  </si>
  <si>
    <t>_2006</t>
  </si>
  <si>
    <t>_2007</t>
  </si>
  <si>
    <t>TFP</t>
  </si>
  <si>
    <t>TOTAL INDUSTRIES</t>
  </si>
  <si>
    <t>TOT</t>
  </si>
  <si>
    <t xml:space="preserve"> AGRICULTURE, HUNTING, FORESTRY AND FISHING</t>
  </si>
  <si>
    <t>AtB</t>
  </si>
  <si>
    <t xml:space="preserve"> MINING AND QUARRYING</t>
  </si>
  <si>
    <t>C</t>
  </si>
  <si>
    <t xml:space="preserve"> TOTAL MANUFACTURING</t>
  </si>
  <si>
    <t>D</t>
  </si>
  <si>
    <t xml:space="preserve">  FOOD , BEVERAGES AND TOBACCO</t>
  </si>
  <si>
    <t>15t16</t>
  </si>
  <si>
    <t xml:space="preserve">  TEXTILES, TEXTILE , LEATHER AND FOOTWEAR</t>
  </si>
  <si>
    <t>17t19</t>
  </si>
  <si>
    <t xml:space="preserve">  WOOD AND OF WOOD AND CORK</t>
  </si>
  <si>
    <t>20</t>
  </si>
  <si>
    <t xml:space="preserve">  PULP, PAPER, PAPER , PRINTING AND PUBLISHING</t>
  </si>
  <si>
    <t>21t22</t>
  </si>
  <si>
    <t xml:space="preserve">  CHEMICAL, RUBBER, PLASTICS AND FUEL</t>
  </si>
  <si>
    <t>23t25</t>
  </si>
  <si>
    <t xml:space="preserve">   Coke, refined petroleum and nuclear fuel</t>
  </si>
  <si>
    <t>23</t>
  </si>
  <si>
    <t xml:space="preserve">   Chemicals and chemical</t>
  </si>
  <si>
    <t>24</t>
  </si>
  <si>
    <t xml:space="preserve">   Rubber and plastics</t>
  </si>
  <si>
    <t>25</t>
  </si>
  <si>
    <t xml:space="preserve">  OTHER NON-METALLIC MINERAL</t>
  </si>
  <si>
    <t>26</t>
  </si>
  <si>
    <t xml:space="preserve">  BASIC METALS AND FABRICATED METAL</t>
  </si>
  <si>
    <t>27t28</t>
  </si>
  <si>
    <t xml:space="preserve">  MACHINERY, NEC</t>
  </si>
  <si>
    <t>29</t>
  </si>
  <si>
    <t xml:space="preserve">  ELECTRICAL AND OPTICAL EQUIPMENT</t>
  </si>
  <si>
    <t>30t33</t>
  </si>
  <si>
    <t xml:space="preserve">  TRANSPORT EQUIPMENT</t>
  </si>
  <si>
    <t>34t35</t>
  </si>
  <si>
    <t xml:space="preserve">  MANUFACTURING NEC; RECYCLING</t>
  </si>
  <si>
    <t>36t37</t>
  </si>
  <si>
    <t xml:space="preserve"> ELECTRICITY, GAS AND WATER SUPPLY</t>
  </si>
  <si>
    <t>E</t>
  </si>
  <si>
    <t xml:space="preserve"> CONSTRUCTION</t>
  </si>
  <si>
    <t>F</t>
  </si>
  <si>
    <t xml:space="preserve"> WHOLESALE AND RETAIL TRADE</t>
  </si>
  <si>
    <t>G</t>
  </si>
  <si>
    <t xml:space="preserve">  Sale, maintenance and repair of motor vehicles and motorcycles; retail sale of fuel</t>
  </si>
  <si>
    <t>50</t>
  </si>
  <si>
    <t xml:space="preserve">  Wholesale trade and commission trade, except of motor vehicles and motorcycles</t>
  </si>
  <si>
    <t>51</t>
  </si>
  <si>
    <t xml:space="preserve">  Retail trade, except of motor vehicles and motorcycles; repair of household goods</t>
  </si>
  <si>
    <t>52</t>
  </si>
  <si>
    <t xml:space="preserve"> HOTELS AND RESTAURANTS</t>
  </si>
  <si>
    <t>H</t>
  </si>
  <si>
    <t xml:space="preserve"> TRANSPORT AND STORAGE AND COMMUNICATION</t>
  </si>
  <si>
    <t>I</t>
  </si>
  <si>
    <t xml:space="preserve">  TRANSPORT AND STORAGE</t>
  </si>
  <si>
    <t>60t63</t>
  </si>
  <si>
    <t xml:space="preserve">  POST AND TELECOMMUNICATIONS</t>
  </si>
  <si>
    <t>64</t>
  </si>
  <si>
    <t xml:space="preserve"> FINANCE, INSURANCE, REAL ESTATE AND BUSINESS SERVICES</t>
  </si>
  <si>
    <t>JtK</t>
  </si>
  <si>
    <t xml:space="preserve">  FINANCIAL INTERMEDIATION</t>
  </si>
  <si>
    <t>J</t>
  </si>
  <si>
    <t xml:space="preserve">  REAL ESTATE, RENTING AND BUSINESS ACTIVITIES</t>
  </si>
  <si>
    <t>K</t>
  </si>
  <si>
    <t xml:space="preserve">   Real estate activities</t>
  </si>
  <si>
    <t>70</t>
  </si>
  <si>
    <t xml:space="preserve">   Renting of m&amp;eq and other business activities</t>
  </si>
  <si>
    <t>71t74</t>
  </si>
  <si>
    <t xml:space="preserve"> COMMUNITY SOCIAL AND PERSONAL SERVICES</t>
  </si>
  <si>
    <t>LtQ</t>
  </si>
  <si>
    <t xml:space="preserve">  PUBLIC ADMIN AND DEFENCE; COMPULSORY SOCIAL SECURITY</t>
  </si>
  <si>
    <t>L</t>
  </si>
  <si>
    <t xml:space="preserve">  EDUCATION</t>
  </si>
  <si>
    <t>M</t>
  </si>
  <si>
    <t xml:space="preserve">  HEALTH AND SOCIAL WORK</t>
  </si>
  <si>
    <t>N</t>
  </si>
  <si>
    <t xml:space="preserve">  OTHER COMMUNITY, SOCIAL AND PERSONAL SERVICES</t>
  </si>
  <si>
    <t>O</t>
  </si>
  <si>
    <t xml:space="preserve">  PRIVATE HOUSEHOLDS WITH EMPLOYED PERSONS</t>
  </si>
  <si>
    <t>P</t>
  </si>
  <si>
    <t xml:space="preserve">  EXTRA-TERRITORIAL ORGANIZATIONS AND BODIES</t>
  </si>
  <si>
    <t>Q</t>
  </si>
  <si>
    <t xml:space="preserve">   Chemicals and chemical products</t>
  </si>
  <si>
    <t>LAB</t>
  </si>
  <si>
    <t>AGRICULTURE, HUNTING, FORESTRY AND FISHING</t>
  </si>
  <si>
    <t>AGRICULTURE, HUNTING AND FORESTRY</t>
  </si>
  <si>
    <t>A</t>
  </si>
  <si>
    <t>Agriculture</t>
  </si>
  <si>
    <t>1</t>
  </si>
  <si>
    <t>Forestry</t>
  </si>
  <si>
    <t>2</t>
  </si>
  <si>
    <t>FISHING</t>
  </si>
  <si>
    <t>B</t>
  </si>
  <si>
    <t>MINING AND QUARRYING</t>
  </si>
  <si>
    <t>MINING AND QUARRYING OF ENERGY PRODUCING MATERIALS</t>
  </si>
  <si>
    <t>10t12</t>
  </si>
  <si>
    <t>Mining of coal and lignite; extraction of peat</t>
  </si>
  <si>
    <t>10</t>
  </si>
  <si>
    <t>Extraction of crude petroleum and natural gas and services</t>
  </si>
  <si>
    <t>11</t>
  </si>
  <si>
    <t>Mining of uranium and thorium ores</t>
  </si>
  <si>
    <t>12</t>
  </si>
  <si>
    <t>MINING AND QUARRYING EXCEPT ENERGY PRODUCING MATERIALS</t>
  </si>
  <si>
    <t>13t14</t>
  </si>
  <si>
    <t>Mining of metal ores</t>
  </si>
  <si>
    <t>13</t>
  </si>
  <si>
    <t>Other mining and quarrying</t>
  </si>
  <si>
    <t>14</t>
  </si>
  <si>
    <t>TOTAL MANUFACTURING</t>
  </si>
  <si>
    <t>FOOD , BEVERAGES AND TOBACCO</t>
  </si>
  <si>
    <t>Food and beverages</t>
  </si>
  <si>
    <t>15</t>
  </si>
  <si>
    <t>Tobacco</t>
  </si>
  <si>
    <t>16</t>
  </si>
  <si>
    <t>TEXTILES, TEXTILE , LEATHER AND FOOTWEAR</t>
  </si>
  <si>
    <t>Textiles and textile</t>
  </si>
  <si>
    <t>17t18</t>
  </si>
  <si>
    <t>Textiles</t>
  </si>
  <si>
    <t>17</t>
  </si>
  <si>
    <t>Wearing Apparel, Dressing And Dying Of Fur</t>
  </si>
  <si>
    <t>18</t>
  </si>
  <si>
    <t>Leather, leather and footwear</t>
  </si>
  <si>
    <t>19</t>
  </si>
  <si>
    <t>WOOD AND OF WOOD AND CORK</t>
  </si>
  <si>
    <t>PULP, PAPER, PAPER , PRINTING AND PUBLISHING</t>
  </si>
  <si>
    <t>Pulp, paper and paper</t>
  </si>
  <si>
    <t>21</t>
  </si>
  <si>
    <t>Printing, publishing and reproduction</t>
  </si>
  <si>
    <t>22</t>
  </si>
  <si>
    <t>Publishing</t>
  </si>
  <si>
    <t>221</t>
  </si>
  <si>
    <t>Printing and reproduction</t>
  </si>
  <si>
    <t>22x</t>
  </si>
  <si>
    <t>CHEMICAL, RUBBER, PLASTICS AND FUEL</t>
  </si>
  <si>
    <t>Coke, refined petroleum and nuclear fuel</t>
  </si>
  <si>
    <t>Chemicals and chemical products</t>
  </si>
  <si>
    <t>Pharmaceuticals</t>
  </si>
  <si>
    <t>244</t>
  </si>
  <si>
    <t>Chemicals excluding pharmaceuticals</t>
  </si>
  <si>
    <t>24x</t>
  </si>
  <si>
    <t>Rubber and plastics</t>
  </si>
  <si>
    <t>OTHER NON-METALLIC MINERAL</t>
  </si>
  <si>
    <t>BASIC METALS AND FABRICATED METAL</t>
  </si>
  <si>
    <t>Basic metals</t>
  </si>
  <si>
    <t>27</t>
  </si>
  <si>
    <t>Fabricated metal</t>
  </si>
  <si>
    <t>28</t>
  </si>
  <si>
    <t>MACHINERY, NEC</t>
  </si>
  <si>
    <t>ELECTRICAL AND OPTICAL EQUIPMENT</t>
  </si>
  <si>
    <t>Office, accounting and computing machinery</t>
  </si>
  <si>
    <t>30</t>
  </si>
  <si>
    <t>Electrical engineering</t>
  </si>
  <si>
    <t>31t32</t>
  </si>
  <si>
    <t>Electrical machinery and apparatus, nec</t>
  </si>
  <si>
    <t>31</t>
  </si>
  <si>
    <t>Insulated wire</t>
  </si>
  <si>
    <t>313</t>
  </si>
  <si>
    <t>Other electrical machinery and apparatus nec</t>
  </si>
  <si>
    <t>31x</t>
  </si>
  <si>
    <t>Radio, television and communication equipment</t>
  </si>
  <si>
    <t>32</t>
  </si>
  <si>
    <t>Electronic valves and tubes</t>
  </si>
  <si>
    <t>321</t>
  </si>
  <si>
    <t>Telecommunication equipment</t>
  </si>
  <si>
    <t>322</t>
  </si>
  <si>
    <t>Radio and television receivers</t>
  </si>
  <si>
    <t>323</t>
  </si>
  <si>
    <t>Medical, precision and optical instruments</t>
  </si>
  <si>
    <t>33</t>
  </si>
  <si>
    <t>Scientific instruments</t>
  </si>
  <si>
    <t>331t3</t>
  </si>
  <si>
    <t>Other instruments</t>
  </si>
  <si>
    <t>334t5</t>
  </si>
  <si>
    <t>TRANSPORT EQUIPMENT</t>
  </si>
  <si>
    <t>Motor vehicles, trailers and semi-trailers</t>
  </si>
  <si>
    <t>34</t>
  </si>
  <si>
    <t>Other transport equipment</t>
  </si>
  <si>
    <t>35</t>
  </si>
  <si>
    <t>Building and repairing of ships and boats</t>
  </si>
  <si>
    <t>351</t>
  </si>
  <si>
    <t>Aircraft and spacecraft</t>
  </si>
  <si>
    <t>353</t>
  </si>
  <si>
    <t>Railroad equipment and transport equipment nec</t>
  </si>
  <si>
    <t>35x</t>
  </si>
  <si>
    <t>MANUFACTURING NEC; RECYCLING</t>
  </si>
  <si>
    <t>Manufacturing nec</t>
  </si>
  <si>
    <t>36</t>
  </si>
  <si>
    <t>Recycling</t>
  </si>
  <si>
    <t>37</t>
  </si>
  <si>
    <t>ELECTRICITY, GAS AND WATER SUPPLY</t>
  </si>
  <si>
    <t>ELECTRICITY AND GAS</t>
  </si>
  <si>
    <t>40</t>
  </si>
  <si>
    <t>Electricity supply</t>
  </si>
  <si>
    <t>40x</t>
  </si>
  <si>
    <t>Gas supply</t>
  </si>
  <si>
    <t>402</t>
  </si>
  <si>
    <t>WATER SUPPLY</t>
  </si>
  <si>
    <t>41</t>
  </si>
  <si>
    <t>CONSTRUCTION</t>
  </si>
  <si>
    <t>WHOLESALE AND RETAIL TRADE</t>
  </si>
  <si>
    <t>Sale, maintenance and repair of motor vehicles and motorcycles; retail sale of fuel</t>
  </si>
  <si>
    <t>Wholesale trade and commission trade, except of motor vehicles and motorcycles</t>
  </si>
  <si>
    <t>Retail trade, except of motor vehicles and motorcycles; repair of household goods</t>
  </si>
  <si>
    <t>HOTELS AND RESTAURANTS</t>
  </si>
  <si>
    <t>TRANSPORT AND STORAGE AND COMMUNICATION</t>
  </si>
  <si>
    <t>TRANSPORT AND STORAGE</t>
  </si>
  <si>
    <t>Inland transport</t>
  </si>
  <si>
    <t>60</t>
  </si>
  <si>
    <t>Water transport</t>
  </si>
  <si>
    <t>61</t>
  </si>
  <si>
    <t>Air transport</t>
  </si>
  <si>
    <t>62</t>
  </si>
  <si>
    <t>Supporting and auxiliary transport activities; activities of travel agencies</t>
  </si>
  <si>
    <t>63</t>
  </si>
  <si>
    <t>POST AND TELECOMMUNICATIONS</t>
  </si>
  <si>
    <t>FINANCE, INSURANCE, REAL ESTATE AND BUSINESS SERVICES</t>
  </si>
  <si>
    <t>FINANCIAL INTERMEDIATION</t>
  </si>
  <si>
    <t>Financial intermediation, except insurance and pension funding</t>
  </si>
  <si>
    <t>65</t>
  </si>
  <si>
    <t>Insurance and pension funding, except compulsory social security</t>
  </si>
  <si>
    <t>66</t>
  </si>
  <si>
    <t>Activities related to financial intermediation</t>
  </si>
  <si>
    <t>67</t>
  </si>
  <si>
    <t>REAL ESTATE, RENTING AND BUSINESS ACTIVITIES</t>
  </si>
  <si>
    <t>Real estate activities</t>
  </si>
  <si>
    <t>Renting of m&amp;eq and other business activities</t>
  </si>
  <si>
    <t>Renting of machinery and equipment</t>
  </si>
  <si>
    <t>71</t>
  </si>
  <si>
    <t>Computer and related activities</t>
  </si>
  <si>
    <t>72</t>
  </si>
  <si>
    <t>Research and development</t>
  </si>
  <si>
    <t>73</t>
  </si>
  <si>
    <t>Other business activities</t>
  </si>
  <si>
    <t>74</t>
  </si>
  <si>
    <t>Legal, technical and advertising</t>
  </si>
  <si>
    <t>741t4</t>
  </si>
  <si>
    <t>Other business activities, nec</t>
  </si>
  <si>
    <t>745t8</t>
  </si>
  <si>
    <t>COMMUNITY SOCIAL AND PERSONAL SERVICES</t>
  </si>
  <si>
    <t>PUBLIC ADMIN AND DEFENCE; COMPULSORY SOCIAL SECURITY</t>
  </si>
  <si>
    <t>EDUCATION</t>
  </si>
  <si>
    <t>HEALTH AND SOCIAL WORK</t>
  </si>
  <si>
    <t>OTHER COMMUNITY, SOCIAL AND PERSONAL SERVICES</t>
  </si>
  <si>
    <t>Sewage and refuse disposal, sanitation and similar activities</t>
  </si>
  <si>
    <t>90</t>
  </si>
  <si>
    <t>Activities of membership organizations nec</t>
  </si>
  <si>
    <t>91</t>
  </si>
  <si>
    <t>Recreational, cultural and sporting activities</t>
  </si>
  <si>
    <t>92</t>
  </si>
  <si>
    <t>Media activities</t>
  </si>
  <si>
    <t>921t2</t>
  </si>
  <si>
    <t>Other recreational activites</t>
  </si>
  <si>
    <t>923t7</t>
  </si>
  <si>
    <t>Other service activities</t>
  </si>
  <si>
    <t>93</t>
  </si>
  <si>
    <t>PRIVATE HOUSEHOLDS WITH EMPLOYED PERSONS</t>
  </si>
  <si>
    <t>EXTRA-TERRITORIAL ORGANIZATIONS AND BODIES</t>
  </si>
  <si>
    <t>COMP</t>
  </si>
  <si>
    <t>EMP</t>
  </si>
  <si>
    <t>VA</t>
  </si>
  <si>
    <t>euro</t>
  </si>
  <si>
    <t>VA, Employment, Compensation, TFP sectors</t>
  </si>
  <si>
    <t>Real Exchange Rates</t>
  </si>
  <si>
    <t>T 53.9</t>
  </si>
  <si>
    <t>T 47.8</t>
  </si>
  <si>
    <t>T 6.1</t>
  </si>
  <si>
    <t>T 55.7</t>
  </si>
  <si>
    <t>T 47.7</t>
  </si>
  <si>
    <t>T 8.0</t>
  </si>
  <si>
    <t>T 32.2</t>
  </si>
  <si>
    <t>T 63.8</t>
  </si>
  <si>
    <t>T 53.1</t>
  </si>
  <si>
    <t>T 10.7</t>
  </si>
  <si>
    <t>European Commission</t>
  </si>
  <si>
    <t>Taxes</t>
  </si>
  <si>
    <t>Table Tot_G: Total Taxes (including SSC) as % of GDP</t>
  </si>
  <si>
    <t>Ranking</t>
  </si>
  <si>
    <t>1995 to 2010</t>
  </si>
  <si>
    <t>BE</t>
  </si>
  <si>
    <t>BG</t>
  </si>
  <si>
    <t>CZ</t>
  </si>
  <si>
    <t>DK</t>
  </si>
  <si>
    <t>DE</t>
  </si>
  <si>
    <t>EE</t>
  </si>
  <si>
    <t>IE</t>
  </si>
  <si>
    <t>ES</t>
  </si>
  <si>
    <t>FR</t>
  </si>
  <si>
    <t>IT</t>
  </si>
  <si>
    <t>CY</t>
  </si>
  <si>
    <t>LV</t>
  </si>
  <si>
    <t>LT</t>
  </si>
  <si>
    <t>LU</t>
  </si>
  <si>
    <t>HU</t>
  </si>
  <si>
    <t>MT</t>
  </si>
  <si>
    <t>NL</t>
  </si>
  <si>
    <t>AT</t>
  </si>
  <si>
    <t>PL</t>
  </si>
  <si>
    <t>PT</t>
  </si>
  <si>
    <t>RO</t>
  </si>
  <si>
    <t>SI</t>
  </si>
  <si>
    <t>SK</t>
  </si>
  <si>
    <t>FI</t>
  </si>
  <si>
    <t>SE</t>
  </si>
  <si>
    <t>UK</t>
  </si>
  <si>
    <t>NO</t>
  </si>
  <si>
    <t>IS</t>
  </si>
  <si>
    <t>weighted</t>
  </si>
  <si>
    <t>arithmetic</t>
  </si>
  <si>
    <t>See explanatory notes in Annex B</t>
  </si>
  <si>
    <t>Table C.1_G: Taxes on Consumption as % of GDP - Total</t>
  </si>
  <si>
    <t>Table C.2_G: Taxes on Labour as % of GDP - Total</t>
  </si>
  <si>
    <t>Table C.3_G: Taxes on Capital as % of GDP - Total</t>
  </si>
  <si>
    <t>euro8</t>
  </si>
  <si>
    <t>VA_P</t>
  </si>
  <si>
    <t>Average effective age of retirement: men</t>
  </si>
  <si>
    <t>1965-70</t>
  </si>
  <si>
    <t>1966-71</t>
  </si>
  <si>
    <t>1967-72</t>
  </si>
  <si>
    <t>1968-73</t>
  </si>
  <si>
    <t>1969-74</t>
  </si>
  <si>
    <t>1970-75</t>
  </si>
  <si>
    <t>1971-76</t>
  </si>
  <si>
    <t>1972-77</t>
  </si>
  <si>
    <t>1973-78</t>
  </si>
  <si>
    <t>1974-79</t>
  </si>
  <si>
    <t>1975-80</t>
  </si>
  <si>
    <t>1976-81</t>
  </si>
  <si>
    <t>1977-82</t>
  </si>
  <si>
    <t>1978-83</t>
  </si>
  <si>
    <t>1979-84</t>
  </si>
  <si>
    <t>1980-85</t>
  </si>
  <si>
    <t>1981-86</t>
  </si>
  <si>
    <t>1982-87</t>
  </si>
  <si>
    <t>1983-88</t>
  </si>
  <si>
    <t>1984-89</t>
  </si>
  <si>
    <t>1985-90</t>
  </si>
  <si>
    <t>1986-91</t>
  </si>
  <si>
    <t>1987-92</t>
  </si>
  <si>
    <t>1988-93</t>
  </si>
  <si>
    <t>1989-94</t>
  </si>
  <si>
    <t>1990-95</t>
  </si>
  <si>
    <t>1991-96</t>
  </si>
  <si>
    <t>1992-97</t>
  </si>
  <si>
    <t>1993-98</t>
  </si>
  <si>
    <t>1994-99</t>
  </si>
  <si>
    <t>1995-00</t>
  </si>
  <si>
    <t>1996-01</t>
  </si>
  <si>
    <t>1997-02</t>
  </si>
  <si>
    <t>1998-03</t>
  </si>
  <si>
    <t>1999-04</t>
  </si>
  <si>
    <t>2000-05</t>
  </si>
  <si>
    <t>2001-06</t>
  </si>
  <si>
    <t>2002-07</t>
  </si>
  <si>
    <t>2003-08</t>
  </si>
  <si>
    <t>2004-09</t>
  </si>
  <si>
    <t>2005-10</t>
  </si>
  <si>
    <t>2006-11</t>
  </si>
  <si>
    <t>Australia</t>
  </si>
  <si>
    <t>Austria</t>
  </si>
  <si>
    <t>Belgium</t>
  </si>
  <si>
    <t>Canada</t>
  </si>
  <si>
    <t>Chile</t>
  </si>
  <si>
    <t>Czech Republic</t>
  </si>
  <si>
    <t>Denmark</t>
  </si>
  <si>
    <t>Estonia</t>
  </si>
  <si>
    <t>Finland</t>
  </si>
  <si>
    <t>Hungary</t>
  </si>
  <si>
    <t>Iceland</t>
  </si>
  <si>
    <t>Israel</t>
  </si>
  <si>
    <t>Japan</t>
  </si>
  <si>
    <t>Korea</t>
  </si>
  <si>
    <t>Luxembourg</t>
  </si>
  <si>
    <t>Mexico</t>
  </si>
  <si>
    <t>Netherlands</t>
  </si>
  <si>
    <t>New Zealand</t>
  </si>
  <si>
    <t>Norway</t>
  </si>
  <si>
    <t>Poland</t>
  </si>
  <si>
    <t>Slovak Republic</t>
  </si>
  <si>
    <t>Slovenia</t>
  </si>
  <si>
    <t>Sweden</t>
  </si>
  <si>
    <t>Switzerland</t>
  </si>
  <si>
    <t>Turkey</t>
  </si>
  <si>
    <t>United States</t>
  </si>
  <si>
    <t>Average effective age of retirement: women</t>
  </si>
  <si>
    <t>Retirement Age</t>
  </si>
  <si>
    <t xml:space="preserve">  AGRICULTURE, HUNTING AND FORESTRY</t>
  </si>
  <si>
    <t xml:space="preserve">   Agriculture</t>
  </si>
  <si>
    <t xml:space="preserve">   Forestry</t>
  </si>
  <si>
    <t xml:space="preserve">  FISHING</t>
  </si>
  <si>
    <t xml:space="preserve">  MINING AND QUARRYING OF ENERGY PRODUCING MATERIALS</t>
  </si>
  <si>
    <t xml:space="preserve">   Mining of coal and lignite; extraction of peat</t>
  </si>
  <si>
    <t xml:space="preserve">   Extraction of crude petroleum and natural gas and services</t>
  </si>
  <si>
    <t xml:space="preserve">   Mining of uranium and thorium ores</t>
  </si>
  <si>
    <t xml:space="preserve">  MINING AND QUARRYING EXCEPT ENERGY PRODUCING MATERIALS</t>
  </si>
  <si>
    <t xml:space="preserve">   Mining of metal ores</t>
  </si>
  <si>
    <t xml:space="preserve">   Other mining and quarrying</t>
  </si>
  <si>
    <t xml:space="preserve">   Food and beverages</t>
  </si>
  <si>
    <t xml:space="preserve">   Tobacco</t>
  </si>
  <si>
    <t xml:space="preserve">   Textiles and textile</t>
  </si>
  <si>
    <t xml:space="preserve">    Textiles</t>
  </si>
  <si>
    <t xml:space="preserve">    Wearing Apparel, Dressing And Dying Of Fur</t>
  </si>
  <si>
    <t xml:space="preserve">   Leather, leather and footwear</t>
  </si>
  <si>
    <t xml:space="preserve">   Pulp, paper and paper</t>
  </si>
  <si>
    <t xml:space="preserve">   Printing, publishing and reproduction</t>
  </si>
  <si>
    <t xml:space="preserve">    Publishing</t>
  </si>
  <si>
    <t xml:space="preserve">    Printing and reproduction</t>
  </si>
  <si>
    <t xml:space="preserve">    Pharmaceuticals</t>
  </si>
  <si>
    <t xml:space="preserve">    Chemicals excluding pharmaceuticals</t>
  </si>
  <si>
    <t xml:space="preserve">   Basic metals</t>
  </si>
  <si>
    <t xml:space="preserve">   Fabricated metal</t>
  </si>
  <si>
    <t xml:space="preserve">   Office, accounting and computing machinery</t>
  </si>
  <si>
    <t xml:space="preserve">   Electrical engineering</t>
  </si>
  <si>
    <t xml:space="preserve">    Electrical machinery and apparatus, nec</t>
  </si>
  <si>
    <t xml:space="preserve">     Insulated wire</t>
  </si>
  <si>
    <t xml:space="preserve">     Other electrical machinery and apparatus nec</t>
  </si>
  <si>
    <t xml:space="preserve">    Radio, television and communication equipment</t>
  </si>
  <si>
    <t xml:space="preserve">     Electronic valves and tubes</t>
  </si>
  <si>
    <t xml:space="preserve">     Telecommunication equipment</t>
  </si>
  <si>
    <t xml:space="preserve">     Radio and television receivers</t>
  </si>
  <si>
    <t xml:space="preserve">   Medical, precision and optical instruments</t>
  </si>
  <si>
    <t xml:space="preserve">    Scientific instruments</t>
  </si>
  <si>
    <t xml:space="preserve">    Other instruments</t>
  </si>
  <si>
    <t xml:space="preserve">   Motor vehicles, trailers and semi-trailers</t>
  </si>
  <si>
    <t xml:space="preserve">   Other transport equipment</t>
  </si>
  <si>
    <t xml:space="preserve">    Building and repairing of ships and boats</t>
  </si>
  <si>
    <t xml:space="preserve">    Aircraft and spacecraft</t>
  </si>
  <si>
    <t xml:space="preserve">    Railroad equipment and transport equipment nec</t>
  </si>
  <si>
    <t xml:space="preserve">   Manufacturing nec</t>
  </si>
  <si>
    <t xml:space="preserve">   Recycling</t>
  </si>
  <si>
    <t xml:space="preserve">  ELECTRICITY AND GAS</t>
  </si>
  <si>
    <t xml:space="preserve">   Electricity supply</t>
  </si>
  <si>
    <t xml:space="preserve">   Gas supply</t>
  </si>
  <si>
    <t xml:space="preserve">  WATER SUPPLY</t>
  </si>
  <si>
    <t xml:space="preserve">   Other Inland transport</t>
  </si>
  <si>
    <t xml:space="preserve">   Other Water transport</t>
  </si>
  <si>
    <t xml:space="preserve">   Other Air transport</t>
  </si>
  <si>
    <t xml:space="preserve">   Other Supporting and auxiliary transport activities; activities of travel agencies</t>
  </si>
  <si>
    <t xml:space="preserve">   Financial intermediation, except insurance and pension funding</t>
  </si>
  <si>
    <t xml:space="preserve">   Insurance and pension funding, except compulsory social security</t>
  </si>
  <si>
    <t xml:space="preserve">   Activities related to financial intermediation</t>
  </si>
  <si>
    <t xml:space="preserve">    Renting of machinery and equipment</t>
  </si>
  <si>
    <t xml:space="preserve">    Computer and related activities</t>
  </si>
  <si>
    <t xml:space="preserve">    Research and development</t>
  </si>
  <si>
    <t xml:space="preserve">    Other business activities</t>
  </si>
  <si>
    <t xml:space="preserve">     Legal, technical and advertising</t>
  </si>
  <si>
    <t xml:space="preserve">     Other business activities, nec</t>
  </si>
  <si>
    <t xml:space="preserve">   Sewage and refuse disposal, sanitation and similar activities</t>
  </si>
  <si>
    <t xml:space="preserve">   Activities of membership organizations nec</t>
  </si>
  <si>
    <t xml:space="preserve">   Recreational, cultural and sporting activities</t>
  </si>
  <si>
    <t xml:space="preserve">    Media activities</t>
  </si>
  <si>
    <t xml:space="preserve">    Other recreational activites</t>
  </si>
  <si>
    <t xml:space="preserve">   Other service activities</t>
  </si>
  <si>
    <r>
      <t>Difference</t>
    </r>
    <r>
      <rPr>
        <b/>
        <vertAlign val="superscript"/>
        <sz val="10"/>
        <rFont val="Myriad Pro"/>
      </rPr>
      <t>(</t>
    </r>
    <r>
      <rPr>
        <b/>
        <vertAlign val="superscript"/>
        <sz val="10"/>
        <rFont val="Myriad Pro"/>
      </rPr>
      <t>1)</t>
    </r>
  </si>
  <si>
    <r>
      <t>Revenue</t>
    </r>
    <r>
      <rPr>
        <b/>
        <vertAlign val="superscript"/>
        <sz val="10"/>
        <rFont val="Myriad Pro"/>
      </rPr>
      <t>(2)</t>
    </r>
  </si>
  <si>
    <t>2000 to 2010</t>
  </si>
  <si>
    <r>
      <t>EL</t>
    </r>
    <r>
      <rPr>
        <vertAlign val="superscript"/>
        <sz val="10"/>
        <rFont val="Myriad Pro"/>
      </rPr>
      <t>(3)</t>
    </r>
  </si>
  <si>
    <t>EU-27 averages</t>
  </si>
  <si>
    <t>EA-17 averages</t>
  </si>
  <si>
    <t>EU-25 averages</t>
  </si>
  <si>
    <t xml:space="preserve">(1) In percentage points  </t>
  </si>
  <si>
    <t>(2) In millions of euro</t>
  </si>
  <si>
    <t>(3) Data for Greece is provisional for years 2003-2010</t>
  </si>
  <si>
    <r>
      <t xml:space="preserve">Source: </t>
    </r>
    <r>
      <rPr>
        <sz val="9"/>
        <rFont val="Myriad Pro"/>
        <family val="2"/>
      </rPr>
      <t>Eurostat (online data code gov_a_tax_ag)</t>
    </r>
  </si>
  <si>
    <t>Date of extraction: 13/01/2012</t>
  </si>
  <si>
    <t>Sheet/Source</t>
  </si>
  <si>
    <t>OECDAggregates</t>
  </si>
  <si>
    <t>OECDProtection</t>
  </si>
  <si>
    <t>OECDRetirement</t>
  </si>
  <si>
    <t>VA_QI</t>
  </si>
  <si>
    <t>Governement bonds interest rates</t>
  </si>
  <si>
    <t>http://www.ecb.int</t>
  </si>
  <si>
    <t>GDP per capita real</t>
  </si>
  <si>
    <t>Real GDP per capita from AMECO</t>
  </si>
  <si>
    <t>Title:</t>
  </si>
  <si>
    <t>Real Gross Domestic Product</t>
  </si>
  <si>
    <t>Series ID:</t>
  </si>
  <si>
    <t>GDPCA</t>
  </si>
  <si>
    <t>http://www.census.gov/population/estimates/nation/popclockest.txt</t>
  </si>
  <si>
    <t>Source:</t>
  </si>
  <si>
    <t>U.S. Department of Commerce: Bureau of Economic Analysis</t>
  </si>
  <si>
    <t>Release:</t>
  </si>
  <si>
    <t>Gross Domestic Product</t>
  </si>
  <si>
    <t>Seasonal Adjustment:</t>
  </si>
  <si>
    <t>Not Seasonally Adjusted</t>
  </si>
  <si>
    <t>Frequency:</t>
  </si>
  <si>
    <t>Units:</t>
  </si>
  <si>
    <t>Billions of Chained 2005 Dollars</t>
  </si>
  <si>
    <t>Date Range:</t>
  </si>
  <si>
    <t>1929-01-01 to 1950-01-01</t>
  </si>
  <si>
    <t>Last Updated:</t>
  </si>
  <si>
    <t>2013-02-28 8:51 AM CST</t>
  </si>
  <si>
    <t>Notes:</t>
  </si>
  <si>
    <t>A Guide to the National Income and Product Accounts of the United</t>
  </si>
  <si>
    <t>States (NIPA) - (http://www.bea.gov/national/pdf/nipaguid.pdf)</t>
  </si>
  <si>
    <t>DATE</t>
  </si>
  <si>
    <t>VALUE</t>
  </si>
  <si>
    <t>population</t>
  </si>
  <si>
    <t>Real GDP per capita</t>
  </si>
  <si>
    <t>GDP per capita (constant LCU)</t>
  </si>
  <si>
    <t>1990</t>
  </si>
  <si>
    <t>Portugal 2000-12</t>
  </si>
  <si>
    <t>USA 1929-41</t>
  </si>
  <si>
    <t>Japan 1992-2004</t>
  </si>
  <si>
    <t>Index</t>
  </si>
  <si>
    <t>Japan from World Bank</t>
  </si>
  <si>
    <t>Figure 4</t>
  </si>
  <si>
    <t>Figure 1</t>
  </si>
  <si>
    <t>EBC</t>
  </si>
  <si>
    <t>Figure 6</t>
  </si>
  <si>
    <t>Figure 7</t>
  </si>
  <si>
    <t>eurostat</t>
  </si>
  <si>
    <t xml:space="preserve">http://ec.europa.eu/economy_finance/ameco/user/serie/SelectSerie.cfm </t>
  </si>
  <si>
    <t>http://data.worldbank.org</t>
  </si>
  <si>
    <t>Fred</t>
  </si>
  <si>
    <t>World Bank</t>
  </si>
  <si>
    <t>http://research.stlouisfed.org/fred2/</t>
  </si>
  <si>
    <t>Census Bureau</t>
  </si>
  <si>
    <t>Real GDP per capita Portugal</t>
  </si>
  <si>
    <t>Real GDP US</t>
  </si>
  <si>
    <t>Population US</t>
  </si>
  <si>
    <t>Real GDP per capita Japan</t>
  </si>
  <si>
    <t>Government deficit/surplus, debt and associated data [gov_dd_edpt1]</t>
  </si>
  <si>
    <t>Government revenue, expenditure and main aggregates [gov_a_main]</t>
  </si>
  <si>
    <t>AMECO RESULTS</t>
  </si>
  <si>
    <t>Cyclically adjusted net lending (+) or net borrowing (-) of general government :- Adjustment based on trend GDP Excessive deficit procedure  (UBLGA)</t>
  </si>
  <si>
    <t xml:space="preserve">(Percentage of GDP at market prices (excessive deficit procedure)) </t>
  </si>
  <si>
    <t>Note :</t>
  </si>
  <si>
    <t>Interest</t>
  </si>
  <si>
    <t>Net lending (+) /net borrowing (-)</t>
  </si>
  <si>
    <t>Deficit</t>
  </si>
  <si>
    <t>Cyclically adjusted net lending (+) or net borrowing (-) of general government :- Adjustment based on potential GDP Excessive deficit procedure  (UBLGAP)</t>
  </si>
  <si>
    <t>Government consolidated gross debt</t>
  </si>
  <si>
    <t>Primary deficit</t>
  </si>
  <si>
    <t>Cyclically adjusted</t>
  </si>
  <si>
    <t>Debt</t>
  </si>
  <si>
    <t>Outlays</t>
  </si>
  <si>
    <t>Revenues</t>
  </si>
  <si>
    <t>Intergovernmental lending within EU25 in the context of the financial crisis</t>
  </si>
  <si>
    <t>Total general government revenue</t>
  </si>
  <si>
    <t>Intergovernmental lending within EU27 in the context of the financial crisis</t>
  </si>
  <si>
    <t>Intergovernmental lending within EA17 in the context of the financial crisis</t>
  </si>
  <si>
    <t>Intergovernmental lending within EA16 in the context of the financial crisis</t>
  </si>
  <si>
    <t>Net lending (+)/Net borrowing (-) under the EDP (Excessive Deficit Procedure)</t>
  </si>
  <si>
    <t>Primary balance</t>
  </si>
  <si>
    <t>10^9</t>
  </si>
  <si>
    <t>Date</t>
  </si>
  <si>
    <t>Starting  at 0</t>
  </si>
  <si>
    <t>Starting at NFA 2008</t>
  </si>
  <si>
    <t>Government</t>
  </si>
  <si>
    <t>Monetary authorities</t>
  </si>
  <si>
    <t>Cumulative Current Account</t>
  </si>
  <si>
    <t>Net foreign assets</t>
  </si>
  <si>
    <t>Public Finance</t>
  </si>
  <si>
    <t>Imports of goods and services at current prices (National accounts)  (UMGS)</t>
  </si>
  <si>
    <t>Exports of goods and services at current prices (National accounts)  (UXGS)</t>
  </si>
  <si>
    <t>Reis, Ricardo (forthcoming) "The Portuguese Slump and Crash and the Euro Crisis", Brookings Papers on Economic Activity.</t>
  </si>
  <si>
    <t>All variables expressed in a currency are in local currencies, with the excpetion of Lane's or if it is otherwise stated.</t>
  </si>
  <si>
    <t>Population from Census</t>
  </si>
  <si>
    <t>Created by Stephane Dupraz and Ricardo Reis</t>
  </si>
  <si>
    <t>Cumulative current account</t>
  </si>
  <si>
    <t>Government + Monetary</t>
  </si>
  <si>
    <t>Private sector</t>
  </si>
  <si>
    <t>Minus cumulated CA</t>
  </si>
  <si>
    <t>Cumulated Monetary change in debt</t>
  </si>
  <si>
    <t>Cumulated Government change in debt</t>
  </si>
  <si>
    <t>Cumulated Monetary + Gvt change in debt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</si>
</sst>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_(* #,##0_);_(* \(#,##0\);_(* &quot;-&quot;??_);_(@_)"/>
    <numFmt numFmtId="165" formatCode="0.0"/>
    <numFmt numFmtId="166" formatCode="#,##0.0_i"/>
    <numFmt numFmtId="167" formatCode="#,##0.0"/>
    <numFmt numFmtId="168" formatCode="yyyy\-mm\-dd"/>
    <numFmt numFmtId="169" formatCode="0.0000"/>
    <numFmt numFmtId="170" formatCode="dd\.mm\.yy"/>
    <numFmt numFmtId="171" formatCode="[$-409]mmm\-yy;@"/>
  </numFmts>
  <fonts count="60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b/>
      <sz val="10"/>
      <color indexed="10"/>
      <name val="Times New Roman"/>
      <family val="1"/>
    </font>
    <font>
      <sz val="10"/>
      <name val="MS Sans Serif"/>
      <family val="2"/>
    </font>
    <font>
      <b/>
      <u/>
      <sz val="9"/>
      <color indexed="18"/>
      <name val="Verdana"/>
      <family val="2"/>
    </font>
    <font>
      <b/>
      <sz val="8"/>
      <color indexed="9"/>
      <name val="Verdana"/>
      <family val="2"/>
    </font>
    <font>
      <u/>
      <sz val="8"/>
      <color indexed="9"/>
      <name val="Verdana"/>
      <family val="2"/>
    </font>
    <font>
      <sz val="8"/>
      <color indexed="9"/>
      <name val="Verdana"/>
      <family val="2"/>
    </font>
    <font>
      <b/>
      <sz val="8"/>
      <name val="Verdana"/>
      <family val="2"/>
    </font>
    <font>
      <b/>
      <sz val="9"/>
      <color indexed="10"/>
      <name val="Courier New"/>
      <family val="3"/>
    </font>
    <font>
      <sz val="8"/>
      <name val="Verdana"/>
      <family val="2"/>
    </font>
    <font>
      <sz val="8"/>
      <name val="Arial"/>
      <family val="2"/>
    </font>
    <font>
      <u/>
      <sz val="8"/>
      <name val="Verdana"/>
      <family val="2"/>
    </font>
    <font>
      <sz val="12"/>
      <name val="Calibri"/>
      <family val="2"/>
      <scheme val="minor"/>
    </font>
    <font>
      <b/>
      <sz val="10"/>
      <color rgb="FF333333"/>
      <name val="Verdana"/>
      <family val="2"/>
    </font>
    <font>
      <sz val="10"/>
      <color rgb="FF333333"/>
      <name val="Verdana"/>
      <family val="2"/>
    </font>
    <font>
      <sz val="12"/>
      <color rgb="FF333333"/>
      <name val="Verdana"/>
      <family val="2"/>
    </font>
    <font>
      <sz val="11"/>
      <name val="Arial"/>
      <family val="2"/>
    </font>
    <font>
      <sz val="12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Times New Roman"/>
      <family val="1"/>
    </font>
    <font>
      <sz val="11"/>
      <color rgb="FF000000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</font>
    <font>
      <i/>
      <sz val="11"/>
      <color theme="0" tint="-0.34998626667073579"/>
      <name val="Calibri"/>
      <family val="2"/>
    </font>
    <font>
      <i/>
      <sz val="11"/>
      <color theme="0" tint="-0.34998626667073579"/>
      <name val="Calibri"/>
      <family val="2"/>
      <scheme val="minor"/>
    </font>
    <font>
      <i/>
      <sz val="11"/>
      <color rgb="FF777777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Helv"/>
    </font>
    <font>
      <sz val="11"/>
      <name val="Calibri"/>
      <family val="2"/>
      <scheme val="minor"/>
    </font>
    <font>
      <b/>
      <sz val="12"/>
      <name val="Arial"/>
      <family val="2"/>
    </font>
    <font>
      <i/>
      <sz val="10"/>
      <color rgb="FFFF0000"/>
      <name val="Arial"/>
      <family val="2"/>
    </font>
    <font>
      <i/>
      <sz val="10"/>
      <color indexed="10"/>
      <name val="Arial"/>
      <family val="2"/>
    </font>
    <font>
      <sz val="8"/>
      <color indexed="81"/>
      <name val="Tahoma"/>
      <family val="2"/>
    </font>
    <font>
      <b/>
      <sz val="14"/>
      <color indexed="23"/>
      <name val="Myriad Pro"/>
      <family val="2"/>
    </font>
    <font>
      <sz val="10"/>
      <name val="Myriad Pro"/>
      <family val="2"/>
    </font>
    <font>
      <b/>
      <sz val="10"/>
      <name val="Myriad Pro"/>
      <family val="2"/>
    </font>
    <font>
      <b/>
      <vertAlign val="superscript"/>
      <sz val="10"/>
      <name val="Myriad Pro"/>
    </font>
    <font>
      <vertAlign val="superscript"/>
      <sz val="10"/>
      <name val="Myriad Pro"/>
    </font>
    <font>
      <sz val="9"/>
      <name val="Myriad Pro"/>
      <family val="2"/>
    </font>
    <font>
      <i/>
      <sz val="9"/>
      <name val="Myriad Pro"/>
      <family val="2"/>
    </font>
    <font>
      <sz val="10"/>
      <name val="Myriad Pro"/>
    </font>
    <font>
      <sz val="10"/>
      <color theme="1"/>
      <name val="Arial Unicode MS"/>
      <family val="2"/>
    </font>
    <font>
      <sz val="12"/>
      <name val="Verdana"/>
      <family val="2"/>
    </font>
    <font>
      <b/>
      <sz val="12"/>
      <name val="Verdana"/>
      <family val="2"/>
    </font>
    <font>
      <b/>
      <sz val="20"/>
      <color theme="1"/>
      <name val="Calibri"/>
      <scheme val="minor"/>
    </font>
  </fonts>
  <fills count="11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  <fill>
      <patternFill patternType="mediumGray">
        <fgColor indexed="22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29"/>
        <bgColor indexed="64"/>
      </patternFill>
    </fill>
  </fills>
  <borders count="4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medium">
        <color rgb="FF98999B"/>
      </left>
      <right style="medium">
        <color rgb="FFCCCCCC"/>
      </right>
      <top/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  <border>
      <left/>
      <right style="medium">
        <color rgb="FF98999B"/>
      </right>
      <top/>
      <bottom/>
      <diagonal/>
    </border>
    <border>
      <left style="medium">
        <color rgb="FF98999B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98999B"/>
      </left>
      <right style="medium">
        <color rgb="FFCCCCCC"/>
      </right>
      <top style="medium">
        <color rgb="FFCCCCCC"/>
      </top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/>
      <diagonal/>
    </border>
    <border>
      <left style="medium">
        <color rgb="FFCCCCCC"/>
      </left>
      <right style="medium">
        <color rgb="FF98999B"/>
      </right>
      <top style="medium">
        <color rgb="FFCCCCCC"/>
      </top>
      <bottom/>
      <diagonal/>
    </border>
    <border>
      <left style="medium">
        <color rgb="FFCCCCCC"/>
      </left>
      <right style="medium">
        <color rgb="FF98999B"/>
      </right>
      <top/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98999B"/>
      </right>
      <top style="medium">
        <color rgb="FFCCCCCC"/>
      </top>
      <bottom style="medium">
        <color rgb="FFCCCCCC"/>
      </bottom>
      <diagonal/>
    </border>
    <border>
      <left style="medium">
        <color rgb="FF98999B"/>
      </left>
      <right style="medium">
        <color rgb="FFCCCCCC"/>
      </right>
      <top/>
      <bottom style="medium">
        <color rgb="FF98999B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98999B"/>
      </bottom>
      <diagonal/>
    </border>
    <border>
      <left/>
      <right/>
      <top/>
      <bottom style="medium">
        <color rgb="FF98999B"/>
      </bottom>
      <diagonal/>
    </border>
    <border>
      <left/>
      <right style="medium">
        <color rgb="FF98999B"/>
      </right>
      <top/>
      <bottom style="medium">
        <color rgb="FF98999B"/>
      </bottom>
      <diagonal/>
    </border>
    <border>
      <left/>
      <right/>
      <top style="medium">
        <color indexed="12"/>
      </top>
      <bottom style="thin">
        <color auto="1"/>
      </bottom>
      <diagonal/>
    </border>
    <border>
      <left/>
      <right/>
      <top/>
      <bottom style="medium">
        <color indexed="12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auto="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indexed="9"/>
      </left>
      <right style="thin">
        <color indexed="9"/>
      </right>
      <top style="thin">
        <color auto="1"/>
      </top>
      <bottom style="thin">
        <color indexed="22"/>
      </bottom>
      <diagonal/>
    </border>
    <border>
      <left style="thin">
        <color indexed="9"/>
      </left>
      <right style="thin">
        <color indexed="9"/>
      </right>
      <top style="thin">
        <color auto="1"/>
      </top>
      <bottom/>
      <diagonal/>
    </border>
    <border>
      <left style="thin">
        <color indexed="9"/>
      </left>
      <right style="thin">
        <color indexed="9"/>
      </right>
      <top style="thin">
        <color indexed="22"/>
      </top>
      <bottom style="thin">
        <color indexed="22"/>
      </bottom>
      <diagonal/>
    </border>
    <border>
      <left style="thin">
        <color indexed="9"/>
      </left>
      <right style="thin">
        <color indexed="9"/>
      </right>
      <top/>
      <bottom style="thin">
        <color indexed="22"/>
      </bottom>
      <diagonal/>
    </border>
    <border>
      <left style="thin">
        <color indexed="9"/>
      </left>
      <right style="thin">
        <color indexed="9"/>
      </right>
      <top style="thin">
        <color indexed="22"/>
      </top>
      <bottom style="thin">
        <color auto="1"/>
      </bottom>
      <diagonal/>
    </border>
    <border>
      <left style="thin">
        <color indexed="9"/>
      </left>
      <right style="thin">
        <color indexed="9"/>
      </right>
      <top style="thin">
        <color indexed="22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rgb="FFCCCCCC"/>
      </top>
      <bottom/>
      <diagonal/>
    </border>
    <border>
      <left/>
      <right/>
      <top/>
      <bottom style="medium">
        <color rgb="FFCCCCCC"/>
      </bottom>
      <diagonal/>
    </border>
    <border>
      <left/>
      <right/>
      <top style="medium">
        <color rgb="FFCCCCCC"/>
      </top>
      <bottom style="medium">
        <color rgb="FFCCCCCC"/>
      </bottom>
      <diagonal/>
    </border>
  </borders>
  <cellStyleXfs count="293">
    <xf numFmtId="0" fontId="0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43" fontId="5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1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4" fillId="0" borderId="0"/>
    <xf numFmtId="0" fontId="11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8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4" fillId="0" borderId="0"/>
    <xf numFmtId="0" fontId="14" fillId="0" borderId="0"/>
    <xf numFmtId="0" fontId="11" fillId="0" borderId="0"/>
    <xf numFmtId="0" fontId="11" fillId="0" borderId="0"/>
    <xf numFmtId="0" fontId="11" fillId="0" borderId="0"/>
    <xf numFmtId="0" fontId="39" fillId="0" borderId="0"/>
    <xf numFmtId="0" fontId="1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0" borderId="0"/>
    <xf numFmtId="0" fontId="42" fillId="0" borderId="0"/>
    <xf numFmtId="166" fontId="41" fillId="0" borderId="0" applyFill="0" applyBorder="0" applyProtection="0">
      <alignment horizontal="right"/>
    </xf>
    <xf numFmtId="0" fontId="42" fillId="0" borderId="0"/>
    <xf numFmtId="0" fontId="14" fillId="0" borderId="0"/>
    <xf numFmtId="0" fontId="3" fillId="0" borderId="0"/>
    <xf numFmtId="0" fontId="2" fillId="0" borderId="0"/>
    <xf numFmtId="0" fontId="42" fillId="0" borderId="0"/>
    <xf numFmtId="0" fontId="1" fillId="0" borderId="0"/>
    <xf numFmtId="0" fontId="14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232">
    <xf numFmtId="0" fontId="0" fillId="0" borderId="0" xfId="0"/>
    <xf numFmtId="0" fontId="7" fillId="0" borderId="0" xfId="0" applyFont="1"/>
    <xf numFmtId="0" fontId="6" fillId="0" borderId="0" xfId="0" applyFont="1"/>
    <xf numFmtId="2" fontId="6" fillId="0" borderId="0" xfId="0" applyNumberFormat="1" applyFont="1"/>
    <xf numFmtId="164" fontId="13" fillId="0" borderId="0" xfId="27" applyNumberFormat="1" applyFont="1" applyAlignment="1">
      <alignment horizontal="center" vertical="center" wrapText="1"/>
    </xf>
    <xf numFmtId="0" fontId="15" fillId="0" borderId="2" xfId="0" applyFont="1" applyBorder="1" applyAlignment="1">
      <alignment horizontal="left" wrapText="1"/>
    </xf>
    <xf numFmtId="0" fontId="18" fillId="4" borderId="2" xfId="0" applyFont="1" applyFill="1" applyBorder="1" applyAlignment="1">
      <alignment horizontal="center" vertical="top" wrapText="1"/>
    </xf>
    <xf numFmtId="0" fontId="19" fillId="5" borderId="2" xfId="0" applyFont="1" applyFill="1" applyBorder="1" applyAlignment="1">
      <alignment wrapText="1"/>
    </xf>
    <xf numFmtId="0" fontId="20" fillId="6" borderId="2" xfId="0" applyFont="1" applyFill="1" applyBorder="1" applyAlignment="1">
      <alignment horizontal="center"/>
    </xf>
    <xf numFmtId="0" fontId="21" fillId="5" borderId="2" xfId="0" applyFont="1" applyFill="1" applyBorder="1" applyAlignment="1">
      <alignment vertical="top" wrapText="1"/>
    </xf>
    <xf numFmtId="0" fontId="22" fillId="0" borderId="2" xfId="0" applyNumberFormat="1" applyFont="1" applyBorder="1" applyAlignment="1">
      <alignment horizontal="right"/>
    </xf>
    <xf numFmtId="0" fontId="22" fillId="7" borderId="2" xfId="0" applyNumberFormat="1" applyFont="1" applyFill="1" applyBorder="1" applyAlignment="1">
      <alignment horizontal="right"/>
    </xf>
    <xf numFmtId="0" fontId="23" fillId="0" borderId="0" xfId="0" applyFont="1" applyAlignment="1">
      <alignment horizontal="left"/>
    </xf>
    <xf numFmtId="0" fontId="23" fillId="5" borderId="2" xfId="0" applyFont="1" applyFill="1" applyBorder="1" applyAlignment="1">
      <alignment vertical="top" wrapText="1"/>
    </xf>
    <xf numFmtId="2" fontId="0" fillId="0" borderId="0" xfId="0" applyNumberFormat="1"/>
    <xf numFmtId="1" fontId="0" fillId="0" borderId="0" xfId="0" applyNumberFormat="1"/>
    <xf numFmtId="0" fontId="24" fillId="0" borderId="0" xfId="0" applyFont="1"/>
    <xf numFmtId="0" fontId="27" fillId="0" borderId="0" xfId="0" applyFont="1"/>
    <xf numFmtId="0" fontId="27" fillId="0" borderId="11" xfId="0" applyFont="1" applyBorder="1"/>
    <xf numFmtId="0" fontId="26" fillId="8" borderId="12" xfId="0" applyFont="1" applyFill="1" applyBorder="1" applyAlignment="1">
      <alignment horizontal="left" vertical="center" wrapText="1"/>
    </xf>
    <xf numFmtId="0" fontId="26" fillId="8" borderId="17" xfId="0" applyFont="1" applyFill="1" applyBorder="1" applyAlignment="1">
      <alignment horizontal="left" vertical="center" wrapText="1"/>
    </xf>
    <xf numFmtId="0" fontId="26" fillId="8" borderId="18" xfId="0" applyFont="1" applyFill="1" applyBorder="1" applyAlignment="1">
      <alignment horizontal="left" vertical="center" wrapText="1"/>
    </xf>
    <xf numFmtId="0" fontId="27" fillId="0" borderId="21" xfId="0" applyFont="1" applyBorder="1"/>
    <xf numFmtId="0" fontId="27" fillId="0" borderId="22" xfId="0" applyFont="1" applyBorder="1"/>
    <xf numFmtId="0" fontId="27" fillId="0" borderId="0" xfId="0" applyFont="1" applyBorder="1"/>
    <xf numFmtId="0" fontId="26" fillId="8" borderId="0" xfId="0" applyFont="1" applyFill="1" applyBorder="1" applyAlignment="1">
      <alignment horizontal="left" vertical="center" wrapText="1"/>
    </xf>
    <xf numFmtId="1" fontId="27" fillId="0" borderId="0" xfId="0" applyNumberFormat="1" applyFont="1"/>
    <xf numFmtId="17" fontId="0" fillId="0" borderId="0" xfId="0" applyNumberFormat="1"/>
    <xf numFmtId="0" fontId="8" fillId="0" borderId="0" xfId="266"/>
    <xf numFmtId="0" fontId="0" fillId="0" borderId="0" xfId="0" applyFont="1"/>
    <xf numFmtId="0" fontId="29" fillId="0" borderId="0" xfId="0" applyFont="1"/>
    <xf numFmtId="0" fontId="30" fillId="0" borderId="0" xfId="0" applyFont="1"/>
    <xf numFmtId="2" fontId="11" fillId="0" borderId="0" xfId="0" applyNumberFormat="1" applyFont="1" applyFill="1" applyBorder="1" applyAlignment="1"/>
    <xf numFmtId="2" fontId="11" fillId="2" borderId="1" xfId="0" applyNumberFormat="1" applyFont="1" applyFill="1" applyBorder="1" applyAlignment="1"/>
    <xf numFmtId="2" fontId="11" fillId="0" borderId="1" xfId="0" applyNumberFormat="1" applyFont="1" applyFill="1" applyBorder="1" applyAlignment="1"/>
    <xf numFmtId="2" fontId="10" fillId="0" borderId="0" xfId="0" applyNumberFormat="1" applyFont="1"/>
    <xf numFmtId="2" fontId="31" fillId="0" borderId="0" xfId="27" applyNumberFormat="1" applyFont="1" applyAlignment="1">
      <alignment horizontal="center" vertical="center" wrapText="1"/>
    </xf>
    <xf numFmtId="2" fontId="13" fillId="0" borderId="0" xfId="27" applyNumberFormat="1" applyFont="1" applyAlignment="1">
      <alignment horizontal="center" vertical="center" wrapText="1"/>
    </xf>
    <xf numFmtId="2" fontId="5" fillId="0" borderId="0" xfId="27" applyNumberFormat="1"/>
    <xf numFmtId="2" fontId="0" fillId="0" borderId="0" xfId="0" applyNumberFormat="1" applyAlignment="1">
      <alignment horizontal="right"/>
    </xf>
    <xf numFmtId="2" fontId="12" fillId="0" borderId="0" xfId="132" applyNumberFormat="1" applyFont="1" applyFill="1"/>
    <xf numFmtId="2" fontId="0" fillId="0" borderId="0" xfId="0" applyNumberFormat="1" applyFont="1"/>
    <xf numFmtId="2" fontId="0" fillId="0" borderId="0" xfId="0" applyNumberFormat="1" applyFill="1"/>
    <xf numFmtId="0" fontId="32" fillId="0" borderId="0" xfId="0" applyFont="1"/>
    <xf numFmtId="0" fontId="40" fillId="0" borderId="0" xfId="280"/>
    <xf numFmtId="0" fontId="44" fillId="0" borderId="0" xfId="280" applyFont="1"/>
    <xf numFmtId="0" fontId="40" fillId="0" borderId="23" xfId="280" applyBorder="1"/>
    <xf numFmtId="0" fontId="40" fillId="0" borderId="23" xfId="280" applyBorder="1" applyAlignment="1">
      <alignment horizontal="right"/>
    </xf>
    <xf numFmtId="0" fontId="40" fillId="0" borderId="23" xfId="280" applyFont="1" applyBorder="1" applyAlignment="1">
      <alignment horizontal="right"/>
    </xf>
    <xf numFmtId="165" fontId="40" fillId="0" borderId="0" xfId="280" applyNumberFormat="1" applyAlignment="1">
      <alignment horizontal="right"/>
    </xf>
    <xf numFmtId="165" fontId="45" fillId="0" borderId="0" xfId="280" applyNumberFormat="1" applyFont="1" applyAlignment="1">
      <alignment horizontal="right"/>
    </xf>
    <xf numFmtId="165" fontId="46" fillId="0" borderId="0" xfId="280" applyNumberFormat="1" applyFont="1" applyAlignment="1">
      <alignment horizontal="right"/>
    </xf>
    <xf numFmtId="0" fontId="40" fillId="0" borderId="24" xfId="280" applyBorder="1"/>
    <xf numFmtId="165" fontId="40" fillId="0" borderId="24" xfId="280" applyNumberFormat="1" applyBorder="1" applyAlignment="1">
      <alignment horizontal="right"/>
    </xf>
    <xf numFmtId="2" fontId="34" fillId="0" borderId="0" xfId="141" quotePrefix="1" applyNumberFormat="1" applyFont="1"/>
    <xf numFmtId="2" fontId="36" fillId="0" borderId="0" xfId="141" quotePrefix="1" applyNumberFormat="1" applyFont="1"/>
    <xf numFmtId="2" fontId="34" fillId="0" borderId="0" xfId="284" applyNumberFormat="1" applyFont="1"/>
    <xf numFmtId="2" fontId="14" fillId="0" borderId="0" xfId="141" quotePrefix="1" applyNumberFormat="1"/>
    <xf numFmtId="2" fontId="14" fillId="0" borderId="0" xfId="141" applyNumberFormat="1"/>
    <xf numFmtId="2" fontId="14" fillId="0" borderId="0" xfId="141" quotePrefix="1" applyNumberFormat="1" applyFont="1"/>
    <xf numFmtId="2" fontId="14" fillId="0" borderId="0" xfId="141" applyNumberFormat="1" applyFont="1"/>
    <xf numFmtId="2" fontId="38" fillId="0" borderId="0" xfId="141" quotePrefix="1" applyNumberFormat="1" applyFont="1"/>
    <xf numFmtId="2" fontId="34" fillId="0" borderId="0" xfId="141" applyNumberFormat="1" applyFont="1"/>
    <xf numFmtId="0" fontId="0" fillId="0" borderId="0" xfId="0" applyNumberFormat="1"/>
    <xf numFmtId="165" fontId="40" fillId="0" borderId="0" xfId="280" applyNumberFormat="1"/>
    <xf numFmtId="165" fontId="40" fillId="0" borderId="23" xfId="280" applyNumberFormat="1" applyBorder="1" applyAlignment="1">
      <alignment horizontal="right"/>
    </xf>
    <xf numFmtId="165" fontId="40" fillId="0" borderId="23" xfId="280" applyNumberFormat="1" applyFont="1" applyBorder="1" applyAlignment="1">
      <alignment horizontal="right"/>
    </xf>
    <xf numFmtId="0" fontId="48" fillId="0" borderId="0" xfId="283" applyFont="1"/>
    <xf numFmtId="0" fontId="49" fillId="0" borderId="25" xfId="287" applyFont="1" applyBorder="1"/>
    <xf numFmtId="0" fontId="49" fillId="0" borderId="25" xfId="287" applyFont="1" applyBorder="1" applyAlignment="1">
      <alignment horizontal="right"/>
    </xf>
    <xf numFmtId="0" fontId="49" fillId="0" borderId="25" xfId="287" applyFont="1" applyFill="1" applyBorder="1"/>
    <xf numFmtId="0" fontId="49" fillId="0" borderId="25" xfId="287" applyFont="1" applyBorder="1" applyAlignment="1">
      <alignment horizontal="center"/>
    </xf>
    <xf numFmtId="0" fontId="49" fillId="0" borderId="25" xfId="287" applyFont="1" applyFill="1" applyBorder="1" applyAlignment="1">
      <alignment horizontal="center"/>
    </xf>
    <xf numFmtId="0" fontId="11" fillId="0" borderId="0" xfId="269"/>
    <xf numFmtId="0" fontId="49" fillId="0" borderId="26" xfId="287" applyFont="1" applyBorder="1"/>
    <xf numFmtId="0" fontId="49" fillId="0" borderId="27" xfId="287" applyFont="1" applyBorder="1"/>
    <xf numFmtId="0" fontId="49" fillId="0" borderId="27" xfId="287" applyFont="1" applyBorder="1" applyAlignment="1">
      <alignment horizontal="right"/>
    </xf>
    <xf numFmtId="0" fontId="49" fillId="0" borderId="27" xfId="287" applyFont="1" applyFill="1" applyBorder="1"/>
    <xf numFmtId="0" fontId="49" fillId="0" borderId="27" xfId="287" applyFont="1" applyBorder="1" applyAlignment="1">
      <alignment horizontal="center"/>
    </xf>
    <xf numFmtId="0" fontId="49" fillId="0" borderId="27" xfId="287" applyFont="1" applyFill="1" applyBorder="1" applyAlignment="1">
      <alignment horizontal="center"/>
    </xf>
    <xf numFmtId="0" fontId="50" fillId="9" borderId="28" xfId="287" applyFont="1" applyFill="1" applyBorder="1"/>
    <xf numFmtId="0" fontId="50" fillId="9" borderId="28" xfId="287" applyFont="1" applyFill="1" applyBorder="1" applyAlignment="1">
      <alignment horizontal="right"/>
    </xf>
    <xf numFmtId="0" fontId="50" fillId="9" borderId="28" xfId="287" applyFont="1" applyFill="1" applyBorder="1" applyAlignment="1">
      <alignment horizontal="center"/>
    </xf>
    <xf numFmtId="0" fontId="50" fillId="9" borderId="28" xfId="281" applyFont="1" applyFill="1" applyBorder="1" applyAlignment="1">
      <alignment horizontal="center" wrapText="1"/>
    </xf>
    <xf numFmtId="0" fontId="50" fillId="9" borderId="29" xfId="287" applyFont="1" applyFill="1" applyBorder="1"/>
    <xf numFmtId="0" fontId="50" fillId="9" borderId="29" xfId="287" applyFont="1" applyFill="1" applyBorder="1" applyAlignment="1">
      <alignment horizontal="right"/>
    </xf>
    <xf numFmtId="0" fontId="50" fillId="9" borderId="29" xfId="287" applyFont="1" applyFill="1" applyBorder="1" applyAlignment="1">
      <alignment horizontal="center" wrapText="1"/>
    </xf>
    <xf numFmtId="0" fontId="50" fillId="9" borderId="29" xfId="287" applyFont="1" applyFill="1" applyBorder="1" applyAlignment="1"/>
    <xf numFmtId="165" fontId="49" fillId="0" borderId="30" xfId="287" applyNumberFormat="1" applyFont="1" applyFill="1" applyBorder="1" applyAlignment="1">
      <alignment horizontal="left"/>
    </xf>
    <xf numFmtId="165" fontId="49" fillId="0" borderId="30" xfId="287" applyNumberFormat="1" applyFont="1" applyFill="1" applyBorder="1"/>
    <xf numFmtId="165" fontId="49" fillId="0" borderId="30" xfId="287" applyNumberFormat="1" applyFont="1" applyFill="1" applyBorder="1" applyAlignment="1">
      <alignment horizontal="right"/>
    </xf>
    <xf numFmtId="165" fontId="49" fillId="0" borderId="30" xfId="287" applyNumberFormat="1" applyFont="1" applyFill="1" applyBorder="1" applyAlignment="1">
      <alignment horizontal="center"/>
    </xf>
    <xf numFmtId="1" fontId="49" fillId="0" borderId="30" xfId="287" applyNumberFormat="1" applyFont="1" applyFill="1" applyBorder="1" applyAlignment="1"/>
    <xf numFmtId="3" fontId="49" fillId="0" borderId="31" xfId="287" applyNumberFormat="1" applyFont="1" applyFill="1" applyBorder="1" applyAlignment="1">
      <alignment horizontal="right"/>
    </xf>
    <xf numFmtId="165" fontId="49" fillId="0" borderId="32" xfId="287" applyNumberFormat="1" applyFont="1" applyFill="1" applyBorder="1" applyAlignment="1">
      <alignment horizontal="left"/>
    </xf>
    <xf numFmtId="165" fontId="49" fillId="0" borderId="32" xfId="287" applyNumberFormat="1" applyFont="1" applyFill="1" applyBorder="1"/>
    <xf numFmtId="165" fontId="49" fillId="0" borderId="32" xfId="287" applyNumberFormat="1" applyFont="1" applyFill="1" applyBorder="1" applyAlignment="1">
      <alignment horizontal="right"/>
    </xf>
    <xf numFmtId="165" fontId="49" fillId="0" borderId="32" xfId="287" applyNumberFormat="1" applyFont="1" applyFill="1" applyBorder="1" applyAlignment="1">
      <alignment horizontal="center"/>
    </xf>
    <xf numFmtId="1" fontId="49" fillId="0" borderId="32" xfId="287" applyNumberFormat="1" applyFont="1" applyFill="1" applyBorder="1" applyAlignment="1"/>
    <xf numFmtId="3" fontId="49" fillId="0" borderId="32" xfId="287" applyNumberFormat="1" applyFont="1" applyFill="1" applyBorder="1" applyAlignment="1">
      <alignment horizontal="right"/>
    </xf>
    <xf numFmtId="3" fontId="49" fillId="0" borderId="33" xfId="287" applyNumberFormat="1" applyFont="1" applyFill="1" applyBorder="1" applyAlignment="1">
      <alignment horizontal="right"/>
    </xf>
    <xf numFmtId="165" fontId="49" fillId="0" borderId="34" xfId="287" applyNumberFormat="1" applyFont="1" applyFill="1" applyBorder="1" applyAlignment="1">
      <alignment horizontal="left"/>
    </xf>
    <xf numFmtId="165" fontId="49" fillId="0" borderId="34" xfId="287" applyNumberFormat="1" applyFont="1" applyFill="1" applyBorder="1"/>
    <xf numFmtId="165" fontId="49" fillId="0" borderId="34" xfId="287" applyNumberFormat="1" applyFont="1" applyFill="1" applyBorder="1" applyAlignment="1">
      <alignment horizontal="right"/>
    </xf>
    <xf numFmtId="165" fontId="49" fillId="0" borderId="34" xfId="287" applyNumberFormat="1" applyFont="1" applyFill="1" applyBorder="1" applyAlignment="1">
      <alignment horizontal="center"/>
    </xf>
    <xf numFmtId="1" fontId="49" fillId="0" borderId="34" xfId="287" applyNumberFormat="1" applyFont="1" applyFill="1" applyBorder="1" applyAlignment="1"/>
    <xf numFmtId="3" fontId="49" fillId="0" borderId="34" xfId="287" applyNumberFormat="1" applyFont="1" applyFill="1" applyBorder="1" applyAlignment="1">
      <alignment horizontal="right"/>
    </xf>
    <xf numFmtId="3" fontId="49" fillId="0" borderId="30" xfId="287" applyNumberFormat="1" applyFont="1" applyFill="1" applyBorder="1" applyAlignment="1">
      <alignment horizontal="right"/>
    </xf>
    <xf numFmtId="165" fontId="49" fillId="0" borderId="35" xfId="287" applyNumberFormat="1" applyFont="1" applyFill="1" applyBorder="1" applyAlignment="1">
      <alignment horizontal="left"/>
    </xf>
    <xf numFmtId="165" fontId="49" fillId="0" borderId="35" xfId="287" applyNumberFormat="1" applyFont="1" applyFill="1" applyBorder="1"/>
    <xf numFmtId="165" fontId="49" fillId="0" borderId="35" xfId="287" applyNumberFormat="1" applyFont="1" applyFill="1" applyBorder="1" applyAlignment="1">
      <alignment horizontal="right"/>
    </xf>
    <xf numFmtId="165" fontId="49" fillId="0" borderId="35" xfId="287" applyNumberFormat="1" applyFont="1" applyFill="1" applyBorder="1" applyAlignment="1">
      <alignment horizontal="center"/>
    </xf>
    <xf numFmtId="1" fontId="49" fillId="0" borderId="35" xfId="287" applyNumberFormat="1" applyFont="1" applyFill="1" applyBorder="1" applyAlignment="1"/>
    <xf numFmtId="3" fontId="49" fillId="0" borderId="35" xfId="287" applyNumberFormat="1" applyFont="1" applyFill="1" applyBorder="1" applyAlignment="1">
      <alignment horizontal="right"/>
    </xf>
    <xf numFmtId="0" fontId="49" fillId="0" borderId="36" xfId="287" applyFont="1" applyBorder="1"/>
    <xf numFmtId="0" fontId="49" fillId="0" borderId="36" xfId="287" applyFont="1" applyBorder="1" applyAlignment="1">
      <alignment horizontal="center"/>
    </xf>
    <xf numFmtId="0" fontId="49" fillId="10" borderId="37" xfId="287" applyFont="1" applyFill="1" applyBorder="1"/>
    <xf numFmtId="165" fontId="49" fillId="10" borderId="37" xfId="287" applyNumberFormat="1" applyFont="1" applyFill="1" applyBorder="1"/>
    <xf numFmtId="165" fontId="49" fillId="10" borderId="37" xfId="287" applyNumberFormat="1" applyFont="1" applyFill="1" applyBorder="1" applyAlignment="1">
      <alignment horizontal="right"/>
    </xf>
    <xf numFmtId="0" fontId="49" fillId="10" borderId="37" xfId="287" applyFont="1" applyFill="1" applyBorder="1" applyAlignment="1">
      <alignment horizontal="right"/>
    </xf>
    <xf numFmtId="0" fontId="49" fillId="10" borderId="37" xfId="287" applyFont="1" applyFill="1" applyBorder="1" applyAlignment="1">
      <alignment horizontal="center"/>
    </xf>
    <xf numFmtId="165" fontId="49" fillId="10" borderId="37" xfId="287" applyNumberFormat="1" applyFont="1" applyFill="1" applyBorder="1" applyAlignment="1">
      <alignment horizontal="center"/>
    </xf>
    <xf numFmtId="3" fontId="49" fillId="10" borderId="37" xfId="287" applyNumberFormat="1" applyFont="1" applyFill="1" applyBorder="1" applyAlignment="1">
      <alignment horizontal="right"/>
    </xf>
    <xf numFmtId="0" fontId="49" fillId="0" borderId="30" xfId="287" applyFont="1" applyBorder="1"/>
    <xf numFmtId="165" fontId="49" fillId="0" borderId="30" xfId="287" applyNumberFormat="1" applyFont="1" applyBorder="1"/>
    <xf numFmtId="165" fontId="49" fillId="0" borderId="30" xfId="287" applyNumberFormat="1" applyFont="1" applyBorder="1" applyAlignment="1">
      <alignment horizontal="right"/>
    </xf>
    <xf numFmtId="165" fontId="49" fillId="0" borderId="30" xfId="287" applyNumberFormat="1" applyFont="1" applyBorder="1" applyAlignment="1">
      <alignment horizontal="center"/>
    </xf>
    <xf numFmtId="0" fontId="49" fillId="0" borderId="34" xfId="287" applyFont="1" applyBorder="1"/>
    <xf numFmtId="165" fontId="49" fillId="0" borderId="34" xfId="287" applyNumberFormat="1" applyFont="1" applyBorder="1" applyAlignment="1">
      <alignment horizontal="right"/>
    </xf>
    <xf numFmtId="165" fontId="49" fillId="0" borderId="34" xfId="287" applyNumberFormat="1" applyFont="1" applyBorder="1" applyAlignment="1">
      <alignment horizontal="center"/>
    </xf>
    <xf numFmtId="0" fontId="49" fillId="0" borderId="31" xfId="287" applyFont="1" applyBorder="1"/>
    <xf numFmtId="165" fontId="49" fillId="0" borderId="31" xfId="287" applyNumberFormat="1" applyFont="1" applyBorder="1" applyAlignment="1">
      <alignment horizontal="right"/>
    </xf>
    <xf numFmtId="165" fontId="49" fillId="0" borderId="31" xfId="287" applyNumberFormat="1" applyFont="1" applyFill="1" applyBorder="1" applyAlignment="1">
      <alignment horizontal="center"/>
    </xf>
    <xf numFmtId="165" fontId="49" fillId="0" borderId="31" xfId="287" applyNumberFormat="1" applyFont="1" applyBorder="1" applyAlignment="1">
      <alignment horizontal="center"/>
    </xf>
    <xf numFmtId="0" fontId="53" fillId="0" borderId="38" xfId="287" applyFont="1" applyFill="1" applyBorder="1"/>
    <xf numFmtId="165" fontId="53" fillId="0" borderId="38" xfId="287" applyNumberFormat="1" applyFont="1" applyFill="1" applyBorder="1" applyAlignment="1">
      <alignment horizontal="right"/>
    </xf>
    <xf numFmtId="165" fontId="53" fillId="0" borderId="38" xfId="287" applyNumberFormat="1" applyFont="1" applyFill="1" applyBorder="1" applyAlignment="1">
      <alignment horizontal="center"/>
    </xf>
    <xf numFmtId="0" fontId="53" fillId="0" borderId="25" xfId="287" applyFont="1" applyFill="1" applyBorder="1"/>
    <xf numFmtId="165" fontId="53" fillId="0" borderId="25" xfId="287" applyNumberFormat="1" applyFont="1" applyFill="1" applyBorder="1" applyAlignment="1">
      <alignment horizontal="right"/>
    </xf>
    <xf numFmtId="165" fontId="53" fillId="0" borderId="25" xfId="287" applyNumberFormat="1" applyFont="1" applyFill="1" applyBorder="1" applyAlignment="1">
      <alignment horizontal="center"/>
    </xf>
    <xf numFmtId="0" fontId="53" fillId="0" borderId="25" xfId="287" applyFont="1" applyBorder="1"/>
    <xf numFmtId="165" fontId="53" fillId="0" borderId="25" xfId="287" applyNumberFormat="1" applyFont="1" applyBorder="1"/>
    <xf numFmtId="165" fontId="53" fillId="0" borderId="25" xfId="287" applyNumberFormat="1" applyFont="1" applyBorder="1" applyAlignment="1">
      <alignment horizontal="right"/>
    </xf>
    <xf numFmtId="0" fontId="53" fillId="0" borderId="25" xfId="287" applyFont="1" applyBorder="1" applyAlignment="1">
      <alignment horizontal="center"/>
    </xf>
    <xf numFmtId="165" fontId="53" fillId="0" borderId="25" xfId="287" applyNumberFormat="1" applyFont="1" applyBorder="1" applyAlignment="1">
      <alignment horizontal="center"/>
    </xf>
    <xf numFmtId="0" fontId="54" fillId="0" borderId="25" xfId="287" applyFont="1" applyBorder="1"/>
    <xf numFmtId="165" fontId="49" fillId="0" borderId="25" xfId="287" applyNumberFormat="1" applyFont="1" applyBorder="1"/>
    <xf numFmtId="165" fontId="49" fillId="0" borderId="25" xfId="287" applyNumberFormat="1" applyFont="1" applyBorder="1" applyAlignment="1">
      <alignment horizontal="right"/>
    </xf>
    <xf numFmtId="165" fontId="49" fillId="0" borderId="25" xfId="287" applyNumberFormat="1" applyFont="1" applyBorder="1" applyAlignment="1">
      <alignment horizontal="center"/>
    </xf>
    <xf numFmtId="165" fontId="49" fillId="0" borderId="25" xfId="287" applyNumberFormat="1" applyFont="1" applyFill="1" applyBorder="1" applyAlignment="1">
      <alignment horizontal="center"/>
    </xf>
    <xf numFmtId="165" fontId="55" fillId="0" borderId="32" xfId="287" applyNumberFormat="1" applyFont="1" applyFill="1" applyBorder="1" applyAlignment="1">
      <alignment horizontal="right"/>
    </xf>
    <xf numFmtId="0" fontId="1" fillId="0" borderId="0" xfId="288"/>
    <xf numFmtId="2" fontId="1" fillId="0" borderId="0" xfId="288" applyNumberFormat="1"/>
    <xf numFmtId="2" fontId="35" fillId="0" borderId="0" xfId="288" quotePrefix="1" applyNumberFormat="1" applyFont="1"/>
    <xf numFmtId="2" fontId="35" fillId="0" borderId="0" xfId="288" applyNumberFormat="1" applyFont="1"/>
    <xf numFmtId="2" fontId="1" fillId="0" borderId="0" xfId="288" applyNumberFormat="1" applyFont="1"/>
    <xf numFmtId="2" fontId="43" fillId="0" borderId="0" xfId="288" applyNumberFormat="1" applyFont="1"/>
    <xf numFmtId="2" fontId="34" fillId="0" borderId="0" xfId="288" quotePrefix="1" applyNumberFormat="1" applyFont="1"/>
    <xf numFmtId="2" fontId="34" fillId="0" borderId="0" xfId="288" applyNumberFormat="1" applyFont="1"/>
    <xf numFmtId="2" fontId="1" fillId="0" borderId="0" xfId="288" quotePrefix="1" applyNumberFormat="1" applyFont="1"/>
    <xf numFmtId="2" fontId="33" fillId="0" borderId="0" xfId="288" applyNumberFormat="1" applyFont="1"/>
    <xf numFmtId="2" fontId="34" fillId="0" borderId="0" xfId="289" quotePrefix="1" applyNumberFormat="1" applyFont="1"/>
    <xf numFmtId="2" fontId="36" fillId="0" borderId="0" xfId="289" quotePrefix="1" applyNumberFormat="1" applyFont="1"/>
    <xf numFmtId="2" fontId="37" fillId="0" borderId="0" xfId="288" applyNumberFormat="1" applyFont="1"/>
    <xf numFmtId="0" fontId="0" fillId="0" borderId="0" xfId="0" applyNumberFormat="1" applyFont="1" applyFill="1" applyBorder="1" applyAlignment="1" applyProtection="1">
      <alignment horizontal="left"/>
    </xf>
    <xf numFmtId="0" fontId="56" fillId="0" borderId="0" xfId="0" applyFont="1"/>
    <xf numFmtId="168" fontId="0" fillId="0" borderId="0" xfId="0" applyNumberFormat="1" applyFont="1" applyFill="1" applyBorder="1" applyAlignment="1" applyProtection="1"/>
    <xf numFmtId="165" fontId="0" fillId="0" borderId="0" xfId="0" applyNumberFormat="1" applyFont="1" applyFill="1" applyBorder="1" applyAlignment="1" applyProtection="1"/>
    <xf numFmtId="3" fontId="0" fillId="0" borderId="0" xfId="0" applyNumberFormat="1"/>
    <xf numFmtId="169" fontId="0" fillId="0" borderId="0" xfId="0" applyNumberFormat="1" applyFont="1"/>
    <xf numFmtId="169" fontId="0" fillId="0" borderId="0" xfId="27" applyNumberFormat="1" applyFont="1" applyAlignment="1">
      <alignment horizontal="right"/>
    </xf>
    <xf numFmtId="0" fontId="0" fillId="0" borderId="39" xfId="0" applyBorder="1"/>
    <xf numFmtId="0" fontId="8" fillId="0" borderId="39" xfId="266" applyBorder="1"/>
    <xf numFmtId="0" fontId="24" fillId="0" borderId="39" xfId="266" applyFont="1" applyBorder="1"/>
    <xf numFmtId="0" fontId="11" fillId="0" borderId="0" xfId="193" applyNumberFormat="1" applyFont="1" applyFill="1" applyBorder="1" applyAlignment="1"/>
    <xf numFmtId="0" fontId="28" fillId="0" borderId="0" xfId="193"/>
    <xf numFmtId="0" fontId="11" fillId="0" borderId="0" xfId="0" applyNumberFormat="1" applyFont="1" applyFill="1" applyBorder="1" applyAlignment="1"/>
    <xf numFmtId="170" fontId="11" fillId="0" borderId="0" xfId="193" applyNumberFormat="1" applyFont="1" applyFill="1" applyBorder="1" applyAlignment="1"/>
    <xf numFmtId="170" fontId="11" fillId="0" borderId="0" xfId="0" applyNumberFormat="1" applyFont="1" applyFill="1" applyBorder="1" applyAlignment="1"/>
    <xf numFmtId="0" fontId="11" fillId="2" borderId="1" xfId="193" applyNumberFormat="1" applyFont="1" applyFill="1" applyBorder="1" applyAlignment="1"/>
    <xf numFmtId="0" fontId="11" fillId="2" borderId="1" xfId="0" applyNumberFormat="1" applyFont="1" applyFill="1" applyBorder="1" applyAlignment="1"/>
    <xf numFmtId="167" fontId="11" fillId="0" borderId="1" xfId="193" applyNumberFormat="1" applyFont="1" applyFill="1" applyBorder="1" applyAlignment="1"/>
    <xf numFmtId="167" fontId="11" fillId="0" borderId="1" xfId="0" applyNumberFormat="1" applyFont="1" applyFill="1" applyBorder="1" applyAlignment="1"/>
    <xf numFmtId="0" fontId="11" fillId="0" borderId="1" xfId="193" applyNumberFormat="1" applyFont="1" applyFill="1" applyBorder="1" applyAlignment="1"/>
    <xf numFmtId="1" fontId="57" fillId="0" borderId="0" xfId="0" applyNumberFormat="1" applyFont="1"/>
    <xf numFmtId="0" fontId="26" fillId="8" borderId="40" xfId="0" applyFont="1" applyFill="1" applyBorder="1" applyAlignment="1">
      <alignment horizontal="left" vertical="center" wrapText="1"/>
    </xf>
    <xf numFmtId="0" fontId="26" fillId="8" borderId="41" xfId="0" applyFont="1" applyFill="1" applyBorder="1" applyAlignment="1">
      <alignment horizontal="left" vertical="center" wrapText="1"/>
    </xf>
    <xf numFmtId="0" fontId="26" fillId="8" borderId="42" xfId="0" applyFont="1" applyFill="1" applyBorder="1" applyAlignment="1">
      <alignment horizontal="left" vertical="center" wrapText="1"/>
    </xf>
    <xf numFmtId="0" fontId="27" fillId="8" borderId="0" xfId="0" applyFont="1" applyFill="1" applyBorder="1" applyAlignment="1">
      <alignment horizontal="left" vertical="center" wrapText="1"/>
    </xf>
    <xf numFmtId="0" fontId="27" fillId="8" borderId="0" xfId="0" applyFont="1" applyFill="1" applyBorder="1" applyAlignment="1">
      <alignment horizontal="left" wrapText="1"/>
    </xf>
    <xf numFmtId="0" fontId="27" fillId="8" borderId="0" xfId="0" applyFont="1" applyFill="1" applyBorder="1" applyAlignment="1">
      <alignment horizontal="right" wrapText="1"/>
    </xf>
    <xf numFmtId="0" fontId="58" fillId="0" borderId="0" xfId="0" applyFont="1"/>
    <xf numFmtId="0" fontId="0" fillId="0" borderId="39" xfId="0" applyFill="1" applyBorder="1"/>
    <xf numFmtId="0" fontId="28" fillId="0" borderId="0" xfId="193" applyFont="1"/>
    <xf numFmtId="4" fontId="28" fillId="0" borderId="0" xfId="193" applyNumberFormat="1" applyFont="1"/>
    <xf numFmtId="15" fontId="7" fillId="0" borderId="0" xfId="0" applyNumberFormat="1" applyFont="1" applyAlignment="1">
      <alignment horizontal="left"/>
    </xf>
    <xf numFmtId="1" fontId="27" fillId="8" borderId="0" xfId="0" applyNumberFormat="1" applyFont="1" applyFill="1" applyBorder="1" applyAlignment="1">
      <alignment horizontal="left" vertical="center" wrapText="1"/>
    </xf>
    <xf numFmtId="171" fontId="27" fillId="0" borderId="0" xfId="0" applyNumberFormat="1" applyFont="1"/>
    <xf numFmtId="171" fontId="27" fillId="8" borderId="0" xfId="0" applyNumberFormat="1" applyFont="1" applyFill="1" applyBorder="1" applyAlignment="1">
      <alignment horizontal="left" wrapText="1"/>
    </xf>
    <xf numFmtId="171" fontId="26" fillId="8" borderId="0" xfId="0" applyNumberFormat="1" applyFont="1" applyFill="1" applyBorder="1" applyAlignment="1">
      <alignment horizontal="left" vertical="center" wrapText="1"/>
    </xf>
    <xf numFmtId="171" fontId="27" fillId="8" borderId="0" xfId="0" applyNumberFormat="1" applyFont="1" applyFill="1" applyBorder="1" applyAlignment="1">
      <alignment horizontal="left" vertical="center" wrapText="1"/>
    </xf>
    <xf numFmtId="171" fontId="27" fillId="0" borderId="0" xfId="0" applyNumberFormat="1" applyFont="1" applyBorder="1"/>
    <xf numFmtId="171" fontId="0" fillId="0" borderId="0" xfId="0" applyNumberFormat="1"/>
    <xf numFmtId="0" fontId="16" fillId="4" borderId="3" xfId="0" applyFont="1" applyFill="1" applyBorder="1" applyAlignment="1">
      <alignment horizontal="right" vertical="center" wrapText="1"/>
    </xf>
    <xf numFmtId="0" fontId="16" fillId="4" borderId="4" xfId="0" applyFont="1" applyFill="1" applyBorder="1" applyAlignment="1">
      <alignment horizontal="right" vertical="center" wrapText="1"/>
    </xf>
    <xf numFmtId="0" fontId="23" fillId="5" borderId="6" xfId="0" applyFont="1" applyFill="1" applyBorder="1" applyAlignment="1">
      <alignment vertical="top" wrapText="1"/>
    </xf>
    <xf numFmtId="0" fontId="23" fillId="5" borderId="7" xfId="0" applyFont="1" applyFill="1" applyBorder="1" applyAlignment="1">
      <alignment vertical="top" wrapText="1"/>
    </xf>
    <xf numFmtId="0" fontId="23" fillId="5" borderId="8" xfId="0" applyFont="1" applyFill="1" applyBorder="1" applyAlignment="1">
      <alignment vertical="top" wrapText="1"/>
    </xf>
    <xf numFmtId="0" fontId="21" fillId="5" borderId="6" xfId="0" applyFont="1" applyFill="1" applyBorder="1" applyAlignment="1">
      <alignment vertical="top" wrapText="1"/>
    </xf>
    <xf numFmtId="0" fontId="21" fillId="5" borderId="7" xfId="0" applyFont="1" applyFill="1" applyBorder="1" applyAlignment="1">
      <alignment vertical="top" wrapText="1"/>
    </xf>
    <xf numFmtId="0" fontId="21" fillId="5" borderId="8" xfId="0" applyFont="1" applyFill="1" applyBorder="1" applyAlignment="1">
      <alignment vertical="top" wrapText="1"/>
    </xf>
    <xf numFmtId="0" fontId="16" fillId="3" borderId="3" xfId="0" applyFont="1" applyFill="1" applyBorder="1" applyAlignment="1">
      <alignment horizontal="right" vertical="top" wrapText="1"/>
    </xf>
    <xf numFmtId="0" fontId="16" fillId="3" borderId="5" xfId="0" applyFont="1" applyFill="1" applyBorder="1" applyAlignment="1">
      <alignment horizontal="right" vertical="top" wrapText="1"/>
    </xf>
    <xf numFmtId="0" fontId="16" fillId="3" borderId="4" xfId="0" applyFont="1" applyFill="1" applyBorder="1" applyAlignment="1">
      <alignment horizontal="right" vertical="top" wrapText="1"/>
    </xf>
    <xf numFmtId="0" fontId="18" fillId="3" borderId="3" xfId="0" applyFont="1" applyFill="1" applyBorder="1" applyAlignment="1">
      <alignment vertical="top" wrapText="1"/>
    </xf>
    <xf numFmtId="0" fontId="18" fillId="3" borderId="5" xfId="0" applyFont="1" applyFill="1" applyBorder="1" applyAlignment="1">
      <alignment vertical="top" wrapText="1"/>
    </xf>
    <xf numFmtId="0" fontId="18" fillId="3" borderId="4" xfId="0" applyFont="1" applyFill="1" applyBorder="1" applyAlignment="1">
      <alignment vertical="top" wrapText="1"/>
    </xf>
    <xf numFmtId="0" fontId="17" fillId="3" borderId="3" xfId="0" applyFont="1" applyFill="1" applyBorder="1" applyAlignment="1">
      <alignment vertical="top" wrapText="1"/>
    </xf>
    <xf numFmtId="0" fontId="17" fillId="3" borderId="5" xfId="0" applyFont="1" applyFill="1" applyBorder="1" applyAlignment="1">
      <alignment vertical="top" wrapText="1"/>
    </xf>
    <xf numFmtId="0" fontId="17" fillId="3" borderId="4" xfId="0" applyFont="1" applyFill="1" applyBorder="1" applyAlignment="1">
      <alignment vertical="top" wrapText="1"/>
    </xf>
    <xf numFmtId="0" fontId="50" fillId="9" borderId="28" xfId="287" applyFont="1" applyFill="1" applyBorder="1" applyAlignment="1">
      <alignment horizontal="center"/>
    </xf>
    <xf numFmtId="0" fontId="11" fillId="9" borderId="28" xfId="287" applyFont="1" applyFill="1" applyBorder="1" applyAlignment="1">
      <alignment horizontal="center"/>
    </xf>
    <xf numFmtId="0" fontId="26" fillId="8" borderId="15" xfId="0" applyFont="1" applyFill="1" applyBorder="1" applyAlignment="1">
      <alignment horizontal="left" vertical="center" wrapText="1"/>
    </xf>
    <xf numFmtId="0" fontId="26" fillId="8" borderId="16" xfId="0" applyFont="1" applyFill="1" applyBorder="1" applyAlignment="1">
      <alignment horizontal="left" vertical="center" wrapText="1"/>
    </xf>
    <xf numFmtId="0" fontId="25" fillId="8" borderId="13" xfId="0" applyFont="1" applyFill="1" applyBorder="1" applyAlignment="1">
      <alignment horizontal="left" vertical="center" wrapText="1"/>
    </xf>
    <xf numFmtId="0" fontId="25" fillId="8" borderId="9" xfId="0" applyFont="1" applyFill="1" applyBorder="1" applyAlignment="1">
      <alignment horizontal="left" vertical="center" wrapText="1"/>
    </xf>
    <xf numFmtId="0" fontId="25" fillId="8" borderId="19" xfId="0" applyFont="1" applyFill="1" applyBorder="1" applyAlignment="1">
      <alignment horizontal="left" vertical="center" wrapText="1"/>
    </xf>
    <xf numFmtId="22" fontId="26" fillId="8" borderId="14" xfId="0" applyNumberFormat="1" applyFont="1" applyFill="1" applyBorder="1" applyAlignment="1">
      <alignment horizontal="left" vertical="center" wrapText="1"/>
    </xf>
    <xf numFmtId="22" fontId="26" fillId="8" borderId="20" xfId="0" applyNumberFormat="1" applyFont="1" applyFill="1" applyBorder="1" applyAlignment="1">
      <alignment horizontal="left" vertical="center" wrapText="1"/>
    </xf>
    <xf numFmtId="0" fontId="26" fillId="8" borderId="14" xfId="0" applyFont="1" applyFill="1" applyBorder="1" applyAlignment="1">
      <alignment horizontal="left" vertical="center" wrapText="1"/>
    </xf>
    <xf numFmtId="0" fontId="26" fillId="8" borderId="10" xfId="0" applyFont="1" applyFill="1" applyBorder="1" applyAlignment="1">
      <alignment horizontal="left" vertical="center" wrapText="1"/>
    </xf>
    <xf numFmtId="0" fontId="59" fillId="0" borderId="0" xfId="0" applyFont="1"/>
  </cellXfs>
  <cellStyles count="293">
    <cellStyle name="ANCLAS,REZONES Y SUS PARTES,DE FUNDICION,DE HIERRO O DE ACERO" xfId="142"/>
    <cellStyle name="Comma" xfId="27" builtinId="3"/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5" builtinId="9" hidden="1"/>
    <cellStyle name="Followed Hyperlink" xfId="196" builtinId="9" hidden="1"/>
    <cellStyle name="Followed Hyperlink" xfId="197" builtinId="9" hidden="1"/>
    <cellStyle name="Followed Hyperlink" xfId="198" builtinId="9" hidden="1"/>
    <cellStyle name="Followed Hyperlink" xfId="199" builtinId="9" hidden="1"/>
    <cellStyle name="Followed Hyperlink" xfId="200" builtinId="9" hidden="1"/>
    <cellStyle name="Followed Hyperlink" xfId="201" builtinId="9" hidden="1"/>
    <cellStyle name="Followed Hyperlink" xfId="202" builtinId="9" hidden="1"/>
    <cellStyle name="Followed Hyperlink" xfId="203" builtinId="9" hidden="1"/>
    <cellStyle name="Followed Hyperlink" xfId="204" builtinId="9" hidden="1"/>
    <cellStyle name="Followed Hyperlink" xfId="205" builtinId="9" hidden="1"/>
    <cellStyle name="Followed Hyperlink" xfId="206" builtinId="9" hidden="1"/>
    <cellStyle name="Followed Hyperlink" xfId="207" builtinId="9" hidden="1"/>
    <cellStyle name="Followed Hyperlink" xfId="208" builtinId="9" hidden="1"/>
    <cellStyle name="Followed Hyperlink" xfId="209" builtinId="9" hidden="1"/>
    <cellStyle name="Followed Hyperlink" xfId="210" builtinId="9" hidden="1"/>
    <cellStyle name="Followed Hyperlink" xfId="211" builtinId="9" hidden="1"/>
    <cellStyle name="Followed Hyperlink" xfId="212" builtinId="9" hidden="1"/>
    <cellStyle name="Followed Hyperlink" xfId="213" builtinId="9" hidden="1"/>
    <cellStyle name="Followed Hyperlink" xfId="214" builtinId="9" hidden="1"/>
    <cellStyle name="Followed Hyperlink" xfId="215" builtinId="9" hidden="1"/>
    <cellStyle name="Followed Hyperlink" xfId="216" builtinId="9" hidden="1"/>
    <cellStyle name="Followed Hyperlink" xfId="217" builtinId="9" hidden="1"/>
    <cellStyle name="Followed Hyperlink" xfId="218" builtinId="9" hidden="1"/>
    <cellStyle name="Followed Hyperlink" xfId="219" builtinId="9" hidden="1"/>
    <cellStyle name="Followed Hyperlink" xfId="220" builtinId="9" hidden="1"/>
    <cellStyle name="Followed Hyperlink" xfId="221" builtinId="9" hidden="1"/>
    <cellStyle name="Followed Hyperlink" xfId="222" builtinId="9" hidden="1"/>
    <cellStyle name="Followed Hyperlink" xfId="223" builtinId="9" hidden="1"/>
    <cellStyle name="Followed Hyperlink" xfId="224" builtinId="9" hidden="1"/>
    <cellStyle name="Followed Hyperlink" xfId="225" builtinId="9" hidden="1"/>
    <cellStyle name="Followed Hyperlink" xfId="226" builtinId="9" hidden="1"/>
    <cellStyle name="Followed Hyperlink" xfId="227" builtinId="9" hidden="1"/>
    <cellStyle name="Followed Hyperlink" xfId="228" builtinId="9" hidden="1"/>
    <cellStyle name="Followed Hyperlink" xfId="229" builtinId="9" hidden="1"/>
    <cellStyle name="Followed Hyperlink" xfId="230" builtinId="9" hidden="1"/>
    <cellStyle name="Followed Hyperlink" xfId="231" builtinId="9" hidden="1"/>
    <cellStyle name="Followed Hyperlink" xfId="232" builtinId="9" hidden="1"/>
    <cellStyle name="Followed Hyperlink" xfId="233" builtinId="9" hidden="1"/>
    <cellStyle name="Followed Hyperlink" xfId="234" builtinId="9" hidden="1"/>
    <cellStyle name="Followed Hyperlink" xfId="235" builtinId="9" hidden="1"/>
    <cellStyle name="Followed Hyperlink" xfId="236" builtinId="9" hidden="1"/>
    <cellStyle name="Followed Hyperlink" xfId="237" builtinId="9" hidden="1"/>
    <cellStyle name="Followed Hyperlink" xfId="238" builtinId="9" hidden="1"/>
    <cellStyle name="Followed Hyperlink" xfId="239" builtinId="9" hidden="1"/>
    <cellStyle name="Followed Hyperlink" xfId="240" builtinId="9" hidden="1"/>
    <cellStyle name="Followed Hyperlink" xfId="241" builtinId="9" hidden="1"/>
    <cellStyle name="Followed Hyperlink" xfId="242" builtinId="9" hidden="1"/>
    <cellStyle name="Followed Hyperlink" xfId="243" builtinId="9" hidden="1"/>
    <cellStyle name="Followed Hyperlink" xfId="244" builtinId="9" hidden="1"/>
    <cellStyle name="Followed Hyperlink" xfId="245" builtinId="9" hidden="1"/>
    <cellStyle name="Followed Hyperlink" xfId="246" builtinId="9" hidden="1"/>
    <cellStyle name="Followed Hyperlink" xfId="247" builtinId="9" hidden="1"/>
    <cellStyle name="Followed Hyperlink" xfId="248" builtinId="9" hidden="1"/>
    <cellStyle name="Followed Hyperlink" xfId="249" builtinId="9" hidden="1"/>
    <cellStyle name="Followed Hyperlink" xfId="250" builtinId="9" hidden="1"/>
    <cellStyle name="Followed Hyperlink" xfId="251" builtinId="9" hidden="1"/>
    <cellStyle name="Followed Hyperlink" xfId="252" builtinId="9" hidden="1"/>
    <cellStyle name="Followed Hyperlink" xfId="253" builtinId="9" hidden="1"/>
    <cellStyle name="Followed Hyperlink" xfId="254" builtinId="9" hidden="1"/>
    <cellStyle name="Followed Hyperlink" xfId="255" builtinId="9" hidden="1"/>
    <cellStyle name="Followed Hyperlink" xfId="256" builtinId="9" hidden="1"/>
    <cellStyle name="Followed Hyperlink" xfId="257" builtinId="9" hidden="1"/>
    <cellStyle name="Followed Hyperlink" xfId="258" builtinId="9" hidden="1"/>
    <cellStyle name="Followed Hyperlink" xfId="259" builtinId="9" hidden="1"/>
    <cellStyle name="Followed Hyperlink" xfId="260" builtinId="9" hidden="1"/>
    <cellStyle name="Followed Hyperlink" xfId="261" builtinId="9" hidden="1"/>
    <cellStyle name="Followed Hyperlink" xfId="262" builtinId="9" hidden="1"/>
    <cellStyle name="Followed Hyperlink" xfId="263" builtinId="9" hidden="1"/>
    <cellStyle name="Followed Hyperlink" xfId="264" builtinId="9" hidden="1"/>
    <cellStyle name="Followed Hyperlink" xfId="265" builtinId="9" hidden="1"/>
    <cellStyle name="Followed Hyperlink" xfId="290" builtinId="9" hidden="1"/>
    <cellStyle name="Followed Hyperlink" xfId="291" builtinId="9" hidden="1"/>
    <cellStyle name="Followed Hyperlink" xfId="29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266" builtinId="8"/>
    <cellStyle name="Normal" xfId="0" builtinId="0"/>
    <cellStyle name="Normal 10" xfId="269"/>
    <cellStyle name="Normal 11" xfId="270"/>
    <cellStyle name="Normal 12" xfId="271"/>
    <cellStyle name="Normal 13" xfId="285"/>
    <cellStyle name="Normal 14" xfId="286"/>
    <cellStyle name="Normal 14 2" xfId="288"/>
    <cellStyle name="Normal 2" xfId="141"/>
    <cellStyle name="Normal 2 2" xfId="272"/>
    <cellStyle name="Normal 2 2 2" xfId="273"/>
    <cellStyle name="Normal 2 3" xfId="274"/>
    <cellStyle name="Normal 2 4" xfId="275"/>
    <cellStyle name="Normal 2 5" xfId="268"/>
    <cellStyle name="Normal 2 5 2" xfId="289"/>
    <cellStyle name="Normal 3" xfId="193"/>
    <cellStyle name="Normal 4" xfId="267"/>
    <cellStyle name="Normal 5" xfId="280"/>
    <cellStyle name="Normal 6" xfId="276"/>
    <cellStyle name="Normal 7" xfId="277"/>
    <cellStyle name="Normal 8" xfId="278"/>
    <cellStyle name="Normal 9" xfId="279"/>
    <cellStyle name="Normal_er" xfId="132"/>
    <cellStyle name="Normal_nld_shares_08I" xfId="284"/>
    <cellStyle name="Normal_Sheet1" xfId="287"/>
    <cellStyle name="Normal_Tables - Annex A" xfId="281"/>
    <cellStyle name="NumberCellStyle" xfId="282"/>
    <cellStyle name="Style 1" xfId="283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externalLink" Target="externalLinks/externalLink1.xml"/><Relationship Id="rId17" Type="http://schemas.openxmlformats.org/officeDocument/2006/relationships/theme" Target="theme/theme1.xml"/><Relationship Id="rId18" Type="http://schemas.openxmlformats.org/officeDocument/2006/relationships/styles" Target="styles.xml"/><Relationship Id="rId1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93364347662831"/>
          <c:y val="0.101208375777249"/>
          <c:w val="0.906082183275478"/>
          <c:h val="0.748655636918902"/>
        </c:manualLayout>
      </c:layout>
      <c:lineChart>
        <c:grouping val="standard"/>
        <c:varyColors val="0"/>
        <c:ser>
          <c:idx val="0"/>
          <c:order val="0"/>
          <c:tx>
            <c:strRef>
              <c:f>Figure1!$B$81</c:f>
              <c:strCache>
                <c:ptCount val="1"/>
                <c:pt idx="0">
                  <c:v>Portugal 2000-12</c:v>
                </c:pt>
              </c:strCache>
            </c:strRef>
          </c:tx>
          <c:spPr>
            <a:ln w="63500"/>
          </c:spPr>
          <c:marker>
            <c:symbol val="none"/>
          </c:marker>
          <c:val>
            <c:numRef>
              <c:f>Figure1!$B$82:$B$94</c:f>
              <c:numCache>
                <c:formatCode>General</c:formatCode>
                <c:ptCount val="13"/>
                <c:pt idx="0">
                  <c:v>1.0</c:v>
                </c:pt>
                <c:pt idx="1">
                  <c:v>1.013138823295331</c:v>
                </c:pt>
                <c:pt idx="2">
                  <c:v>1.013536760103519</c:v>
                </c:pt>
                <c:pt idx="3">
                  <c:v>0.997349851395473</c:v>
                </c:pt>
                <c:pt idx="4">
                  <c:v>1.007037125569789</c:v>
                </c:pt>
                <c:pt idx="5">
                  <c:v>1.01027796162397</c:v>
                </c:pt>
                <c:pt idx="6">
                  <c:v>1.021431936915962</c:v>
                </c:pt>
                <c:pt idx="7">
                  <c:v>1.043226576651887</c:v>
                </c:pt>
                <c:pt idx="8">
                  <c:v>1.041756421221638</c:v>
                </c:pt>
                <c:pt idx="9">
                  <c:v>1.010501801078575</c:v>
                </c:pt>
                <c:pt idx="10">
                  <c:v>1.024186405760135</c:v>
                </c:pt>
                <c:pt idx="11">
                  <c:v>1.005828116169913</c:v>
                </c:pt>
                <c:pt idx="12">
                  <c:v>0.975575246672461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Figure1!$C$81</c:f>
              <c:strCache>
                <c:ptCount val="1"/>
                <c:pt idx="0">
                  <c:v>USA 1929-41</c:v>
                </c:pt>
              </c:strCache>
            </c:strRef>
          </c:tx>
          <c:spPr>
            <a:ln w="63500">
              <a:prstDash val="sysDash"/>
            </a:ln>
          </c:spPr>
          <c:marker>
            <c:symbol val="none"/>
          </c:marker>
          <c:val>
            <c:numRef>
              <c:f>Figure1!$C$82:$C$94</c:f>
              <c:numCache>
                <c:formatCode>General</c:formatCode>
                <c:ptCount val="13"/>
                <c:pt idx="0">
                  <c:v>1.0</c:v>
                </c:pt>
                <c:pt idx="1">
                  <c:v>0.904116010715846</c:v>
                </c:pt>
                <c:pt idx="2">
                  <c:v>0.83896714562841</c:v>
                </c:pt>
                <c:pt idx="3">
                  <c:v>0.724665674634632</c:v>
                </c:pt>
                <c:pt idx="4">
                  <c:v>0.711067430592603</c:v>
                </c:pt>
                <c:pt idx="5">
                  <c:v>0.783492280692586</c:v>
                </c:pt>
                <c:pt idx="6">
                  <c:v>0.847209803859869</c:v>
                </c:pt>
                <c:pt idx="7">
                  <c:v>0.951786387811657</c:v>
                </c:pt>
                <c:pt idx="8">
                  <c:v>0.994599984550347</c:v>
                </c:pt>
                <c:pt idx="9">
                  <c:v>0.953018366336256</c:v>
                </c:pt>
                <c:pt idx="10">
                  <c:v>1.021685462640738</c:v>
                </c:pt>
                <c:pt idx="11">
                  <c:v>1.100829326080194</c:v>
                </c:pt>
                <c:pt idx="12">
                  <c:v>1.27645077374255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Figure1!$D$81</c:f>
              <c:strCache>
                <c:ptCount val="1"/>
                <c:pt idx="0">
                  <c:v>Japan 1992-2004</c:v>
                </c:pt>
              </c:strCache>
            </c:strRef>
          </c:tx>
          <c:spPr>
            <a:ln w="63500">
              <a:prstDash val="sysDot"/>
            </a:ln>
          </c:spPr>
          <c:marker>
            <c:symbol val="none"/>
          </c:marker>
          <c:val>
            <c:numRef>
              <c:f>Figure1!$D$82:$D$94</c:f>
              <c:numCache>
                <c:formatCode>General</c:formatCode>
                <c:ptCount val="13"/>
                <c:pt idx="0">
                  <c:v>1.0</c:v>
                </c:pt>
                <c:pt idx="1">
                  <c:v>0.999241259664067</c:v>
                </c:pt>
                <c:pt idx="2">
                  <c:v>1.004442660558444</c:v>
                </c:pt>
                <c:pt idx="3">
                  <c:v>1.019443249447132</c:v>
                </c:pt>
                <c:pt idx="4">
                  <c:v>1.04364986411604</c:v>
                </c:pt>
                <c:pt idx="5">
                  <c:v>1.057193921673405</c:v>
                </c:pt>
                <c:pt idx="6">
                  <c:v>1.032920210277636</c:v>
                </c:pt>
                <c:pt idx="7">
                  <c:v>1.029509071921138</c:v>
                </c:pt>
                <c:pt idx="8">
                  <c:v>1.057118177883865</c:v>
                </c:pt>
                <c:pt idx="9">
                  <c:v>1.056743506507454</c:v>
                </c:pt>
                <c:pt idx="10">
                  <c:v>1.05705409258427</c:v>
                </c:pt>
                <c:pt idx="11">
                  <c:v>1.069704563200422</c:v>
                </c:pt>
                <c:pt idx="12">
                  <c:v>1.09869015379889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2687784"/>
        <c:axId val="742693288"/>
      </c:lineChart>
      <c:catAx>
        <c:axId val="742687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sz="1200" b="0"/>
                  <a:t>Year</a:t>
                </a:r>
              </a:p>
            </c:rich>
          </c:tx>
          <c:layout>
            <c:manualLayout>
              <c:xMode val="edge"/>
              <c:yMode val="edge"/>
              <c:x val="0.944836169672339"/>
              <c:y val="0.89387088296206"/>
            </c:manualLayout>
          </c:layout>
          <c:overlay val="0"/>
        </c:title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742693288"/>
        <c:crosses val="autoZero"/>
        <c:auto val="1"/>
        <c:lblAlgn val="ctr"/>
        <c:lblOffset val="100"/>
        <c:noMultiLvlLbl val="0"/>
      </c:catAx>
      <c:valAx>
        <c:axId val="742693288"/>
        <c:scaling>
          <c:orientation val="minMax"/>
          <c:max val="1.3"/>
          <c:min val="0.6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1200"/>
                </a:pPr>
                <a:r>
                  <a:rPr lang="en-US" sz="1200" b="0"/>
                  <a:t>Real</a:t>
                </a:r>
                <a:r>
                  <a:rPr lang="en-US" sz="1200" b="0" baseline="0"/>
                  <a:t> GDP</a:t>
                </a:r>
              </a:p>
              <a:p>
                <a:pPr>
                  <a:defRPr sz="1200"/>
                </a:pPr>
                <a:r>
                  <a:rPr lang="en-US" sz="1200" b="0" baseline="0"/>
                  <a:t>per capita</a:t>
                </a:r>
                <a:endParaRPr lang="en-US" sz="1200" b="0"/>
              </a:p>
            </c:rich>
          </c:tx>
          <c:layout>
            <c:manualLayout>
              <c:xMode val="edge"/>
              <c:yMode val="edge"/>
              <c:x val="0.0"/>
              <c:y val="0.0049905911293798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742687784"/>
        <c:crosses val="autoZero"/>
        <c:crossBetween val="midCat"/>
      </c:valAx>
    </c:plotArea>
    <c:legend>
      <c:legendPos val="b"/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7321072817705"/>
          <c:y val="0.0451911651837744"/>
          <c:w val="0.923309255017822"/>
          <c:h val="0.7846486066498"/>
        </c:manualLayout>
      </c:layout>
      <c:lineChart>
        <c:grouping val="standard"/>
        <c:varyColors val="0"/>
        <c:ser>
          <c:idx val="3"/>
          <c:order val="0"/>
          <c:tx>
            <c:strRef>
              <c:f>Figure4!$E$13</c:f>
              <c:strCache>
                <c:ptCount val="1"/>
                <c:pt idx="0">
                  <c:v>Portugal</c:v>
                </c:pt>
              </c:strCache>
            </c:strRef>
          </c:tx>
          <c:marker>
            <c:symbol val="none"/>
          </c:marker>
          <c:cat>
            <c:numRef>
              <c:f>Figure4!$A$14:$A$251</c:f>
              <c:numCache>
                <c:formatCode>mmm\-yy</c:formatCode>
                <c:ptCount val="238"/>
                <c:pt idx="0">
                  <c:v>34151.0</c:v>
                </c:pt>
                <c:pt idx="1">
                  <c:v>34182.0</c:v>
                </c:pt>
                <c:pt idx="2">
                  <c:v>34213.0</c:v>
                </c:pt>
                <c:pt idx="3">
                  <c:v>34243.0</c:v>
                </c:pt>
                <c:pt idx="4">
                  <c:v>34274.0</c:v>
                </c:pt>
                <c:pt idx="5">
                  <c:v>34304.0</c:v>
                </c:pt>
                <c:pt idx="6">
                  <c:v>34335.0</c:v>
                </c:pt>
                <c:pt idx="7">
                  <c:v>34366.0</c:v>
                </c:pt>
                <c:pt idx="8">
                  <c:v>34394.0</c:v>
                </c:pt>
                <c:pt idx="9">
                  <c:v>34425.0</c:v>
                </c:pt>
                <c:pt idx="10">
                  <c:v>34455.0</c:v>
                </c:pt>
                <c:pt idx="11">
                  <c:v>34486.0</c:v>
                </c:pt>
                <c:pt idx="12">
                  <c:v>34516.0</c:v>
                </c:pt>
                <c:pt idx="13">
                  <c:v>34547.0</c:v>
                </c:pt>
                <c:pt idx="14">
                  <c:v>34578.0</c:v>
                </c:pt>
                <c:pt idx="15">
                  <c:v>34608.0</c:v>
                </c:pt>
                <c:pt idx="16">
                  <c:v>34639.0</c:v>
                </c:pt>
                <c:pt idx="17">
                  <c:v>34669.0</c:v>
                </c:pt>
                <c:pt idx="18">
                  <c:v>34700.0</c:v>
                </c:pt>
                <c:pt idx="19">
                  <c:v>34731.0</c:v>
                </c:pt>
                <c:pt idx="20">
                  <c:v>34759.0</c:v>
                </c:pt>
                <c:pt idx="21">
                  <c:v>34790.0</c:v>
                </c:pt>
                <c:pt idx="22">
                  <c:v>34820.0</c:v>
                </c:pt>
                <c:pt idx="23">
                  <c:v>34851.0</c:v>
                </c:pt>
                <c:pt idx="24">
                  <c:v>34881.0</c:v>
                </c:pt>
                <c:pt idx="25">
                  <c:v>34912.0</c:v>
                </c:pt>
                <c:pt idx="26">
                  <c:v>34943.0</c:v>
                </c:pt>
                <c:pt idx="27">
                  <c:v>34973.0</c:v>
                </c:pt>
                <c:pt idx="28">
                  <c:v>35004.0</c:v>
                </c:pt>
                <c:pt idx="29">
                  <c:v>35034.0</c:v>
                </c:pt>
                <c:pt idx="30">
                  <c:v>35065.0</c:v>
                </c:pt>
                <c:pt idx="31">
                  <c:v>35096.0</c:v>
                </c:pt>
                <c:pt idx="32">
                  <c:v>35125.0</c:v>
                </c:pt>
                <c:pt idx="33">
                  <c:v>35156.0</c:v>
                </c:pt>
                <c:pt idx="34">
                  <c:v>35186.0</c:v>
                </c:pt>
                <c:pt idx="35">
                  <c:v>35217.0</c:v>
                </c:pt>
                <c:pt idx="36">
                  <c:v>35247.0</c:v>
                </c:pt>
                <c:pt idx="37">
                  <c:v>35278.0</c:v>
                </c:pt>
                <c:pt idx="38">
                  <c:v>35309.0</c:v>
                </c:pt>
                <c:pt idx="39">
                  <c:v>35339.0</c:v>
                </c:pt>
                <c:pt idx="40">
                  <c:v>35370.0</c:v>
                </c:pt>
                <c:pt idx="41">
                  <c:v>35400.0</c:v>
                </c:pt>
                <c:pt idx="42">
                  <c:v>35431.0</c:v>
                </c:pt>
                <c:pt idx="43">
                  <c:v>35462.0</c:v>
                </c:pt>
                <c:pt idx="44">
                  <c:v>35490.0</c:v>
                </c:pt>
                <c:pt idx="45">
                  <c:v>35521.0</c:v>
                </c:pt>
                <c:pt idx="46">
                  <c:v>35551.0</c:v>
                </c:pt>
                <c:pt idx="47">
                  <c:v>35582.0</c:v>
                </c:pt>
                <c:pt idx="48">
                  <c:v>35612.0</c:v>
                </c:pt>
                <c:pt idx="49">
                  <c:v>35643.0</c:v>
                </c:pt>
                <c:pt idx="50">
                  <c:v>35674.0</c:v>
                </c:pt>
                <c:pt idx="51">
                  <c:v>35704.0</c:v>
                </c:pt>
                <c:pt idx="52">
                  <c:v>35735.0</c:v>
                </c:pt>
                <c:pt idx="53">
                  <c:v>35765.0</c:v>
                </c:pt>
                <c:pt idx="54">
                  <c:v>35796.0</c:v>
                </c:pt>
                <c:pt idx="55">
                  <c:v>35827.0</c:v>
                </c:pt>
                <c:pt idx="56">
                  <c:v>35855.0</c:v>
                </c:pt>
                <c:pt idx="57">
                  <c:v>35886.0</c:v>
                </c:pt>
                <c:pt idx="58">
                  <c:v>35916.0</c:v>
                </c:pt>
                <c:pt idx="59">
                  <c:v>35947.0</c:v>
                </c:pt>
                <c:pt idx="60">
                  <c:v>35977.0</c:v>
                </c:pt>
                <c:pt idx="61">
                  <c:v>36008.0</c:v>
                </c:pt>
                <c:pt idx="62">
                  <c:v>36039.0</c:v>
                </c:pt>
                <c:pt idx="63">
                  <c:v>36069.0</c:v>
                </c:pt>
                <c:pt idx="64">
                  <c:v>36100.0</c:v>
                </c:pt>
                <c:pt idx="65">
                  <c:v>36130.0</c:v>
                </c:pt>
                <c:pt idx="66">
                  <c:v>36161.0</c:v>
                </c:pt>
                <c:pt idx="67">
                  <c:v>36192.0</c:v>
                </c:pt>
                <c:pt idx="68">
                  <c:v>36220.0</c:v>
                </c:pt>
                <c:pt idx="69">
                  <c:v>36251.0</c:v>
                </c:pt>
                <c:pt idx="70">
                  <c:v>36281.0</c:v>
                </c:pt>
                <c:pt idx="71">
                  <c:v>36312.0</c:v>
                </c:pt>
                <c:pt idx="72">
                  <c:v>36342.0</c:v>
                </c:pt>
                <c:pt idx="73">
                  <c:v>36373.0</c:v>
                </c:pt>
                <c:pt idx="74">
                  <c:v>36404.0</c:v>
                </c:pt>
                <c:pt idx="75">
                  <c:v>36434.0</c:v>
                </c:pt>
                <c:pt idx="76">
                  <c:v>36465.0</c:v>
                </c:pt>
                <c:pt idx="77">
                  <c:v>36495.0</c:v>
                </c:pt>
                <c:pt idx="78">
                  <c:v>36526.0</c:v>
                </c:pt>
                <c:pt idx="79">
                  <c:v>36557.0</c:v>
                </c:pt>
                <c:pt idx="80">
                  <c:v>36586.0</c:v>
                </c:pt>
                <c:pt idx="81">
                  <c:v>36617.0</c:v>
                </c:pt>
                <c:pt idx="82">
                  <c:v>36647.0</c:v>
                </c:pt>
                <c:pt idx="83">
                  <c:v>36678.0</c:v>
                </c:pt>
                <c:pt idx="84">
                  <c:v>36708.0</c:v>
                </c:pt>
                <c:pt idx="85">
                  <c:v>36739.0</c:v>
                </c:pt>
                <c:pt idx="86">
                  <c:v>36770.0</c:v>
                </c:pt>
                <c:pt idx="87">
                  <c:v>36800.0</c:v>
                </c:pt>
                <c:pt idx="88">
                  <c:v>36831.0</c:v>
                </c:pt>
                <c:pt idx="89">
                  <c:v>36861.0</c:v>
                </c:pt>
                <c:pt idx="90">
                  <c:v>36892.0</c:v>
                </c:pt>
                <c:pt idx="91">
                  <c:v>36923.0</c:v>
                </c:pt>
                <c:pt idx="92">
                  <c:v>36951.0</c:v>
                </c:pt>
                <c:pt idx="93">
                  <c:v>36982.0</c:v>
                </c:pt>
                <c:pt idx="94">
                  <c:v>37012.0</c:v>
                </c:pt>
                <c:pt idx="95">
                  <c:v>37043.0</c:v>
                </c:pt>
                <c:pt idx="96">
                  <c:v>37073.0</c:v>
                </c:pt>
                <c:pt idx="97">
                  <c:v>37104.0</c:v>
                </c:pt>
                <c:pt idx="98">
                  <c:v>37135.0</c:v>
                </c:pt>
                <c:pt idx="99">
                  <c:v>37165.0</c:v>
                </c:pt>
                <c:pt idx="100">
                  <c:v>37196.0</c:v>
                </c:pt>
                <c:pt idx="101">
                  <c:v>37226.0</c:v>
                </c:pt>
                <c:pt idx="102">
                  <c:v>37257.0</c:v>
                </c:pt>
                <c:pt idx="103">
                  <c:v>37288.0</c:v>
                </c:pt>
                <c:pt idx="104">
                  <c:v>37316.0</c:v>
                </c:pt>
                <c:pt idx="105">
                  <c:v>37347.0</c:v>
                </c:pt>
                <c:pt idx="106">
                  <c:v>37377.0</c:v>
                </c:pt>
                <c:pt idx="107">
                  <c:v>37408.0</c:v>
                </c:pt>
                <c:pt idx="108">
                  <c:v>37438.0</c:v>
                </c:pt>
                <c:pt idx="109">
                  <c:v>37469.0</c:v>
                </c:pt>
                <c:pt idx="110">
                  <c:v>37500.0</c:v>
                </c:pt>
                <c:pt idx="111">
                  <c:v>37530.0</c:v>
                </c:pt>
                <c:pt idx="112">
                  <c:v>37561.0</c:v>
                </c:pt>
                <c:pt idx="113">
                  <c:v>37591.0</c:v>
                </c:pt>
                <c:pt idx="114">
                  <c:v>37622.0</c:v>
                </c:pt>
                <c:pt idx="115">
                  <c:v>37653.0</c:v>
                </c:pt>
                <c:pt idx="116">
                  <c:v>37681.0</c:v>
                </c:pt>
                <c:pt idx="117">
                  <c:v>37712.0</c:v>
                </c:pt>
                <c:pt idx="118">
                  <c:v>37742.0</c:v>
                </c:pt>
                <c:pt idx="119">
                  <c:v>37773.0</c:v>
                </c:pt>
                <c:pt idx="120">
                  <c:v>37803.0</c:v>
                </c:pt>
                <c:pt idx="121">
                  <c:v>37834.0</c:v>
                </c:pt>
                <c:pt idx="122">
                  <c:v>37865.0</c:v>
                </c:pt>
                <c:pt idx="123">
                  <c:v>37895.0</c:v>
                </c:pt>
                <c:pt idx="124">
                  <c:v>37926.0</c:v>
                </c:pt>
                <c:pt idx="125">
                  <c:v>37956.0</c:v>
                </c:pt>
                <c:pt idx="126">
                  <c:v>37987.0</c:v>
                </c:pt>
                <c:pt idx="127">
                  <c:v>38018.0</c:v>
                </c:pt>
                <c:pt idx="128">
                  <c:v>38047.0</c:v>
                </c:pt>
                <c:pt idx="129">
                  <c:v>38078.0</c:v>
                </c:pt>
                <c:pt idx="130">
                  <c:v>38108.0</c:v>
                </c:pt>
                <c:pt idx="131">
                  <c:v>38139.0</c:v>
                </c:pt>
                <c:pt idx="132">
                  <c:v>38169.0</c:v>
                </c:pt>
                <c:pt idx="133">
                  <c:v>38200.0</c:v>
                </c:pt>
                <c:pt idx="134">
                  <c:v>38231.0</c:v>
                </c:pt>
                <c:pt idx="135">
                  <c:v>38261.0</c:v>
                </c:pt>
                <c:pt idx="136">
                  <c:v>38292.0</c:v>
                </c:pt>
                <c:pt idx="137">
                  <c:v>38322.0</c:v>
                </c:pt>
                <c:pt idx="138">
                  <c:v>38353.0</c:v>
                </c:pt>
                <c:pt idx="139">
                  <c:v>38384.0</c:v>
                </c:pt>
                <c:pt idx="140">
                  <c:v>38412.0</c:v>
                </c:pt>
                <c:pt idx="141">
                  <c:v>38443.0</c:v>
                </c:pt>
                <c:pt idx="142">
                  <c:v>38473.0</c:v>
                </c:pt>
                <c:pt idx="143">
                  <c:v>38504.0</c:v>
                </c:pt>
                <c:pt idx="144">
                  <c:v>38534.0</c:v>
                </c:pt>
                <c:pt idx="145">
                  <c:v>38565.0</c:v>
                </c:pt>
                <c:pt idx="146">
                  <c:v>38596.0</c:v>
                </c:pt>
                <c:pt idx="147">
                  <c:v>38626.0</c:v>
                </c:pt>
                <c:pt idx="148">
                  <c:v>38657.0</c:v>
                </c:pt>
                <c:pt idx="149">
                  <c:v>38687.0</c:v>
                </c:pt>
                <c:pt idx="150">
                  <c:v>38718.0</c:v>
                </c:pt>
                <c:pt idx="151">
                  <c:v>38749.0</c:v>
                </c:pt>
                <c:pt idx="152">
                  <c:v>38777.0</c:v>
                </c:pt>
                <c:pt idx="153">
                  <c:v>38808.0</c:v>
                </c:pt>
                <c:pt idx="154">
                  <c:v>38838.0</c:v>
                </c:pt>
                <c:pt idx="155">
                  <c:v>38869.0</c:v>
                </c:pt>
                <c:pt idx="156">
                  <c:v>38899.0</c:v>
                </c:pt>
                <c:pt idx="157">
                  <c:v>38930.0</c:v>
                </c:pt>
                <c:pt idx="158">
                  <c:v>38961.0</c:v>
                </c:pt>
                <c:pt idx="159">
                  <c:v>38991.0</c:v>
                </c:pt>
                <c:pt idx="160">
                  <c:v>39022.0</c:v>
                </c:pt>
                <c:pt idx="161">
                  <c:v>39052.0</c:v>
                </c:pt>
                <c:pt idx="162">
                  <c:v>39083.0</c:v>
                </c:pt>
                <c:pt idx="163">
                  <c:v>39114.0</c:v>
                </c:pt>
                <c:pt idx="164">
                  <c:v>39142.0</c:v>
                </c:pt>
                <c:pt idx="165">
                  <c:v>39173.0</c:v>
                </c:pt>
                <c:pt idx="166">
                  <c:v>39203.0</c:v>
                </c:pt>
                <c:pt idx="167">
                  <c:v>39234.0</c:v>
                </c:pt>
                <c:pt idx="168">
                  <c:v>39264.0</c:v>
                </c:pt>
                <c:pt idx="169">
                  <c:v>39295.0</c:v>
                </c:pt>
                <c:pt idx="170">
                  <c:v>39326.0</c:v>
                </c:pt>
                <c:pt idx="171">
                  <c:v>39356.0</c:v>
                </c:pt>
                <c:pt idx="172">
                  <c:v>39387.0</c:v>
                </c:pt>
                <c:pt idx="173">
                  <c:v>39417.0</c:v>
                </c:pt>
                <c:pt idx="174">
                  <c:v>39448.0</c:v>
                </c:pt>
                <c:pt idx="175">
                  <c:v>39479.0</c:v>
                </c:pt>
                <c:pt idx="176">
                  <c:v>39508.0</c:v>
                </c:pt>
                <c:pt idx="177">
                  <c:v>39539.0</c:v>
                </c:pt>
                <c:pt idx="178">
                  <c:v>39569.0</c:v>
                </c:pt>
                <c:pt idx="179">
                  <c:v>39600.0</c:v>
                </c:pt>
                <c:pt idx="180">
                  <c:v>39630.0</c:v>
                </c:pt>
                <c:pt idx="181">
                  <c:v>39661.0</c:v>
                </c:pt>
                <c:pt idx="182">
                  <c:v>39692.0</c:v>
                </c:pt>
                <c:pt idx="183">
                  <c:v>39722.0</c:v>
                </c:pt>
                <c:pt idx="184">
                  <c:v>39753.0</c:v>
                </c:pt>
                <c:pt idx="185">
                  <c:v>39783.0</c:v>
                </c:pt>
                <c:pt idx="186">
                  <c:v>39814.0</c:v>
                </c:pt>
                <c:pt idx="187">
                  <c:v>39845.0</c:v>
                </c:pt>
                <c:pt idx="188">
                  <c:v>39873.0</c:v>
                </c:pt>
                <c:pt idx="189">
                  <c:v>39904.0</c:v>
                </c:pt>
                <c:pt idx="190">
                  <c:v>39934.0</c:v>
                </c:pt>
                <c:pt idx="191">
                  <c:v>39965.0</c:v>
                </c:pt>
                <c:pt idx="192">
                  <c:v>39995.0</c:v>
                </c:pt>
                <c:pt idx="193">
                  <c:v>40026.0</c:v>
                </c:pt>
                <c:pt idx="194">
                  <c:v>40057.0</c:v>
                </c:pt>
                <c:pt idx="195">
                  <c:v>40087.0</c:v>
                </c:pt>
                <c:pt idx="196">
                  <c:v>40118.0</c:v>
                </c:pt>
                <c:pt idx="197">
                  <c:v>40148.0</c:v>
                </c:pt>
                <c:pt idx="198">
                  <c:v>40179.0</c:v>
                </c:pt>
                <c:pt idx="199">
                  <c:v>40210.0</c:v>
                </c:pt>
                <c:pt idx="200">
                  <c:v>40238.0</c:v>
                </c:pt>
                <c:pt idx="201">
                  <c:v>40269.0</c:v>
                </c:pt>
                <c:pt idx="202">
                  <c:v>40299.0</c:v>
                </c:pt>
                <c:pt idx="203">
                  <c:v>40330.0</c:v>
                </c:pt>
                <c:pt idx="204">
                  <c:v>40360.0</c:v>
                </c:pt>
                <c:pt idx="205">
                  <c:v>40391.0</c:v>
                </c:pt>
                <c:pt idx="206">
                  <c:v>40422.0</c:v>
                </c:pt>
                <c:pt idx="207">
                  <c:v>40452.0</c:v>
                </c:pt>
                <c:pt idx="208">
                  <c:v>40483.0</c:v>
                </c:pt>
                <c:pt idx="209">
                  <c:v>40513.0</c:v>
                </c:pt>
                <c:pt idx="210">
                  <c:v>40544.0</c:v>
                </c:pt>
                <c:pt idx="211">
                  <c:v>40575.0</c:v>
                </c:pt>
                <c:pt idx="212">
                  <c:v>40603.0</c:v>
                </c:pt>
                <c:pt idx="213">
                  <c:v>40634.0</c:v>
                </c:pt>
                <c:pt idx="214">
                  <c:v>40664.0</c:v>
                </c:pt>
                <c:pt idx="215">
                  <c:v>40695.0</c:v>
                </c:pt>
                <c:pt idx="216">
                  <c:v>40725.0</c:v>
                </c:pt>
                <c:pt idx="217">
                  <c:v>40756.0</c:v>
                </c:pt>
                <c:pt idx="218">
                  <c:v>40787.0</c:v>
                </c:pt>
                <c:pt idx="219">
                  <c:v>40817.0</c:v>
                </c:pt>
                <c:pt idx="220">
                  <c:v>40848.0</c:v>
                </c:pt>
                <c:pt idx="221">
                  <c:v>40878.0</c:v>
                </c:pt>
                <c:pt idx="222">
                  <c:v>40909.0</c:v>
                </c:pt>
                <c:pt idx="223">
                  <c:v>40940.0</c:v>
                </c:pt>
                <c:pt idx="224">
                  <c:v>40969.0</c:v>
                </c:pt>
                <c:pt idx="225">
                  <c:v>41000.0</c:v>
                </c:pt>
                <c:pt idx="226">
                  <c:v>41030.0</c:v>
                </c:pt>
                <c:pt idx="227">
                  <c:v>41061.0</c:v>
                </c:pt>
                <c:pt idx="228">
                  <c:v>41091.0</c:v>
                </c:pt>
                <c:pt idx="229">
                  <c:v>41122.0</c:v>
                </c:pt>
                <c:pt idx="230">
                  <c:v>41153.0</c:v>
                </c:pt>
                <c:pt idx="231">
                  <c:v>41183.0</c:v>
                </c:pt>
                <c:pt idx="232">
                  <c:v>41214.0</c:v>
                </c:pt>
                <c:pt idx="233">
                  <c:v>41244.0</c:v>
                </c:pt>
                <c:pt idx="234">
                  <c:v>41275.0</c:v>
                </c:pt>
                <c:pt idx="235">
                  <c:v>41306.0</c:v>
                </c:pt>
                <c:pt idx="236">
                  <c:v>41334.0</c:v>
                </c:pt>
                <c:pt idx="237">
                  <c:v>41365.0</c:v>
                </c:pt>
              </c:numCache>
            </c:numRef>
          </c:cat>
          <c:val>
            <c:numRef>
              <c:f>Figure4!$E$14:$E$251</c:f>
              <c:numCache>
                <c:formatCode>General</c:formatCode>
                <c:ptCount val="238"/>
                <c:pt idx="0">
                  <c:v>10.67</c:v>
                </c:pt>
                <c:pt idx="1">
                  <c:v>10.37</c:v>
                </c:pt>
                <c:pt idx="2">
                  <c:v>9.74</c:v>
                </c:pt>
                <c:pt idx="3">
                  <c:v>9.27</c:v>
                </c:pt>
                <c:pt idx="4">
                  <c:v>9.39</c:v>
                </c:pt>
                <c:pt idx="5">
                  <c:v>9.19</c:v>
                </c:pt>
                <c:pt idx="6">
                  <c:v>8.93</c:v>
                </c:pt>
                <c:pt idx="7">
                  <c:v>8.58</c:v>
                </c:pt>
                <c:pt idx="8">
                  <c:v>8.97</c:v>
                </c:pt>
                <c:pt idx="9">
                  <c:v>9.26</c:v>
                </c:pt>
                <c:pt idx="10">
                  <c:v>9.96</c:v>
                </c:pt>
                <c:pt idx="11">
                  <c:v>10.84</c:v>
                </c:pt>
                <c:pt idx="12">
                  <c:v>11.34</c:v>
                </c:pt>
                <c:pt idx="13">
                  <c:v>11.42</c:v>
                </c:pt>
                <c:pt idx="14">
                  <c:v>11.75</c:v>
                </c:pt>
                <c:pt idx="15">
                  <c:v>11.59</c:v>
                </c:pt>
                <c:pt idx="16">
                  <c:v>11.51</c:v>
                </c:pt>
                <c:pt idx="17">
                  <c:v>11.6</c:v>
                </c:pt>
                <c:pt idx="18">
                  <c:v>11.79</c:v>
                </c:pt>
                <c:pt idx="19">
                  <c:v>11.71</c:v>
                </c:pt>
                <c:pt idx="20">
                  <c:v>11.98</c:v>
                </c:pt>
                <c:pt idx="21">
                  <c:v>12.17</c:v>
                </c:pt>
                <c:pt idx="22">
                  <c:v>11.92</c:v>
                </c:pt>
                <c:pt idx="23">
                  <c:v>11.89</c:v>
                </c:pt>
                <c:pt idx="24">
                  <c:v>11.69</c:v>
                </c:pt>
                <c:pt idx="25">
                  <c:v>11.31</c:v>
                </c:pt>
                <c:pt idx="26">
                  <c:v>11.15</c:v>
                </c:pt>
                <c:pt idx="27">
                  <c:v>11.22</c:v>
                </c:pt>
                <c:pt idx="28">
                  <c:v>10.74</c:v>
                </c:pt>
                <c:pt idx="29">
                  <c:v>10.03</c:v>
                </c:pt>
                <c:pt idx="30">
                  <c:v>9.44</c:v>
                </c:pt>
                <c:pt idx="31">
                  <c:v>9.45</c:v>
                </c:pt>
                <c:pt idx="32">
                  <c:v>9.46</c:v>
                </c:pt>
                <c:pt idx="33">
                  <c:v>9.06</c:v>
                </c:pt>
                <c:pt idx="34">
                  <c:v>8.97</c:v>
                </c:pt>
                <c:pt idx="35">
                  <c:v>8.88</c:v>
                </c:pt>
                <c:pt idx="36">
                  <c:v>8.710000000000001</c:v>
                </c:pt>
                <c:pt idx="37">
                  <c:v>8.710000000000001</c:v>
                </c:pt>
                <c:pt idx="38">
                  <c:v>8.32</c:v>
                </c:pt>
                <c:pt idx="39">
                  <c:v>7.59</c:v>
                </c:pt>
                <c:pt idx="40">
                  <c:v>7.17</c:v>
                </c:pt>
                <c:pt idx="41">
                  <c:v>6.95</c:v>
                </c:pt>
                <c:pt idx="42">
                  <c:v>6.72</c:v>
                </c:pt>
                <c:pt idx="43">
                  <c:v>6.66</c:v>
                </c:pt>
                <c:pt idx="44">
                  <c:v>6.87</c:v>
                </c:pt>
                <c:pt idx="45">
                  <c:v>6.8</c:v>
                </c:pt>
                <c:pt idx="46">
                  <c:v>6.49</c:v>
                </c:pt>
                <c:pt idx="47">
                  <c:v>6.41</c:v>
                </c:pt>
                <c:pt idx="48">
                  <c:v>6.26</c:v>
                </c:pt>
                <c:pt idx="49">
                  <c:v>6.35</c:v>
                </c:pt>
                <c:pt idx="50">
                  <c:v>6.13</c:v>
                </c:pt>
                <c:pt idx="51">
                  <c:v>5.98</c:v>
                </c:pt>
                <c:pt idx="52">
                  <c:v>5.96</c:v>
                </c:pt>
                <c:pt idx="53">
                  <c:v>5.67</c:v>
                </c:pt>
                <c:pt idx="54">
                  <c:v>5.41</c:v>
                </c:pt>
                <c:pt idx="55">
                  <c:v>5.32</c:v>
                </c:pt>
                <c:pt idx="56">
                  <c:v>5.25</c:v>
                </c:pt>
                <c:pt idx="57">
                  <c:v>5.17</c:v>
                </c:pt>
                <c:pt idx="58">
                  <c:v>5.18</c:v>
                </c:pt>
                <c:pt idx="59">
                  <c:v>5.06</c:v>
                </c:pt>
                <c:pt idx="60">
                  <c:v>4.95</c:v>
                </c:pt>
                <c:pt idx="61">
                  <c:v>4.76</c:v>
                </c:pt>
                <c:pt idx="62">
                  <c:v>4.46</c:v>
                </c:pt>
                <c:pt idx="63">
                  <c:v>4.44</c:v>
                </c:pt>
                <c:pt idx="64">
                  <c:v>4.43</c:v>
                </c:pt>
                <c:pt idx="65">
                  <c:v>4.12</c:v>
                </c:pt>
                <c:pt idx="66">
                  <c:v>3.9</c:v>
                </c:pt>
                <c:pt idx="67">
                  <c:v>4.02</c:v>
                </c:pt>
                <c:pt idx="68">
                  <c:v>4.24</c:v>
                </c:pt>
                <c:pt idx="69">
                  <c:v>4.13</c:v>
                </c:pt>
                <c:pt idx="70">
                  <c:v>4.32</c:v>
                </c:pt>
                <c:pt idx="71">
                  <c:v>4.66</c:v>
                </c:pt>
                <c:pt idx="72">
                  <c:v>4.99</c:v>
                </c:pt>
                <c:pt idx="73">
                  <c:v>5.22</c:v>
                </c:pt>
                <c:pt idx="74">
                  <c:v>5.41</c:v>
                </c:pt>
                <c:pt idx="75">
                  <c:v>5.62</c:v>
                </c:pt>
                <c:pt idx="76">
                  <c:v>5.36</c:v>
                </c:pt>
                <c:pt idx="77">
                  <c:v>5.46</c:v>
                </c:pt>
                <c:pt idx="78">
                  <c:v>5.81</c:v>
                </c:pt>
                <c:pt idx="79">
                  <c:v>5.78</c:v>
                </c:pt>
                <c:pt idx="80">
                  <c:v>5.61</c:v>
                </c:pt>
                <c:pt idx="81">
                  <c:v>5.52</c:v>
                </c:pt>
                <c:pt idx="82">
                  <c:v>5.68</c:v>
                </c:pt>
                <c:pt idx="83">
                  <c:v>5.54</c:v>
                </c:pt>
                <c:pt idx="84">
                  <c:v>5.61</c:v>
                </c:pt>
                <c:pt idx="85">
                  <c:v>5.57</c:v>
                </c:pt>
                <c:pt idx="86">
                  <c:v>5.63</c:v>
                </c:pt>
                <c:pt idx="87">
                  <c:v>5.58</c:v>
                </c:pt>
                <c:pt idx="88">
                  <c:v>5.53</c:v>
                </c:pt>
                <c:pt idx="89">
                  <c:v>5.28</c:v>
                </c:pt>
                <c:pt idx="90">
                  <c:v>5.16</c:v>
                </c:pt>
                <c:pt idx="91">
                  <c:v>5.14</c:v>
                </c:pt>
                <c:pt idx="92">
                  <c:v>5.09</c:v>
                </c:pt>
                <c:pt idx="93">
                  <c:v>5.27</c:v>
                </c:pt>
                <c:pt idx="94">
                  <c:v>5.42</c:v>
                </c:pt>
                <c:pt idx="95">
                  <c:v>5.38</c:v>
                </c:pt>
                <c:pt idx="96">
                  <c:v>5.39</c:v>
                </c:pt>
                <c:pt idx="97">
                  <c:v>5.19</c:v>
                </c:pt>
                <c:pt idx="98">
                  <c:v>5.17</c:v>
                </c:pt>
                <c:pt idx="99">
                  <c:v>4.92</c:v>
                </c:pt>
                <c:pt idx="100">
                  <c:v>4.76</c:v>
                </c:pt>
                <c:pt idx="101">
                  <c:v>5.01</c:v>
                </c:pt>
                <c:pt idx="102">
                  <c:v>5.08</c:v>
                </c:pt>
                <c:pt idx="103">
                  <c:v>5.15</c:v>
                </c:pt>
                <c:pt idx="104">
                  <c:v>5.39</c:v>
                </c:pt>
                <c:pt idx="105">
                  <c:v>5.39</c:v>
                </c:pt>
                <c:pt idx="106">
                  <c:v>5.4</c:v>
                </c:pt>
                <c:pt idx="107">
                  <c:v>5.26</c:v>
                </c:pt>
                <c:pt idx="108">
                  <c:v>5.12</c:v>
                </c:pt>
                <c:pt idx="109">
                  <c:v>4.85</c:v>
                </c:pt>
                <c:pt idx="110">
                  <c:v>4.63</c:v>
                </c:pt>
                <c:pt idx="111">
                  <c:v>4.7</c:v>
                </c:pt>
                <c:pt idx="112">
                  <c:v>4.66</c:v>
                </c:pt>
                <c:pt idx="113">
                  <c:v>4.45</c:v>
                </c:pt>
                <c:pt idx="114">
                  <c:v>4.27</c:v>
                </c:pt>
                <c:pt idx="115">
                  <c:v>4.04</c:v>
                </c:pt>
                <c:pt idx="116">
                  <c:v>4.08</c:v>
                </c:pt>
                <c:pt idx="117">
                  <c:v>4.18</c:v>
                </c:pt>
                <c:pt idx="118">
                  <c:v>3.91</c:v>
                </c:pt>
                <c:pt idx="119">
                  <c:v>3.77</c:v>
                </c:pt>
                <c:pt idx="120">
                  <c:v>4.1</c:v>
                </c:pt>
                <c:pt idx="121">
                  <c:v>4.26</c:v>
                </c:pt>
                <c:pt idx="122">
                  <c:v>4.29</c:v>
                </c:pt>
                <c:pt idx="123">
                  <c:v>4.36</c:v>
                </c:pt>
                <c:pt idx="124">
                  <c:v>4.48</c:v>
                </c:pt>
                <c:pt idx="125">
                  <c:v>4.4</c:v>
                </c:pt>
                <c:pt idx="126">
                  <c:v>4.25</c:v>
                </c:pt>
                <c:pt idx="127">
                  <c:v>4.19</c:v>
                </c:pt>
                <c:pt idx="128">
                  <c:v>4.0</c:v>
                </c:pt>
                <c:pt idx="129">
                  <c:v>4.25</c:v>
                </c:pt>
                <c:pt idx="130">
                  <c:v>4.42</c:v>
                </c:pt>
                <c:pt idx="131">
                  <c:v>4.47</c:v>
                </c:pt>
                <c:pt idx="132">
                  <c:v>4.35</c:v>
                </c:pt>
                <c:pt idx="133">
                  <c:v>4.18</c:v>
                </c:pt>
                <c:pt idx="134">
                  <c:v>4.12</c:v>
                </c:pt>
                <c:pt idx="135">
                  <c:v>3.99</c:v>
                </c:pt>
                <c:pt idx="136">
                  <c:v>3.86</c:v>
                </c:pt>
                <c:pt idx="137">
                  <c:v>3.64</c:v>
                </c:pt>
                <c:pt idx="138">
                  <c:v>3.56</c:v>
                </c:pt>
                <c:pt idx="139">
                  <c:v>3.55</c:v>
                </c:pt>
                <c:pt idx="140">
                  <c:v>3.7</c:v>
                </c:pt>
                <c:pt idx="141">
                  <c:v>3.5</c:v>
                </c:pt>
                <c:pt idx="142">
                  <c:v>3.35</c:v>
                </c:pt>
                <c:pt idx="143">
                  <c:v>3.19</c:v>
                </c:pt>
                <c:pt idx="144">
                  <c:v>3.35</c:v>
                </c:pt>
                <c:pt idx="145">
                  <c:v>3.39</c:v>
                </c:pt>
                <c:pt idx="146">
                  <c:v>3.23</c:v>
                </c:pt>
                <c:pt idx="147">
                  <c:v>3.39</c:v>
                </c:pt>
                <c:pt idx="148">
                  <c:v>3.58</c:v>
                </c:pt>
                <c:pt idx="149">
                  <c:v>3.46</c:v>
                </c:pt>
                <c:pt idx="150">
                  <c:v>3.45</c:v>
                </c:pt>
                <c:pt idx="151">
                  <c:v>3.6</c:v>
                </c:pt>
                <c:pt idx="152">
                  <c:v>3.77</c:v>
                </c:pt>
                <c:pt idx="153">
                  <c:v>4.03</c:v>
                </c:pt>
                <c:pt idx="154">
                  <c:v>4.07</c:v>
                </c:pt>
                <c:pt idx="155">
                  <c:v>4.1</c:v>
                </c:pt>
                <c:pt idx="156">
                  <c:v>4.14</c:v>
                </c:pt>
                <c:pt idx="157">
                  <c:v>4.06</c:v>
                </c:pt>
                <c:pt idx="158">
                  <c:v>3.93</c:v>
                </c:pt>
                <c:pt idx="159">
                  <c:v>3.98</c:v>
                </c:pt>
                <c:pt idx="160">
                  <c:v>3.89</c:v>
                </c:pt>
                <c:pt idx="161">
                  <c:v>3.96</c:v>
                </c:pt>
                <c:pt idx="162">
                  <c:v>4.18</c:v>
                </c:pt>
                <c:pt idx="163">
                  <c:v>4.19</c:v>
                </c:pt>
                <c:pt idx="164">
                  <c:v>4.1</c:v>
                </c:pt>
                <c:pt idx="165">
                  <c:v>4.3</c:v>
                </c:pt>
                <c:pt idx="166">
                  <c:v>4.44</c:v>
                </c:pt>
                <c:pt idx="167">
                  <c:v>4.75</c:v>
                </c:pt>
                <c:pt idx="168">
                  <c:v>4.73</c:v>
                </c:pt>
                <c:pt idx="169">
                  <c:v>4.56</c:v>
                </c:pt>
                <c:pt idx="170">
                  <c:v>4.5</c:v>
                </c:pt>
                <c:pt idx="171">
                  <c:v>4.52</c:v>
                </c:pt>
                <c:pt idx="172">
                  <c:v>4.36</c:v>
                </c:pt>
                <c:pt idx="173">
                  <c:v>4.47</c:v>
                </c:pt>
                <c:pt idx="174">
                  <c:v>4.31</c:v>
                </c:pt>
                <c:pt idx="175">
                  <c:v>4.27</c:v>
                </c:pt>
                <c:pt idx="176">
                  <c:v>4.36</c:v>
                </c:pt>
                <c:pt idx="177">
                  <c:v>4.52</c:v>
                </c:pt>
                <c:pt idx="178">
                  <c:v>4.6</c:v>
                </c:pt>
                <c:pt idx="179">
                  <c:v>4.96</c:v>
                </c:pt>
                <c:pt idx="180">
                  <c:v>4.95</c:v>
                </c:pt>
                <c:pt idx="181">
                  <c:v>4.69</c:v>
                </c:pt>
                <c:pt idx="182">
                  <c:v>4.66</c:v>
                </c:pt>
                <c:pt idx="183">
                  <c:v>4.56</c:v>
                </c:pt>
                <c:pt idx="184">
                  <c:v>4.35</c:v>
                </c:pt>
                <c:pt idx="185">
                  <c:v>4.0</c:v>
                </c:pt>
                <c:pt idx="186">
                  <c:v>4.32</c:v>
                </c:pt>
                <c:pt idx="187">
                  <c:v>4.52</c:v>
                </c:pt>
                <c:pt idx="188">
                  <c:v>4.68</c:v>
                </c:pt>
                <c:pt idx="189">
                  <c:v>4.53</c:v>
                </c:pt>
                <c:pt idx="190">
                  <c:v>4.29</c:v>
                </c:pt>
                <c:pt idx="191">
                  <c:v>4.5</c:v>
                </c:pt>
                <c:pt idx="192">
                  <c:v>4.25</c:v>
                </c:pt>
                <c:pt idx="193">
                  <c:v>3.95</c:v>
                </c:pt>
                <c:pt idx="194">
                  <c:v>3.94</c:v>
                </c:pt>
                <c:pt idx="195">
                  <c:v>3.85</c:v>
                </c:pt>
                <c:pt idx="196">
                  <c:v>3.8</c:v>
                </c:pt>
                <c:pt idx="197">
                  <c:v>3.91</c:v>
                </c:pt>
                <c:pt idx="198">
                  <c:v>4.17</c:v>
                </c:pt>
                <c:pt idx="199">
                  <c:v>4.56</c:v>
                </c:pt>
                <c:pt idx="200">
                  <c:v>4.31</c:v>
                </c:pt>
                <c:pt idx="201">
                  <c:v>4.78</c:v>
                </c:pt>
                <c:pt idx="202">
                  <c:v>5.02</c:v>
                </c:pt>
                <c:pt idx="203">
                  <c:v>5.54</c:v>
                </c:pt>
                <c:pt idx="204">
                  <c:v>5.49</c:v>
                </c:pt>
                <c:pt idx="205">
                  <c:v>5.31</c:v>
                </c:pt>
                <c:pt idx="206">
                  <c:v>6.08</c:v>
                </c:pt>
                <c:pt idx="207">
                  <c:v>6.05</c:v>
                </c:pt>
                <c:pt idx="208">
                  <c:v>6.91</c:v>
                </c:pt>
                <c:pt idx="209">
                  <c:v>6.53</c:v>
                </c:pt>
                <c:pt idx="210">
                  <c:v>6.95</c:v>
                </c:pt>
                <c:pt idx="211">
                  <c:v>7.34</c:v>
                </c:pt>
                <c:pt idx="212">
                  <c:v>7.8</c:v>
                </c:pt>
                <c:pt idx="213">
                  <c:v>9.19</c:v>
                </c:pt>
                <c:pt idx="214">
                  <c:v>9.630000000000001</c:v>
                </c:pt>
                <c:pt idx="215">
                  <c:v>10.87</c:v>
                </c:pt>
                <c:pt idx="216">
                  <c:v>12.15</c:v>
                </c:pt>
                <c:pt idx="217">
                  <c:v>10.93</c:v>
                </c:pt>
                <c:pt idx="218">
                  <c:v>11.34</c:v>
                </c:pt>
                <c:pt idx="219">
                  <c:v>11.72</c:v>
                </c:pt>
                <c:pt idx="220">
                  <c:v>11.89</c:v>
                </c:pt>
                <c:pt idx="221">
                  <c:v>13.08</c:v>
                </c:pt>
                <c:pt idx="222">
                  <c:v>13.85</c:v>
                </c:pt>
                <c:pt idx="223">
                  <c:v>12.81</c:v>
                </c:pt>
                <c:pt idx="224">
                  <c:v>13.01</c:v>
                </c:pt>
                <c:pt idx="225">
                  <c:v>12.01</c:v>
                </c:pt>
                <c:pt idx="226">
                  <c:v>11.59</c:v>
                </c:pt>
                <c:pt idx="227">
                  <c:v>10.56</c:v>
                </c:pt>
                <c:pt idx="228">
                  <c:v>10.49</c:v>
                </c:pt>
                <c:pt idx="229">
                  <c:v>9.89</c:v>
                </c:pt>
                <c:pt idx="230">
                  <c:v>8.62</c:v>
                </c:pt>
                <c:pt idx="231">
                  <c:v>8.17</c:v>
                </c:pt>
                <c:pt idx="232">
                  <c:v>8.32</c:v>
                </c:pt>
                <c:pt idx="233">
                  <c:v>7.25</c:v>
                </c:pt>
                <c:pt idx="234">
                  <c:v>6.24</c:v>
                </c:pt>
                <c:pt idx="235">
                  <c:v>6.4</c:v>
                </c:pt>
                <c:pt idx="236">
                  <c:v>6.1</c:v>
                </c:pt>
                <c:pt idx="237">
                  <c:v>5.67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Figure4!$C$13</c:f>
              <c:strCache>
                <c:ptCount val="1"/>
                <c:pt idx="0">
                  <c:v>Spain</c:v>
                </c:pt>
              </c:strCache>
            </c:strRef>
          </c:tx>
          <c:spPr>
            <a:ln w="25400">
              <a:prstDash val="dash"/>
            </a:ln>
          </c:spPr>
          <c:marker>
            <c:symbol val="none"/>
          </c:marker>
          <c:cat>
            <c:numRef>
              <c:f>Figure4!$A$14:$A$251</c:f>
              <c:numCache>
                <c:formatCode>mmm\-yy</c:formatCode>
                <c:ptCount val="238"/>
                <c:pt idx="0">
                  <c:v>34151.0</c:v>
                </c:pt>
                <c:pt idx="1">
                  <c:v>34182.0</c:v>
                </c:pt>
                <c:pt idx="2">
                  <c:v>34213.0</c:v>
                </c:pt>
                <c:pt idx="3">
                  <c:v>34243.0</c:v>
                </c:pt>
                <c:pt idx="4">
                  <c:v>34274.0</c:v>
                </c:pt>
                <c:pt idx="5">
                  <c:v>34304.0</c:v>
                </c:pt>
                <c:pt idx="6">
                  <c:v>34335.0</c:v>
                </c:pt>
                <c:pt idx="7">
                  <c:v>34366.0</c:v>
                </c:pt>
                <c:pt idx="8">
                  <c:v>34394.0</c:v>
                </c:pt>
                <c:pt idx="9">
                  <c:v>34425.0</c:v>
                </c:pt>
                <c:pt idx="10">
                  <c:v>34455.0</c:v>
                </c:pt>
                <c:pt idx="11">
                  <c:v>34486.0</c:v>
                </c:pt>
                <c:pt idx="12">
                  <c:v>34516.0</c:v>
                </c:pt>
                <c:pt idx="13">
                  <c:v>34547.0</c:v>
                </c:pt>
                <c:pt idx="14">
                  <c:v>34578.0</c:v>
                </c:pt>
                <c:pt idx="15">
                  <c:v>34608.0</c:v>
                </c:pt>
                <c:pt idx="16">
                  <c:v>34639.0</c:v>
                </c:pt>
                <c:pt idx="17">
                  <c:v>34669.0</c:v>
                </c:pt>
                <c:pt idx="18">
                  <c:v>34700.0</c:v>
                </c:pt>
                <c:pt idx="19">
                  <c:v>34731.0</c:v>
                </c:pt>
                <c:pt idx="20">
                  <c:v>34759.0</c:v>
                </c:pt>
                <c:pt idx="21">
                  <c:v>34790.0</c:v>
                </c:pt>
                <c:pt idx="22">
                  <c:v>34820.0</c:v>
                </c:pt>
                <c:pt idx="23">
                  <c:v>34851.0</c:v>
                </c:pt>
                <c:pt idx="24">
                  <c:v>34881.0</c:v>
                </c:pt>
                <c:pt idx="25">
                  <c:v>34912.0</c:v>
                </c:pt>
                <c:pt idx="26">
                  <c:v>34943.0</c:v>
                </c:pt>
                <c:pt idx="27">
                  <c:v>34973.0</c:v>
                </c:pt>
                <c:pt idx="28">
                  <c:v>35004.0</c:v>
                </c:pt>
                <c:pt idx="29">
                  <c:v>35034.0</c:v>
                </c:pt>
                <c:pt idx="30">
                  <c:v>35065.0</c:v>
                </c:pt>
                <c:pt idx="31">
                  <c:v>35096.0</c:v>
                </c:pt>
                <c:pt idx="32">
                  <c:v>35125.0</c:v>
                </c:pt>
                <c:pt idx="33">
                  <c:v>35156.0</c:v>
                </c:pt>
                <c:pt idx="34">
                  <c:v>35186.0</c:v>
                </c:pt>
                <c:pt idx="35">
                  <c:v>35217.0</c:v>
                </c:pt>
                <c:pt idx="36">
                  <c:v>35247.0</c:v>
                </c:pt>
                <c:pt idx="37">
                  <c:v>35278.0</c:v>
                </c:pt>
                <c:pt idx="38">
                  <c:v>35309.0</c:v>
                </c:pt>
                <c:pt idx="39">
                  <c:v>35339.0</c:v>
                </c:pt>
                <c:pt idx="40">
                  <c:v>35370.0</c:v>
                </c:pt>
                <c:pt idx="41">
                  <c:v>35400.0</c:v>
                </c:pt>
                <c:pt idx="42">
                  <c:v>35431.0</c:v>
                </c:pt>
                <c:pt idx="43">
                  <c:v>35462.0</c:v>
                </c:pt>
                <c:pt idx="44">
                  <c:v>35490.0</c:v>
                </c:pt>
                <c:pt idx="45">
                  <c:v>35521.0</c:v>
                </c:pt>
                <c:pt idx="46">
                  <c:v>35551.0</c:v>
                </c:pt>
                <c:pt idx="47">
                  <c:v>35582.0</c:v>
                </c:pt>
                <c:pt idx="48">
                  <c:v>35612.0</c:v>
                </c:pt>
                <c:pt idx="49">
                  <c:v>35643.0</c:v>
                </c:pt>
                <c:pt idx="50">
                  <c:v>35674.0</c:v>
                </c:pt>
                <c:pt idx="51">
                  <c:v>35704.0</c:v>
                </c:pt>
                <c:pt idx="52">
                  <c:v>35735.0</c:v>
                </c:pt>
                <c:pt idx="53">
                  <c:v>35765.0</c:v>
                </c:pt>
                <c:pt idx="54">
                  <c:v>35796.0</c:v>
                </c:pt>
                <c:pt idx="55">
                  <c:v>35827.0</c:v>
                </c:pt>
                <c:pt idx="56">
                  <c:v>35855.0</c:v>
                </c:pt>
                <c:pt idx="57">
                  <c:v>35886.0</c:v>
                </c:pt>
                <c:pt idx="58">
                  <c:v>35916.0</c:v>
                </c:pt>
                <c:pt idx="59">
                  <c:v>35947.0</c:v>
                </c:pt>
                <c:pt idx="60">
                  <c:v>35977.0</c:v>
                </c:pt>
                <c:pt idx="61">
                  <c:v>36008.0</c:v>
                </c:pt>
                <c:pt idx="62">
                  <c:v>36039.0</c:v>
                </c:pt>
                <c:pt idx="63">
                  <c:v>36069.0</c:v>
                </c:pt>
                <c:pt idx="64">
                  <c:v>36100.0</c:v>
                </c:pt>
                <c:pt idx="65">
                  <c:v>36130.0</c:v>
                </c:pt>
                <c:pt idx="66">
                  <c:v>36161.0</c:v>
                </c:pt>
                <c:pt idx="67">
                  <c:v>36192.0</c:v>
                </c:pt>
                <c:pt idx="68">
                  <c:v>36220.0</c:v>
                </c:pt>
                <c:pt idx="69">
                  <c:v>36251.0</c:v>
                </c:pt>
                <c:pt idx="70">
                  <c:v>36281.0</c:v>
                </c:pt>
                <c:pt idx="71">
                  <c:v>36312.0</c:v>
                </c:pt>
                <c:pt idx="72">
                  <c:v>36342.0</c:v>
                </c:pt>
                <c:pt idx="73">
                  <c:v>36373.0</c:v>
                </c:pt>
                <c:pt idx="74">
                  <c:v>36404.0</c:v>
                </c:pt>
                <c:pt idx="75">
                  <c:v>36434.0</c:v>
                </c:pt>
                <c:pt idx="76">
                  <c:v>36465.0</c:v>
                </c:pt>
                <c:pt idx="77">
                  <c:v>36495.0</c:v>
                </c:pt>
                <c:pt idx="78">
                  <c:v>36526.0</c:v>
                </c:pt>
                <c:pt idx="79">
                  <c:v>36557.0</c:v>
                </c:pt>
                <c:pt idx="80">
                  <c:v>36586.0</c:v>
                </c:pt>
                <c:pt idx="81">
                  <c:v>36617.0</c:v>
                </c:pt>
                <c:pt idx="82">
                  <c:v>36647.0</c:v>
                </c:pt>
                <c:pt idx="83">
                  <c:v>36678.0</c:v>
                </c:pt>
                <c:pt idx="84">
                  <c:v>36708.0</c:v>
                </c:pt>
                <c:pt idx="85">
                  <c:v>36739.0</c:v>
                </c:pt>
                <c:pt idx="86">
                  <c:v>36770.0</c:v>
                </c:pt>
                <c:pt idx="87">
                  <c:v>36800.0</c:v>
                </c:pt>
                <c:pt idx="88">
                  <c:v>36831.0</c:v>
                </c:pt>
                <c:pt idx="89">
                  <c:v>36861.0</c:v>
                </c:pt>
                <c:pt idx="90">
                  <c:v>36892.0</c:v>
                </c:pt>
                <c:pt idx="91">
                  <c:v>36923.0</c:v>
                </c:pt>
                <c:pt idx="92">
                  <c:v>36951.0</c:v>
                </c:pt>
                <c:pt idx="93">
                  <c:v>36982.0</c:v>
                </c:pt>
                <c:pt idx="94">
                  <c:v>37012.0</c:v>
                </c:pt>
                <c:pt idx="95">
                  <c:v>37043.0</c:v>
                </c:pt>
                <c:pt idx="96">
                  <c:v>37073.0</c:v>
                </c:pt>
                <c:pt idx="97">
                  <c:v>37104.0</c:v>
                </c:pt>
                <c:pt idx="98">
                  <c:v>37135.0</c:v>
                </c:pt>
                <c:pt idx="99">
                  <c:v>37165.0</c:v>
                </c:pt>
                <c:pt idx="100">
                  <c:v>37196.0</c:v>
                </c:pt>
                <c:pt idx="101">
                  <c:v>37226.0</c:v>
                </c:pt>
                <c:pt idx="102">
                  <c:v>37257.0</c:v>
                </c:pt>
                <c:pt idx="103">
                  <c:v>37288.0</c:v>
                </c:pt>
                <c:pt idx="104">
                  <c:v>37316.0</c:v>
                </c:pt>
                <c:pt idx="105">
                  <c:v>37347.0</c:v>
                </c:pt>
                <c:pt idx="106">
                  <c:v>37377.0</c:v>
                </c:pt>
                <c:pt idx="107">
                  <c:v>37408.0</c:v>
                </c:pt>
                <c:pt idx="108">
                  <c:v>37438.0</c:v>
                </c:pt>
                <c:pt idx="109">
                  <c:v>37469.0</c:v>
                </c:pt>
                <c:pt idx="110">
                  <c:v>37500.0</c:v>
                </c:pt>
                <c:pt idx="111">
                  <c:v>37530.0</c:v>
                </c:pt>
                <c:pt idx="112">
                  <c:v>37561.0</c:v>
                </c:pt>
                <c:pt idx="113">
                  <c:v>37591.0</c:v>
                </c:pt>
                <c:pt idx="114">
                  <c:v>37622.0</c:v>
                </c:pt>
                <c:pt idx="115">
                  <c:v>37653.0</c:v>
                </c:pt>
                <c:pt idx="116">
                  <c:v>37681.0</c:v>
                </c:pt>
                <c:pt idx="117">
                  <c:v>37712.0</c:v>
                </c:pt>
                <c:pt idx="118">
                  <c:v>37742.0</c:v>
                </c:pt>
                <c:pt idx="119">
                  <c:v>37773.0</c:v>
                </c:pt>
                <c:pt idx="120">
                  <c:v>37803.0</c:v>
                </c:pt>
                <c:pt idx="121">
                  <c:v>37834.0</c:v>
                </c:pt>
                <c:pt idx="122">
                  <c:v>37865.0</c:v>
                </c:pt>
                <c:pt idx="123">
                  <c:v>37895.0</c:v>
                </c:pt>
                <c:pt idx="124">
                  <c:v>37926.0</c:v>
                </c:pt>
                <c:pt idx="125">
                  <c:v>37956.0</c:v>
                </c:pt>
                <c:pt idx="126">
                  <c:v>37987.0</c:v>
                </c:pt>
                <c:pt idx="127">
                  <c:v>38018.0</c:v>
                </c:pt>
                <c:pt idx="128">
                  <c:v>38047.0</c:v>
                </c:pt>
                <c:pt idx="129">
                  <c:v>38078.0</c:v>
                </c:pt>
                <c:pt idx="130">
                  <c:v>38108.0</c:v>
                </c:pt>
                <c:pt idx="131">
                  <c:v>38139.0</c:v>
                </c:pt>
                <c:pt idx="132">
                  <c:v>38169.0</c:v>
                </c:pt>
                <c:pt idx="133">
                  <c:v>38200.0</c:v>
                </c:pt>
                <c:pt idx="134">
                  <c:v>38231.0</c:v>
                </c:pt>
                <c:pt idx="135">
                  <c:v>38261.0</c:v>
                </c:pt>
                <c:pt idx="136">
                  <c:v>38292.0</c:v>
                </c:pt>
                <c:pt idx="137">
                  <c:v>38322.0</c:v>
                </c:pt>
                <c:pt idx="138">
                  <c:v>38353.0</c:v>
                </c:pt>
                <c:pt idx="139">
                  <c:v>38384.0</c:v>
                </c:pt>
                <c:pt idx="140">
                  <c:v>38412.0</c:v>
                </c:pt>
                <c:pt idx="141">
                  <c:v>38443.0</c:v>
                </c:pt>
                <c:pt idx="142">
                  <c:v>38473.0</c:v>
                </c:pt>
                <c:pt idx="143">
                  <c:v>38504.0</c:v>
                </c:pt>
                <c:pt idx="144">
                  <c:v>38534.0</c:v>
                </c:pt>
                <c:pt idx="145">
                  <c:v>38565.0</c:v>
                </c:pt>
                <c:pt idx="146">
                  <c:v>38596.0</c:v>
                </c:pt>
                <c:pt idx="147">
                  <c:v>38626.0</c:v>
                </c:pt>
                <c:pt idx="148">
                  <c:v>38657.0</c:v>
                </c:pt>
                <c:pt idx="149">
                  <c:v>38687.0</c:v>
                </c:pt>
                <c:pt idx="150">
                  <c:v>38718.0</c:v>
                </c:pt>
                <c:pt idx="151">
                  <c:v>38749.0</c:v>
                </c:pt>
                <c:pt idx="152">
                  <c:v>38777.0</c:v>
                </c:pt>
                <c:pt idx="153">
                  <c:v>38808.0</c:v>
                </c:pt>
                <c:pt idx="154">
                  <c:v>38838.0</c:v>
                </c:pt>
                <c:pt idx="155">
                  <c:v>38869.0</c:v>
                </c:pt>
                <c:pt idx="156">
                  <c:v>38899.0</c:v>
                </c:pt>
                <c:pt idx="157">
                  <c:v>38930.0</c:v>
                </c:pt>
                <c:pt idx="158">
                  <c:v>38961.0</c:v>
                </c:pt>
                <c:pt idx="159">
                  <c:v>38991.0</c:v>
                </c:pt>
                <c:pt idx="160">
                  <c:v>39022.0</c:v>
                </c:pt>
                <c:pt idx="161">
                  <c:v>39052.0</c:v>
                </c:pt>
                <c:pt idx="162">
                  <c:v>39083.0</c:v>
                </c:pt>
                <c:pt idx="163">
                  <c:v>39114.0</c:v>
                </c:pt>
                <c:pt idx="164">
                  <c:v>39142.0</c:v>
                </c:pt>
                <c:pt idx="165">
                  <c:v>39173.0</c:v>
                </c:pt>
                <c:pt idx="166">
                  <c:v>39203.0</c:v>
                </c:pt>
                <c:pt idx="167">
                  <c:v>39234.0</c:v>
                </c:pt>
                <c:pt idx="168">
                  <c:v>39264.0</c:v>
                </c:pt>
                <c:pt idx="169">
                  <c:v>39295.0</c:v>
                </c:pt>
                <c:pt idx="170">
                  <c:v>39326.0</c:v>
                </c:pt>
                <c:pt idx="171">
                  <c:v>39356.0</c:v>
                </c:pt>
                <c:pt idx="172">
                  <c:v>39387.0</c:v>
                </c:pt>
                <c:pt idx="173">
                  <c:v>39417.0</c:v>
                </c:pt>
                <c:pt idx="174">
                  <c:v>39448.0</c:v>
                </c:pt>
                <c:pt idx="175">
                  <c:v>39479.0</c:v>
                </c:pt>
                <c:pt idx="176">
                  <c:v>39508.0</c:v>
                </c:pt>
                <c:pt idx="177">
                  <c:v>39539.0</c:v>
                </c:pt>
                <c:pt idx="178">
                  <c:v>39569.0</c:v>
                </c:pt>
                <c:pt idx="179">
                  <c:v>39600.0</c:v>
                </c:pt>
                <c:pt idx="180">
                  <c:v>39630.0</c:v>
                </c:pt>
                <c:pt idx="181">
                  <c:v>39661.0</c:v>
                </c:pt>
                <c:pt idx="182">
                  <c:v>39692.0</c:v>
                </c:pt>
                <c:pt idx="183">
                  <c:v>39722.0</c:v>
                </c:pt>
                <c:pt idx="184">
                  <c:v>39753.0</c:v>
                </c:pt>
                <c:pt idx="185">
                  <c:v>39783.0</c:v>
                </c:pt>
                <c:pt idx="186">
                  <c:v>39814.0</c:v>
                </c:pt>
                <c:pt idx="187">
                  <c:v>39845.0</c:v>
                </c:pt>
                <c:pt idx="188">
                  <c:v>39873.0</c:v>
                </c:pt>
                <c:pt idx="189">
                  <c:v>39904.0</c:v>
                </c:pt>
                <c:pt idx="190">
                  <c:v>39934.0</c:v>
                </c:pt>
                <c:pt idx="191">
                  <c:v>39965.0</c:v>
                </c:pt>
                <c:pt idx="192">
                  <c:v>39995.0</c:v>
                </c:pt>
                <c:pt idx="193">
                  <c:v>40026.0</c:v>
                </c:pt>
                <c:pt idx="194">
                  <c:v>40057.0</c:v>
                </c:pt>
                <c:pt idx="195">
                  <c:v>40087.0</c:v>
                </c:pt>
                <c:pt idx="196">
                  <c:v>40118.0</c:v>
                </c:pt>
                <c:pt idx="197">
                  <c:v>40148.0</c:v>
                </c:pt>
                <c:pt idx="198">
                  <c:v>40179.0</c:v>
                </c:pt>
                <c:pt idx="199">
                  <c:v>40210.0</c:v>
                </c:pt>
                <c:pt idx="200">
                  <c:v>40238.0</c:v>
                </c:pt>
                <c:pt idx="201">
                  <c:v>40269.0</c:v>
                </c:pt>
                <c:pt idx="202">
                  <c:v>40299.0</c:v>
                </c:pt>
                <c:pt idx="203">
                  <c:v>40330.0</c:v>
                </c:pt>
                <c:pt idx="204">
                  <c:v>40360.0</c:v>
                </c:pt>
                <c:pt idx="205">
                  <c:v>40391.0</c:v>
                </c:pt>
                <c:pt idx="206">
                  <c:v>40422.0</c:v>
                </c:pt>
                <c:pt idx="207">
                  <c:v>40452.0</c:v>
                </c:pt>
                <c:pt idx="208">
                  <c:v>40483.0</c:v>
                </c:pt>
                <c:pt idx="209">
                  <c:v>40513.0</c:v>
                </c:pt>
                <c:pt idx="210">
                  <c:v>40544.0</c:v>
                </c:pt>
                <c:pt idx="211">
                  <c:v>40575.0</c:v>
                </c:pt>
                <c:pt idx="212">
                  <c:v>40603.0</c:v>
                </c:pt>
                <c:pt idx="213">
                  <c:v>40634.0</c:v>
                </c:pt>
                <c:pt idx="214">
                  <c:v>40664.0</c:v>
                </c:pt>
                <c:pt idx="215">
                  <c:v>40695.0</c:v>
                </c:pt>
                <c:pt idx="216">
                  <c:v>40725.0</c:v>
                </c:pt>
                <c:pt idx="217">
                  <c:v>40756.0</c:v>
                </c:pt>
                <c:pt idx="218">
                  <c:v>40787.0</c:v>
                </c:pt>
                <c:pt idx="219">
                  <c:v>40817.0</c:v>
                </c:pt>
                <c:pt idx="220">
                  <c:v>40848.0</c:v>
                </c:pt>
                <c:pt idx="221">
                  <c:v>40878.0</c:v>
                </c:pt>
                <c:pt idx="222">
                  <c:v>40909.0</c:v>
                </c:pt>
                <c:pt idx="223">
                  <c:v>40940.0</c:v>
                </c:pt>
                <c:pt idx="224">
                  <c:v>40969.0</c:v>
                </c:pt>
                <c:pt idx="225">
                  <c:v>41000.0</c:v>
                </c:pt>
                <c:pt idx="226">
                  <c:v>41030.0</c:v>
                </c:pt>
                <c:pt idx="227">
                  <c:v>41061.0</c:v>
                </c:pt>
                <c:pt idx="228">
                  <c:v>41091.0</c:v>
                </c:pt>
                <c:pt idx="229">
                  <c:v>41122.0</c:v>
                </c:pt>
                <c:pt idx="230">
                  <c:v>41153.0</c:v>
                </c:pt>
                <c:pt idx="231">
                  <c:v>41183.0</c:v>
                </c:pt>
                <c:pt idx="232">
                  <c:v>41214.0</c:v>
                </c:pt>
                <c:pt idx="233">
                  <c:v>41244.0</c:v>
                </c:pt>
                <c:pt idx="234">
                  <c:v>41275.0</c:v>
                </c:pt>
                <c:pt idx="235">
                  <c:v>41306.0</c:v>
                </c:pt>
                <c:pt idx="236">
                  <c:v>41334.0</c:v>
                </c:pt>
                <c:pt idx="237">
                  <c:v>41365.0</c:v>
                </c:pt>
              </c:numCache>
            </c:numRef>
          </c:cat>
          <c:val>
            <c:numRef>
              <c:f>Figure4!$C$14:$C$251</c:f>
              <c:numCache>
                <c:formatCode>General</c:formatCode>
                <c:ptCount val="238"/>
                <c:pt idx="0">
                  <c:v>10.22</c:v>
                </c:pt>
                <c:pt idx="1">
                  <c:v>9.48</c:v>
                </c:pt>
                <c:pt idx="2">
                  <c:v>9.09</c:v>
                </c:pt>
                <c:pt idx="3">
                  <c:v>8.69</c:v>
                </c:pt>
                <c:pt idx="4">
                  <c:v>8.56</c:v>
                </c:pt>
                <c:pt idx="5">
                  <c:v>8.28</c:v>
                </c:pt>
                <c:pt idx="6">
                  <c:v>7.98</c:v>
                </c:pt>
                <c:pt idx="7">
                  <c:v>8.07</c:v>
                </c:pt>
                <c:pt idx="8">
                  <c:v>8.82</c:v>
                </c:pt>
                <c:pt idx="9">
                  <c:v>9.07</c:v>
                </c:pt>
                <c:pt idx="10">
                  <c:v>9.55</c:v>
                </c:pt>
                <c:pt idx="11">
                  <c:v>10.28</c:v>
                </c:pt>
                <c:pt idx="12">
                  <c:v>10.59</c:v>
                </c:pt>
                <c:pt idx="13">
                  <c:v>10.68</c:v>
                </c:pt>
                <c:pt idx="14">
                  <c:v>11.22</c:v>
                </c:pt>
                <c:pt idx="15">
                  <c:v>11.14</c:v>
                </c:pt>
                <c:pt idx="16">
                  <c:v>11.17</c:v>
                </c:pt>
                <c:pt idx="17">
                  <c:v>11.38</c:v>
                </c:pt>
                <c:pt idx="18">
                  <c:v>11.86</c:v>
                </c:pt>
                <c:pt idx="19">
                  <c:v>11.6</c:v>
                </c:pt>
                <c:pt idx="20">
                  <c:v>12.26</c:v>
                </c:pt>
                <c:pt idx="21">
                  <c:v>12.09</c:v>
                </c:pt>
                <c:pt idx="22">
                  <c:v>11.41</c:v>
                </c:pt>
                <c:pt idx="23">
                  <c:v>11.54</c:v>
                </c:pt>
                <c:pt idx="24">
                  <c:v>11.33</c:v>
                </c:pt>
                <c:pt idx="25">
                  <c:v>10.97</c:v>
                </c:pt>
                <c:pt idx="26">
                  <c:v>10.8</c:v>
                </c:pt>
                <c:pt idx="27">
                  <c:v>10.89</c:v>
                </c:pt>
                <c:pt idx="28">
                  <c:v>10.54</c:v>
                </c:pt>
                <c:pt idx="29">
                  <c:v>9.95</c:v>
                </c:pt>
                <c:pt idx="30">
                  <c:v>9.46</c:v>
                </c:pt>
                <c:pt idx="31">
                  <c:v>9.710000000000001</c:v>
                </c:pt>
                <c:pt idx="32">
                  <c:v>9.89</c:v>
                </c:pt>
                <c:pt idx="33">
                  <c:v>9.33</c:v>
                </c:pt>
                <c:pt idx="34">
                  <c:v>9.17</c:v>
                </c:pt>
                <c:pt idx="35">
                  <c:v>9.11</c:v>
                </c:pt>
                <c:pt idx="36">
                  <c:v>8.78</c:v>
                </c:pt>
                <c:pt idx="37">
                  <c:v>8.86</c:v>
                </c:pt>
                <c:pt idx="38">
                  <c:v>8.43</c:v>
                </c:pt>
                <c:pt idx="39">
                  <c:v>7.76</c:v>
                </c:pt>
                <c:pt idx="40">
                  <c:v>7.34</c:v>
                </c:pt>
                <c:pt idx="41">
                  <c:v>7.0</c:v>
                </c:pt>
                <c:pt idx="42">
                  <c:v>6.83</c:v>
                </c:pt>
                <c:pt idx="43">
                  <c:v>6.74</c:v>
                </c:pt>
                <c:pt idx="44">
                  <c:v>7.03</c:v>
                </c:pt>
                <c:pt idx="45">
                  <c:v>6.95</c:v>
                </c:pt>
                <c:pt idx="46">
                  <c:v>6.61</c:v>
                </c:pt>
                <c:pt idx="47">
                  <c:v>6.47</c:v>
                </c:pt>
                <c:pt idx="48">
                  <c:v>6.21</c:v>
                </c:pt>
                <c:pt idx="49">
                  <c:v>6.31</c:v>
                </c:pt>
                <c:pt idx="50">
                  <c:v>6.09</c:v>
                </c:pt>
                <c:pt idx="51">
                  <c:v>5.98</c:v>
                </c:pt>
                <c:pt idx="52">
                  <c:v>5.96</c:v>
                </c:pt>
                <c:pt idx="53">
                  <c:v>5.64</c:v>
                </c:pt>
                <c:pt idx="54">
                  <c:v>5.4</c:v>
                </c:pt>
                <c:pt idx="55">
                  <c:v>5.24</c:v>
                </c:pt>
                <c:pt idx="56">
                  <c:v>5.09</c:v>
                </c:pt>
                <c:pt idx="57">
                  <c:v>5.06</c:v>
                </c:pt>
                <c:pt idx="58">
                  <c:v>5.13</c:v>
                </c:pt>
                <c:pt idx="59">
                  <c:v>5.02</c:v>
                </c:pt>
                <c:pt idx="60">
                  <c:v>4.94</c:v>
                </c:pt>
                <c:pt idx="61">
                  <c:v>4.74</c:v>
                </c:pt>
                <c:pt idx="62">
                  <c:v>4.48</c:v>
                </c:pt>
                <c:pt idx="63">
                  <c:v>4.43</c:v>
                </c:pt>
                <c:pt idx="64">
                  <c:v>4.41</c:v>
                </c:pt>
                <c:pt idx="65">
                  <c:v>4.07</c:v>
                </c:pt>
                <c:pt idx="66">
                  <c:v>3.88</c:v>
                </c:pt>
                <c:pt idx="67">
                  <c:v>4.02</c:v>
                </c:pt>
                <c:pt idx="68">
                  <c:v>4.26</c:v>
                </c:pt>
                <c:pt idx="69">
                  <c:v>4.09</c:v>
                </c:pt>
                <c:pt idx="70">
                  <c:v>4.28</c:v>
                </c:pt>
                <c:pt idx="71">
                  <c:v>4.61</c:v>
                </c:pt>
                <c:pt idx="72">
                  <c:v>4.91</c:v>
                </c:pt>
                <c:pt idx="73">
                  <c:v>5.17</c:v>
                </c:pt>
                <c:pt idx="74">
                  <c:v>5.32</c:v>
                </c:pt>
                <c:pt idx="75">
                  <c:v>5.56</c:v>
                </c:pt>
                <c:pt idx="76">
                  <c:v>5.28</c:v>
                </c:pt>
                <c:pt idx="77">
                  <c:v>5.37</c:v>
                </c:pt>
                <c:pt idx="78">
                  <c:v>5.76</c:v>
                </c:pt>
                <c:pt idx="79">
                  <c:v>5.73</c:v>
                </c:pt>
                <c:pt idx="80">
                  <c:v>5.55</c:v>
                </c:pt>
                <c:pt idx="81">
                  <c:v>5.45</c:v>
                </c:pt>
                <c:pt idx="82">
                  <c:v>5.63</c:v>
                </c:pt>
                <c:pt idx="83">
                  <c:v>5.45</c:v>
                </c:pt>
                <c:pt idx="84">
                  <c:v>5.53</c:v>
                </c:pt>
                <c:pt idx="85">
                  <c:v>5.5</c:v>
                </c:pt>
                <c:pt idx="86">
                  <c:v>5.56</c:v>
                </c:pt>
                <c:pt idx="87">
                  <c:v>5.5</c:v>
                </c:pt>
                <c:pt idx="88">
                  <c:v>5.45</c:v>
                </c:pt>
                <c:pt idx="89">
                  <c:v>5.2</c:v>
                </c:pt>
                <c:pt idx="90">
                  <c:v>5.08</c:v>
                </c:pt>
                <c:pt idx="91">
                  <c:v>5.12</c:v>
                </c:pt>
                <c:pt idx="92">
                  <c:v>5.04</c:v>
                </c:pt>
                <c:pt idx="93">
                  <c:v>5.18</c:v>
                </c:pt>
                <c:pt idx="94">
                  <c:v>5.36</c:v>
                </c:pt>
                <c:pt idx="95">
                  <c:v>5.33</c:v>
                </c:pt>
                <c:pt idx="96">
                  <c:v>5.35</c:v>
                </c:pt>
                <c:pt idx="97">
                  <c:v>5.16</c:v>
                </c:pt>
                <c:pt idx="98">
                  <c:v>5.14</c:v>
                </c:pt>
                <c:pt idx="99">
                  <c:v>4.91</c:v>
                </c:pt>
                <c:pt idx="100">
                  <c:v>4.76</c:v>
                </c:pt>
                <c:pt idx="101">
                  <c:v>4.97</c:v>
                </c:pt>
                <c:pt idx="102">
                  <c:v>5.05</c:v>
                </c:pt>
                <c:pt idx="103">
                  <c:v>5.11</c:v>
                </c:pt>
                <c:pt idx="104">
                  <c:v>5.34</c:v>
                </c:pt>
                <c:pt idx="105">
                  <c:v>5.34</c:v>
                </c:pt>
                <c:pt idx="106">
                  <c:v>5.36</c:v>
                </c:pt>
                <c:pt idx="107">
                  <c:v>5.23</c:v>
                </c:pt>
                <c:pt idx="108">
                  <c:v>5.07</c:v>
                </c:pt>
                <c:pt idx="109">
                  <c:v>4.78</c:v>
                </c:pt>
                <c:pt idx="110">
                  <c:v>4.57</c:v>
                </c:pt>
                <c:pt idx="111">
                  <c:v>4.63</c:v>
                </c:pt>
                <c:pt idx="112">
                  <c:v>4.6</c:v>
                </c:pt>
                <c:pt idx="113">
                  <c:v>4.43</c:v>
                </c:pt>
                <c:pt idx="114">
                  <c:v>4.24</c:v>
                </c:pt>
                <c:pt idx="115">
                  <c:v>4.01</c:v>
                </c:pt>
                <c:pt idx="116">
                  <c:v>4.04</c:v>
                </c:pt>
                <c:pt idx="117">
                  <c:v>4.19</c:v>
                </c:pt>
                <c:pt idx="118">
                  <c:v>3.88</c:v>
                </c:pt>
                <c:pt idx="119">
                  <c:v>3.69</c:v>
                </c:pt>
                <c:pt idx="120">
                  <c:v>4.03</c:v>
                </c:pt>
                <c:pt idx="121">
                  <c:v>4.19</c:v>
                </c:pt>
                <c:pt idx="122">
                  <c:v>4.21</c:v>
                </c:pt>
                <c:pt idx="123">
                  <c:v>4.27</c:v>
                </c:pt>
                <c:pt idx="124">
                  <c:v>4.4</c:v>
                </c:pt>
                <c:pt idx="125">
                  <c:v>4.34</c:v>
                </c:pt>
                <c:pt idx="126">
                  <c:v>4.19</c:v>
                </c:pt>
                <c:pt idx="127">
                  <c:v>4.15</c:v>
                </c:pt>
                <c:pt idx="128">
                  <c:v>4.01</c:v>
                </c:pt>
                <c:pt idx="129">
                  <c:v>4.2</c:v>
                </c:pt>
                <c:pt idx="130">
                  <c:v>4.33</c:v>
                </c:pt>
                <c:pt idx="131">
                  <c:v>4.39</c:v>
                </c:pt>
                <c:pt idx="132">
                  <c:v>4.28</c:v>
                </c:pt>
                <c:pt idx="133">
                  <c:v>4.15</c:v>
                </c:pt>
                <c:pt idx="134">
                  <c:v>4.08</c:v>
                </c:pt>
                <c:pt idx="135">
                  <c:v>3.97</c:v>
                </c:pt>
                <c:pt idx="136">
                  <c:v>3.85</c:v>
                </c:pt>
                <c:pt idx="137">
                  <c:v>3.64</c:v>
                </c:pt>
                <c:pt idx="138">
                  <c:v>3.59</c:v>
                </c:pt>
                <c:pt idx="139">
                  <c:v>3.58</c:v>
                </c:pt>
                <c:pt idx="140">
                  <c:v>3.74</c:v>
                </c:pt>
                <c:pt idx="141">
                  <c:v>3.53</c:v>
                </c:pt>
                <c:pt idx="142">
                  <c:v>3.36</c:v>
                </c:pt>
                <c:pt idx="143">
                  <c:v>3.18</c:v>
                </c:pt>
                <c:pt idx="144">
                  <c:v>3.22</c:v>
                </c:pt>
                <c:pt idx="145">
                  <c:v>3.23</c:v>
                </c:pt>
                <c:pt idx="146">
                  <c:v>3.09</c:v>
                </c:pt>
                <c:pt idx="147">
                  <c:v>3.28</c:v>
                </c:pt>
                <c:pt idx="148">
                  <c:v>3.48</c:v>
                </c:pt>
                <c:pt idx="149">
                  <c:v>3.37</c:v>
                </c:pt>
                <c:pt idx="150">
                  <c:v>3.33</c:v>
                </c:pt>
                <c:pt idx="151">
                  <c:v>3.48</c:v>
                </c:pt>
                <c:pt idx="152">
                  <c:v>3.66</c:v>
                </c:pt>
                <c:pt idx="153">
                  <c:v>3.92</c:v>
                </c:pt>
                <c:pt idx="154">
                  <c:v>3.99</c:v>
                </c:pt>
                <c:pt idx="155">
                  <c:v>3.99</c:v>
                </c:pt>
                <c:pt idx="156">
                  <c:v>4.02</c:v>
                </c:pt>
                <c:pt idx="157">
                  <c:v>3.89</c:v>
                </c:pt>
                <c:pt idx="158">
                  <c:v>3.76</c:v>
                </c:pt>
                <c:pt idx="159">
                  <c:v>3.81</c:v>
                </c:pt>
                <c:pt idx="160">
                  <c:v>3.75</c:v>
                </c:pt>
                <c:pt idx="161">
                  <c:v>3.82</c:v>
                </c:pt>
                <c:pt idx="162">
                  <c:v>4.07</c:v>
                </c:pt>
                <c:pt idx="163">
                  <c:v>4.1</c:v>
                </c:pt>
                <c:pt idx="164">
                  <c:v>4.01</c:v>
                </c:pt>
                <c:pt idx="165">
                  <c:v>4.21</c:v>
                </c:pt>
                <c:pt idx="166">
                  <c:v>4.34</c:v>
                </c:pt>
                <c:pt idx="167">
                  <c:v>4.62</c:v>
                </c:pt>
                <c:pt idx="168">
                  <c:v>4.6</c:v>
                </c:pt>
                <c:pt idx="169">
                  <c:v>4.4</c:v>
                </c:pt>
                <c:pt idx="170">
                  <c:v>4.36</c:v>
                </c:pt>
                <c:pt idx="171">
                  <c:v>4.38</c:v>
                </c:pt>
                <c:pt idx="172">
                  <c:v>4.25</c:v>
                </c:pt>
                <c:pt idx="173">
                  <c:v>4.35</c:v>
                </c:pt>
                <c:pt idx="174">
                  <c:v>4.18</c:v>
                </c:pt>
                <c:pt idx="175">
                  <c:v>4.15</c:v>
                </c:pt>
                <c:pt idx="176">
                  <c:v>4.12</c:v>
                </c:pt>
                <c:pt idx="177">
                  <c:v>4.32</c:v>
                </c:pt>
                <c:pt idx="178">
                  <c:v>4.43</c:v>
                </c:pt>
                <c:pt idx="179">
                  <c:v>4.79</c:v>
                </c:pt>
                <c:pt idx="180">
                  <c:v>4.8</c:v>
                </c:pt>
                <c:pt idx="181">
                  <c:v>4.56</c:v>
                </c:pt>
                <c:pt idx="182">
                  <c:v>4.57</c:v>
                </c:pt>
                <c:pt idx="183">
                  <c:v>4.47</c:v>
                </c:pt>
                <c:pt idx="184">
                  <c:v>4.15</c:v>
                </c:pt>
                <c:pt idx="185">
                  <c:v>3.86</c:v>
                </c:pt>
                <c:pt idx="186">
                  <c:v>4.15</c:v>
                </c:pt>
                <c:pt idx="187">
                  <c:v>4.23</c:v>
                </c:pt>
                <c:pt idx="188">
                  <c:v>4.06</c:v>
                </c:pt>
                <c:pt idx="189">
                  <c:v>4.01</c:v>
                </c:pt>
                <c:pt idx="190">
                  <c:v>4.06</c:v>
                </c:pt>
                <c:pt idx="191">
                  <c:v>4.25</c:v>
                </c:pt>
                <c:pt idx="192">
                  <c:v>4.01</c:v>
                </c:pt>
                <c:pt idx="193">
                  <c:v>3.79</c:v>
                </c:pt>
                <c:pt idx="194">
                  <c:v>3.81</c:v>
                </c:pt>
                <c:pt idx="195">
                  <c:v>3.78</c:v>
                </c:pt>
                <c:pt idx="196">
                  <c:v>3.79</c:v>
                </c:pt>
                <c:pt idx="197">
                  <c:v>3.81</c:v>
                </c:pt>
                <c:pt idx="198">
                  <c:v>3.99</c:v>
                </c:pt>
                <c:pt idx="199">
                  <c:v>3.98</c:v>
                </c:pt>
                <c:pt idx="200">
                  <c:v>3.83</c:v>
                </c:pt>
                <c:pt idx="201">
                  <c:v>3.9</c:v>
                </c:pt>
                <c:pt idx="202">
                  <c:v>4.08</c:v>
                </c:pt>
                <c:pt idx="203">
                  <c:v>4.56</c:v>
                </c:pt>
                <c:pt idx="204">
                  <c:v>4.43</c:v>
                </c:pt>
                <c:pt idx="205">
                  <c:v>4.04</c:v>
                </c:pt>
                <c:pt idx="206">
                  <c:v>4.09</c:v>
                </c:pt>
                <c:pt idx="207">
                  <c:v>4.04</c:v>
                </c:pt>
                <c:pt idx="208">
                  <c:v>4.69</c:v>
                </c:pt>
                <c:pt idx="209">
                  <c:v>5.38</c:v>
                </c:pt>
                <c:pt idx="210">
                  <c:v>5.38</c:v>
                </c:pt>
                <c:pt idx="211">
                  <c:v>5.26</c:v>
                </c:pt>
                <c:pt idx="212">
                  <c:v>5.25</c:v>
                </c:pt>
                <c:pt idx="213">
                  <c:v>5.33</c:v>
                </c:pt>
                <c:pt idx="214">
                  <c:v>5.32</c:v>
                </c:pt>
                <c:pt idx="215">
                  <c:v>5.48</c:v>
                </c:pt>
                <c:pt idx="216">
                  <c:v>5.83</c:v>
                </c:pt>
                <c:pt idx="217">
                  <c:v>5.25</c:v>
                </c:pt>
                <c:pt idx="218">
                  <c:v>5.2</c:v>
                </c:pt>
                <c:pt idx="219">
                  <c:v>5.26</c:v>
                </c:pt>
                <c:pt idx="220">
                  <c:v>6.2</c:v>
                </c:pt>
                <c:pt idx="221">
                  <c:v>5.53</c:v>
                </c:pt>
                <c:pt idx="222">
                  <c:v>5.41</c:v>
                </c:pt>
                <c:pt idx="223">
                  <c:v>5.11</c:v>
                </c:pt>
                <c:pt idx="224">
                  <c:v>5.17</c:v>
                </c:pt>
                <c:pt idx="225">
                  <c:v>5.79</c:v>
                </c:pt>
                <c:pt idx="226">
                  <c:v>6.13</c:v>
                </c:pt>
                <c:pt idx="227">
                  <c:v>6.59</c:v>
                </c:pt>
                <c:pt idx="228">
                  <c:v>6.79</c:v>
                </c:pt>
                <c:pt idx="229">
                  <c:v>6.58</c:v>
                </c:pt>
                <c:pt idx="230">
                  <c:v>5.91</c:v>
                </c:pt>
                <c:pt idx="231">
                  <c:v>5.64</c:v>
                </c:pt>
                <c:pt idx="232">
                  <c:v>5.69</c:v>
                </c:pt>
                <c:pt idx="233">
                  <c:v>5.34</c:v>
                </c:pt>
                <c:pt idx="234">
                  <c:v>5.05</c:v>
                </c:pt>
                <c:pt idx="235">
                  <c:v>5.22</c:v>
                </c:pt>
                <c:pt idx="236">
                  <c:v>4.92</c:v>
                </c:pt>
                <c:pt idx="237">
                  <c:v>4.59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Figure4!$D$13</c:f>
              <c:strCache>
                <c:ptCount val="1"/>
                <c:pt idx="0">
                  <c:v>France</c:v>
                </c:pt>
              </c:strCache>
            </c:strRef>
          </c:tx>
          <c:spPr>
            <a:ln w="25400">
              <a:prstDash val="sysDash"/>
            </a:ln>
          </c:spPr>
          <c:marker>
            <c:symbol val="none"/>
          </c:marker>
          <c:cat>
            <c:numRef>
              <c:f>Figure4!$A$14:$A$251</c:f>
              <c:numCache>
                <c:formatCode>mmm\-yy</c:formatCode>
                <c:ptCount val="238"/>
                <c:pt idx="0">
                  <c:v>34151.0</c:v>
                </c:pt>
                <c:pt idx="1">
                  <c:v>34182.0</c:v>
                </c:pt>
                <c:pt idx="2">
                  <c:v>34213.0</c:v>
                </c:pt>
                <c:pt idx="3">
                  <c:v>34243.0</c:v>
                </c:pt>
                <c:pt idx="4">
                  <c:v>34274.0</c:v>
                </c:pt>
                <c:pt idx="5">
                  <c:v>34304.0</c:v>
                </c:pt>
                <c:pt idx="6">
                  <c:v>34335.0</c:v>
                </c:pt>
                <c:pt idx="7">
                  <c:v>34366.0</c:v>
                </c:pt>
                <c:pt idx="8">
                  <c:v>34394.0</c:v>
                </c:pt>
                <c:pt idx="9">
                  <c:v>34425.0</c:v>
                </c:pt>
                <c:pt idx="10">
                  <c:v>34455.0</c:v>
                </c:pt>
                <c:pt idx="11">
                  <c:v>34486.0</c:v>
                </c:pt>
                <c:pt idx="12">
                  <c:v>34516.0</c:v>
                </c:pt>
                <c:pt idx="13">
                  <c:v>34547.0</c:v>
                </c:pt>
                <c:pt idx="14">
                  <c:v>34578.0</c:v>
                </c:pt>
                <c:pt idx="15">
                  <c:v>34608.0</c:v>
                </c:pt>
                <c:pt idx="16">
                  <c:v>34639.0</c:v>
                </c:pt>
                <c:pt idx="17">
                  <c:v>34669.0</c:v>
                </c:pt>
                <c:pt idx="18">
                  <c:v>34700.0</c:v>
                </c:pt>
                <c:pt idx="19">
                  <c:v>34731.0</c:v>
                </c:pt>
                <c:pt idx="20">
                  <c:v>34759.0</c:v>
                </c:pt>
                <c:pt idx="21">
                  <c:v>34790.0</c:v>
                </c:pt>
                <c:pt idx="22">
                  <c:v>34820.0</c:v>
                </c:pt>
                <c:pt idx="23">
                  <c:v>34851.0</c:v>
                </c:pt>
                <c:pt idx="24">
                  <c:v>34881.0</c:v>
                </c:pt>
                <c:pt idx="25">
                  <c:v>34912.0</c:v>
                </c:pt>
                <c:pt idx="26">
                  <c:v>34943.0</c:v>
                </c:pt>
                <c:pt idx="27">
                  <c:v>34973.0</c:v>
                </c:pt>
                <c:pt idx="28">
                  <c:v>35004.0</c:v>
                </c:pt>
                <c:pt idx="29">
                  <c:v>35034.0</c:v>
                </c:pt>
                <c:pt idx="30">
                  <c:v>35065.0</c:v>
                </c:pt>
                <c:pt idx="31">
                  <c:v>35096.0</c:v>
                </c:pt>
                <c:pt idx="32">
                  <c:v>35125.0</c:v>
                </c:pt>
                <c:pt idx="33">
                  <c:v>35156.0</c:v>
                </c:pt>
                <c:pt idx="34">
                  <c:v>35186.0</c:v>
                </c:pt>
                <c:pt idx="35">
                  <c:v>35217.0</c:v>
                </c:pt>
                <c:pt idx="36">
                  <c:v>35247.0</c:v>
                </c:pt>
                <c:pt idx="37">
                  <c:v>35278.0</c:v>
                </c:pt>
                <c:pt idx="38">
                  <c:v>35309.0</c:v>
                </c:pt>
                <c:pt idx="39">
                  <c:v>35339.0</c:v>
                </c:pt>
                <c:pt idx="40">
                  <c:v>35370.0</c:v>
                </c:pt>
                <c:pt idx="41">
                  <c:v>35400.0</c:v>
                </c:pt>
                <c:pt idx="42">
                  <c:v>35431.0</c:v>
                </c:pt>
                <c:pt idx="43">
                  <c:v>35462.0</c:v>
                </c:pt>
                <c:pt idx="44">
                  <c:v>35490.0</c:v>
                </c:pt>
                <c:pt idx="45">
                  <c:v>35521.0</c:v>
                </c:pt>
                <c:pt idx="46">
                  <c:v>35551.0</c:v>
                </c:pt>
                <c:pt idx="47">
                  <c:v>35582.0</c:v>
                </c:pt>
                <c:pt idx="48">
                  <c:v>35612.0</c:v>
                </c:pt>
                <c:pt idx="49">
                  <c:v>35643.0</c:v>
                </c:pt>
                <c:pt idx="50">
                  <c:v>35674.0</c:v>
                </c:pt>
                <c:pt idx="51">
                  <c:v>35704.0</c:v>
                </c:pt>
                <c:pt idx="52">
                  <c:v>35735.0</c:v>
                </c:pt>
                <c:pt idx="53">
                  <c:v>35765.0</c:v>
                </c:pt>
                <c:pt idx="54">
                  <c:v>35796.0</c:v>
                </c:pt>
                <c:pt idx="55">
                  <c:v>35827.0</c:v>
                </c:pt>
                <c:pt idx="56">
                  <c:v>35855.0</c:v>
                </c:pt>
                <c:pt idx="57">
                  <c:v>35886.0</c:v>
                </c:pt>
                <c:pt idx="58">
                  <c:v>35916.0</c:v>
                </c:pt>
                <c:pt idx="59">
                  <c:v>35947.0</c:v>
                </c:pt>
                <c:pt idx="60">
                  <c:v>35977.0</c:v>
                </c:pt>
                <c:pt idx="61">
                  <c:v>36008.0</c:v>
                </c:pt>
                <c:pt idx="62">
                  <c:v>36039.0</c:v>
                </c:pt>
                <c:pt idx="63">
                  <c:v>36069.0</c:v>
                </c:pt>
                <c:pt idx="64">
                  <c:v>36100.0</c:v>
                </c:pt>
                <c:pt idx="65">
                  <c:v>36130.0</c:v>
                </c:pt>
                <c:pt idx="66">
                  <c:v>36161.0</c:v>
                </c:pt>
                <c:pt idx="67">
                  <c:v>36192.0</c:v>
                </c:pt>
                <c:pt idx="68">
                  <c:v>36220.0</c:v>
                </c:pt>
                <c:pt idx="69">
                  <c:v>36251.0</c:v>
                </c:pt>
                <c:pt idx="70">
                  <c:v>36281.0</c:v>
                </c:pt>
                <c:pt idx="71">
                  <c:v>36312.0</c:v>
                </c:pt>
                <c:pt idx="72">
                  <c:v>36342.0</c:v>
                </c:pt>
                <c:pt idx="73">
                  <c:v>36373.0</c:v>
                </c:pt>
                <c:pt idx="74">
                  <c:v>36404.0</c:v>
                </c:pt>
                <c:pt idx="75">
                  <c:v>36434.0</c:v>
                </c:pt>
                <c:pt idx="76">
                  <c:v>36465.0</c:v>
                </c:pt>
                <c:pt idx="77">
                  <c:v>36495.0</c:v>
                </c:pt>
                <c:pt idx="78">
                  <c:v>36526.0</c:v>
                </c:pt>
                <c:pt idx="79">
                  <c:v>36557.0</c:v>
                </c:pt>
                <c:pt idx="80">
                  <c:v>36586.0</c:v>
                </c:pt>
                <c:pt idx="81">
                  <c:v>36617.0</c:v>
                </c:pt>
                <c:pt idx="82">
                  <c:v>36647.0</c:v>
                </c:pt>
                <c:pt idx="83">
                  <c:v>36678.0</c:v>
                </c:pt>
                <c:pt idx="84">
                  <c:v>36708.0</c:v>
                </c:pt>
                <c:pt idx="85">
                  <c:v>36739.0</c:v>
                </c:pt>
                <c:pt idx="86">
                  <c:v>36770.0</c:v>
                </c:pt>
                <c:pt idx="87">
                  <c:v>36800.0</c:v>
                </c:pt>
                <c:pt idx="88">
                  <c:v>36831.0</c:v>
                </c:pt>
                <c:pt idx="89">
                  <c:v>36861.0</c:v>
                </c:pt>
                <c:pt idx="90">
                  <c:v>36892.0</c:v>
                </c:pt>
                <c:pt idx="91">
                  <c:v>36923.0</c:v>
                </c:pt>
                <c:pt idx="92">
                  <c:v>36951.0</c:v>
                </c:pt>
                <c:pt idx="93">
                  <c:v>36982.0</c:v>
                </c:pt>
                <c:pt idx="94">
                  <c:v>37012.0</c:v>
                </c:pt>
                <c:pt idx="95">
                  <c:v>37043.0</c:v>
                </c:pt>
                <c:pt idx="96">
                  <c:v>37073.0</c:v>
                </c:pt>
                <c:pt idx="97">
                  <c:v>37104.0</c:v>
                </c:pt>
                <c:pt idx="98">
                  <c:v>37135.0</c:v>
                </c:pt>
                <c:pt idx="99">
                  <c:v>37165.0</c:v>
                </c:pt>
                <c:pt idx="100">
                  <c:v>37196.0</c:v>
                </c:pt>
                <c:pt idx="101">
                  <c:v>37226.0</c:v>
                </c:pt>
                <c:pt idx="102">
                  <c:v>37257.0</c:v>
                </c:pt>
                <c:pt idx="103">
                  <c:v>37288.0</c:v>
                </c:pt>
                <c:pt idx="104">
                  <c:v>37316.0</c:v>
                </c:pt>
                <c:pt idx="105">
                  <c:v>37347.0</c:v>
                </c:pt>
                <c:pt idx="106">
                  <c:v>37377.0</c:v>
                </c:pt>
                <c:pt idx="107">
                  <c:v>37408.0</c:v>
                </c:pt>
                <c:pt idx="108">
                  <c:v>37438.0</c:v>
                </c:pt>
                <c:pt idx="109">
                  <c:v>37469.0</c:v>
                </c:pt>
                <c:pt idx="110">
                  <c:v>37500.0</c:v>
                </c:pt>
                <c:pt idx="111">
                  <c:v>37530.0</c:v>
                </c:pt>
                <c:pt idx="112">
                  <c:v>37561.0</c:v>
                </c:pt>
                <c:pt idx="113">
                  <c:v>37591.0</c:v>
                </c:pt>
                <c:pt idx="114">
                  <c:v>37622.0</c:v>
                </c:pt>
                <c:pt idx="115">
                  <c:v>37653.0</c:v>
                </c:pt>
                <c:pt idx="116">
                  <c:v>37681.0</c:v>
                </c:pt>
                <c:pt idx="117">
                  <c:v>37712.0</c:v>
                </c:pt>
                <c:pt idx="118">
                  <c:v>37742.0</c:v>
                </c:pt>
                <c:pt idx="119">
                  <c:v>37773.0</c:v>
                </c:pt>
                <c:pt idx="120">
                  <c:v>37803.0</c:v>
                </c:pt>
                <c:pt idx="121">
                  <c:v>37834.0</c:v>
                </c:pt>
                <c:pt idx="122">
                  <c:v>37865.0</c:v>
                </c:pt>
                <c:pt idx="123">
                  <c:v>37895.0</c:v>
                </c:pt>
                <c:pt idx="124">
                  <c:v>37926.0</c:v>
                </c:pt>
                <c:pt idx="125">
                  <c:v>37956.0</c:v>
                </c:pt>
                <c:pt idx="126">
                  <c:v>37987.0</c:v>
                </c:pt>
                <c:pt idx="127">
                  <c:v>38018.0</c:v>
                </c:pt>
                <c:pt idx="128">
                  <c:v>38047.0</c:v>
                </c:pt>
                <c:pt idx="129">
                  <c:v>38078.0</c:v>
                </c:pt>
                <c:pt idx="130">
                  <c:v>38108.0</c:v>
                </c:pt>
                <c:pt idx="131">
                  <c:v>38139.0</c:v>
                </c:pt>
                <c:pt idx="132">
                  <c:v>38169.0</c:v>
                </c:pt>
                <c:pt idx="133">
                  <c:v>38200.0</c:v>
                </c:pt>
                <c:pt idx="134">
                  <c:v>38231.0</c:v>
                </c:pt>
                <c:pt idx="135">
                  <c:v>38261.0</c:v>
                </c:pt>
                <c:pt idx="136">
                  <c:v>38292.0</c:v>
                </c:pt>
                <c:pt idx="137">
                  <c:v>38322.0</c:v>
                </c:pt>
                <c:pt idx="138">
                  <c:v>38353.0</c:v>
                </c:pt>
                <c:pt idx="139">
                  <c:v>38384.0</c:v>
                </c:pt>
                <c:pt idx="140">
                  <c:v>38412.0</c:v>
                </c:pt>
                <c:pt idx="141">
                  <c:v>38443.0</c:v>
                </c:pt>
                <c:pt idx="142">
                  <c:v>38473.0</c:v>
                </c:pt>
                <c:pt idx="143">
                  <c:v>38504.0</c:v>
                </c:pt>
                <c:pt idx="144">
                  <c:v>38534.0</c:v>
                </c:pt>
                <c:pt idx="145">
                  <c:v>38565.0</c:v>
                </c:pt>
                <c:pt idx="146">
                  <c:v>38596.0</c:v>
                </c:pt>
                <c:pt idx="147">
                  <c:v>38626.0</c:v>
                </c:pt>
                <c:pt idx="148">
                  <c:v>38657.0</c:v>
                </c:pt>
                <c:pt idx="149">
                  <c:v>38687.0</c:v>
                </c:pt>
                <c:pt idx="150">
                  <c:v>38718.0</c:v>
                </c:pt>
                <c:pt idx="151">
                  <c:v>38749.0</c:v>
                </c:pt>
                <c:pt idx="152">
                  <c:v>38777.0</c:v>
                </c:pt>
                <c:pt idx="153">
                  <c:v>38808.0</c:v>
                </c:pt>
                <c:pt idx="154">
                  <c:v>38838.0</c:v>
                </c:pt>
                <c:pt idx="155">
                  <c:v>38869.0</c:v>
                </c:pt>
                <c:pt idx="156">
                  <c:v>38899.0</c:v>
                </c:pt>
                <c:pt idx="157">
                  <c:v>38930.0</c:v>
                </c:pt>
                <c:pt idx="158">
                  <c:v>38961.0</c:v>
                </c:pt>
                <c:pt idx="159">
                  <c:v>38991.0</c:v>
                </c:pt>
                <c:pt idx="160">
                  <c:v>39022.0</c:v>
                </c:pt>
                <c:pt idx="161">
                  <c:v>39052.0</c:v>
                </c:pt>
                <c:pt idx="162">
                  <c:v>39083.0</c:v>
                </c:pt>
                <c:pt idx="163">
                  <c:v>39114.0</c:v>
                </c:pt>
                <c:pt idx="164">
                  <c:v>39142.0</c:v>
                </c:pt>
                <c:pt idx="165">
                  <c:v>39173.0</c:v>
                </c:pt>
                <c:pt idx="166">
                  <c:v>39203.0</c:v>
                </c:pt>
                <c:pt idx="167">
                  <c:v>39234.0</c:v>
                </c:pt>
                <c:pt idx="168">
                  <c:v>39264.0</c:v>
                </c:pt>
                <c:pt idx="169">
                  <c:v>39295.0</c:v>
                </c:pt>
                <c:pt idx="170">
                  <c:v>39326.0</c:v>
                </c:pt>
                <c:pt idx="171">
                  <c:v>39356.0</c:v>
                </c:pt>
                <c:pt idx="172">
                  <c:v>39387.0</c:v>
                </c:pt>
                <c:pt idx="173">
                  <c:v>39417.0</c:v>
                </c:pt>
                <c:pt idx="174">
                  <c:v>39448.0</c:v>
                </c:pt>
                <c:pt idx="175">
                  <c:v>39479.0</c:v>
                </c:pt>
                <c:pt idx="176">
                  <c:v>39508.0</c:v>
                </c:pt>
                <c:pt idx="177">
                  <c:v>39539.0</c:v>
                </c:pt>
                <c:pt idx="178">
                  <c:v>39569.0</c:v>
                </c:pt>
                <c:pt idx="179">
                  <c:v>39600.0</c:v>
                </c:pt>
                <c:pt idx="180">
                  <c:v>39630.0</c:v>
                </c:pt>
                <c:pt idx="181">
                  <c:v>39661.0</c:v>
                </c:pt>
                <c:pt idx="182">
                  <c:v>39692.0</c:v>
                </c:pt>
                <c:pt idx="183">
                  <c:v>39722.0</c:v>
                </c:pt>
                <c:pt idx="184">
                  <c:v>39753.0</c:v>
                </c:pt>
                <c:pt idx="185">
                  <c:v>39783.0</c:v>
                </c:pt>
                <c:pt idx="186">
                  <c:v>39814.0</c:v>
                </c:pt>
                <c:pt idx="187">
                  <c:v>39845.0</c:v>
                </c:pt>
                <c:pt idx="188">
                  <c:v>39873.0</c:v>
                </c:pt>
                <c:pt idx="189">
                  <c:v>39904.0</c:v>
                </c:pt>
                <c:pt idx="190">
                  <c:v>39934.0</c:v>
                </c:pt>
                <c:pt idx="191">
                  <c:v>39965.0</c:v>
                </c:pt>
                <c:pt idx="192">
                  <c:v>39995.0</c:v>
                </c:pt>
                <c:pt idx="193">
                  <c:v>40026.0</c:v>
                </c:pt>
                <c:pt idx="194">
                  <c:v>40057.0</c:v>
                </c:pt>
                <c:pt idx="195">
                  <c:v>40087.0</c:v>
                </c:pt>
                <c:pt idx="196">
                  <c:v>40118.0</c:v>
                </c:pt>
                <c:pt idx="197">
                  <c:v>40148.0</c:v>
                </c:pt>
                <c:pt idx="198">
                  <c:v>40179.0</c:v>
                </c:pt>
                <c:pt idx="199">
                  <c:v>40210.0</c:v>
                </c:pt>
                <c:pt idx="200">
                  <c:v>40238.0</c:v>
                </c:pt>
                <c:pt idx="201">
                  <c:v>40269.0</c:v>
                </c:pt>
                <c:pt idx="202">
                  <c:v>40299.0</c:v>
                </c:pt>
                <c:pt idx="203">
                  <c:v>40330.0</c:v>
                </c:pt>
                <c:pt idx="204">
                  <c:v>40360.0</c:v>
                </c:pt>
                <c:pt idx="205">
                  <c:v>40391.0</c:v>
                </c:pt>
                <c:pt idx="206">
                  <c:v>40422.0</c:v>
                </c:pt>
                <c:pt idx="207">
                  <c:v>40452.0</c:v>
                </c:pt>
                <c:pt idx="208">
                  <c:v>40483.0</c:v>
                </c:pt>
                <c:pt idx="209">
                  <c:v>40513.0</c:v>
                </c:pt>
                <c:pt idx="210">
                  <c:v>40544.0</c:v>
                </c:pt>
                <c:pt idx="211">
                  <c:v>40575.0</c:v>
                </c:pt>
                <c:pt idx="212">
                  <c:v>40603.0</c:v>
                </c:pt>
                <c:pt idx="213">
                  <c:v>40634.0</c:v>
                </c:pt>
                <c:pt idx="214">
                  <c:v>40664.0</c:v>
                </c:pt>
                <c:pt idx="215">
                  <c:v>40695.0</c:v>
                </c:pt>
                <c:pt idx="216">
                  <c:v>40725.0</c:v>
                </c:pt>
                <c:pt idx="217">
                  <c:v>40756.0</c:v>
                </c:pt>
                <c:pt idx="218">
                  <c:v>40787.0</c:v>
                </c:pt>
                <c:pt idx="219">
                  <c:v>40817.0</c:v>
                </c:pt>
                <c:pt idx="220">
                  <c:v>40848.0</c:v>
                </c:pt>
                <c:pt idx="221">
                  <c:v>40878.0</c:v>
                </c:pt>
                <c:pt idx="222">
                  <c:v>40909.0</c:v>
                </c:pt>
                <c:pt idx="223">
                  <c:v>40940.0</c:v>
                </c:pt>
                <c:pt idx="224">
                  <c:v>40969.0</c:v>
                </c:pt>
                <c:pt idx="225">
                  <c:v>41000.0</c:v>
                </c:pt>
                <c:pt idx="226">
                  <c:v>41030.0</c:v>
                </c:pt>
                <c:pt idx="227">
                  <c:v>41061.0</c:v>
                </c:pt>
                <c:pt idx="228">
                  <c:v>41091.0</c:v>
                </c:pt>
                <c:pt idx="229">
                  <c:v>41122.0</c:v>
                </c:pt>
                <c:pt idx="230">
                  <c:v>41153.0</c:v>
                </c:pt>
                <c:pt idx="231">
                  <c:v>41183.0</c:v>
                </c:pt>
                <c:pt idx="232">
                  <c:v>41214.0</c:v>
                </c:pt>
                <c:pt idx="233">
                  <c:v>41244.0</c:v>
                </c:pt>
                <c:pt idx="234">
                  <c:v>41275.0</c:v>
                </c:pt>
                <c:pt idx="235">
                  <c:v>41306.0</c:v>
                </c:pt>
                <c:pt idx="236">
                  <c:v>41334.0</c:v>
                </c:pt>
                <c:pt idx="237">
                  <c:v>41365.0</c:v>
                </c:pt>
              </c:numCache>
            </c:numRef>
          </c:cat>
          <c:val>
            <c:numRef>
              <c:f>Figure4!$D$14:$D$251</c:f>
              <c:numCache>
                <c:formatCode>General</c:formatCode>
                <c:ptCount val="238"/>
                <c:pt idx="0">
                  <c:v>6.76</c:v>
                </c:pt>
                <c:pt idx="1">
                  <c:v>6.31</c:v>
                </c:pt>
                <c:pt idx="2">
                  <c:v>6.13</c:v>
                </c:pt>
                <c:pt idx="3">
                  <c:v>5.96</c:v>
                </c:pt>
                <c:pt idx="4">
                  <c:v>6.04</c:v>
                </c:pt>
                <c:pt idx="5">
                  <c:v>5.8</c:v>
                </c:pt>
                <c:pt idx="6">
                  <c:v>5.67</c:v>
                </c:pt>
                <c:pt idx="7">
                  <c:v>5.94</c:v>
                </c:pt>
                <c:pt idx="8">
                  <c:v>6.37</c:v>
                </c:pt>
                <c:pt idx="9">
                  <c:v>6.69</c:v>
                </c:pt>
                <c:pt idx="10">
                  <c:v>6.97</c:v>
                </c:pt>
                <c:pt idx="11">
                  <c:v>7.49</c:v>
                </c:pt>
                <c:pt idx="12">
                  <c:v>7.4</c:v>
                </c:pt>
                <c:pt idx="13">
                  <c:v>7.61</c:v>
                </c:pt>
                <c:pt idx="14">
                  <c:v>8.1</c:v>
                </c:pt>
                <c:pt idx="15">
                  <c:v>8.19</c:v>
                </c:pt>
                <c:pt idx="16">
                  <c:v>8.140000000000001</c:v>
                </c:pt>
                <c:pt idx="17">
                  <c:v>8.02</c:v>
                </c:pt>
                <c:pt idx="18">
                  <c:v>8.23</c:v>
                </c:pt>
                <c:pt idx="19">
                  <c:v>8.01</c:v>
                </c:pt>
                <c:pt idx="20">
                  <c:v>8.02</c:v>
                </c:pt>
                <c:pt idx="21">
                  <c:v>7.82</c:v>
                </c:pt>
                <c:pt idx="22">
                  <c:v>7.52</c:v>
                </c:pt>
                <c:pt idx="23">
                  <c:v>7.45</c:v>
                </c:pt>
                <c:pt idx="24">
                  <c:v>7.43</c:v>
                </c:pt>
                <c:pt idx="25">
                  <c:v>7.33</c:v>
                </c:pt>
                <c:pt idx="26">
                  <c:v>7.35</c:v>
                </c:pt>
                <c:pt idx="27">
                  <c:v>7.48</c:v>
                </c:pt>
                <c:pt idx="28">
                  <c:v>7.03</c:v>
                </c:pt>
                <c:pt idx="29">
                  <c:v>6.75</c:v>
                </c:pt>
                <c:pt idx="30">
                  <c:v>6.44</c:v>
                </c:pt>
                <c:pt idx="31">
                  <c:v>6.59</c:v>
                </c:pt>
                <c:pt idx="32">
                  <c:v>6.64</c:v>
                </c:pt>
                <c:pt idx="33">
                  <c:v>6.5</c:v>
                </c:pt>
                <c:pt idx="34">
                  <c:v>6.46</c:v>
                </c:pt>
                <c:pt idx="35">
                  <c:v>6.55</c:v>
                </c:pt>
                <c:pt idx="36">
                  <c:v>6.44</c:v>
                </c:pt>
                <c:pt idx="37">
                  <c:v>6.34</c:v>
                </c:pt>
                <c:pt idx="38">
                  <c:v>6.23</c:v>
                </c:pt>
                <c:pt idx="39">
                  <c:v>5.97</c:v>
                </c:pt>
                <c:pt idx="40">
                  <c:v>5.83</c:v>
                </c:pt>
                <c:pt idx="41">
                  <c:v>5.74</c:v>
                </c:pt>
                <c:pt idx="42">
                  <c:v>5.68</c:v>
                </c:pt>
                <c:pt idx="43">
                  <c:v>5.46</c:v>
                </c:pt>
                <c:pt idx="44">
                  <c:v>5.65</c:v>
                </c:pt>
                <c:pt idx="45">
                  <c:v>5.8</c:v>
                </c:pt>
                <c:pt idx="46">
                  <c:v>5.69</c:v>
                </c:pt>
                <c:pt idx="47">
                  <c:v>5.65</c:v>
                </c:pt>
                <c:pt idx="48">
                  <c:v>5.47</c:v>
                </c:pt>
                <c:pt idx="49">
                  <c:v>5.58</c:v>
                </c:pt>
                <c:pt idx="50">
                  <c:v>5.52</c:v>
                </c:pt>
                <c:pt idx="51">
                  <c:v>5.59</c:v>
                </c:pt>
                <c:pt idx="52">
                  <c:v>5.57</c:v>
                </c:pt>
                <c:pt idx="53">
                  <c:v>5.32</c:v>
                </c:pt>
                <c:pt idx="54">
                  <c:v>5.11</c:v>
                </c:pt>
                <c:pt idx="55">
                  <c:v>5.03</c:v>
                </c:pt>
                <c:pt idx="56">
                  <c:v>4.95</c:v>
                </c:pt>
                <c:pt idx="57">
                  <c:v>4.96</c:v>
                </c:pt>
                <c:pt idx="58">
                  <c:v>5.01</c:v>
                </c:pt>
                <c:pt idx="59">
                  <c:v>4.86</c:v>
                </c:pt>
                <c:pt idx="60">
                  <c:v>4.78</c:v>
                </c:pt>
                <c:pt idx="61">
                  <c:v>4.52</c:v>
                </c:pt>
                <c:pt idx="62">
                  <c:v>4.2</c:v>
                </c:pt>
                <c:pt idx="63">
                  <c:v>4.17</c:v>
                </c:pt>
                <c:pt idx="64">
                  <c:v>4.18</c:v>
                </c:pt>
                <c:pt idx="65">
                  <c:v>3.91</c:v>
                </c:pt>
                <c:pt idx="66">
                  <c:v>3.77</c:v>
                </c:pt>
                <c:pt idx="67">
                  <c:v>3.93</c:v>
                </c:pt>
                <c:pt idx="68">
                  <c:v>4.13</c:v>
                </c:pt>
                <c:pt idx="69">
                  <c:v>3.98</c:v>
                </c:pt>
                <c:pt idx="70">
                  <c:v>4.16</c:v>
                </c:pt>
                <c:pt idx="71">
                  <c:v>4.47</c:v>
                </c:pt>
                <c:pt idx="72">
                  <c:v>4.81</c:v>
                </c:pt>
                <c:pt idx="73">
                  <c:v>5.01</c:v>
                </c:pt>
                <c:pt idx="74">
                  <c:v>5.19</c:v>
                </c:pt>
                <c:pt idx="75">
                  <c:v>5.43</c:v>
                </c:pt>
                <c:pt idx="76">
                  <c:v>5.15</c:v>
                </c:pt>
                <c:pt idx="77">
                  <c:v>5.27</c:v>
                </c:pt>
                <c:pt idx="78">
                  <c:v>5.66</c:v>
                </c:pt>
                <c:pt idx="79">
                  <c:v>5.62</c:v>
                </c:pt>
                <c:pt idx="80">
                  <c:v>5.43</c:v>
                </c:pt>
                <c:pt idx="81">
                  <c:v>5.33</c:v>
                </c:pt>
                <c:pt idx="82">
                  <c:v>5.5</c:v>
                </c:pt>
                <c:pt idx="83">
                  <c:v>5.32</c:v>
                </c:pt>
                <c:pt idx="84">
                  <c:v>5.4</c:v>
                </c:pt>
                <c:pt idx="85">
                  <c:v>5.36</c:v>
                </c:pt>
                <c:pt idx="86">
                  <c:v>5.42</c:v>
                </c:pt>
                <c:pt idx="87">
                  <c:v>5.36</c:v>
                </c:pt>
                <c:pt idx="88">
                  <c:v>5.29</c:v>
                </c:pt>
                <c:pt idx="89">
                  <c:v>5.04</c:v>
                </c:pt>
                <c:pt idx="90">
                  <c:v>4.94</c:v>
                </c:pt>
                <c:pt idx="91">
                  <c:v>4.93</c:v>
                </c:pt>
                <c:pt idx="92">
                  <c:v>4.84</c:v>
                </c:pt>
                <c:pt idx="93">
                  <c:v>5.0</c:v>
                </c:pt>
                <c:pt idx="94">
                  <c:v>5.21</c:v>
                </c:pt>
                <c:pt idx="95">
                  <c:v>5.15</c:v>
                </c:pt>
                <c:pt idx="96">
                  <c:v>5.15</c:v>
                </c:pt>
                <c:pt idx="97">
                  <c:v>4.95</c:v>
                </c:pt>
                <c:pt idx="98">
                  <c:v>4.94</c:v>
                </c:pt>
                <c:pt idx="99">
                  <c:v>4.72</c:v>
                </c:pt>
                <c:pt idx="100">
                  <c:v>4.57</c:v>
                </c:pt>
                <c:pt idx="101">
                  <c:v>4.87</c:v>
                </c:pt>
                <c:pt idx="102">
                  <c:v>4.93</c:v>
                </c:pt>
                <c:pt idx="103">
                  <c:v>4.99</c:v>
                </c:pt>
                <c:pt idx="104">
                  <c:v>5.24</c:v>
                </c:pt>
                <c:pt idx="105">
                  <c:v>5.24</c:v>
                </c:pt>
                <c:pt idx="106">
                  <c:v>5.26</c:v>
                </c:pt>
                <c:pt idx="107">
                  <c:v>5.11</c:v>
                </c:pt>
                <c:pt idx="108">
                  <c:v>4.96</c:v>
                </c:pt>
                <c:pt idx="109">
                  <c:v>4.67</c:v>
                </c:pt>
                <c:pt idx="110">
                  <c:v>4.46</c:v>
                </c:pt>
                <c:pt idx="111">
                  <c:v>4.55</c:v>
                </c:pt>
                <c:pt idx="112">
                  <c:v>4.53</c:v>
                </c:pt>
                <c:pt idx="113">
                  <c:v>4.38</c:v>
                </c:pt>
                <c:pt idx="114">
                  <c:v>4.22</c:v>
                </c:pt>
                <c:pt idx="115">
                  <c:v>4.01</c:v>
                </c:pt>
                <c:pt idx="116">
                  <c:v>4.1</c:v>
                </c:pt>
                <c:pt idx="117">
                  <c:v>4.22</c:v>
                </c:pt>
                <c:pt idx="118">
                  <c:v>3.89</c:v>
                </c:pt>
                <c:pt idx="119">
                  <c:v>3.69</c:v>
                </c:pt>
                <c:pt idx="120">
                  <c:v>4.01</c:v>
                </c:pt>
                <c:pt idx="121">
                  <c:v>4.16</c:v>
                </c:pt>
                <c:pt idx="122">
                  <c:v>4.23</c:v>
                </c:pt>
                <c:pt idx="123">
                  <c:v>4.28</c:v>
                </c:pt>
                <c:pt idx="124">
                  <c:v>4.41</c:v>
                </c:pt>
                <c:pt idx="125">
                  <c:v>4.34</c:v>
                </c:pt>
                <c:pt idx="126">
                  <c:v>4.2</c:v>
                </c:pt>
                <c:pt idx="127">
                  <c:v>4.14</c:v>
                </c:pt>
                <c:pt idx="128">
                  <c:v>3.98</c:v>
                </c:pt>
                <c:pt idx="129">
                  <c:v>4.18</c:v>
                </c:pt>
                <c:pt idx="130">
                  <c:v>4.34</c:v>
                </c:pt>
                <c:pt idx="131">
                  <c:v>4.39</c:v>
                </c:pt>
                <c:pt idx="132">
                  <c:v>4.27</c:v>
                </c:pt>
                <c:pt idx="133">
                  <c:v>4.11</c:v>
                </c:pt>
                <c:pt idx="134">
                  <c:v>4.09</c:v>
                </c:pt>
                <c:pt idx="135">
                  <c:v>3.98</c:v>
                </c:pt>
                <c:pt idx="136">
                  <c:v>3.86</c:v>
                </c:pt>
                <c:pt idx="137">
                  <c:v>3.64</c:v>
                </c:pt>
                <c:pt idx="138">
                  <c:v>3.58</c:v>
                </c:pt>
                <c:pt idx="139">
                  <c:v>3.6</c:v>
                </c:pt>
                <c:pt idx="140">
                  <c:v>3.75</c:v>
                </c:pt>
                <c:pt idx="141">
                  <c:v>3.54</c:v>
                </c:pt>
                <c:pt idx="142">
                  <c:v>3.38</c:v>
                </c:pt>
                <c:pt idx="143">
                  <c:v>3.2</c:v>
                </c:pt>
                <c:pt idx="144">
                  <c:v>3.27</c:v>
                </c:pt>
                <c:pt idx="145">
                  <c:v>3.3</c:v>
                </c:pt>
                <c:pt idx="146">
                  <c:v>3.13</c:v>
                </c:pt>
                <c:pt idx="147">
                  <c:v>3.29</c:v>
                </c:pt>
                <c:pt idx="148">
                  <c:v>3.5</c:v>
                </c:pt>
                <c:pt idx="149">
                  <c:v>3.38</c:v>
                </c:pt>
                <c:pt idx="150">
                  <c:v>3.34</c:v>
                </c:pt>
                <c:pt idx="151">
                  <c:v>3.51</c:v>
                </c:pt>
                <c:pt idx="152">
                  <c:v>3.69</c:v>
                </c:pt>
                <c:pt idx="153">
                  <c:v>3.95</c:v>
                </c:pt>
                <c:pt idx="154">
                  <c:v>4.0</c:v>
                </c:pt>
                <c:pt idx="155">
                  <c:v>4.01</c:v>
                </c:pt>
                <c:pt idx="156">
                  <c:v>4.03</c:v>
                </c:pt>
                <c:pt idx="157">
                  <c:v>3.9</c:v>
                </c:pt>
                <c:pt idx="158">
                  <c:v>3.77</c:v>
                </c:pt>
                <c:pt idx="159">
                  <c:v>3.81</c:v>
                </c:pt>
                <c:pt idx="160">
                  <c:v>3.74</c:v>
                </c:pt>
                <c:pt idx="161">
                  <c:v>3.81</c:v>
                </c:pt>
                <c:pt idx="162">
                  <c:v>4.07</c:v>
                </c:pt>
                <c:pt idx="163">
                  <c:v>4.1</c:v>
                </c:pt>
                <c:pt idx="164">
                  <c:v>4.0</c:v>
                </c:pt>
                <c:pt idx="165">
                  <c:v>4.21</c:v>
                </c:pt>
                <c:pt idx="166">
                  <c:v>4.34</c:v>
                </c:pt>
                <c:pt idx="167">
                  <c:v>4.62</c:v>
                </c:pt>
                <c:pt idx="168">
                  <c:v>4.58</c:v>
                </c:pt>
                <c:pt idx="169">
                  <c:v>4.39</c:v>
                </c:pt>
                <c:pt idx="170">
                  <c:v>4.36</c:v>
                </c:pt>
                <c:pt idx="171">
                  <c:v>4.4</c:v>
                </c:pt>
                <c:pt idx="172">
                  <c:v>4.23</c:v>
                </c:pt>
                <c:pt idx="173">
                  <c:v>4.35</c:v>
                </c:pt>
                <c:pt idx="174">
                  <c:v>4.15</c:v>
                </c:pt>
                <c:pt idx="175">
                  <c:v>4.08</c:v>
                </c:pt>
                <c:pt idx="176">
                  <c:v>4.02</c:v>
                </c:pt>
                <c:pt idx="177">
                  <c:v>4.27</c:v>
                </c:pt>
                <c:pt idx="178">
                  <c:v>4.41</c:v>
                </c:pt>
                <c:pt idx="179">
                  <c:v>4.73</c:v>
                </c:pt>
                <c:pt idx="180">
                  <c:v>4.69</c:v>
                </c:pt>
                <c:pt idx="181">
                  <c:v>4.4</c:v>
                </c:pt>
                <c:pt idx="182">
                  <c:v>4.36</c:v>
                </c:pt>
                <c:pt idx="183">
                  <c:v>4.18</c:v>
                </c:pt>
                <c:pt idx="184">
                  <c:v>3.98</c:v>
                </c:pt>
                <c:pt idx="185">
                  <c:v>3.54</c:v>
                </c:pt>
                <c:pt idx="186">
                  <c:v>3.6</c:v>
                </c:pt>
                <c:pt idx="187">
                  <c:v>3.68</c:v>
                </c:pt>
                <c:pt idx="188">
                  <c:v>3.65</c:v>
                </c:pt>
                <c:pt idx="189">
                  <c:v>3.66</c:v>
                </c:pt>
                <c:pt idx="190">
                  <c:v>3.8</c:v>
                </c:pt>
                <c:pt idx="191">
                  <c:v>3.9</c:v>
                </c:pt>
                <c:pt idx="192">
                  <c:v>3.73</c:v>
                </c:pt>
                <c:pt idx="193">
                  <c:v>3.59</c:v>
                </c:pt>
                <c:pt idx="194">
                  <c:v>3.59</c:v>
                </c:pt>
                <c:pt idx="195">
                  <c:v>3.56</c:v>
                </c:pt>
                <c:pt idx="196">
                  <c:v>3.56</c:v>
                </c:pt>
                <c:pt idx="197">
                  <c:v>3.48</c:v>
                </c:pt>
                <c:pt idx="198">
                  <c:v>3.52</c:v>
                </c:pt>
                <c:pt idx="199">
                  <c:v>3.5</c:v>
                </c:pt>
                <c:pt idx="200">
                  <c:v>3.44</c:v>
                </c:pt>
                <c:pt idx="201">
                  <c:v>3.4</c:v>
                </c:pt>
                <c:pt idx="202">
                  <c:v>3.08</c:v>
                </c:pt>
                <c:pt idx="203">
                  <c:v>3.07</c:v>
                </c:pt>
                <c:pt idx="204">
                  <c:v>2.99</c:v>
                </c:pt>
                <c:pt idx="205">
                  <c:v>2.68</c:v>
                </c:pt>
                <c:pt idx="206">
                  <c:v>2.68</c:v>
                </c:pt>
                <c:pt idx="207">
                  <c:v>2.72</c:v>
                </c:pt>
                <c:pt idx="208">
                  <c:v>3.0</c:v>
                </c:pt>
                <c:pt idx="209">
                  <c:v>3.34</c:v>
                </c:pt>
                <c:pt idx="210">
                  <c:v>3.44</c:v>
                </c:pt>
                <c:pt idx="211">
                  <c:v>3.6</c:v>
                </c:pt>
                <c:pt idx="212">
                  <c:v>3.61</c:v>
                </c:pt>
                <c:pt idx="213">
                  <c:v>3.69</c:v>
                </c:pt>
                <c:pt idx="214">
                  <c:v>3.49</c:v>
                </c:pt>
                <c:pt idx="215">
                  <c:v>3.43</c:v>
                </c:pt>
                <c:pt idx="216">
                  <c:v>3.4</c:v>
                </c:pt>
                <c:pt idx="217">
                  <c:v>2.98</c:v>
                </c:pt>
                <c:pt idx="218">
                  <c:v>2.64</c:v>
                </c:pt>
                <c:pt idx="219">
                  <c:v>2.99</c:v>
                </c:pt>
                <c:pt idx="220">
                  <c:v>3.41</c:v>
                </c:pt>
                <c:pt idx="221">
                  <c:v>3.16</c:v>
                </c:pt>
                <c:pt idx="222">
                  <c:v>3.18</c:v>
                </c:pt>
                <c:pt idx="223">
                  <c:v>3.02</c:v>
                </c:pt>
                <c:pt idx="224">
                  <c:v>2.95</c:v>
                </c:pt>
                <c:pt idx="225">
                  <c:v>2.99</c:v>
                </c:pt>
                <c:pt idx="226">
                  <c:v>2.75</c:v>
                </c:pt>
                <c:pt idx="227">
                  <c:v>2.57</c:v>
                </c:pt>
                <c:pt idx="228">
                  <c:v>2.28</c:v>
                </c:pt>
                <c:pt idx="229">
                  <c:v>2.12</c:v>
                </c:pt>
                <c:pt idx="230">
                  <c:v>2.24</c:v>
                </c:pt>
                <c:pt idx="231">
                  <c:v>2.19</c:v>
                </c:pt>
                <c:pt idx="232">
                  <c:v>2.14</c:v>
                </c:pt>
                <c:pt idx="233">
                  <c:v>2.01</c:v>
                </c:pt>
                <c:pt idx="234">
                  <c:v>2.17</c:v>
                </c:pt>
                <c:pt idx="235">
                  <c:v>2.24</c:v>
                </c:pt>
                <c:pt idx="236">
                  <c:v>2.07</c:v>
                </c:pt>
                <c:pt idx="237">
                  <c:v>1.8</c:v>
                </c:pt>
              </c:numCache>
            </c:numRef>
          </c:val>
          <c:smooth val="0"/>
        </c:ser>
        <c:ser>
          <c:idx val="0"/>
          <c:order val="3"/>
          <c:tx>
            <c:strRef>
              <c:f>Figure4!$B$13</c:f>
              <c:strCache>
                <c:ptCount val="1"/>
                <c:pt idx="0">
                  <c:v>Germany</c:v>
                </c:pt>
              </c:strCache>
            </c:strRef>
          </c:tx>
          <c:spPr>
            <a:ln w="25400">
              <a:prstDash val="sysDot"/>
            </a:ln>
          </c:spPr>
          <c:marker>
            <c:symbol val="none"/>
          </c:marker>
          <c:cat>
            <c:numRef>
              <c:f>Figure4!$A$14:$A$251</c:f>
              <c:numCache>
                <c:formatCode>mmm\-yy</c:formatCode>
                <c:ptCount val="238"/>
                <c:pt idx="0">
                  <c:v>34151.0</c:v>
                </c:pt>
                <c:pt idx="1">
                  <c:v>34182.0</c:v>
                </c:pt>
                <c:pt idx="2">
                  <c:v>34213.0</c:v>
                </c:pt>
                <c:pt idx="3">
                  <c:v>34243.0</c:v>
                </c:pt>
                <c:pt idx="4">
                  <c:v>34274.0</c:v>
                </c:pt>
                <c:pt idx="5">
                  <c:v>34304.0</c:v>
                </c:pt>
                <c:pt idx="6">
                  <c:v>34335.0</c:v>
                </c:pt>
                <c:pt idx="7">
                  <c:v>34366.0</c:v>
                </c:pt>
                <c:pt idx="8">
                  <c:v>34394.0</c:v>
                </c:pt>
                <c:pt idx="9">
                  <c:v>34425.0</c:v>
                </c:pt>
                <c:pt idx="10">
                  <c:v>34455.0</c:v>
                </c:pt>
                <c:pt idx="11">
                  <c:v>34486.0</c:v>
                </c:pt>
                <c:pt idx="12">
                  <c:v>34516.0</c:v>
                </c:pt>
                <c:pt idx="13">
                  <c:v>34547.0</c:v>
                </c:pt>
                <c:pt idx="14">
                  <c:v>34578.0</c:v>
                </c:pt>
                <c:pt idx="15">
                  <c:v>34608.0</c:v>
                </c:pt>
                <c:pt idx="16">
                  <c:v>34639.0</c:v>
                </c:pt>
                <c:pt idx="17">
                  <c:v>34669.0</c:v>
                </c:pt>
                <c:pt idx="18">
                  <c:v>34700.0</c:v>
                </c:pt>
                <c:pt idx="19">
                  <c:v>34731.0</c:v>
                </c:pt>
                <c:pt idx="20">
                  <c:v>34759.0</c:v>
                </c:pt>
                <c:pt idx="21">
                  <c:v>34790.0</c:v>
                </c:pt>
                <c:pt idx="22">
                  <c:v>34820.0</c:v>
                </c:pt>
                <c:pt idx="23">
                  <c:v>34851.0</c:v>
                </c:pt>
                <c:pt idx="24">
                  <c:v>34881.0</c:v>
                </c:pt>
                <c:pt idx="25">
                  <c:v>34912.0</c:v>
                </c:pt>
                <c:pt idx="26">
                  <c:v>34943.0</c:v>
                </c:pt>
                <c:pt idx="27">
                  <c:v>34973.0</c:v>
                </c:pt>
                <c:pt idx="28">
                  <c:v>35004.0</c:v>
                </c:pt>
                <c:pt idx="29">
                  <c:v>35034.0</c:v>
                </c:pt>
                <c:pt idx="30">
                  <c:v>35065.0</c:v>
                </c:pt>
                <c:pt idx="31">
                  <c:v>35096.0</c:v>
                </c:pt>
                <c:pt idx="32">
                  <c:v>35125.0</c:v>
                </c:pt>
                <c:pt idx="33">
                  <c:v>35156.0</c:v>
                </c:pt>
                <c:pt idx="34">
                  <c:v>35186.0</c:v>
                </c:pt>
                <c:pt idx="35">
                  <c:v>35217.0</c:v>
                </c:pt>
                <c:pt idx="36">
                  <c:v>35247.0</c:v>
                </c:pt>
                <c:pt idx="37">
                  <c:v>35278.0</c:v>
                </c:pt>
                <c:pt idx="38">
                  <c:v>35309.0</c:v>
                </c:pt>
                <c:pt idx="39">
                  <c:v>35339.0</c:v>
                </c:pt>
                <c:pt idx="40">
                  <c:v>35370.0</c:v>
                </c:pt>
                <c:pt idx="41">
                  <c:v>35400.0</c:v>
                </c:pt>
                <c:pt idx="42">
                  <c:v>35431.0</c:v>
                </c:pt>
                <c:pt idx="43">
                  <c:v>35462.0</c:v>
                </c:pt>
                <c:pt idx="44">
                  <c:v>35490.0</c:v>
                </c:pt>
                <c:pt idx="45">
                  <c:v>35521.0</c:v>
                </c:pt>
                <c:pt idx="46">
                  <c:v>35551.0</c:v>
                </c:pt>
                <c:pt idx="47">
                  <c:v>35582.0</c:v>
                </c:pt>
                <c:pt idx="48">
                  <c:v>35612.0</c:v>
                </c:pt>
                <c:pt idx="49">
                  <c:v>35643.0</c:v>
                </c:pt>
                <c:pt idx="50">
                  <c:v>35674.0</c:v>
                </c:pt>
                <c:pt idx="51">
                  <c:v>35704.0</c:v>
                </c:pt>
                <c:pt idx="52">
                  <c:v>35735.0</c:v>
                </c:pt>
                <c:pt idx="53">
                  <c:v>35765.0</c:v>
                </c:pt>
                <c:pt idx="54">
                  <c:v>35796.0</c:v>
                </c:pt>
                <c:pt idx="55">
                  <c:v>35827.0</c:v>
                </c:pt>
                <c:pt idx="56">
                  <c:v>35855.0</c:v>
                </c:pt>
                <c:pt idx="57">
                  <c:v>35886.0</c:v>
                </c:pt>
                <c:pt idx="58">
                  <c:v>35916.0</c:v>
                </c:pt>
                <c:pt idx="59">
                  <c:v>35947.0</c:v>
                </c:pt>
                <c:pt idx="60">
                  <c:v>35977.0</c:v>
                </c:pt>
                <c:pt idx="61">
                  <c:v>36008.0</c:v>
                </c:pt>
                <c:pt idx="62">
                  <c:v>36039.0</c:v>
                </c:pt>
                <c:pt idx="63">
                  <c:v>36069.0</c:v>
                </c:pt>
                <c:pt idx="64">
                  <c:v>36100.0</c:v>
                </c:pt>
                <c:pt idx="65">
                  <c:v>36130.0</c:v>
                </c:pt>
                <c:pt idx="66">
                  <c:v>36161.0</c:v>
                </c:pt>
                <c:pt idx="67">
                  <c:v>36192.0</c:v>
                </c:pt>
                <c:pt idx="68">
                  <c:v>36220.0</c:v>
                </c:pt>
                <c:pt idx="69">
                  <c:v>36251.0</c:v>
                </c:pt>
                <c:pt idx="70">
                  <c:v>36281.0</c:v>
                </c:pt>
                <c:pt idx="71">
                  <c:v>36312.0</c:v>
                </c:pt>
                <c:pt idx="72">
                  <c:v>36342.0</c:v>
                </c:pt>
                <c:pt idx="73">
                  <c:v>36373.0</c:v>
                </c:pt>
                <c:pt idx="74">
                  <c:v>36404.0</c:v>
                </c:pt>
                <c:pt idx="75">
                  <c:v>36434.0</c:v>
                </c:pt>
                <c:pt idx="76">
                  <c:v>36465.0</c:v>
                </c:pt>
                <c:pt idx="77">
                  <c:v>36495.0</c:v>
                </c:pt>
                <c:pt idx="78">
                  <c:v>36526.0</c:v>
                </c:pt>
                <c:pt idx="79">
                  <c:v>36557.0</c:v>
                </c:pt>
                <c:pt idx="80">
                  <c:v>36586.0</c:v>
                </c:pt>
                <c:pt idx="81">
                  <c:v>36617.0</c:v>
                </c:pt>
                <c:pt idx="82">
                  <c:v>36647.0</c:v>
                </c:pt>
                <c:pt idx="83">
                  <c:v>36678.0</c:v>
                </c:pt>
                <c:pt idx="84">
                  <c:v>36708.0</c:v>
                </c:pt>
                <c:pt idx="85">
                  <c:v>36739.0</c:v>
                </c:pt>
                <c:pt idx="86">
                  <c:v>36770.0</c:v>
                </c:pt>
                <c:pt idx="87">
                  <c:v>36800.0</c:v>
                </c:pt>
                <c:pt idx="88">
                  <c:v>36831.0</c:v>
                </c:pt>
                <c:pt idx="89">
                  <c:v>36861.0</c:v>
                </c:pt>
                <c:pt idx="90">
                  <c:v>36892.0</c:v>
                </c:pt>
                <c:pt idx="91">
                  <c:v>36923.0</c:v>
                </c:pt>
                <c:pt idx="92">
                  <c:v>36951.0</c:v>
                </c:pt>
                <c:pt idx="93">
                  <c:v>36982.0</c:v>
                </c:pt>
                <c:pt idx="94">
                  <c:v>37012.0</c:v>
                </c:pt>
                <c:pt idx="95">
                  <c:v>37043.0</c:v>
                </c:pt>
                <c:pt idx="96">
                  <c:v>37073.0</c:v>
                </c:pt>
                <c:pt idx="97">
                  <c:v>37104.0</c:v>
                </c:pt>
                <c:pt idx="98">
                  <c:v>37135.0</c:v>
                </c:pt>
                <c:pt idx="99">
                  <c:v>37165.0</c:v>
                </c:pt>
                <c:pt idx="100">
                  <c:v>37196.0</c:v>
                </c:pt>
                <c:pt idx="101">
                  <c:v>37226.0</c:v>
                </c:pt>
                <c:pt idx="102">
                  <c:v>37257.0</c:v>
                </c:pt>
                <c:pt idx="103">
                  <c:v>37288.0</c:v>
                </c:pt>
                <c:pt idx="104">
                  <c:v>37316.0</c:v>
                </c:pt>
                <c:pt idx="105">
                  <c:v>37347.0</c:v>
                </c:pt>
                <c:pt idx="106">
                  <c:v>37377.0</c:v>
                </c:pt>
                <c:pt idx="107">
                  <c:v>37408.0</c:v>
                </c:pt>
                <c:pt idx="108">
                  <c:v>37438.0</c:v>
                </c:pt>
                <c:pt idx="109">
                  <c:v>37469.0</c:v>
                </c:pt>
                <c:pt idx="110">
                  <c:v>37500.0</c:v>
                </c:pt>
                <c:pt idx="111">
                  <c:v>37530.0</c:v>
                </c:pt>
                <c:pt idx="112">
                  <c:v>37561.0</c:v>
                </c:pt>
                <c:pt idx="113">
                  <c:v>37591.0</c:v>
                </c:pt>
                <c:pt idx="114">
                  <c:v>37622.0</c:v>
                </c:pt>
                <c:pt idx="115">
                  <c:v>37653.0</c:v>
                </c:pt>
                <c:pt idx="116">
                  <c:v>37681.0</c:v>
                </c:pt>
                <c:pt idx="117">
                  <c:v>37712.0</c:v>
                </c:pt>
                <c:pt idx="118">
                  <c:v>37742.0</c:v>
                </c:pt>
                <c:pt idx="119">
                  <c:v>37773.0</c:v>
                </c:pt>
                <c:pt idx="120">
                  <c:v>37803.0</c:v>
                </c:pt>
                <c:pt idx="121">
                  <c:v>37834.0</c:v>
                </c:pt>
                <c:pt idx="122">
                  <c:v>37865.0</c:v>
                </c:pt>
                <c:pt idx="123">
                  <c:v>37895.0</c:v>
                </c:pt>
                <c:pt idx="124">
                  <c:v>37926.0</c:v>
                </c:pt>
                <c:pt idx="125">
                  <c:v>37956.0</c:v>
                </c:pt>
                <c:pt idx="126">
                  <c:v>37987.0</c:v>
                </c:pt>
                <c:pt idx="127">
                  <c:v>38018.0</c:v>
                </c:pt>
                <c:pt idx="128">
                  <c:v>38047.0</c:v>
                </c:pt>
                <c:pt idx="129">
                  <c:v>38078.0</c:v>
                </c:pt>
                <c:pt idx="130">
                  <c:v>38108.0</c:v>
                </c:pt>
                <c:pt idx="131">
                  <c:v>38139.0</c:v>
                </c:pt>
                <c:pt idx="132">
                  <c:v>38169.0</c:v>
                </c:pt>
                <c:pt idx="133">
                  <c:v>38200.0</c:v>
                </c:pt>
                <c:pt idx="134">
                  <c:v>38231.0</c:v>
                </c:pt>
                <c:pt idx="135">
                  <c:v>38261.0</c:v>
                </c:pt>
                <c:pt idx="136">
                  <c:v>38292.0</c:v>
                </c:pt>
                <c:pt idx="137">
                  <c:v>38322.0</c:v>
                </c:pt>
                <c:pt idx="138">
                  <c:v>38353.0</c:v>
                </c:pt>
                <c:pt idx="139">
                  <c:v>38384.0</c:v>
                </c:pt>
                <c:pt idx="140">
                  <c:v>38412.0</c:v>
                </c:pt>
                <c:pt idx="141">
                  <c:v>38443.0</c:v>
                </c:pt>
                <c:pt idx="142">
                  <c:v>38473.0</c:v>
                </c:pt>
                <c:pt idx="143">
                  <c:v>38504.0</c:v>
                </c:pt>
                <c:pt idx="144">
                  <c:v>38534.0</c:v>
                </c:pt>
                <c:pt idx="145">
                  <c:v>38565.0</c:v>
                </c:pt>
                <c:pt idx="146">
                  <c:v>38596.0</c:v>
                </c:pt>
                <c:pt idx="147">
                  <c:v>38626.0</c:v>
                </c:pt>
                <c:pt idx="148">
                  <c:v>38657.0</c:v>
                </c:pt>
                <c:pt idx="149">
                  <c:v>38687.0</c:v>
                </c:pt>
                <c:pt idx="150">
                  <c:v>38718.0</c:v>
                </c:pt>
                <c:pt idx="151">
                  <c:v>38749.0</c:v>
                </c:pt>
                <c:pt idx="152">
                  <c:v>38777.0</c:v>
                </c:pt>
                <c:pt idx="153">
                  <c:v>38808.0</c:v>
                </c:pt>
                <c:pt idx="154">
                  <c:v>38838.0</c:v>
                </c:pt>
                <c:pt idx="155">
                  <c:v>38869.0</c:v>
                </c:pt>
                <c:pt idx="156">
                  <c:v>38899.0</c:v>
                </c:pt>
                <c:pt idx="157">
                  <c:v>38930.0</c:v>
                </c:pt>
                <c:pt idx="158">
                  <c:v>38961.0</c:v>
                </c:pt>
                <c:pt idx="159">
                  <c:v>38991.0</c:v>
                </c:pt>
                <c:pt idx="160">
                  <c:v>39022.0</c:v>
                </c:pt>
                <c:pt idx="161">
                  <c:v>39052.0</c:v>
                </c:pt>
                <c:pt idx="162">
                  <c:v>39083.0</c:v>
                </c:pt>
                <c:pt idx="163">
                  <c:v>39114.0</c:v>
                </c:pt>
                <c:pt idx="164">
                  <c:v>39142.0</c:v>
                </c:pt>
                <c:pt idx="165">
                  <c:v>39173.0</c:v>
                </c:pt>
                <c:pt idx="166">
                  <c:v>39203.0</c:v>
                </c:pt>
                <c:pt idx="167">
                  <c:v>39234.0</c:v>
                </c:pt>
                <c:pt idx="168">
                  <c:v>39264.0</c:v>
                </c:pt>
                <c:pt idx="169">
                  <c:v>39295.0</c:v>
                </c:pt>
                <c:pt idx="170">
                  <c:v>39326.0</c:v>
                </c:pt>
                <c:pt idx="171">
                  <c:v>39356.0</c:v>
                </c:pt>
                <c:pt idx="172">
                  <c:v>39387.0</c:v>
                </c:pt>
                <c:pt idx="173">
                  <c:v>39417.0</c:v>
                </c:pt>
                <c:pt idx="174">
                  <c:v>39448.0</c:v>
                </c:pt>
                <c:pt idx="175">
                  <c:v>39479.0</c:v>
                </c:pt>
                <c:pt idx="176">
                  <c:v>39508.0</c:v>
                </c:pt>
                <c:pt idx="177">
                  <c:v>39539.0</c:v>
                </c:pt>
                <c:pt idx="178">
                  <c:v>39569.0</c:v>
                </c:pt>
                <c:pt idx="179">
                  <c:v>39600.0</c:v>
                </c:pt>
                <c:pt idx="180">
                  <c:v>39630.0</c:v>
                </c:pt>
                <c:pt idx="181">
                  <c:v>39661.0</c:v>
                </c:pt>
                <c:pt idx="182">
                  <c:v>39692.0</c:v>
                </c:pt>
                <c:pt idx="183">
                  <c:v>39722.0</c:v>
                </c:pt>
                <c:pt idx="184">
                  <c:v>39753.0</c:v>
                </c:pt>
                <c:pt idx="185">
                  <c:v>39783.0</c:v>
                </c:pt>
                <c:pt idx="186">
                  <c:v>39814.0</c:v>
                </c:pt>
                <c:pt idx="187">
                  <c:v>39845.0</c:v>
                </c:pt>
                <c:pt idx="188">
                  <c:v>39873.0</c:v>
                </c:pt>
                <c:pt idx="189">
                  <c:v>39904.0</c:v>
                </c:pt>
                <c:pt idx="190">
                  <c:v>39934.0</c:v>
                </c:pt>
                <c:pt idx="191">
                  <c:v>39965.0</c:v>
                </c:pt>
                <c:pt idx="192">
                  <c:v>39995.0</c:v>
                </c:pt>
                <c:pt idx="193">
                  <c:v>40026.0</c:v>
                </c:pt>
                <c:pt idx="194">
                  <c:v>40057.0</c:v>
                </c:pt>
                <c:pt idx="195">
                  <c:v>40087.0</c:v>
                </c:pt>
                <c:pt idx="196">
                  <c:v>40118.0</c:v>
                </c:pt>
                <c:pt idx="197">
                  <c:v>40148.0</c:v>
                </c:pt>
                <c:pt idx="198">
                  <c:v>40179.0</c:v>
                </c:pt>
                <c:pt idx="199">
                  <c:v>40210.0</c:v>
                </c:pt>
                <c:pt idx="200">
                  <c:v>40238.0</c:v>
                </c:pt>
                <c:pt idx="201">
                  <c:v>40269.0</c:v>
                </c:pt>
                <c:pt idx="202">
                  <c:v>40299.0</c:v>
                </c:pt>
                <c:pt idx="203">
                  <c:v>40330.0</c:v>
                </c:pt>
                <c:pt idx="204">
                  <c:v>40360.0</c:v>
                </c:pt>
                <c:pt idx="205">
                  <c:v>40391.0</c:v>
                </c:pt>
                <c:pt idx="206">
                  <c:v>40422.0</c:v>
                </c:pt>
                <c:pt idx="207">
                  <c:v>40452.0</c:v>
                </c:pt>
                <c:pt idx="208">
                  <c:v>40483.0</c:v>
                </c:pt>
                <c:pt idx="209">
                  <c:v>40513.0</c:v>
                </c:pt>
                <c:pt idx="210">
                  <c:v>40544.0</c:v>
                </c:pt>
                <c:pt idx="211">
                  <c:v>40575.0</c:v>
                </c:pt>
                <c:pt idx="212">
                  <c:v>40603.0</c:v>
                </c:pt>
                <c:pt idx="213">
                  <c:v>40634.0</c:v>
                </c:pt>
                <c:pt idx="214">
                  <c:v>40664.0</c:v>
                </c:pt>
                <c:pt idx="215">
                  <c:v>40695.0</c:v>
                </c:pt>
                <c:pt idx="216">
                  <c:v>40725.0</c:v>
                </c:pt>
                <c:pt idx="217">
                  <c:v>40756.0</c:v>
                </c:pt>
                <c:pt idx="218">
                  <c:v>40787.0</c:v>
                </c:pt>
                <c:pt idx="219">
                  <c:v>40817.0</c:v>
                </c:pt>
                <c:pt idx="220">
                  <c:v>40848.0</c:v>
                </c:pt>
                <c:pt idx="221">
                  <c:v>40878.0</c:v>
                </c:pt>
                <c:pt idx="222">
                  <c:v>40909.0</c:v>
                </c:pt>
                <c:pt idx="223">
                  <c:v>40940.0</c:v>
                </c:pt>
                <c:pt idx="224">
                  <c:v>40969.0</c:v>
                </c:pt>
                <c:pt idx="225">
                  <c:v>41000.0</c:v>
                </c:pt>
                <c:pt idx="226">
                  <c:v>41030.0</c:v>
                </c:pt>
                <c:pt idx="227">
                  <c:v>41061.0</c:v>
                </c:pt>
                <c:pt idx="228">
                  <c:v>41091.0</c:v>
                </c:pt>
                <c:pt idx="229">
                  <c:v>41122.0</c:v>
                </c:pt>
                <c:pt idx="230">
                  <c:v>41153.0</c:v>
                </c:pt>
                <c:pt idx="231">
                  <c:v>41183.0</c:v>
                </c:pt>
                <c:pt idx="232">
                  <c:v>41214.0</c:v>
                </c:pt>
                <c:pt idx="233">
                  <c:v>41244.0</c:v>
                </c:pt>
                <c:pt idx="234">
                  <c:v>41275.0</c:v>
                </c:pt>
                <c:pt idx="235">
                  <c:v>41306.0</c:v>
                </c:pt>
                <c:pt idx="236">
                  <c:v>41334.0</c:v>
                </c:pt>
                <c:pt idx="237">
                  <c:v>41365.0</c:v>
                </c:pt>
              </c:numCache>
            </c:numRef>
          </c:cat>
          <c:val>
            <c:numRef>
              <c:f>Figure4!$B$14:$B$251</c:f>
              <c:numCache>
                <c:formatCode>General</c:formatCode>
                <c:ptCount val="238"/>
                <c:pt idx="0">
                  <c:v>6.62</c:v>
                </c:pt>
                <c:pt idx="1">
                  <c:v>6.41</c:v>
                </c:pt>
                <c:pt idx="2">
                  <c:v>6.2</c:v>
                </c:pt>
                <c:pt idx="3">
                  <c:v>6.0</c:v>
                </c:pt>
                <c:pt idx="4">
                  <c:v>5.98</c:v>
                </c:pt>
                <c:pt idx="5">
                  <c:v>5.85</c:v>
                </c:pt>
                <c:pt idx="6">
                  <c:v>5.8</c:v>
                </c:pt>
                <c:pt idx="7">
                  <c:v>6.07</c:v>
                </c:pt>
                <c:pt idx="8">
                  <c:v>6.34</c:v>
                </c:pt>
                <c:pt idx="9">
                  <c:v>6.48</c:v>
                </c:pt>
                <c:pt idx="10">
                  <c:v>6.66</c:v>
                </c:pt>
                <c:pt idx="11">
                  <c:v>7.05</c:v>
                </c:pt>
                <c:pt idx="12">
                  <c:v>6.9</c:v>
                </c:pt>
                <c:pt idx="13">
                  <c:v>7.09</c:v>
                </c:pt>
                <c:pt idx="14">
                  <c:v>7.52</c:v>
                </c:pt>
                <c:pt idx="15">
                  <c:v>7.54</c:v>
                </c:pt>
                <c:pt idx="16">
                  <c:v>7.49</c:v>
                </c:pt>
                <c:pt idx="17">
                  <c:v>7.46</c:v>
                </c:pt>
                <c:pt idx="18">
                  <c:v>7.6</c:v>
                </c:pt>
                <c:pt idx="19">
                  <c:v>7.42</c:v>
                </c:pt>
                <c:pt idx="20">
                  <c:v>7.28</c:v>
                </c:pt>
                <c:pt idx="21">
                  <c:v>7.09</c:v>
                </c:pt>
                <c:pt idx="22">
                  <c:v>6.86</c:v>
                </c:pt>
                <c:pt idx="23">
                  <c:v>6.78</c:v>
                </c:pt>
                <c:pt idx="24">
                  <c:v>6.86</c:v>
                </c:pt>
                <c:pt idx="25">
                  <c:v>6.74</c:v>
                </c:pt>
                <c:pt idx="26">
                  <c:v>6.59</c:v>
                </c:pt>
                <c:pt idx="27">
                  <c:v>6.57</c:v>
                </c:pt>
                <c:pt idx="28">
                  <c:v>6.34</c:v>
                </c:pt>
                <c:pt idx="29">
                  <c:v>6.07</c:v>
                </c:pt>
                <c:pt idx="30">
                  <c:v>5.89</c:v>
                </c:pt>
                <c:pt idx="31">
                  <c:v>6.2</c:v>
                </c:pt>
                <c:pt idx="32">
                  <c:v>6.44</c:v>
                </c:pt>
                <c:pt idx="33">
                  <c:v>6.38</c:v>
                </c:pt>
                <c:pt idx="34">
                  <c:v>6.45</c:v>
                </c:pt>
                <c:pt idx="35">
                  <c:v>6.56</c:v>
                </c:pt>
                <c:pt idx="36">
                  <c:v>6.48</c:v>
                </c:pt>
                <c:pt idx="37">
                  <c:v>6.3</c:v>
                </c:pt>
                <c:pt idx="38">
                  <c:v>6.23</c:v>
                </c:pt>
                <c:pt idx="39">
                  <c:v>6.01</c:v>
                </c:pt>
                <c:pt idx="40">
                  <c:v>5.86</c:v>
                </c:pt>
                <c:pt idx="41">
                  <c:v>5.79</c:v>
                </c:pt>
                <c:pt idx="42">
                  <c:v>5.8</c:v>
                </c:pt>
                <c:pt idx="43">
                  <c:v>5.55</c:v>
                </c:pt>
                <c:pt idx="44">
                  <c:v>5.71</c:v>
                </c:pt>
                <c:pt idx="45">
                  <c:v>5.87</c:v>
                </c:pt>
                <c:pt idx="46">
                  <c:v>5.76</c:v>
                </c:pt>
                <c:pt idx="47">
                  <c:v>5.72</c:v>
                </c:pt>
                <c:pt idx="48">
                  <c:v>5.56</c:v>
                </c:pt>
                <c:pt idx="49">
                  <c:v>5.66</c:v>
                </c:pt>
                <c:pt idx="50">
                  <c:v>5.59</c:v>
                </c:pt>
                <c:pt idx="51">
                  <c:v>5.58</c:v>
                </c:pt>
                <c:pt idx="52">
                  <c:v>5.56</c:v>
                </c:pt>
                <c:pt idx="53">
                  <c:v>5.33</c:v>
                </c:pt>
                <c:pt idx="54">
                  <c:v>5.11</c:v>
                </c:pt>
                <c:pt idx="55">
                  <c:v>4.99</c:v>
                </c:pt>
                <c:pt idx="56">
                  <c:v>4.9</c:v>
                </c:pt>
                <c:pt idx="57">
                  <c:v>4.9</c:v>
                </c:pt>
                <c:pt idx="58">
                  <c:v>4.96</c:v>
                </c:pt>
                <c:pt idx="59">
                  <c:v>4.8</c:v>
                </c:pt>
                <c:pt idx="60">
                  <c:v>4.68</c:v>
                </c:pt>
                <c:pt idx="61">
                  <c:v>4.42</c:v>
                </c:pt>
                <c:pt idx="62">
                  <c:v>4.06</c:v>
                </c:pt>
                <c:pt idx="63">
                  <c:v>4.06</c:v>
                </c:pt>
                <c:pt idx="64">
                  <c:v>4.12</c:v>
                </c:pt>
                <c:pt idx="65">
                  <c:v>3.86</c:v>
                </c:pt>
                <c:pt idx="66">
                  <c:v>3.7</c:v>
                </c:pt>
                <c:pt idx="67">
                  <c:v>3.85</c:v>
                </c:pt>
                <c:pt idx="68">
                  <c:v>4.04</c:v>
                </c:pt>
                <c:pt idx="69">
                  <c:v>3.85</c:v>
                </c:pt>
                <c:pt idx="70">
                  <c:v>4.01</c:v>
                </c:pt>
                <c:pt idx="71">
                  <c:v>4.36</c:v>
                </c:pt>
                <c:pt idx="72">
                  <c:v>4.68</c:v>
                </c:pt>
                <c:pt idx="73">
                  <c:v>4.88</c:v>
                </c:pt>
                <c:pt idx="74">
                  <c:v>5.04</c:v>
                </c:pt>
                <c:pt idx="75">
                  <c:v>5.29</c:v>
                </c:pt>
                <c:pt idx="76">
                  <c:v>5.04</c:v>
                </c:pt>
                <c:pt idx="77">
                  <c:v>5.15</c:v>
                </c:pt>
                <c:pt idx="78">
                  <c:v>5.54</c:v>
                </c:pt>
                <c:pt idx="79">
                  <c:v>5.51</c:v>
                </c:pt>
                <c:pt idx="80">
                  <c:v>5.33</c:v>
                </c:pt>
                <c:pt idx="81">
                  <c:v>5.22</c:v>
                </c:pt>
                <c:pt idx="82">
                  <c:v>5.38</c:v>
                </c:pt>
                <c:pt idx="83">
                  <c:v>5.19</c:v>
                </c:pt>
                <c:pt idx="84">
                  <c:v>5.27</c:v>
                </c:pt>
                <c:pt idx="85">
                  <c:v>5.21</c:v>
                </c:pt>
                <c:pt idx="86">
                  <c:v>5.26</c:v>
                </c:pt>
                <c:pt idx="87">
                  <c:v>5.21</c:v>
                </c:pt>
                <c:pt idx="88">
                  <c:v>5.15</c:v>
                </c:pt>
                <c:pt idx="89">
                  <c:v>4.89</c:v>
                </c:pt>
                <c:pt idx="90">
                  <c:v>4.8</c:v>
                </c:pt>
                <c:pt idx="91">
                  <c:v>4.78</c:v>
                </c:pt>
                <c:pt idx="92">
                  <c:v>4.67</c:v>
                </c:pt>
                <c:pt idx="93">
                  <c:v>4.83</c:v>
                </c:pt>
                <c:pt idx="94">
                  <c:v>5.05</c:v>
                </c:pt>
                <c:pt idx="95">
                  <c:v>5.0</c:v>
                </c:pt>
                <c:pt idx="96">
                  <c:v>5.02</c:v>
                </c:pt>
                <c:pt idx="97">
                  <c:v>4.82</c:v>
                </c:pt>
                <c:pt idx="98">
                  <c:v>4.81</c:v>
                </c:pt>
                <c:pt idx="99">
                  <c:v>4.6</c:v>
                </c:pt>
                <c:pt idx="100">
                  <c:v>4.45</c:v>
                </c:pt>
                <c:pt idx="101">
                  <c:v>4.74</c:v>
                </c:pt>
                <c:pt idx="102">
                  <c:v>4.86</c:v>
                </c:pt>
                <c:pt idx="103">
                  <c:v>4.92</c:v>
                </c:pt>
                <c:pt idx="104">
                  <c:v>5.16</c:v>
                </c:pt>
                <c:pt idx="105">
                  <c:v>5.15</c:v>
                </c:pt>
                <c:pt idx="106">
                  <c:v>5.17</c:v>
                </c:pt>
                <c:pt idx="107">
                  <c:v>5.02</c:v>
                </c:pt>
                <c:pt idx="108">
                  <c:v>4.87</c:v>
                </c:pt>
                <c:pt idx="109">
                  <c:v>4.59</c:v>
                </c:pt>
                <c:pt idx="110">
                  <c:v>4.38</c:v>
                </c:pt>
                <c:pt idx="111">
                  <c:v>4.46</c:v>
                </c:pt>
                <c:pt idx="112">
                  <c:v>4.48</c:v>
                </c:pt>
                <c:pt idx="113">
                  <c:v>4.33</c:v>
                </c:pt>
                <c:pt idx="114">
                  <c:v>4.18</c:v>
                </c:pt>
                <c:pt idx="115">
                  <c:v>3.95</c:v>
                </c:pt>
                <c:pt idx="116">
                  <c:v>4.0</c:v>
                </c:pt>
                <c:pt idx="117">
                  <c:v>4.15</c:v>
                </c:pt>
                <c:pt idx="118">
                  <c:v>3.82</c:v>
                </c:pt>
                <c:pt idx="119">
                  <c:v>3.62</c:v>
                </c:pt>
                <c:pt idx="120">
                  <c:v>3.97</c:v>
                </c:pt>
                <c:pt idx="121">
                  <c:v>4.13</c:v>
                </c:pt>
                <c:pt idx="122">
                  <c:v>4.17</c:v>
                </c:pt>
                <c:pt idx="123">
                  <c:v>4.22</c:v>
                </c:pt>
                <c:pt idx="124">
                  <c:v>4.35</c:v>
                </c:pt>
                <c:pt idx="125">
                  <c:v>4.29</c:v>
                </c:pt>
                <c:pt idx="126">
                  <c:v>4.17</c:v>
                </c:pt>
                <c:pt idx="127">
                  <c:v>4.11</c:v>
                </c:pt>
                <c:pt idx="128">
                  <c:v>3.91</c:v>
                </c:pt>
                <c:pt idx="129">
                  <c:v>4.1</c:v>
                </c:pt>
                <c:pt idx="130">
                  <c:v>4.25</c:v>
                </c:pt>
                <c:pt idx="131">
                  <c:v>4.31</c:v>
                </c:pt>
                <c:pt idx="132">
                  <c:v>4.24</c:v>
                </c:pt>
                <c:pt idx="133">
                  <c:v>4.08</c:v>
                </c:pt>
                <c:pt idx="134">
                  <c:v>4.02</c:v>
                </c:pt>
                <c:pt idx="135">
                  <c:v>3.89</c:v>
                </c:pt>
                <c:pt idx="136">
                  <c:v>3.78</c:v>
                </c:pt>
                <c:pt idx="137">
                  <c:v>3.58</c:v>
                </c:pt>
                <c:pt idx="138">
                  <c:v>3.56</c:v>
                </c:pt>
                <c:pt idx="139">
                  <c:v>3.54</c:v>
                </c:pt>
                <c:pt idx="140">
                  <c:v>3.7</c:v>
                </c:pt>
                <c:pt idx="141">
                  <c:v>3.48</c:v>
                </c:pt>
                <c:pt idx="142">
                  <c:v>3.3</c:v>
                </c:pt>
                <c:pt idx="143">
                  <c:v>3.13</c:v>
                </c:pt>
                <c:pt idx="144">
                  <c:v>3.2</c:v>
                </c:pt>
                <c:pt idx="145">
                  <c:v>3.23</c:v>
                </c:pt>
                <c:pt idx="146">
                  <c:v>3.07</c:v>
                </c:pt>
                <c:pt idx="147">
                  <c:v>3.24</c:v>
                </c:pt>
                <c:pt idx="148">
                  <c:v>3.45</c:v>
                </c:pt>
                <c:pt idx="149">
                  <c:v>3.34</c:v>
                </c:pt>
                <c:pt idx="150">
                  <c:v>3.32</c:v>
                </c:pt>
                <c:pt idx="151">
                  <c:v>3.47</c:v>
                </c:pt>
                <c:pt idx="152">
                  <c:v>3.64</c:v>
                </c:pt>
                <c:pt idx="153">
                  <c:v>3.89</c:v>
                </c:pt>
                <c:pt idx="154">
                  <c:v>3.96</c:v>
                </c:pt>
                <c:pt idx="155">
                  <c:v>3.96</c:v>
                </c:pt>
                <c:pt idx="156">
                  <c:v>4.01</c:v>
                </c:pt>
                <c:pt idx="157">
                  <c:v>3.88</c:v>
                </c:pt>
                <c:pt idx="158">
                  <c:v>3.75</c:v>
                </c:pt>
                <c:pt idx="159">
                  <c:v>3.79</c:v>
                </c:pt>
                <c:pt idx="160">
                  <c:v>3.71</c:v>
                </c:pt>
                <c:pt idx="161">
                  <c:v>3.77</c:v>
                </c:pt>
                <c:pt idx="162">
                  <c:v>4.02</c:v>
                </c:pt>
                <c:pt idx="163">
                  <c:v>4.05</c:v>
                </c:pt>
                <c:pt idx="164">
                  <c:v>3.94</c:v>
                </c:pt>
                <c:pt idx="165">
                  <c:v>4.15</c:v>
                </c:pt>
                <c:pt idx="166">
                  <c:v>4.28</c:v>
                </c:pt>
                <c:pt idx="167">
                  <c:v>4.56</c:v>
                </c:pt>
                <c:pt idx="168">
                  <c:v>4.5</c:v>
                </c:pt>
                <c:pt idx="169">
                  <c:v>4.3</c:v>
                </c:pt>
                <c:pt idx="170">
                  <c:v>4.22</c:v>
                </c:pt>
                <c:pt idx="171">
                  <c:v>4.28</c:v>
                </c:pt>
                <c:pt idx="172">
                  <c:v>4.09</c:v>
                </c:pt>
                <c:pt idx="173">
                  <c:v>4.21</c:v>
                </c:pt>
                <c:pt idx="174">
                  <c:v>4.03</c:v>
                </c:pt>
                <c:pt idx="175">
                  <c:v>3.95</c:v>
                </c:pt>
                <c:pt idx="176">
                  <c:v>3.8</c:v>
                </c:pt>
                <c:pt idx="177">
                  <c:v>4.04</c:v>
                </c:pt>
                <c:pt idx="178">
                  <c:v>4.2</c:v>
                </c:pt>
                <c:pt idx="179">
                  <c:v>4.52</c:v>
                </c:pt>
                <c:pt idx="180">
                  <c:v>4.49</c:v>
                </c:pt>
                <c:pt idx="181">
                  <c:v>4.2</c:v>
                </c:pt>
                <c:pt idx="182">
                  <c:v>4.09</c:v>
                </c:pt>
                <c:pt idx="183">
                  <c:v>3.88</c:v>
                </c:pt>
                <c:pt idx="184">
                  <c:v>3.56</c:v>
                </c:pt>
                <c:pt idx="185">
                  <c:v>3.05</c:v>
                </c:pt>
                <c:pt idx="186">
                  <c:v>3.07</c:v>
                </c:pt>
                <c:pt idx="187">
                  <c:v>3.13</c:v>
                </c:pt>
                <c:pt idx="188">
                  <c:v>3.02</c:v>
                </c:pt>
                <c:pt idx="189">
                  <c:v>3.13</c:v>
                </c:pt>
                <c:pt idx="190">
                  <c:v>3.37</c:v>
                </c:pt>
                <c:pt idx="191">
                  <c:v>3.47</c:v>
                </c:pt>
                <c:pt idx="192">
                  <c:v>3.34</c:v>
                </c:pt>
                <c:pt idx="193">
                  <c:v>3.31</c:v>
                </c:pt>
                <c:pt idx="194">
                  <c:v>3.26</c:v>
                </c:pt>
                <c:pt idx="195">
                  <c:v>3.21</c:v>
                </c:pt>
                <c:pt idx="196">
                  <c:v>3.22</c:v>
                </c:pt>
                <c:pt idx="197">
                  <c:v>3.14</c:v>
                </c:pt>
                <c:pt idx="198">
                  <c:v>3.26</c:v>
                </c:pt>
                <c:pt idx="199">
                  <c:v>3.17</c:v>
                </c:pt>
                <c:pt idx="200">
                  <c:v>3.1</c:v>
                </c:pt>
                <c:pt idx="201">
                  <c:v>3.06</c:v>
                </c:pt>
                <c:pt idx="202">
                  <c:v>2.73</c:v>
                </c:pt>
                <c:pt idx="203">
                  <c:v>2.54</c:v>
                </c:pt>
                <c:pt idx="204">
                  <c:v>2.62</c:v>
                </c:pt>
                <c:pt idx="205">
                  <c:v>2.35</c:v>
                </c:pt>
                <c:pt idx="206">
                  <c:v>2.3</c:v>
                </c:pt>
                <c:pt idx="207">
                  <c:v>2.35</c:v>
                </c:pt>
                <c:pt idx="208">
                  <c:v>2.53</c:v>
                </c:pt>
                <c:pt idx="209">
                  <c:v>2.91</c:v>
                </c:pt>
                <c:pt idx="210">
                  <c:v>3.02</c:v>
                </c:pt>
                <c:pt idx="211">
                  <c:v>3.2</c:v>
                </c:pt>
                <c:pt idx="212">
                  <c:v>3.21</c:v>
                </c:pt>
                <c:pt idx="213">
                  <c:v>3.34</c:v>
                </c:pt>
                <c:pt idx="214">
                  <c:v>3.06</c:v>
                </c:pt>
                <c:pt idx="215">
                  <c:v>2.89</c:v>
                </c:pt>
                <c:pt idx="216">
                  <c:v>2.74</c:v>
                </c:pt>
                <c:pt idx="217">
                  <c:v>2.21</c:v>
                </c:pt>
                <c:pt idx="218">
                  <c:v>1.83</c:v>
                </c:pt>
                <c:pt idx="219">
                  <c:v>2.0</c:v>
                </c:pt>
                <c:pt idx="220">
                  <c:v>1.87</c:v>
                </c:pt>
                <c:pt idx="221">
                  <c:v>1.93</c:v>
                </c:pt>
                <c:pt idx="222">
                  <c:v>1.82</c:v>
                </c:pt>
                <c:pt idx="223">
                  <c:v>1.85</c:v>
                </c:pt>
                <c:pt idx="224">
                  <c:v>1.83</c:v>
                </c:pt>
                <c:pt idx="225">
                  <c:v>1.62</c:v>
                </c:pt>
                <c:pt idx="226">
                  <c:v>1.34</c:v>
                </c:pt>
                <c:pt idx="227">
                  <c:v>1.3</c:v>
                </c:pt>
                <c:pt idx="228">
                  <c:v>1.24</c:v>
                </c:pt>
                <c:pt idx="229">
                  <c:v>1.34</c:v>
                </c:pt>
                <c:pt idx="230">
                  <c:v>1.49</c:v>
                </c:pt>
                <c:pt idx="231">
                  <c:v>1.47</c:v>
                </c:pt>
                <c:pt idx="232">
                  <c:v>1.34</c:v>
                </c:pt>
                <c:pt idx="233">
                  <c:v>1.3</c:v>
                </c:pt>
                <c:pt idx="234">
                  <c:v>1.51</c:v>
                </c:pt>
                <c:pt idx="235">
                  <c:v>1.54</c:v>
                </c:pt>
                <c:pt idx="236">
                  <c:v>1.35</c:v>
                </c:pt>
                <c:pt idx="237">
                  <c:v>1.2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1993400"/>
        <c:axId val="682484536"/>
      </c:lineChart>
      <c:dateAx>
        <c:axId val="68199340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682484536"/>
        <c:crosses val="autoZero"/>
        <c:auto val="1"/>
        <c:lblOffset val="100"/>
        <c:baseTimeUnit val="months"/>
        <c:majorUnit val="12.0"/>
        <c:majorTimeUnit val="months"/>
      </c:dateAx>
      <c:valAx>
        <c:axId val="682484536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%</a:t>
                </a:r>
              </a:p>
            </c:rich>
          </c:tx>
          <c:layout>
            <c:manualLayout>
              <c:xMode val="edge"/>
              <c:yMode val="edge"/>
              <c:x val="0.00860585197934595"/>
              <c:y val="0.0024308261319624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681993400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636050359193743"/>
          <c:y val="0.0568592098168801"/>
          <c:w val="0.913290693289056"/>
          <c:h val="0.683435744478262"/>
        </c:manualLayout>
      </c:layout>
      <c:lineChart>
        <c:grouping val="standard"/>
        <c:varyColors val="0"/>
        <c:ser>
          <c:idx val="0"/>
          <c:order val="0"/>
          <c:tx>
            <c:strRef>
              <c:f>Figure6!$M$30</c:f>
              <c:strCache>
                <c:ptCount val="1"/>
                <c:pt idx="0">
                  <c:v>Net foreign assets</c:v>
                </c:pt>
              </c:strCache>
            </c:strRef>
          </c:tx>
          <c:cat>
            <c:numRef>
              <c:f>Figure6!$L$31:$L$91</c:f>
              <c:numCache>
                <c:formatCode>[$-409]mmm\-yy;@</c:formatCode>
                <c:ptCount val="61"/>
                <c:pt idx="1">
                  <c:v>39448.0</c:v>
                </c:pt>
                <c:pt idx="2">
                  <c:v>39479.0</c:v>
                </c:pt>
                <c:pt idx="3">
                  <c:v>39508.0</c:v>
                </c:pt>
                <c:pt idx="4">
                  <c:v>39539.0</c:v>
                </c:pt>
                <c:pt idx="5">
                  <c:v>39569.0</c:v>
                </c:pt>
                <c:pt idx="6">
                  <c:v>39600.0</c:v>
                </c:pt>
                <c:pt idx="7">
                  <c:v>39630.0</c:v>
                </c:pt>
                <c:pt idx="8">
                  <c:v>39661.0</c:v>
                </c:pt>
                <c:pt idx="9">
                  <c:v>39692.0</c:v>
                </c:pt>
                <c:pt idx="10">
                  <c:v>39722.0</c:v>
                </c:pt>
                <c:pt idx="11">
                  <c:v>39753.0</c:v>
                </c:pt>
                <c:pt idx="12">
                  <c:v>39783.0</c:v>
                </c:pt>
                <c:pt idx="13">
                  <c:v>39814.0</c:v>
                </c:pt>
                <c:pt idx="14">
                  <c:v>39845.0</c:v>
                </c:pt>
                <c:pt idx="15">
                  <c:v>39873.0</c:v>
                </c:pt>
                <c:pt idx="16">
                  <c:v>39904.0</c:v>
                </c:pt>
                <c:pt idx="17">
                  <c:v>39934.0</c:v>
                </c:pt>
                <c:pt idx="18">
                  <c:v>39965.0</c:v>
                </c:pt>
                <c:pt idx="19">
                  <c:v>39995.0</c:v>
                </c:pt>
                <c:pt idx="20">
                  <c:v>40026.0</c:v>
                </c:pt>
                <c:pt idx="21">
                  <c:v>40057.0</c:v>
                </c:pt>
                <c:pt idx="22">
                  <c:v>40087.0</c:v>
                </c:pt>
                <c:pt idx="23">
                  <c:v>40118.0</c:v>
                </c:pt>
                <c:pt idx="24">
                  <c:v>40148.0</c:v>
                </c:pt>
                <c:pt idx="25">
                  <c:v>40179.0</c:v>
                </c:pt>
                <c:pt idx="26">
                  <c:v>40210.0</c:v>
                </c:pt>
                <c:pt idx="27">
                  <c:v>40238.0</c:v>
                </c:pt>
                <c:pt idx="28">
                  <c:v>40269.0</c:v>
                </c:pt>
                <c:pt idx="29">
                  <c:v>40299.0</c:v>
                </c:pt>
                <c:pt idx="30">
                  <c:v>40330.0</c:v>
                </c:pt>
                <c:pt idx="31">
                  <c:v>40360.0</c:v>
                </c:pt>
                <c:pt idx="32">
                  <c:v>40391.0</c:v>
                </c:pt>
                <c:pt idx="33">
                  <c:v>40422.0</c:v>
                </c:pt>
                <c:pt idx="34">
                  <c:v>40452.0</c:v>
                </c:pt>
                <c:pt idx="35">
                  <c:v>40483.0</c:v>
                </c:pt>
                <c:pt idx="36">
                  <c:v>40513.0</c:v>
                </c:pt>
                <c:pt idx="37">
                  <c:v>40544.0</c:v>
                </c:pt>
                <c:pt idx="38">
                  <c:v>40575.0</c:v>
                </c:pt>
                <c:pt idx="39">
                  <c:v>40603.0</c:v>
                </c:pt>
                <c:pt idx="40">
                  <c:v>40634.0</c:v>
                </c:pt>
                <c:pt idx="41">
                  <c:v>40664.0</c:v>
                </c:pt>
                <c:pt idx="42">
                  <c:v>40695.0</c:v>
                </c:pt>
                <c:pt idx="43">
                  <c:v>40725.0</c:v>
                </c:pt>
                <c:pt idx="44">
                  <c:v>40756.0</c:v>
                </c:pt>
                <c:pt idx="45">
                  <c:v>40787.0</c:v>
                </c:pt>
                <c:pt idx="46">
                  <c:v>40817.0</c:v>
                </c:pt>
                <c:pt idx="47">
                  <c:v>40848.0</c:v>
                </c:pt>
                <c:pt idx="48">
                  <c:v>40878.0</c:v>
                </c:pt>
                <c:pt idx="49">
                  <c:v>40909.0</c:v>
                </c:pt>
                <c:pt idx="50">
                  <c:v>40940.0</c:v>
                </c:pt>
                <c:pt idx="51">
                  <c:v>40969.0</c:v>
                </c:pt>
                <c:pt idx="52">
                  <c:v>41000.0</c:v>
                </c:pt>
                <c:pt idx="53">
                  <c:v>41030.0</c:v>
                </c:pt>
                <c:pt idx="54">
                  <c:v>41061.0</c:v>
                </c:pt>
                <c:pt idx="55">
                  <c:v>41091.0</c:v>
                </c:pt>
                <c:pt idx="56">
                  <c:v>41122.0</c:v>
                </c:pt>
                <c:pt idx="57">
                  <c:v>41153.0</c:v>
                </c:pt>
                <c:pt idx="58">
                  <c:v>41183.0</c:v>
                </c:pt>
                <c:pt idx="59">
                  <c:v>41214.0</c:v>
                </c:pt>
                <c:pt idx="60">
                  <c:v>41244.0</c:v>
                </c:pt>
              </c:numCache>
            </c:numRef>
          </c:cat>
          <c:val>
            <c:numRef>
              <c:f>Figure6!$M$31:$M$91</c:f>
              <c:numCache>
                <c:formatCode>General</c:formatCode>
                <c:ptCount val="61"/>
                <c:pt idx="0">
                  <c:v>150.499</c:v>
                </c:pt>
                <c:pt idx="3">
                  <c:v>149.759</c:v>
                </c:pt>
                <c:pt idx="6">
                  <c:v>150.759</c:v>
                </c:pt>
                <c:pt idx="9">
                  <c:v>156.627</c:v>
                </c:pt>
                <c:pt idx="12">
                  <c:v>165.331</c:v>
                </c:pt>
                <c:pt idx="15">
                  <c:v>171.401</c:v>
                </c:pt>
                <c:pt idx="18">
                  <c:v>178.231</c:v>
                </c:pt>
                <c:pt idx="21">
                  <c:v>183.313</c:v>
                </c:pt>
                <c:pt idx="24">
                  <c:v>186.365</c:v>
                </c:pt>
                <c:pt idx="27">
                  <c:v>186.053</c:v>
                </c:pt>
                <c:pt idx="30">
                  <c:v>184.212</c:v>
                </c:pt>
                <c:pt idx="33">
                  <c:v>183.382</c:v>
                </c:pt>
                <c:pt idx="36">
                  <c:v>185.221</c:v>
                </c:pt>
                <c:pt idx="39">
                  <c:v>185.143</c:v>
                </c:pt>
                <c:pt idx="42">
                  <c:v>182.84</c:v>
                </c:pt>
                <c:pt idx="45">
                  <c:v>179.535</c:v>
                </c:pt>
                <c:pt idx="48">
                  <c:v>179.406</c:v>
                </c:pt>
                <c:pt idx="51">
                  <c:v>181.799</c:v>
                </c:pt>
                <c:pt idx="54">
                  <c:v>184.792</c:v>
                </c:pt>
                <c:pt idx="57">
                  <c:v>187.036</c:v>
                </c:pt>
                <c:pt idx="60">
                  <c:v>192.78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Figure6!$O$30</c:f>
              <c:strCache>
                <c:ptCount val="1"/>
                <c:pt idx="0">
                  <c:v>Cumulative current account</c:v>
                </c:pt>
              </c:strCache>
            </c:strRef>
          </c:tx>
          <c:cat>
            <c:numRef>
              <c:f>Figure6!$L$31:$L$91</c:f>
              <c:numCache>
                <c:formatCode>[$-409]mmm\-yy;@</c:formatCode>
                <c:ptCount val="61"/>
                <c:pt idx="1">
                  <c:v>39448.0</c:v>
                </c:pt>
                <c:pt idx="2">
                  <c:v>39479.0</c:v>
                </c:pt>
                <c:pt idx="3">
                  <c:v>39508.0</c:v>
                </c:pt>
                <c:pt idx="4">
                  <c:v>39539.0</c:v>
                </c:pt>
                <c:pt idx="5">
                  <c:v>39569.0</c:v>
                </c:pt>
                <c:pt idx="6">
                  <c:v>39600.0</c:v>
                </c:pt>
                <c:pt idx="7">
                  <c:v>39630.0</c:v>
                </c:pt>
                <c:pt idx="8">
                  <c:v>39661.0</c:v>
                </c:pt>
                <c:pt idx="9">
                  <c:v>39692.0</c:v>
                </c:pt>
                <c:pt idx="10">
                  <c:v>39722.0</c:v>
                </c:pt>
                <c:pt idx="11">
                  <c:v>39753.0</c:v>
                </c:pt>
                <c:pt idx="12">
                  <c:v>39783.0</c:v>
                </c:pt>
                <c:pt idx="13">
                  <c:v>39814.0</c:v>
                </c:pt>
                <c:pt idx="14">
                  <c:v>39845.0</c:v>
                </c:pt>
                <c:pt idx="15">
                  <c:v>39873.0</c:v>
                </c:pt>
                <c:pt idx="16">
                  <c:v>39904.0</c:v>
                </c:pt>
                <c:pt idx="17">
                  <c:v>39934.0</c:v>
                </c:pt>
                <c:pt idx="18">
                  <c:v>39965.0</c:v>
                </c:pt>
                <c:pt idx="19">
                  <c:v>39995.0</c:v>
                </c:pt>
                <c:pt idx="20">
                  <c:v>40026.0</c:v>
                </c:pt>
                <c:pt idx="21">
                  <c:v>40057.0</c:v>
                </c:pt>
                <c:pt idx="22">
                  <c:v>40087.0</c:v>
                </c:pt>
                <c:pt idx="23">
                  <c:v>40118.0</c:v>
                </c:pt>
                <c:pt idx="24">
                  <c:v>40148.0</c:v>
                </c:pt>
                <c:pt idx="25">
                  <c:v>40179.0</c:v>
                </c:pt>
                <c:pt idx="26">
                  <c:v>40210.0</c:v>
                </c:pt>
                <c:pt idx="27">
                  <c:v>40238.0</c:v>
                </c:pt>
                <c:pt idx="28">
                  <c:v>40269.0</c:v>
                </c:pt>
                <c:pt idx="29">
                  <c:v>40299.0</c:v>
                </c:pt>
                <c:pt idx="30">
                  <c:v>40330.0</c:v>
                </c:pt>
                <c:pt idx="31">
                  <c:v>40360.0</c:v>
                </c:pt>
                <c:pt idx="32">
                  <c:v>40391.0</c:v>
                </c:pt>
                <c:pt idx="33">
                  <c:v>40422.0</c:v>
                </c:pt>
                <c:pt idx="34">
                  <c:v>40452.0</c:v>
                </c:pt>
                <c:pt idx="35">
                  <c:v>40483.0</c:v>
                </c:pt>
                <c:pt idx="36">
                  <c:v>40513.0</c:v>
                </c:pt>
                <c:pt idx="37">
                  <c:v>40544.0</c:v>
                </c:pt>
                <c:pt idx="38">
                  <c:v>40575.0</c:v>
                </c:pt>
                <c:pt idx="39">
                  <c:v>40603.0</c:v>
                </c:pt>
                <c:pt idx="40">
                  <c:v>40634.0</c:v>
                </c:pt>
                <c:pt idx="41">
                  <c:v>40664.0</c:v>
                </c:pt>
                <c:pt idx="42">
                  <c:v>40695.0</c:v>
                </c:pt>
                <c:pt idx="43">
                  <c:v>40725.0</c:v>
                </c:pt>
                <c:pt idx="44">
                  <c:v>40756.0</c:v>
                </c:pt>
                <c:pt idx="45">
                  <c:v>40787.0</c:v>
                </c:pt>
                <c:pt idx="46">
                  <c:v>40817.0</c:v>
                </c:pt>
                <c:pt idx="47">
                  <c:v>40848.0</c:v>
                </c:pt>
                <c:pt idx="48">
                  <c:v>40878.0</c:v>
                </c:pt>
                <c:pt idx="49">
                  <c:v>40909.0</c:v>
                </c:pt>
                <c:pt idx="50">
                  <c:v>40940.0</c:v>
                </c:pt>
                <c:pt idx="51">
                  <c:v>40969.0</c:v>
                </c:pt>
                <c:pt idx="52">
                  <c:v>41000.0</c:v>
                </c:pt>
                <c:pt idx="53">
                  <c:v>41030.0</c:v>
                </c:pt>
                <c:pt idx="54">
                  <c:v>41061.0</c:v>
                </c:pt>
                <c:pt idx="55">
                  <c:v>41091.0</c:v>
                </c:pt>
                <c:pt idx="56">
                  <c:v>41122.0</c:v>
                </c:pt>
                <c:pt idx="57">
                  <c:v>41153.0</c:v>
                </c:pt>
                <c:pt idx="58">
                  <c:v>41183.0</c:v>
                </c:pt>
                <c:pt idx="59">
                  <c:v>41214.0</c:v>
                </c:pt>
                <c:pt idx="60">
                  <c:v>41244.0</c:v>
                </c:pt>
              </c:numCache>
            </c:numRef>
          </c:cat>
          <c:val>
            <c:numRef>
              <c:f>Figure6!$O$31:$O$91</c:f>
              <c:numCache>
                <c:formatCode>General</c:formatCode>
                <c:ptCount val="61"/>
                <c:pt idx="0">
                  <c:v>150.499</c:v>
                </c:pt>
                <c:pt idx="1">
                  <c:v>152.086316</c:v>
                </c:pt>
                <c:pt idx="2">
                  <c:v>153.875726</c:v>
                </c:pt>
                <c:pt idx="3">
                  <c:v>155.624484</c:v>
                </c:pt>
                <c:pt idx="4">
                  <c:v>157.491658</c:v>
                </c:pt>
                <c:pt idx="5">
                  <c:v>159.522011</c:v>
                </c:pt>
                <c:pt idx="6">
                  <c:v>161.448026</c:v>
                </c:pt>
                <c:pt idx="7">
                  <c:v>162.918955</c:v>
                </c:pt>
                <c:pt idx="8">
                  <c:v>164.54708</c:v>
                </c:pt>
                <c:pt idx="9">
                  <c:v>166.329056</c:v>
                </c:pt>
                <c:pt idx="10">
                  <c:v>168.244747</c:v>
                </c:pt>
                <c:pt idx="11">
                  <c:v>170.229259</c:v>
                </c:pt>
                <c:pt idx="12">
                  <c:v>172.234991</c:v>
                </c:pt>
                <c:pt idx="13">
                  <c:v>173.906659</c:v>
                </c:pt>
                <c:pt idx="14">
                  <c:v>174.978306</c:v>
                </c:pt>
                <c:pt idx="15">
                  <c:v>176.829183</c:v>
                </c:pt>
                <c:pt idx="16">
                  <c:v>178.290215</c:v>
                </c:pt>
                <c:pt idx="17">
                  <c:v>179.926803</c:v>
                </c:pt>
                <c:pt idx="18">
                  <c:v>181.705275</c:v>
                </c:pt>
                <c:pt idx="19">
                  <c:v>182.513321</c:v>
                </c:pt>
                <c:pt idx="20">
                  <c:v>183.761998</c:v>
                </c:pt>
                <c:pt idx="21">
                  <c:v>185.042903</c:v>
                </c:pt>
                <c:pt idx="22">
                  <c:v>186.487516</c:v>
                </c:pt>
                <c:pt idx="23">
                  <c:v>188.201074</c:v>
                </c:pt>
                <c:pt idx="24">
                  <c:v>190.637231</c:v>
                </c:pt>
                <c:pt idx="25">
                  <c:v>192.16622</c:v>
                </c:pt>
                <c:pt idx="26">
                  <c:v>193.534896</c:v>
                </c:pt>
                <c:pt idx="27">
                  <c:v>194.99315</c:v>
                </c:pt>
                <c:pt idx="28">
                  <c:v>196.201625</c:v>
                </c:pt>
                <c:pt idx="29">
                  <c:v>198.490857</c:v>
                </c:pt>
                <c:pt idx="30">
                  <c:v>201.108382</c:v>
                </c:pt>
                <c:pt idx="31">
                  <c:v>201.932728</c:v>
                </c:pt>
                <c:pt idx="32">
                  <c:v>202.967579</c:v>
                </c:pt>
                <c:pt idx="33">
                  <c:v>204.172799</c:v>
                </c:pt>
                <c:pt idx="34">
                  <c:v>205.510234</c:v>
                </c:pt>
                <c:pt idx="35">
                  <c:v>206.894369</c:v>
                </c:pt>
                <c:pt idx="36">
                  <c:v>208.906488</c:v>
                </c:pt>
                <c:pt idx="37">
                  <c:v>210.169283</c:v>
                </c:pt>
                <c:pt idx="38">
                  <c:v>211.052521</c:v>
                </c:pt>
                <c:pt idx="39">
                  <c:v>212.271226</c:v>
                </c:pt>
                <c:pt idx="40">
                  <c:v>213.375107</c:v>
                </c:pt>
                <c:pt idx="41">
                  <c:v>215.030637</c:v>
                </c:pt>
                <c:pt idx="42">
                  <c:v>217.232218</c:v>
                </c:pt>
                <c:pt idx="43">
                  <c:v>217.807124</c:v>
                </c:pt>
                <c:pt idx="44">
                  <c:v>217.839647</c:v>
                </c:pt>
                <c:pt idx="45">
                  <c:v>218.724686</c:v>
                </c:pt>
                <c:pt idx="46">
                  <c:v>219.162505</c:v>
                </c:pt>
                <c:pt idx="47">
                  <c:v>220.004097</c:v>
                </c:pt>
                <c:pt idx="48">
                  <c:v>220.889173</c:v>
                </c:pt>
                <c:pt idx="49">
                  <c:v>221.978793</c:v>
                </c:pt>
                <c:pt idx="50">
                  <c:v>222.199773</c:v>
                </c:pt>
                <c:pt idx="51">
                  <c:v>222.654023</c:v>
                </c:pt>
                <c:pt idx="52">
                  <c:v>223.072318</c:v>
                </c:pt>
                <c:pt idx="53">
                  <c:v>223.811025</c:v>
                </c:pt>
                <c:pt idx="54">
                  <c:v>223.836731</c:v>
                </c:pt>
                <c:pt idx="55">
                  <c:v>222.958968</c:v>
                </c:pt>
                <c:pt idx="56">
                  <c:v>222.617222</c:v>
                </c:pt>
                <c:pt idx="57">
                  <c:v>222.931265</c:v>
                </c:pt>
                <c:pt idx="58">
                  <c:v>223.125359</c:v>
                </c:pt>
                <c:pt idx="59">
                  <c:v>223.403069</c:v>
                </c:pt>
                <c:pt idx="60">
                  <c:v>223.446188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Figure6!$P$30</c:f>
              <c:strCache>
                <c:ptCount val="1"/>
                <c:pt idx="0">
                  <c:v>Monetary authorities</c:v>
                </c:pt>
              </c:strCache>
            </c:strRef>
          </c:tx>
          <c:cat>
            <c:numRef>
              <c:f>Figure6!$L$31:$L$91</c:f>
              <c:numCache>
                <c:formatCode>[$-409]mmm\-yy;@</c:formatCode>
                <c:ptCount val="61"/>
                <c:pt idx="1">
                  <c:v>39448.0</c:v>
                </c:pt>
                <c:pt idx="2">
                  <c:v>39479.0</c:v>
                </c:pt>
                <c:pt idx="3">
                  <c:v>39508.0</c:v>
                </c:pt>
                <c:pt idx="4">
                  <c:v>39539.0</c:v>
                </c:pt>
                <c:pt idx="5">
                  <c:v>39569.0</c:v>
                </c:pt>
                <c:pt idx="6">
                  <c:v>39600.0</c:v>
                </c:pt>
                <c:pt idx="7">
                  <c:v>39630.0</c:v>
                </c:pt>
                <c:pt idx="8">
                  <c:v>39661.0</c:v>
                </c:pt>
                <c:pt idx="9">
                  <c:v>39692.0</c:v>
                </c:pt>
                <c:pt idx="10">
                  <c:v>39722.0</c:v>
                </c:pt>
                <c:pt idx="11">
                  <c:v>39753.0</c:v>
                </c:pt>
                <c:pt idx="12">
                  <c:v>39783.0</c:v>
                </c:pt>
                <c:pt idx="13">
                  <c:v>39814.0</c:v>
                </c:pt>
                <c:pt idx="14">
                  <c:v>39845.0</c:v>
                </c:pt>
                <c:pt idx="15">
                  <c:v>39873.0</c:v>
                </c:pt>
                <c:pt idx="16">
                  <c:v>39904.0</c:v>
                </c:pt>
                <c:pt idx="17">
                  <c:v>39934.0</c:v>
                </c:pt>
                <c:pt idx="18">
                  <c:v>39965.0</c:v>
                </c:pt>
                <c:pt idx="19">
                  <c:v>39995.0</c:v>
                </c:pt>
                <c:pt idx="20">
                  <c:v>40026.0</c:v>
                </c:pt>
                <c:pt idx="21">
                  <c:v>40057.0</c:v>
                </c:pt>
                <c:pt idx="22">
                  <c:v>40087.0</c:v>
                </c:pt>
                <c:pt idx="23">
                  <c:v>40118.0</c:v>
                </c:pt>
                <c:pt idx="24">
                  <c:v>40148.0</c:v>
                </c:pt>
                <c:pt idx="25">
                  <c:v>40179.0</c:v>
                </c:pt>
                <c:pt idx="26">
                  <c:v>40210.0</c:v>
                </c:pt>
                <c:pt idx="27">
                  <c:v>40238.0</c:v>
                </c:pt>
                <c:pt idx="28">
                  <c:v>40269.0</c:v>
                </c:pt>
                <c:pt idx="29">
                  <c:v>40299.0</c:v>
                </c:pt>
                <c:pt idx="30">
                  <c:v>40330.0</c:v>
                </c:pt>
                <c:pt idx="31">
                  <c:v>40360.0</c:v>
                </c:pt>
                <c:pt idx="32">
                  <c:v>40391.0</c:v>
                </c:pt>
                <c:pt idx="33">
                  <c:v>40422.0</c:v>
                </c:pt>
                <c:pt idx="34">
                  <c:v>40452.0</c:v>
                </c:pt>
                <c:pt idx="35">
                  <c:v>40483.0</c:v>
                </c:pt>
                <c:pt idx="36">
                  <c:v>40513.0</c:v>
                </c:pt>
                <c:pt idx="37">
                  <c:v>40544.0</c:v>
                </c:pt>
                <c:pt idx="38">
                  <c:v>40575.0</c:v>
                </c:pt>
                <c:pt idx="39">
                  <c:v>40603.0</c:v>
                </c:pt>
                <c:pt idx="40">
                  <c:v>40634.0</c:v>
                </c:pt>
                <c:pt idx="41">
                  <c:v>40664.0</c:v>
                </c:pt>
                <c:pt idx="42">
                  <c:v>40695.0</c:v>
                </c:pt>
                <c:pt idx="43">
                  <c:v>40725.0</c:v>
                </c:pt>
                <c:pt idx="44">
                  <c:v>40756.0</c:v>
                </c:pt>
                <c:pt idx="45">
                  <c:v>40787.0</c:v>
                </c:pt>
                <c:pt idx="46">
                  <c:v>40817.0</c:v>
                </c:pt>
                <c:pt idx="47">
                  <c:v>40848.0</c:v>
                </c:pt>
                <c:pt idx="48">
                  <c:v>40878.0</c:v>
                </c:pt>
                <c:pt idx="49">
                  <c:v>40909.0</c:v>
                </c:pt>
                <c:pt idx="50">
                  <c:v>40940.0</c:v>
                </c:pt>
                <c:pt idx="51">
                  <c:v>40969.0</c:v>
                </c:pt>
                <c:pt idx="52">
                  <c:v>41000.0</c:v>
                </c:pt>
                <c:pt idx="53">
                  <c:v>41030.0</c:v>
                </c:pt>
                <c:pt idx="54">
                  <c:v>41061.0</c:v>
                </c:pt>
                <c:pt idx="55">
                  <c:v>41091.0</c:v>
                </c:pt>
                <c:pt idx="56">
                  <c:v>41122.0</c:v>
                </c:pt>
                <c:pt idx="57">
                  <c:v>41153.0</c:v>
                </c:pt>
                <c:pt idx="58">
                  <c:v>41183.0</c:v>
                </c:pt>
                <c:pt idx="59">
                  <c:v>41214.0</c:v>
                </c:pt>
                <c:pt idx="60">
                  <c:v>41244.0</c:v>
                </c:pt>
              </c:numCache>
            </c:numRef>
          </c:cat>
          <c:val>
            <c:numRef>
              <c:f>Figure6!$P$31:$P$91</c:f>
              <c:numCache>
                <c:formatCode>General</c:formatCode>
                <c:ptCount val="61"/>
                <c:pt idx="0">
                  <c:v>0.0</c:v>
                </c:pt>
                <c:pt idx="1">
                  <c:v>5.76049</c:v>
                </c:pt>
                <c:pt idx="2">
                  <c:v>5.364967</c:v>
                </c:pt>
                <c:pt idx="3">
                  <c:v>5.297546</c:v>
                </c:pt>
                <c:pt idx="4">
                  <c:v>7.552071999999999</c:v>
                </c:pt>
                <c:pt idx="5">
                  <c:v>8.455725</c:v>
                </c:pt>
                <c:pt idx="6">
                  <c:v>7.523565999999999</c:v>
                </c:pt>
                <c:pt idx="7">
                  <c:v>8.703256</c:v>
                </c:pt>
                <c:pt idx="8">
                  <c:v>11.21638</c:v>
                </c:pt>
                <c:pt idx="9">
                  <c:v>8.988693999999998</c:v>
                </c:pt>
                <c:pt idx="10">
                  <c:v>8.945590999999998</c:v>
                </c:pt>
                <c:pt idx="11">
                  <c:v>9.265273999999997</c:v>
                </c:pt>
                <c:pt idx="12">
                  <c:v>8.690973999999997</c:v>
                </c:pt>
                <c:pt idx="13">
                  <c:v>5.447954999999997</c:v>
                </c:pt>
                <c:pt idx="14">
                  <c:v>6.018254999999996</c:v>
                </c:pt>
                <c:pt idx="15">
                  <c:v>6.633646999999996</c:v>
                </c:pt>
                <c:pt idx="16">
                  <c:v>5.708982999999996</c:v>
                </c:pt>
                <c:pt idx="17">
                  <c:v>5.400533999999997</c:v>
                </c:pt>
                <c:pt idx="18">
                  <c:v>3.132480999999997</c:v>
                </c:pt>
                <c:pt idx="19">
                  <c:v>7.543921999999997</c:v>
                </c:pt>
                <c:pt idx="20">
                  <c:v>9.174890999999997</c:v>
                </c:pt>
                <c:pt idx="21">
                  <c:v>9.973703999999997</c:v>
                </c:pt>
                <c:pt idx="22">
                  <c:v>12.245649</c:v>
                </c:pt>
                <c:pt idx="23">
                  <c:v>13.314167</c:v>
                </c:pt>
                <c:pt idx="24">
                  <c:v>14.229405</c:v>
                </c:pt>
                <c:pt idx="25">
                  <c:v>12.419691</c:v>
                </c:pt>
                <c:pt idx="26">
                  <c:v>19.109207</c:v>
                </c:pt>
                <c:pt idx="27">
                  <c:v>18.332595</c:v>
                </c:pt>
                <c:pt idx="28">
                  <c:v>24.173074</c:v>
                </c:pt>
                <c:pt idx="29">
                  <c:v>42.956341</c:v>
                </c:pt>
                <c:pt idx="30">
                  <c:v>48.169556</c:v>
                </c:pt>
                <c:pt idx="31">
                  <c:v>58.590751</c:v>
                </c:pt>
                <c:pt idx="32">
                  <c:v>59.723431</c:v>
                </c:pt>
                <c:pt idx="33">
                  <c:v>51.921773</c:v>
                </c:pt>
                <c:pt idx="34">
                  <c:v>51.160403</c:v>
                </c:pt>
                <c:pt idx="35">
                  <c:v>49.354413</c:v>
                </c:pt>
                <c:pt idx="36">
                  <c:v>50.993</c:v>
                </c:pt>
                <c:pt idx="37">
                  <c:v>52.871569</c:v>
                </c:pt>
                <c:pt idx="38">
                  <c:v>52.736007</c:v>
                </c:pt>
                <c:pt idx="39">
                  <c:v>50.932519</c:v>
                </c:pt>
                <c:pt idx="40">
                  <c:v>59.848423</c:v>
                </c:pt>
                <c:pt idx="41">
                  <c:v>57.34915</c:v>
                </c:pt>
                <c:pt idx="42">
                  <c:v>48.324105</c:v>
                </c:pt>
                <c:pt idx="43">
                  <c:v>52.911596</c:v>
                </c:pt>
                <c:pt idx="44">
                  <c:v>53.542694</c:v>
                </c:pt>
                <c:pt idx="45">
                  <c:v>47.763089</c:v>
                </c:pt>
                <c:pt idx="46">
                  <c:v>49.158917</c:v>
                </c:pt>
                <c:pt idx="47">
                  <c:v>52.113986</c:v>
                </c:pt>
                <c:pt idx="48">
                  <c:v>50.716841</c:v>
                </c:pt>
                <c:pt idx="49">
                  <c:v>52.895023</c:v>
                </c:pt>
                <c:pt idx="50">
                  <c:v>53.516933</c:v>
                </c:pt>
                <c:pt idx="51">
                  <c:v>64.648719</c:v>
                </c:pt>
                <c:pt idx="52">
                  <c:v>58.860059</c:v>
                </c:pt>
                <c:pt idx="53">
                  <c:v>52.755383</c:v>
                </c:pt>
                <c:pt idx="54">
                  <c:v>64.368521</c:v>
                </c:pt>
                <c:pt idx="55">
                  <c:v>62.309305</c:v>
                </c:pt>
                <c:pt idx="56">
                  <c:v>61.56606</c:v>
                </c:pt>
                <c:pt idx="57">
                  <c:v>61.261136</c:v>
                </c:pt>
                <c:pt idx="58">
                  <c:v>59.53379</c:v>
                </c:pt>
                <c:pt idx="59">
                  <c:v>56.446639</c:v>
                </c:pt>
                <c:pt idx="60">
                  <c:v>55.817091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Figure6!$R$30</c:f>
              <c:strCache>
                <c:ptCount val="1"/>
                <c:pt idx="0">
                  <c:v>Government + Monetary</c:v>
                </c:pt>
              </c:strCache>
            </c:strRef>
          </c:tx>
          <c:cat>
            <c:numRef>
              <c:f>Figure6!$L$31:$L$91</c:f>
              <c:numCache>
                <c:formatCode>[$-409]mmm\-yy;@</c:formatCode>
                <c:ptCount val="61"/>
                <c:pt idx="1">
                  <c:v>39448.0</c:v>
                </c:pt>
                <c:pt idx="2">
                  <c:v>39479.0</c:v>
                </c:pt>
                <c:pt idx="3">
                  <c:v>39508.0</c:v>
                </c:pt>
                <c:pt idx="4">
                  <c:v>39539.0</c:v>
                </c:pt>
                <c:pt idx="5">
                  <c:v>39569.0</c:v>
                </c:pt>
                <c:pt idx="6">
                  <c:v>39600.0</c:v>
                </c:pt>
                <c:pt idx="7">
                  <c:v>39630.0</c:v>
                </c:pt>
                <c:pt idx="8">
                  <c:v>39661.0</c:v>
                </c:pt>
                <c:pt idx="9">
                  <c:v>39692.0</c:v>
                </c:pt>
                <c:pt idx="10">
                  <c:v>39722.0</c:v>
                </c:pt>
                <c:pt idx="11">
                  <c:v>39753.0</c:v>
                </c:pt>
                <c:pt idx="12">
                  <c:v>39783.0</c:v>
                </c:pt>
                <c:pt idx="13">
                  <c:v>39814.0</c:v>
                </c:pt>
                <c:pt idx="14">
                  <c:v>39845.0</c:v>
                </c:pt>
                <c:pt idx="15">
                  <c:v>39873.0</c:v>
                </c:pt>
                <c:pt idx="16">
                  <c:v>39904.0</c:v>
                </c:pt>
                <c:pt idx="17">
                  <c:v>39934.0</c:v>
                </c:pt>
                <c:pt idx="18">
                  <c:v>39965.0</c:v>
                </c:pt>
                <c:pt idx="19">
                  <c:v>39995.0</c:v>
                </c:pt>
                <c:pt idx="20">
                  <c:v>40026.0</c:v>
                </c:pt>
                <c:pt idx="21">
                  <c:v>40057.0</c:v>
                </c:pt>
                <c:pt idx="22">
                  <c:v>40087.0</c:v>
                </c:pt>
                <c:pt idx="23">
                  <c:v>40118.0</c:v>
                </c:pt>
                <c:pt idx="24">
                  <c:v>40148.0</c:v>
                </c:pt>
                <c:pt idx="25">
                  <c:v>40179.0</c:v>
                </c:pt>
                <c:pt idx="26">
                  <c:v>40210.0</c:v>
                </c:pt>
                <c:pt idx="27">
                  <c:v>40238.0</c:v>
                </c:pt>
                <c:pt idx="28">
                  <c:v>40269.0</c:v>
                </c:pt>
                <c:pt idx="29">
                  <c:v>40299.0</c:v>
                </c:pt>
                <c:pt idx="30">
                  <c:v>40330.0</c:v>
                </c:pt>
                <c:pt idx="31">
                  <c:v>40360.0</c:v>
                </c:pt>
                <c:pt idx="32">
                  <c:v>40391.0</c:v>
                </c:pt>
                <c:pt idx="33">
                  <c:v>40422.0</c:v>
                </c:pt>
                <c:pt idx="34">
                  <c:v>40452.0</c:v>
                </c:pt>
                <c:pt idx="35">
                  <c:v>40483.0</c:v>
                </c:pt>
                <c:pt idx="36">
                  <c:v>40513.0</c:v>
                </c:pt>
                <c:pt idx="37">
                  <c:v>40544.0</c:v>
                </c:pt>
                <c:pt idx="38">
                  <c:v>40575.0</c:v>
                </c:pt>
                <c:pt idx="39">
                  <c:v>40603.0</c:v>
                </c:pt>
                <c:pt idx="40">
                  <c:v>40634.0</c:v>
                </c:pt>
                <c:pt idx="41">
                  <c:v>40664.0</c:v>
                </c:pt>
                <c:pt idx="42">
                  <c:v>40695.0</c:v>
                </c:pt>
                <c:pt idx="43">
                  <c:v>40725.0</c:v>
                </c:pt>
                <c:pt idx="44">
                  <c:v>40756.0</c:v>
                </c:pt>
                <c:pt idx="45">
                  <c:v>40787.0</c:v>
                </c:pt>
                <c:pt idx="46">
                  <c:v>40817.0</c:v>
                </c:pt>
                <c:pt idx="47">
                  <c:v>40848.0</c:v>
                </c:pt>
                <c:pt idx="48">
                  <c:v>40878.0</c:v>
                </c:pt>
                <c:pt idx="49">
                  <c:v>40909.0</c:v>
                </c:pt>
                <c:pt idx="50">
                  <c:v>40940.0</c:v>
                </c:pt>
                <c:pt idx="51">
                  <c:v>40969.0</c:v>
                </c:pt>
                <c:pt idx="52">
                  <c:v>41000.0</c:v>
                </c:pt>
                <c:pt idx="53">
                  <c:v>41030.0</c:v>
                </c:pt>
                <c:pt idx="54">
                  <c:v>41061.0</c:v>
                </c:pt>
                <c:pt idx="55">
                  <c:v>41091.0</c:v>
                </c:pt>
                <c:pt idx="56">
                  <c:v>41122.0</c:v>
                </c:pt>
                <c:pt idx="57">
                  <c:v>41153.0</c:v>
                </c:pt>
                <c:pt idx="58">
                  <c:v>41183.0</c:v>
                </c:pt>
                <c:pt idx="59">
                  <c:v>41214.0</c:v>
                </c:pt>
                <c:pt idx="60">
                  <c:v>41244.0</c:v>
                </c:pt>
              </c:numCache>
            </c:numRef>
          </c:cat>
          <c:val>
            <c:numRef>
              <c:f>Figure6!$R$31:$R$91</c:f>
              <c:numCache>
                <c:formatCode>General</c:formatCode>
                <c:ptCount val="61"/>
                <c:pt idx="0">
                  <c:v>0.0</c:v>
                </c:pt>
                <c:pt idx="1">
                  <c:v>5.428911</c:v>
                </c:pt>
                <c:pt idx="2">
                  <c:v>3.761858</c:v>
                </c:pt>
                <c:pt idx="3">
                  <c:v>3.390496</c:v>
                </c:pt>
                <c:pt idx="4">
                  <c:v>5.188203999999999</c:v>
                </c:pt>
                <c:pt idx="5">
                  <c:v>6.237036</c:v>
                </c:pt>
                <c:pt idx="6">
                  <c:v>5.508281999999999</c:v>
                </c:pt>
                <c:pt idx="7">
                  <c:v>8.159765</c:v>
                </c:pt>
                <c:pt idx="8">
                  <c:v>9.564081</c:v>
                </c:pt>
                <c:pt idx="9">
                  <c:v>7.706966999999999</c:v>
                </c:pt>
                <c:pt idx="10">
                  <c:v>7.006497999999999</c:v>
                </c:pt>
                <c:pt idx="11">
                  <c:v>7.085418999999998</c:v>
                </c:pt>
                <c:pt idx="12">
                  <c:v>7.184973999999997</c:v>
                </c:pt>
                <c:pt idx="13">
                  <c:v>3.798658999999996</c:v>
                </c:pt>
                <c:pt idx="14">
                  <c:v>3.835220999999996</c:v>
                </c:pt>
                <c:pt idx="15">
                  <c:v>4.482710999999997</c:v>
                </c:pt>
                <c:pt idx="16">
                  <c:v>3.605901999999996</c:v>
                </c:pt>
                <c:pt idx="17">
                  <c:v>3.467201999999997</c:v>
                </c:pt>
                <c:pt idx="18">
                  <c:v>1.414319999999997</c:v>
                </c:pt>
                <c:pt idx="19">
                  <c:v>6.059159999999997</c:v>
                </c:pt>
                <c:pt idx="20">
                  <c:v>7.723346999999997</c:v>
                </c:pt>
                <c:pt idx="21">
                  <c:v>8.907731999999997</c:v>
                </c:pt>
                <c:pt idx="22">
                  <c:v>11.19431</c:v>
                </c:pt>
                <c:pt idx="23">
                  <c:v>12.161146</c:v>
                </c:pt>
                <c:pt idx="24">
                  <c:v>13.268591</c:v>
                </c:pt>
                <c:pt idx="25">
                  <c:v>11.647187</c:v>
                </c:pt>
                <c:pt idx="26">
                  <c:v>18.215042</c:v>
                </c:pt>
                <c:pt idx="27">
                  <c:v>17.477628</c:v>
                </c:pt>
                <c:pt idx="28">
                  <c:v>23.222318</c:v>
                </c:pt>
                <c:pt idx="29">
                  <c:v>42.381256</c:v>
                </c:pt>
                <c:pt idx="30">
                  <c:v>47.235043</c:v>
                </c:pt>
                <c:pt idx="31">
                  <c:v>61.010182</c:v>
                </c:pt>
                <c:pt idx="32">
                  <c:v>60.693114</c:v>
                </c:pt>
                <c:pt idx="33">
                  <c:v>52.640677</c:v>
                </c:pt>
                <c:pt idx="34">
                  <c:v>50.661528</c:v>
                </c:pt>
                <c:pt idx="35">
                  <c:v>49.015624</c:v>
                </c:pt>
                <c:pt idx="36">
                  <c:v>49.578757</c:v>
                </c:pt>
                <c:pt idx="37">
                  <c:v>51.686391</c:v>
                </c:pt>
                <c:pt idx="38">
                  <c:v>51.707482</c:v>
                </c:pt>
                <c:pt idx="39">
                  <c:v>50.679062</c:v>
                </c:pt>
                <c:pt idx="40">
                  <c:v>60.016403</c:v>
                </c:pt>
                <c:pt idx="41">
                  <c:v>67.40103</c:v>
                </c:pt>
                <c:pt idx="42">
                  <c:v>69.624799</c:v>
                </c:pt>
                <c:pt idx="43">
                  <c:v>74.190844</c:v>
                </c:pt>
                <c:pt idx="44">
                  <c:v>74.59077099999999</c:v>
                </c:pt>
                <c:pt idx="45">
                  <c:v>79.986746</c:v>
                </c:pt>
                <c:pt idx="46">
                  <c:v>81.80789899999999</c:v>
                </c:pt>
                <c:pt idx="47">
                  <c:v>85.01348</c:v>
                </c:pt>
                <c:pt idx="48">
                  <c:v>87.339507</c:v>
                </c:pt>
                <c:pt idx="49">
                  <c:v>93.611404</c:v>
                </c:pt>
                <c:pt idx="50">
                  <c:v>93.965637</c:v>
                </c:pt>
                <c:pt idx="51">
                  <c:v>105.138026</c:v>
                </c:pt>
                <c:pt idx="52">
                  <c:v>106.515187</c:v>
                </c:pt>
                <c:pt idx="53">
                  <c:v>107.995774</c:v>
                </c:pt>
                <c:pt idx="54">
                  <c:v>119.768035</c:v>
                </c:pt>
                <c:pt idx="55">
                  <c:v>120.263611</c:v>
                </c:pt>
                <c:pt idx="56">
                  <c:v>120.846872</c:v>
                </c:pt>
                <c:pt idx="57">
                  <c:v>120.452145</c:v>
                </c:pt>
                <c:pt idx="58">
                  <c:v>121.324356</c:v>
                </c:pt>
                <c:pt idx="59">
                  <c:v>119.991292</c:v>
                </c:pt>
                <c:pt idx="60">
                  <c:v>119.75178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Figure6!$S$30</c:f>
              <c:strCache>
                <c:ptCount val="1"/>
                <c:pt idx="0">
                  <c:v>Private sector</c:v>
                </c:pt>
              </c:strCache>
            </c:strRef>
          </c:tx>
          <c:cat>
            <c:numRef>
              <c:f>Figure6!$L$31:$L$91</c:f>
              <c:numCache>
                <c:formatCode>[$-409]mmm\-yy;@</c:formatCode>
                <c:ptCount val="61"/>
                <c:pt idx="1">
                  <c:v>39448.0</c:v>
                </c:pt>
                <c:pt idx="2">
                  <c:v>39479.0</c:v>
                </c:pt>
                <c:pt idx="3">
                  <c:v>39508.0</c:v>
                </c:pt>
                <c:pt idx="4">
                  <c:v>39539.0</c:v>
                </c:pt>
                <c:pt idx="5">
                  <c:v>39569.0</c:v>
                </c:pt>
                <c:pt idx="6">
                  <c:v>39600.0</c:v>
                </c:pt>
                <c:pt idx="7">
                  <c:v>39630.0</c:v>
                </c:pt>
                <c:pt idx="8">
                  <c:v>39661.0</c:v>
                </c:pt>
                <c:pt idx="9">
                  <c:v>39692.0</c:v>
                </c:pt>
                <c:pt idx="10">
                  <c:v>39722.0</c:v>
                </c:pt>
                <c:pt idx="11">
                  <c:v>39753.0</c:v>
                </c:pt>
                <c:pt idx="12">
                  <c:v>39783.0</c:v>
                </c:pt>
                <c:pt idx="13">
                  <c:v>39814.0</c:v>
                </c:pt>
                <c:pt idx="14">
                  <c:v>39845.0</c:v>
                </c:pt>
                <c:pt idx="15">
                  <c:v>39873.0</c:v>
                </c:pt>
                <c:pt idx="16">
                  <c:v>39904.0</c:v>
                </c:pt>
                <c:pt idx="17">
                  <c:v>39934.0</c:v>
                </c:pt>
                <c:pt idx="18">
                  <c:v>39965.0</c:v>
                </c:pt>
                <c:pt idx="19">
                  <c:v>39995.0</c:v>
                </c:pt>
                <c:pt idx="20">
                  <c:v>40026.0</c:v>
                </c:pt>
                <c:pt idx="21">
                  <c:v>40057.0</c:v>
                </c:pt>
                <c:pt idx="22">
                  <c:v>40087.0</c:v>
                </c:pt>
                <c:pt idx="23">
                  <c:v>40118.0</c:v>
                </c:pt>
                <c:pt idx="24">
                  <c:v>40148.0</c:v>
                </c:pt>
                <c:pt idx="25">
                  <c:v>40179.0</c:v>
                </c:pt>
                <c:pt idx="26">
                  <c:v>40210.0</c:v>
                </c:pt>
                <c:pt idx="27">
                  <c:v>40238.0</c:v>
                </c:pt>
                <c:pt idx="28">
                  <c:v>40269.0</c:v>
                </c:pt>
                <c:pt idx="29">
                  <c:v>40299.0</c:v>
                </c:pt>
                <c:pt idx="30">
                  <c:v>40330.0</c:v>
                </c:pt>
                <c:pt idx="31">
                  <c:v>40360.0</c:v>
                </c:pt>
                <c:pt idx="32">
                  <c:v>40391.0</c:v>
                </c:pt>
                <c:pt idx="33">
                  <c:v>40422.0</c:v>
                </c:pt>
                <c:pt idx="34">
                  <c:v>40452.0</c:v>
                </c:pt>
                <c:pt idx="35">
                  <c:v>40483.0</c:v>
                </c:pt>
                <c:pt idx="36">
                  <c:v>40513.0</c:v>
                </c:pt>
                <c:pt idx="37">
                  <c:v>40544.0</c:v>
                </c:pt>
                <c:pt idx="38">
                  <c:v>40575.0</c:v>
                </c:pt>
                <c:pt idx="39">
                  <c:v>40603.0</c:v>
                </c:pt>
                <c:pt idx="40">
                  <c:v>40634.0</c:v>
                </c:pt>
                <c:pt idx="41">
                  <c:v>40664.0</c:v>
                </c:pt>
                <c:pt idx="42">
                  <c:v>40695.0</c:v>
                </c:pt>
                <c:pt idx="43">
                  <c:v>40725.0</c:v>
                </c:pt>
                <c:pt idx="44">
                  <c:v>40756.0</c:v>
                </c:pt>
                <c:pt idx="45">
                  <c:v>40787.0</c:v>
                </c:pt>
                <c:pt idx="46">
                  <c:v>40817.0</c:v>
                </c:pt>
                <c:pt idx="47">
                  <c:v>40848.0</c:v>
                </c:pt>
                <c:pt idx="48">
                  <c:v>40878.0</c:v>
                </c:pt>
                <c:pt idx="49">
                  <c:v>40909.0</c:v>
                </c:pt>
                <c:pt idx="50">
                  <c:v>40940.0</c:v>
                </c:pt>
                <c:pt idx="51">
                  <c:v>40969.0</c:v>
                </c:pt>
                <c:pt idx="52">
                  <c:v>41000.0</c:v>
                </c:pt>
                <c:pt idx="53">
                  <c:v>41030.0</c:v>
                </c:pt>
                <c:pt idx="54">
                  <c:v>41061.0</c:v>
                </c:pt>
                <c:pt idx="55">
                  <c:v>41091.0</c:v>
                </c:pt>
                <c:pt idx="56">
                  <c:v>41122.0</c:v>
                </c:pt>
                <c:pt idx="57">
                  <c:v>41153.0</c:v>
                </c:pt>
                <c:pt idx="58">
                  <c:v>41183.0</c:v>
                </c:pt>
                <c:pt idx="59">
                  <c:v>41214.0</c:v>
                </c:pt>
                <c:pt idx="60">
                  <c:v>41244.0</c:v>
                </c:pt>
              </c:numCache>
            </c:numRef>
          </c:cat>
          <c:val>
            <c:numRef>
              <c:f>Figure6!$S$31:$S$91</c:f>
              <c:numCache>
                <c:formatCode>0</c:formatCode>
                <c:ptCount val="61"/>
                <c:pt idx="0">
                  <c:v>150.499</c:v>
                </c:pt>
                <c:pt idx="1">
                  <c:v>146.657405</c:v>
                </c:pt>
                <c:pt idx="2">
                  <c:v>150.113868</c:v>
                </c:pt>
                <c:pt idx="3">
                  <c:v>152.233988</c:v>
                </c:pt>
                <c:pt idx="4">
                  <c:v>152.303454</c:v>
                </c:pt>
                <c:pt idx="5">
                  <c:v>153.284975</c:v>
                </c:pt>
                <c:pt idx="6">
                  <c:v>155.939744</c:v>
                </c:pt>
                <c:pt idx="7">
                  <c:v>154.75919</c:v>
                </c:pt>
                <c:pt idx="8">
                  <c:v>154.982999</c:v>
                </c:pt>
                <c:pt idx="9">
                  <c:v>158.622089</c:v>
                </c:pt>
                <c:pt idx="10">
                  <c:v>161.238249</c:v>
                </c:pt>
                <c:pt idx="11">
                  <c:v>163.14384</c:v>
                </c:pt>
                <c:pt idx="12">
                  <c:v>165.050017</c:v>
                </c:pt>
                <c:pt idx="13">
                  <c:v>170.108</c:v>
                </c:pt>
                <c:pt idx="14">
                  <c:v>171.143085</c:v>
                </c:pt>
                <c:pt idx="15">
                  <c:v>172.346472</c:v>
                </c:pt>
                <c:pt idx="16">
                  <c:v>174.684313</c:v>
                </c:pt>
                <c:pt idx="17">
                  <c:v>176.459601</c:v>
                </c:pt>
                <c:pt idx="18">
                  <c:v>180.290955</c:v>
                </c:pt>
                <c:pt idx="19">
                  <c:v>176.454161</c:v>
                </c:pt>
                <c:pt idx="20">
                  <c:v>176.038651</c:v>
                </c:pt>
                <c:pt idx="21">
                  <c:v>176.135171</c:v>
                </c:pt>
                <c:pt idx="22">
                  <c:v>175.293206</c:v>
                </c:pt>
                <c:pt idx="23">
                  <c:v>176.039928</c:v>
                </c:pt>
                <c:pt idx="24">
                  <c:v>177.36864</c:v>
                </c:pt>
                <c:pt idx="25">
                  <c:v>180.519033</c:v>
                </c:pt>
                <c:pt idx="26">
                  <c:v>175.319854</c:v>
                </c:pt>
                <c:pt idx="27">
                  <c:v>177.515522</c:v>
                </c:pt>
                <c:pt idx="28">
                  <c:v>172.979307</c:v>
                </c:pt>
                <c:pt idx="29">
                  <c:v>156.109601</c:v>
                </c:pt>
                <c:pt idx="30">
                  <c:v>153.873339</c:v>
                </c:pt>
                <c:pt idx="31">
                  <c:v>140.922546</c:v>
                </c:pt>
                <c:pt idx="32">
                  <c:v>142.274465</c:v>
                </c:pt>
                <c:pt idx="33">
                  <c:v>151.532122</c:v>
                </c:pt>
                <c:pt idx="34">
                  <c:v>154.848706</c:v>
                </c:pt>
                <c:pt idx="35">
                  <c:v>157.878745</c:v>
                </c:pt>
                <c:pt idx="36">
                  <c:v>159.327731</c:v>
                </c:pt>
                <c:pt idx="37">
                  <c:v>158.482892</c:v>
                </c:pt>
                <c:pt idx="38">
                  <c:v>159.345039</c:v>
                </c:pt>
                <c:pt idx="39">
                  <c:v>161.592164</c:v>
                </c:pt>
                <c:pt idx="40">
                  <c:v>153.358704</c:v>
                </c:pt>
                <c:pt idx="41">
                  <c:v>147.629607</c:v>
                </c:pt>
                <c:pt idx="42">
                  <c:v>147.607419</c:v>
                </c:pt>
                <c:pt idx="43">
                  <c:v>143.61628</c:v>
                </c:pt>
                <c:pt idx="44">
                  <c:v>143.248876</c:v>
                </c:pt>
                <c:pt idx="45">
                  <c:v>138.73794</c:v>
                </c:pt>
                <c:pt idx="46">
                  <c:v>137.354606</c:v>
                </c:pt>
                <c:pt idx="47">
                  <c:v>134.990617</c:v>
                </c:pt>
                <c:pt idx="48">
                  <c:v>133.549666</c:v>
                </c:pt>
                <c:pt idx="49">
                  <c:v>128.367389</c:v>
                </c:pt>
                <c:pt idx="50">
                  <c:v>128.234136</c:v>
                </c:pt>
                <c:pt idx="51">
                  <c:v>117.515997</c:v>
                </c:pt>
                <c:pt idx="52">
                  <c:v>116.557131</c:v>
                </c:pt>
                <c:pt idx="53">
                  <c:v>115.815251</c:v>
                </c:pt>
                <c:pt idx="54">
                  <c:v>104.068696</c:v>
                </c:pt>
                <c:pt idx="55">
                  <c:v>102.695357</c:v>
                </c:pt>
                <c:pt idx="56">
                  <c:v>101.77035</c:v>
                </c:pt>
                <c:pt idx="57">
                  <c:v>102.47912</c:v>
                </c:pt>
                <c:pt idx="58">
                  <c:v>101.801003</c:v>
                </c:pt>
                <c:pt idx="59">
                  <c:v>103.411777</c:v>
                </c:pt>
                <c:pt idx="60">
                  <c:v>103.694408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7339160"/>
        <c:axId val="647335992"/>
      </c:lineChart>
      <c:dateAx>
        <c:axId val="647339160"/>
        <c:scaling>
          <c:orientation val="minMax"/>
        </c:scaling>
        <c:delete val="0"/>
        <c:axPos val="b"/>
        <c:numFmt formatCode="[$-409]mmm\-yy;@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647335992"/>
        <c:crosses val="autoZero"/>
        <c:auto val="1"/>
        <c:lblOffset val="100"/>
        <c:baseTimeUnit val="months"/>
        <c:majorUnit val="6.0"/>
        <c:majorTimeUnit val="months"/>
        <c:minorUnit val="2.0"/>
        <c:minorTimeUnit val="months"/>
      </c:dateAx>
      <c:valAx>
        <c:axId val="647335992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 sz="1200"/>
                </a:pPr>
                <a:r>
                  <a:rPr lang="en-US" sz="1200" b="0"/>
                  <a:t>Billion euros</a:t>
                </a:r>
              </a:p>
            </c:rich>
          </c:tx>
          <c:layout>
            <c:manualLayout>
              <c:xMode val="edge"/>
              <c:yMode val="edge"/>
              <c:x val="0.0124407611954606"/>
              <c:y val="0.0078801279087046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647339160"/>
        <c:crosses val="autoZero"/>
        <c:crossBetween val="between"/>
      </c:valAx>
    </c:plotArea>
    <c:legend>
      <c:legendPos val="b"/>
      <c:layout/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span"/>
    <c:showDLblsOverMax val="0"/>
  </c:chart>
  <c:printSettings>
    <c:headerFooter/>
    <c:pageMargins b="1.0" l="0.75" r="0.75" t="1.0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716039865646165"/>
          <c:y val="0.0662251655629139"/>
          <c:w val="0.869738634069343"/>
          <c:h val="0.75901357710316"/>
        </c:manualLayout>
      </c:layout>
      <c:lineChart>
        <c:grouping val="standard"/>
        <c:varyColors val="0"/>
        <c:ser>
          <c:idx val="0"/>
          <c:order val="0"/>
          <c:tx>
            <c:strRef>
              <c:f>Figure7!$M$6</c:f>
              <c:strCache>
                <c:ptCount val="1"/>
                <c:pt idx="0">
                  <c:v>Deficit</c:v>
                </c:pt>
              </c:strCache>
            </c:strRef>
          </c:tx>
          <c:spPr>
            <a:ln w="63500"/>
          </c:spPr>
          <c:marker>
            <c:symbol val="none"/>
          </c:marker>
          <c:cat>
            <c:numRef>
              <c:f>Figure7!$L$7:$L$11</c:f>
              <c:numCache>
                <c:formatCode>General</c:formatCode>
                <c:ptCount val="5"/>
                <c:pt idx="0">
                  <c:v>2008.0</c:v>
                </c:pt>
                <c:pt idx="1">
                  <c:v>2009.0</c:v>
                </c:pt>
                <c:pt idx="2">
                  <c:v>2010.0</c:v>
                </c:pt>
                <c:pt idx="3">
                  <c:v>2011.0</c:v>
                </c:pt>
                <c:pt idx="4">
                  <c:v>2012.0</c:v>
                </c:pt>
              </c:numCache>
            </c:numRef>
          </c:cat>
          <c:val>
            <c:numRef>
              <c:f>Figure7!$M$7:$M$11</c:f>
              <c:numCache>
                <c:formatCode>#,##0.00</c:formatCode>
                <c:ptCount val="5"/>
                <c:pt idx="0">
                  <c:v>3.6</c:v>
                </c:pt>
                <c:pt idx="1">
                  <c:v>10.2</c:v>
                </c:pt>
                <c:pt idx="2">
                  <c:v>9.8</c:v>
                </c:pt>
                <c:pt idx="3">
                  <c:v>4.4</c:v>
                </c:pt>
                <c:pt idx="4">
                  <c:v>6.4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Figure7!$N$6</c:f>
              <c:strCache>
                <c:ptCount val="1"/>
                <c:pt idx="0">
                  <c:v>Primary deficit</c:v>
                </c:pt>
              </c:strCache>
            </c:strRef>
          </c:tx>
          <c:spPr>
            <a:ln w="63500">
              <a:prstDash val="sysDot"/>
            </a:ln>
          </c:spPr>
          <c:marker>
            <c:symbol val="none"/>
          </c:marker>
          <c:cat>
            <c:numRef>
              <c:f>Figure7!$L$7:$L$11</c:f>
              <c:numCache>
                <c:formatCode>General</c:formatCode>
                <c:ptCount val="5"/>
                <c:pt idx="0">
                  <c:v>2008.0</c:v>
                </c:pt>
                <c:pt idx="1">
                  <c:v>2009.0</c:v>
                </c:pt>
                <c:pt idx="2">
                  <c:v>2010.0</c:v>
                </c:pt>
                <c:pt idx="3">
                  <c:v>2011.0</c:v>
                </c:pt>
                <c:pt idx="4">
                  <c:v>2012.0</c:v>
                </c:pt>
              </c:numCache>
            </c:numRef>
          </c:cat>
          <c:val>
            <c:numRef>
              <c:f>Figure7!$N$7:$N$11</c:f>
              <c:numCache>
                <c:formatCode>#,##0.00</c:formatCode>
                <c:ptCount val="5"/>
                <c:pt idx="0">
                  <c:v>0.6</c:v>
                </c:pt>
                <c:pt idx="1">
                  <c:v>7.3</c:v>
                </c:pt>
                <c:pt idx="2">
                  <c:v>7.0</c:v>
                </c:pt>
                <c:pt idx="3">
                  <c:v>0.4</c:v>
                </c:pt>
                <c:pt idx="4">
                  <c:v>2.0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Figure7!$O$6</c:f>
              <c:strCache>
                <c:ptCount val="1"/>
                <c:pt idx="0">
                  <c:v>Cyclically adjusted</c:v>
                </c:pt>
              </c:strCache>
            </c:strRef>
          </c:tx>
          <c:spPr>
            <a:ln w="63500">
              <a:prstDash val="dash"/>
            </a:ln>
          </c:spPr>
          <c:marker>
            <c:symbol val="none"/>
          </c:marker>
          <c:cat>
            <c:numRef>
              <c:f>Figure7!$L$7:$L$11</c:f>
              <c:numCache>
                <c:formatCode>General</c:formatCode>
                <c:ptCount val="5"/>
                <c:pt idx="0">
                  <c:v>2008.0</c:v>
                </c:pt>
                <c:pt idx="1">
                  <c:v>2009.0</c:v>
                </c:pt>
                <c:pt idx="2">
                  <c:v>2010.0</c:v>
                </c:pt>
                <c:pt idx="3">
                  <c:v>2011.0</c:v>
                </c:pt>
                <c:pt idx="4">
                  <c:v>2012.0</c:v>
                </c:pt>
              </c:numCache>
            </c:numRef>
          </c:cat>
          <c:val>
            <c:numRef>
              <c:f>Figure7!$O$7:$O$10</c:f>
              <c:numCache>
                <c:formatCode>#,##0.00</c:formatCode>
                <c:ptCount val="4"/>
                <c:pt idx="0">
                  <c:v>3.664</c:v>
                </c:pt>
                <c:pt idx="1">
                  <c:v>8.8817</c:v>
                </c:pt>
                <c:pt idx="2">
                  <c:v>9.4041</c:v>
                </c:pt>
                <c:pt idx="3">
                  <c:v>3.5247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7295208"/>
        <c:axId val="647292120"/>
      </c:lineChart>
      <c:catAx>
        <c:axId val="647295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647292120"/>
        <c:crosses val="autoZero"/>
        <c:auto val="1"/>
        <c:lblAlgn val="ctr"/>
        <c:lblOffset val="100"/>
        <c:noMultiLvlLbl val="0"/>
      </c:catAx>
      <c:valAx>
        <c:axId val="647292120"/>
        <c:scaling>
          <c:orientation val="minMax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 sz="1200" b="0"/>
                  <a:t>% of GDP</a:t>
                </a:r>
              </a:p>
            </c:rich>
          </c:tx>
          <c:layout>
            <c:manualLayout>
              <c:xMode val="edge"/>
              <c:yMode val="edge"/>
              <c:x val="0.0116550116550117"/>
              <c:y val="0.0115940970954789"/>
            </c:manualLayout>
          </c:layout>
          <c:overlay val="0"/>
        </c:title>
        <c:numFmt formatCode="#,##0.0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647295208"/>
        <c:crosses val="autoZero"/>
        <c:crossBetween val="midCat"/>
      </c:valAx>
    </c:plotArea>
    <c:legend>
      <c:legendPos val="b"/>
      <c:layout/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600"/>
      </a:pPr>
      <a:endParaRPr lang="en-US"/>
    </a:p>
  </c:txPr>
  <c:printSettings>
    <c:headerFooter/>
    <c:pageMargins b="1.0" l="0.75" r="0.75" t="1.0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934359002996966"/>
          <c:y val="0.071334214002642"/>
          <c:w val="0.849309394836284"/>
          <c:h val="0.771368578927634"/>
        </c:manualLayout>
      </c:layout>
      <c:lineChart>
        <c:grouping val="standard"/>
        <c:varyColors val="0"/>
        <c:ser>
          <c:idx val="0"/>
          <c:order val="0"/>
          <c:tx>
            <c:strRef>
              <c:f>Figure7!$Q$6</c:f>
              <c:strCache>
                <c:ptCount val="1"/>
                <c:pt idx="0">
                  <c:v>Debt</c:v>
                </c:pt>
              </c:strCache>
            </c:strRef>
          </c:tx>
          <c:spPr>
            <a:ln w="63500"/>
          </c:spPr>
          <c:marker>
            <c:symbol val="none"/>
          </c:marker>
          <c:cat>
            <c:numRef>
              <c:f>Figure7!$P$7:$P$11</c:f>
              <c:numCache>
                <c:formatCode>#,##0.00</c:formatCode>
                <c:ptCount val="5"/>
              </c:numCache>
            </c:numRef>
          </c:cat>
          <c:val>
            <c:numRef>
              <c:f>Figure7!$Q$7:$Q$11</c:f>
              <c:numCache>
                <c:formatCode>#,##0.00</c:formatCode>
                <c:ptCount val="5"/>
                <c:pt idx="0">
                  <c:v>71.7</c:v>
                </c:pt>
                <c:pt idx="1">
                  <c:v>83.7</c:v>
                </c:pt>
                <c:pt idx="2">
                  <c:v>94.0</c:v>
                </c:pt>
                <c:pt idx="3">
                  <c:v>108.3</c:v>
                </c:pt>
                <c:pt idx="4">
                  <c:v>123.6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Figure7!$R$6</c:f>
              <c:strCache>
                <c:ptCount val="1"/>
                <c:pt idx="0">
                  <c:v>Outlays</c:v>
                </c:pt>
              </c:strCache>
            </c:strRef>
          </c:tx>
          <c:spPr>
            <a:ln w="63500">
              <a:prstDash val="sysDot"/>
            </a:ln>
          </c:spPr>
          <c:marker>
            <c:symbol val="none"/>
          </c:marker>
          <c:cat>
            <c:numRef>
              <c:f>Figure7!$P$7:$P$11</c:f>
              <c:numCache>
                <c:formatCode>#,##0.00</c:formatCode>
                <c:ptCount val="5"/>
              </c:numCache>
            </c:numRef>
          </c:cat>
          <c:val>
            <c:numRef>
              <c:f>Figure7!$R$7:$R$11</c:f>
              <c:numCache>
                <c:formatCode>#,##0.00</c:formatCode>
                <c:ptCount val="5"/>
                <c:pt idx="0">
                  <c:v>44.8</c:v>
                </c:pt>
                <c:pt idx="1">
                  <c:v>49.8</c:v>
                </c:pt>
                <c:pt idx="2">
                  <c:v>51.5</c:v>
                </c:pt>
                <c:pt idx="3">
                  <c:v>49.4</c:v>
                </c:pt>
                <c:pt idx="4">
                  <c:v>47.4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Figure7!$S$6</c:f>
              <c:strCache>
                <c:ptCount val="1"/>
                <c:pt idx="0">
                  <c:v>Revenues</c:v>
                </c:pt>
              </c:strCache>
            </c:strRef>
          </c:tx>
          <c:spPr>
            <a:ln w="63500">
              <a:prstDash val="dash"/>
            </a:ln>
          </c:spPr>
          <c:marker>
            <c:symbol val="none"/>
          </c:marker>
          <c:cat>
            <c:numRef>
              <c:f>Figure7!$P$7:$P$11</c:f>
              <c:numCache>
                <c:formatCode>#,##0.00</c:formatCode>
                <c:ptCount val="5"/>
              </c:numCache>
            </c:numRef>
          </c:cat>
          <c:val>
            <c:numRef>
              <c:f>Figure7!$S$7:$S$11</c:f>
              <c:numCache>
                <c:formatCode>#,##0.00</c:formatCode>
                <c:ptCount val="5"/>
                <c:pt idx="0">
                  <c:v>41.1</c:v>
                </c:pt>
                <c:pt idx="1">
                  <c:v>39.6</c:v>
                </c:pt>
                <c:pt idx="2">
                  <c:v>41.6</c:v>
                </c:pt>
                <c:pt idx="3">
                  <c:v>45.0</c:v>
                </c:pt>
                <c:pt idx="4">
                  <c:v>41.0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7252680"/>
        <c:axId val="647249656"/>
      </c:lineChart>
      <c:catAx>
        <c:axId val="647252680"/>
        <c:scaling>
          <c:orientation val="minMax"/>
        </c:scaling>
        <c:delete val="0"/>
        <c:axPos val="b"/>
        <c:numFmt formatCode="#,##0.0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647249656"/>
        <c:crosses val="autoZero"/>
        <c:auto val="1"/>
        <c:lblAlgn val="ctr"/>
        <c:lblOffset val="100"/>
        <c:noMultiLvlLbl val="0"/>
      </c:catAx>
      <c:valAx>
        <c:axId val="647249656"/>
        <c:scaling>
          <c:orientation val="minMax"/>
          <c:min val="0.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 sz="1200" b="0"/>
                  <a:t>% of GDP</a:t>
                </a:r>
              </a:p>
            </c:rich>
          </c:tx>
          <c:layout>
            <c:manualLayout>
              <c:xMode val="edge"/>
              <c:yMode val="edge"/>
              <c:x val="0.0141843971631206"/>
              <c:y val="0.00847689283225327"/>
            </c:manualLayout>
          </c:layout>
          <c:overlay val="0"/>
        </c:title>
        <c:numFmt formatCode="#,##0.0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647252680"/>
        <c:crosses val="autoZero"/>
        <c:crossBetween val="midCat"/>
      </c:valAx>
    </c:plotArea>
    <c:legend>
      <c:legendPos val="b"/>
      <c:layout/>
      <c:overlay val="0"/>
      <c:txPr>
        <a:bodyPr/>
        <a:lstStyle/>
        <a:p>
          <a:pPr>
            <a:defRPr sz="1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803333</xdr:colOff>
      <xdr:row>1</xdr:row>
      <xdr:rowOff>142701</xdr:rowOff>
    </xdr:from>
    <xdr:to>
      <xdr:col>17</xdr:col>
      <xdr:colOff>454891</xdr:colOff>
      <xdr:row>26</xdr:row>
      <xdr:rowOff>150205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38100</xdr:colOff>
      <xdr:row>12</xdr:row>
      <xdr:rowOff>69850</xdr:rowOff>
    </xdr:from>
    <xdr:to>
      <xdr:col>16</xdr:col>
      <xdr:colOff>800100</xdr:colOff>
      <xdr:row>40</xdr:row>
      <xdr:rowOff>12700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216746</xdr:colOff>
      <xdr:row>2</xdr:row>
      <xdr:rowOff>541867</xdr:rowOff>
    </xdr:from>
    <xdr:to>
      <xdr:col>24</xdr:col>
      <xdr:colOff>782319</xdr:colOff>
      <xdr:row>27</xdr:row>
      <xdr:rowOff>91440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762000</xdr:colOff>
      <xdr:row>14</xdr:row>
      <xdr:rowOff>80010</xdr:rowOff>
    </xdr:from>
    <xdr:to>
      <xdr:col>17</xdr:col>
      <xdr:colOff>12700</xdr:colOff>
      <xdr:row>40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495300</xdr:colOff>
      <xdr:row>14</xdr:row>
      <xdr:rowOff>55880</xdr:rowOff>
    </xdr:from>
    <xdr:to>
      <xdr:col>24</xdr:col>
      <xdr:colOff>444500</xdr:colOff>
      <xdr:row>40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KLEM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LEMS"/>
      <sheetName val="KLMES_more"/>
    </sheetNames>
    <sheetDataSet>
      <sheetData sheetId="0">
        <row r="2">
          <cell r="A2" t="str">
            <v>desc</v>
          </cell>
          <cell r="B2" t="str">
            <v>code</v>
          </cell>
          <cell r="C2" t="str">
            <v>_1995</v>
          </cell>
          <cell r="D2" t="str">
            <v>_1996</v>
          </cell>
          <cell r="E2" t="str">
            <v>_1997</v>
          </cell>
          <cell r="F2" t="str">
            <v>_1998</v>
          </cell>
          <cell r="G2" t="str">
            <v>_1999</v>
          </cell>
          <cell r="H2" t="str">
            <v>_2000</v>
          </cell>
          <cell r="I2" t="str">
            <v>_2001</v>
          </cell>
          <cell r="J2" t="str">
            <v>_2002</v>
          </cell>
          <cell r="K2" t="str">
            <v>_2003</v>
          </cell>
          <cell r="L2" t="str">
            <v>_2004</v>
          </cell>
          <cell r="M2" t="str">
            <v>_2005</v>
          </cell>
        </row>
        <row r="3">
          <cell r="A3" t="str">
            <v>TOTAL INDUSTRIES</v>
          </cell>
          <cell r="B3" t="str">
            <v>TOT</v>
          </cell>
          <cell r="C3">
            <v>100</v>
          </cell>
          <cell r="D3">
            <v>100.74982846913602</v>
          </cell>
          <cell r="E3">
            <v>103.63263107922739</v>
          </cell>
          <cell r="F3">
            <v>104.52538500899027</v>
          </cell>
          <cell r="G3">
            <v>102.0323528379574</v>
          </cell>
          <cell r="H3">
            <v>101.49398685286502</v>
          </cell>
          <cell r="I3">
            <v>100.46638753979616</v>
          </cell>
          <cell r="J3">
            <v>98.338785880565879</v>
          </cell>
          <cell r="K3">
            <v>96.038538645471945</v>
          </cell>
          <cell r="L3">
            <v>94.007594955374174</v>
          </cell>
          <cell r="M3">
            <v>92.437796328676882</v>
          </cell>
        </row>
        <row r="4">
          <cell r="A4" t="str">
            <v xml:space="preserve"> AGRICULTURE, HUNTING, FORESTRY AND FISHING</v>
          </cell>
          <cell r="B4" t="str">
            <v>AtB</v>
          </cell>
          <cell r="C4">
            <v>100</v>
          </cell>
          <cell r="D4">
            <v>104.15896435392956</v>
          </cell>
          <cell r="E4">
            <v>98.086836558713799</v>
          </cell>
          <cell r="F4">
            <v>99.68768885688867</v>
          </cell>
          <cell r="G4">
            <v>107.05674343207677</v>
          </cell>
          <cell r="H4">
            <v>98.200723148867311</v>
          </cell>
          <cell r="I4">
            <v>92.070318396887998</v>
          </cell>
          <cell r="J4">
            <v>96.791410368105062</v>
          </cell>
          <cell r="K4">
            <v>95.111083949627925</v>
          </cell>
          <cell r="L4">
            <v>104.10915508021829</v>
          </cell>
          <cell r="M4">
            <v>96.545106015822469</v>
          </cell>
        </row>
        <row r="5">
          <cell r="A5" t="str">
            <v xml:space="preserve"> MINING AND QUARRYING</v>
          </cell>
          <cell r="B5" t="str">
            <v>C</v>
          </cell>
          <cell r="C5">
            <v>100</v>
          </cell>
          <cell r="D5">
            <v>100.92537628724082</v>
          </cell>
          <cell r="E5">
            <v>107.89938130835887</v>
          </cell>
          <cell r="F5">
            <v>108.48495698338716</v>
          </cell>
          <cell r="G5">
            <v>114.84929489186088</v>
          </cell>
          <cell r="H5">
            <v>110.43371504342848</v>
          </cell>
          <cell r="I5">
            <v>115.16562009031588</v>
          </cell>
          <cell r="J5">
            <v>95.424098587578158</v>
          </cell>
          <cell r="K5">
            <v>95.007040827735352</v>
          </cell>
          <cell r="L5">
            <v>101.93094174059897</v>
          </cell>
          <cell r="M5">
            <v>101.62057708974871</v>
          </cell>
        </row>
        <row r="6">
          <cell r="A6" t="str">
            <v xml:space="preserve"> TOTAL MANUFACTURING</v>
          </cell>
          <cell r="B6" t="str">
            <v>D</v>
          </cell>
          <cell r="C6">
            <v>100</v>
          </cell>
          <cell r="D6">
            <v>106.28701273473987</v>
          </cell>
          <cell r="E6">
            <v>113.77006130269264</v>
          </cell>
          <cell r="F6">
            <v>116.93612792182276</v>
          </cell>
          <cell r="G6">
            <v>112.56280973560253</v>
          </cell>
          <cell r="H6">
            <v>112.29366706230606</v>
          </cell>
          <cell r="I6">
            <v>112.82007754038203</v>
          </cell>
          <cell r="J6">
            <v>110.88647802794853</v>
          </cell>
          <cell r="K6">
            <v>110.36247388068627</v>
          </cell>
          <cell r="L6">
            <v>110.440413891403</v>
          </cell>
          <cell r="M6">
            <v>107.8157344429501</v>
          </cell>
        </row>
        <row r="7">
          <cell r="A7" t="str">
            <v xml:space="preserve"> ELECTRICITY, GAS AND WATER SUPPLY</v>
          </cell>
          <cell r="B7" t="str">
            <v>E</v>
          </cell>
          <cell r="C7">
            <v>100</v>
          </cell>
          <cell r="D7">
            <v>106.89133207516181</v>
          </cell>
          <cell r="E7">
            <v>102.82872426426114</v>
          </cell>
          <cell r="F7">
            <v>111.33472319365166</v>
          </cell>
          <cell r="G7">
            <v>114.23495444987735</v>
          </cell>
          <cell r="H7">
            <v>118.19615875702873</v>
          </cell>
          <cell r="I7">
            <v>118.99319265378143</v>
          </cell>
          <cell r="J7">
            <v>112.55276428669335</v>
          </cell>
          <cell r="K7">
            <v>117.43591046405449</v>
          </cell>
          <cell r="L7">
            <v>115.33839769299928</v>
          </cell>
          <cell r="M7">
            <v>112.29368564920719</v>
          </cell>
        </row>
        <row r="8">
          <cell r="A8" t="str">
            <v xml:space="preserve"> CONSTRUCTION</v>
          </cell>
          <cell r="B8" t="str">
            <v>F</v>
          </cell>
          <cell r="C8">
            <v>100</v>
          </cell>
          <cell r="D8">
            <v>100.02507532185757</v>
          </cell>
          <cell r="E8">
            <v>105.44923047129127</v>
          </cell>
          <cell r="F8">
            <v>103.96411989659086</v>
          </cell>
          <cell r="G8">
            <v>100.54207019914968</v>
          </cell>
          <cell r="H8">
            <v>96.812543729557646</v>
          </cell>
          <cell r="I8">
            <v>99.190536734296899</v>
          </cell>
          <cell r="J8">
            <v>92.86117711127514</v>
          </cell>
          <cell r="K8">
            <v>88.646770191831564</v>
          </cell>
          <cell r="L8">
            <v>87.595628264710641</v>
          </cell>
          <cell r="M8">
            <v>85.470245320944443</v>
          </cell>
        </row>
        <row r="9">
          <cell r="A9" t="str">
            <v xml:space="preserve"> WHOLESALE AND RETAIL TRADE</v>
          </cell>
          <cell r="B9" t="str">
            <v>G</v>
          </cell>
          <cell r="C9">
            <v>100</v>
          </cell>
          <cell r="D9">
            <v>100.09344295481888</v>
          </cell>
          <cell r="E9">
            <v>106.21763253932798</v>
          </cell>
          <cell r="F9">
            <v>106.53122784877712</v>
          </cell>
          <cell r="G9">
            <v>103.19105332843166</v>
          </cell>
          <cell r="H9">
            <v>103.79429217591114</v>
          </cell>
          <cell r="I9">
            <v>96.883388775342922</v>
          </cell>
          <cell r="J9">
            <v>94.826465172256349</v>
          </cell>
          <cell r="K9">
            <v>91.09518600036543</v>
          </cell>
          <cell r="L9">
            <v>89.764159331346548</v>
          </cell>
          <cell r="M9">
            <v>89.308230803657239</v>
          </cell>
        </row>
        <row r="10">
          <cell r="A10" t="str">
            <v xml:space="preserve"> HOTELS AND RESTAURANTS</v>
          </cell>
          <cell r="B10" t="str">
            <v>H</v>
          </cell>
          <cell r="C10">
            <v>100</v>
          </cell>
          <cell r="D10">
            <v>91.707414910409412</v>
          </cell>
          <cell r="E10">
            <v>92.654425187980365</v>
          </cell>
          <cell r="F10">
            <v>91.559363759892534</v>
          </cell>
          <cell r="G10">
            <v>86.867886542243369</v>
          </cell>
          <cell r="H10">
            <v>91.01406314517267</v>
          </cell>
          <cell r="I10">
            <v>87.428735243010678</v>
          </cell>
          <cell r="J10">
            <v>82.73452009116204</v>
          </cell>
          <cell r="K10">
            <v>77.67959390575767</v>
          </cell>
          <cell r="L10">
            <v>74.890427952888118</v>
          </cell>
          <cell r="M10">
            <v>74.937621413069749</v>
          </cell>
        </row>
        <row r="11">
          <cell r="A11" t="str">
            <v xml:space="preserve"> TRANSPORT AND STORAGE AND COMMUNICATION</v>
          </cell>
          <cell r="B11" t="str">
            <v>I</v>
          </cell>
          <cell r="C11">
            <v>100</v>
          </cell>
          <cell r="D11">
            <v>100.55758209768121</v>
          </cell>
          <cell r="E11">
            <v>99.514278569849495</v>
          </cell>
          <cell r="F11">
            <v>95.464054169220177</v>
          </cell>
          <cell r="G11">
            <v>96.094477486245978</v>
          </cell>
          <cell r="H11">
            <v>100.2790249124406</v>
          </cell>
          <cell r="I11">
            <v>101.52677206849978</v>
          </cell>
          <cell r="J11">
            <v>101.79684024819105</v>
          </cell>
          <cell r="K11">
            <v>99.170415051255361</v>
          </cell>
          <cell r="L11">
            <v>100.34120349428798</v>
          </cell>
          <cell r="M11">
            <v>95.92022414050804</v>
          </cell>
        </row>
        <row r="12">
          <cell r="A12" t="str">
            <v xml:space="preserve"> FINANCE, INSURANCE, REAL ESTATE AND BUSINESS SERVICES</v>
          </cell>
          <cell r="B12" t="str">
            <v>JtK</v>
          </cell>
          <cell r="C12">
            <v>100</v>
          </cell>
          <cell r="D12">
            <v>97.698745520157843</v>
          </cell>
          <cell r="E12">
            <v>98.827117220480432</v>
          </cell>
          <cell r="F12">
            <v>100.24444962195875</v>
          </cell>
          <cell r="G12">
            <v>98.615710848666893</v>
          </cell>
          <cell r="H12">
            <v>96.935587115489511</v>
          </cell>
          <cell r="I12">
            <v>97.624965973297662</v>
          </cell>
          <cell r="J12">
            <v>94.585230068148931</v>
          </cell>
          <cell r="K12">
            <v>92.600850722992988</v>
          </cell>
          <cell r="L12">
            <v>89.202480817481174</v>
          </cell>
          <cell r="M12">
            <v>86.753942800009426</v>
          </cell>
        </row>
        <row r="13">
          <cell r="A13" t="str">
            <v xml:space="preserve">  FINANCIAL INTERMEDIATION</v>
          </cell>
          <cell r="B13" t="str">
            <v>J</v>
          </cell>
          <cell r="C13">
            <v>100</v>
          </cell>
          <cell r="D13">
            <v>99.174017369568546</v>
          </cell>
          <cell r="E13">
            <v>109.94478065396511</v>
          </cell>
          <cell r="F13">
            <v>124.77456638512272</v>
          </cell>
          <cell r="G13">
            <v>134.99779861246552</v>
          </cell>
          <cell r="H13">
            <v>150.13365527000877</v>
          </cell>
          <cell r="I13">
            <v>164.13839006513771</v>
          </cell>
          <cell r="J13">
            <v>170.55087851272748</v>
          </cell>
          <cell r="K13">
            <v>182.0865117018428</v>
          </cell>
          <cell r="L13">
            <v>179.96920489777071</v>
          </cell>
          <cell r="M13">
            <v>173.97775607971099</v>
          </cell>
        </row>
        <row r="14">
          <cell r="A14" t="str">
            <v xml:space="preserve">  REAL ESTATE, RENTING AND BUSINESS ACTIVITIES</v>
          </cell>
          <cell r="B14" t="str">
            <v>K</v>
          </cell>
          <cell r="C14">
            <v>100</v>
          </cell>
          <cell r="D14">
            <v>97.043288368067763</v>
          </cell>
          <cell r="E14">
            <v>94.228885087435444</v>
          </cell>
          <cell r="F14">
            <v>90.832299118990264</v>
          </cell>
          <cell r="G14">
            <v>85.810253254542346</v>
          </cell>
          <cell r="H14">
            <v>80.121393746395498</v>
          </cell>
          <cell r="I14">
            <v>77.798959398832906</v>
          </cell>
          <cell r="J14">
            <v>73.00712651516163</v>
          </cell>
          <cell r="K14">
            <v>68.754082607777121</v>
          </cell>
          <cell r="L14">
            <v>65.462979328376704</v>
          </cell>
          <cell r="M14">
            <v>63.841605973646594</v>
          </cell>
        </row>
        <row r="15">
          <cell r="A15" t="str">
            <v xml:space="preserve"> COMMUNITY SOCIAL AND PERSONAL SERVICES</v>
          </cell>
          <cell r="B15" t="str">
            <v>LtQ</v>
          </cell>
          <cell r="C15">
            <v>100</v>
          </cell>
          <cell r="D15">
            <v>99.473916846831074</v>
          </cell>
          <cell r="E15">
            <v>101.83773370778104</v>
          </cell>
          <cell r="F15">
            <v>102.33221058736551</v>
          </cell>
          <cell r="G15">
            <v>98.102794822457625</v>
          </cell>
          <cell r="H15">
            <v>97.538504012706326</v>
          </cell>
          <cell r="I15">
            <v>96.65176123914209</v>
          </cell>
          <cell r="J15">
            <v>95.831884650505458</v>
          </cell>
          <cell r="K15">
            <v>93.577325677764165</v>
          </cell>
          <cell r="L15">
            <v>88.886483749924651</v>
          </cell>
          <cell r="M15">
            <v>89.187811065086478</v>
          </cell>
        </row>
        <row r="16">
          <cell r="A16" t="str">
            <v xml:space="preserve">  PUBLIC ADMIN AND DEFENCE; COMPULSORY SOCIAL SECURITY</v>
          </cell>
          <cell r="B16" t="str">
            <v>L</v>
          </cell>
          <cell r="C16">
            <v>100</v>
          </cell>
          <cell r="D16">
            <v>98.674071465300955</v>
          </cell>
          <cell r="E16">
            <v>101.09446612616813</v>
          </cell>
          <cell r="F16">
            <v>101.24497414936984</v>
          </cell>
          <cell r="G16">
            <v>97.424829984808284</v>
          </cell>
          <cell r="H16">
            <v>97.809286170427839</v>
          </cell>
          <cell r="I16">
            <v>97.485008311856134</v>
          </cell>
          <cell r="J16">
            <v>96.391825081858784</v>
          </cell>
          <cell r="K16">
            <v>93.502418958127919</v>
          </cell>
          <cell r="L16">
            <v>89.28869259943734</v>
          </cell>
          <cell r="M16">
            <v>88.851564703560214</v>
          </cell>
        </row>
        <row r="17">
          <cell r="A17" t="str">
            <v xml:space="preserve">  EDUCATION</v>
          </cell>
          <cell r="B17" t="str">
            <v>M</v>
          </cell>
          <cell r="C17">
            <v>100</v>
          </cell>
          <cell r="D17">
            <v>101.04212387457842</v>
          </cell>
          <cell r="E17">
            <v>102.51095996646977</v>
          </cell>
          <cell r="F17">
            <v>102.7971251716518</v>
          </cell>
          <cell r="G17">
            <v>97.761484627001039</v>
          </cell>
          <cell r="H17">
            <v>98.934956489540696</v>
          </cell>
          <cell r="I17">
            <v>98.487506331019844</v>
          </cell>
          <cell r="J17">
            <v>99.843590202621655</v>
          </cell>
          <cell r="K17">
            <v>96.031093679440147</v>
          </cell>
          <cell r="L17">
            <v>90.037226341974943</v>
          </cell>
          <cell r="M17">
            <v>91.47584307939384</v>
          </cell>
        </row>
        <row r="18">
          <cell r="A18" t="str">
            <v xml:space="preserve">  HEALTH AND SOCIAL WORK</v>
          </cell>
          <cell r="B18" t="str">
            <v>N</v>
          </cell>
          <cell r="C18">
            <v>100</v>
          </cell>
          <cell r="D18">
            <v>99.176984703012664</v>
          </cell>
          <cell r="E18">
            <v>100.35290100696051</v>
          </cell>
          <cell r="F18">
            <v>103.43184295527979</v>
          </cell>
          <cell r="G18">
            <v>99.557288643607421</v>
          </cell>
          <cell r="H18">
            <v>95.657469186399126</v>
          </cell>
          <cell r="I18">
            <v>92.976462593519031</v>
          </cell>
          <cell r="J18">
            <v>91.166539393725131</v>
          </cell>
          <cell r="K18">
            <v>90.951876239387261</v>
          </cell>
          <cell r="L18">
            <v>85.445572443711512</v>
          </cell>
          <cell r="M18">
            <v>85.704738082990644</v>
          </cell>
        </row>
        <row r="19">
          <cell r="A19" t="str">
            <v xml:space="preserve">  OTHER COMMUNITY, SOCIAL AND PERSONAL SERVICES</v>
          </cell>
          <cell r="B19" t="str">
            <v>O</v>
          </cell>
          <cell r="C19">
            <v>100</v>
          </cell>
          <cell r="D19">
            <v>98.252188141605302</v>
          </cell>
          <cell r="E19">
            <v>104.45702498745024</v>
          </cell>
          <cell r="F19">
            <v>99.376346525598009</v>
          </cell>
          <cell r="G19">
            <v>94.188030946897754</v>
          </cell>
          <cell r="H19">
            <v>93.17472928793741</v>
          </cell>
          <cell r="I19">
            <v>92.909554197935904</v>
          </cell>
          <cell r="J19">
            <v>89.822487877470692</v>
          </cell>
          <cell r="K19">
            <v>88.059653271319945</v>
          </cell>
          <cell r="L19">
            <v>86.303596461770596</v>
          </cell>
          <cell r="M19">
            <v>86.039744323645607</v>
          </cell>
        </row>
        <row r="20">
          <cell r="A20" t="str">
            <v xml:space="preserve">  PRIVATE HOUSEHOLDS WITH EMPLOYED PERSONS</v>
          </cell>
          <cell r="B20" t="str">
            <v>P</v>
          </cell>
          <cell r="C20">
            <v>100</v>
          </cell>
          <cell r="D20">
            <v>100.33370777399624</v>
          </cell>
          <cell r="E20">
            <v>107.31303664084506</v>
          </cell>
          <cell r="F20">
            <v>111.78854633570685</v>
          </cell>
          <cell r="G20">
            <v>110.49735482391448</v>
          </cell>
          <cell r="H20">
            <v>107.97639394317424</v>
          </cell>
          <cell r="I20">
            <v>108.74408811269717</v>
          </cell>
          <cell r="J20">
            <v>106.7357607029339</v>
          </cell>
          <cell r="K20">
            <v>107.50301416598087</v>
          </cell>
          <cell r="L20">
            <v>106.16015389718594</v>
          </cell>
          <cell r="M20">
            <v>107.37069454147027</v>
          </cell>
        </row>
        <row r="21">
          <cell r="A21" t="str">
            <v xml:space="preserve">  EXTRA-TERRITORIAL ORGANIZATIONS AND BODIES</v>
          </cell>
          <cell r="B21" t="str">
            <v>Q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1" Type="http://schemas.openxmlformats.org/officeDocument/2006/relationships/hyperlink" Target="http://stats.oecd.org/" TargetMode="External"/><Relationship Id="rId12" Type="http://schemas.openxmlformats.org/officeDocument/2006/relationships/hyperlink" Target="http://www.ecb.int/" TargetMode="External"/><Relationship Id="rId13" Type="http://schemas.openxmlformats.org/officeDocument/2006/relationships/hyperlink" Target="http://ec.europa.eu/economy_finance/ameco/user/serie/SelectSerie.cfm" TargetMode="External"/><Relationship Id="rId14" Type="http://schemas.openxmlformats.org/officeDocument/2006/relationships/hyperlink" Target="http://data.worldbank.org/" TargetMode="External"/><Relationship Id="rId15" Type="http://schemas.openxmlformats.org/officeDocument/2006/relationships/hyperlink" Target="http://research.stlouisfed.org/fred2/" TargetMode="External"/><Relationship Id="rId16" Type="http://schemas.openxmlformats.org/officeDocument/2006/relationships/hyperlink" Target="http://www.census.gov/population/estimates/nation/popclockest.txt" TargetMode="External"/><Relationship Id="rId17" Type="http://schemas.openxmlformats.org/officeDocument/2006/relationships/hyperlink" Target="http://ec.europa.eu/economy_finance/ameco/user/serie/SelectSerie.cfm" TargetMode="External"/><Relationship Id="rId18" Type="http://schemas.openxmlformats.org/officeDocument/2006/relationships/hyperlink" Target="http://epp.eurostat.ec.europa.eu/portal/page/portal/eurostat/home/" TargetMode="External"/><Relationship Id="rId1" Type="http://schemas.openxmlformats.org/officeDocument/2006/relationships/hyperlink" Target="http://ec.europa.eu/economy_finance/ameco/user/serie/SelectSerie.cfm" TargetMode="External"/><Relationship Id="rId2" Type="http://schemas.openxmlformats.org/officeDocument/2006/relationships/hyperlink" Target="http://www.philiplane.org/EWN.html" TargetMode="External"/><Relationship Id="rId3" Type="http://schemas.openxmlformats.org/officeDocument/2006/relationships/hyperlink" Target="http://www.euklems.net/" TargetMode="External"/><Relationship Id="rId4" Type="http://schemas.openxmlformats.org/officeDocument/2006/relationships/hyperlink" Target="http://epp.eurostat.ec.europa.eu/portal/page/portal/eurostat/home/" TargetMode="External"/><Relationship Id="rId5" Type="http://schemas.openxmlformats.org/officeDocument/2006/relationships/hyperlink" Target="http://www.pordata.pt/" TargetMode="External"/><Relationship Id="rId6" Type="http://schemas.openxmlformats.org/officeDocument/2006/relationships/hyperlink" Target="http://www.bportugal.pt/en-US/Pages/inicio.aspx" TargetMode="External"/><Relationship Id="rId7" Type="http://schemas.openxmlformats.org/officeDocument/2006/relationships/hyperlink" Target="http://stats.oecd.org/" TargetMode="External"/><Relationship Id="rId8" Type="http://schemas.openxmlformats.org/officeDocument/2006/relationships/hyperlink" Target="https://sites.google.com/site/robjohnson41/research" TargetMode="External"/><Relationship Id="rId9" Type="http://schemas.openxmlformats.org/officeDocument/2006/relationships/hyperlink" Target="http://ec.europa.eu/taxation_customs/taxation/gen_info/economic_analysis/tax_structures/index_en.htm" TargetMode="External"/><Relationship Id="rId10" Type="http://schemas.openxmlformats.org/officeDocument/2006/relationships/hyperlink" Target="http://stats.oecd.org/" TargetMode="External"/></Relationships>
</file>

<file path=xl/worksheets/_rels/sheet4.xml.rels><?xml version="1.0" encoding="UTF-8" standalone="yes"?>
<Relationships xmlns="http://schemas.openxmlformats.org/package/2006/relationships"><Relationship Id="rId46" Type="http://schemas.openxmlformats.org/officeDocument/2006/relationships/hyperlink" Target="http://stats.oecd.org/OECDStat_Metadata/ShowMetadata.ashx?Dataset=TEMP_D&amp;Coords=%5BCOUNTRY%5D.%5BOECD%5D&amp;ShowOnWeb=true&amp;Lang=en" TargetMode="External"/><Relationship Id="rId47" Type="http://schemas.openxmlformats.org/officeDocument/2006/relationships/hyperlink" Target="http://stats.oecd.org/OECDStat_Metadata/ShowMetadata.ashx?Dataset=TEMP_D&amp;Coords=%5BSERIES%5D.%5BTOTD%5D&amp;ShowOnWeb=true&amp;Lang=en" TargetMode="External"/><Relationship Id="rId48" Type="http://schemas.openxmlformats.org/officeDocument/2006/relationships/hyperlink" Target="http://stats.oecd.org/" TargetMode="External"/><Relationship Id="rId20" Type="http://schemas.openxmlformats.org/officeDocument/2006/relationships/hyperlink" Target="http://stats.oecd.org/OECDStat_Metadata/ShowMetadata.ashx?Dataset=TEMP_D&amp;Coords=%5BCOUNTRY%5D.%5BPRT%5D&amp;ShowOnWeb=true&amp;Lang=en" TargetMode="External"/><Relationship Id="rId21" Type="http://schemas.openxmlformats.org/officeDocument/2006/relationships/hyperlink" Target="http://stats.oecd.org/OECDStat_Metadata/ShowMetadata.ashx?Dataset=TEMP_D&amp;Coords=%5BSERIES%5D.%5BTOTD%5D&amp;ShowOnWeb=true&amp;Lang=en" TargetMode="External"/><Relationship Id="rId22" Type="http://schemas.openxmlformats.org/officeDocument/2006/relationships/hyperlink" Target="http://stats.oecd.org/OECDStat_Metadata/ShowMetadata.ashx?Dataset=TEMP_D&amp;Coords=%5BCOUNTRY%5D.%5BESP%5D&amp;ShowOnWeb=true&amp;Lang=en" TargetMode="External"/><Relationship Id="rId23" Type="http://schemas.openxmlformats.org/officeDocument/2006/relationships/hyperlink" Target="http://stats.oecd.org/OECDStat_Metadata/ShowMetadata.ashx?Dataset=TEMP_D&amp;Coords=%5BSERIES%5D.%5BTOTD%5D&amp;ShowOnWeb=true&amp;Lang=en" TargetMode="External"/><Relationship Id="rId24" Type="http://schemas.openxmlformats.org/officeDocument/2006/relationships/hyperlink" Target="http://stats.oecd.org/OECDStat_Metadata/ShowMetadata.ashx?Dataset=TEMP_D&amp;Coords=%5BSERIES%5D.%5BTOTD%5D&amp;ShowOnWeb=true&amp;Lang=en" TargetMode="External"/><Relationship Id="rId25" Type="http://schemas.openxmlformats.org/officeDocument/2006/relationships/hyperlink" Target="http://stats.oecd.org/OECDStat_Metadata/ShowMetadata.ashx?Dataset=TEMP_D&amp;Coords=%5BCOUNTRY%5D.%5BOECD%5D&amp;ShowOnWeb=true&amp;Lang=en" TargetMode="External"/><Relationship Id="rId26" Type="http://schemas.openxmlformats.org/officeDocument/2006/relationships/hyperlink" Target="http://stats.oecd.org/OECDStat_Metadata/ShowMetadata.ashx?Dataset=TEMP_D&amp;Coords=%5BSERIES%5D.%5BTOTD%5D&amp;ShowOnWeb=true&amp;Lang=en" TargetMode="External"/><Relationship Id="rId27" Type="http://schemas.openxmlformats.org/officeDocument/2006/relationships/hyperlink" Target="http://stats.oecd.org/" TargetMode="External"/><Relationship Id="rId28" Type="http://schemas.openxmlformats.org/officeDocument/2006/relationships/hyperlink" Target="http://stats.oecd.org/OECDStat_Metadata/ShowMetadata.ashx?Dataset=EPL_CD&amp;ShowOnWeb=true&amp;Lang=en" TargetMode="External"/><Relationship Id="rId29" Type="http://schemas.openxmlformats.org/officeDocument/2006/relationships/hyperlink" Target="http://stats.oecd.org/" TargetMode="External"/><Relationship Id="rId1" Type="http://schemas.openxmlformats.org/officeDocument/2006/relationships/hyperlink" Target="http://stats.oecd.org/OECDStat_Metadata/ShowMetadata.ashx?Dataset=EPL_R&amp;ShowOnWeb=true&amp;Lang=en" TargetMode="External"/><Relationship Id="rId2" Type="http://schemas.openxmlformats.org/officeDocument/2006/relationships/hyperlink" Target="http://stats.oecd.org/OECDStat_Metadata/ShowMetadata.ashx?Dataset=EPL_R&amp;Coords=%5BSERIES%5D.%5BEPR_V1%5D&amp;ShowOnWeb=true&amp;Lang=en" TargetMode="External"/><Relationship Id="rId3" Type="http://schemas.openxmlformats.org/officeDocument/2006/relationships/hyperlink" Target="http://stats.oecd.org/" TargetMode="External"/><Relationship Id="rId4" Type="http://schemas.openxmlformats.org/officeDocument/2006/relationships/hyperlink" Target="http://stats.oecd.org/OECDStat_Metadata/ShowMetadata.ashx?Dataset=EPL_T&amp;ShowOnWeb=true&amp;Lang=en" TargetMode="External"/><Relationship Id="rId5" Type="http://schemas.openxmlformats.org/officeDocument/2006/relationships/hyperlink" Target="http://stats.oecd.org/OECDStat_Metadata/ShowMetadata.ashx?Dataset=EPL_T&amp;Coords=%5BSERIES%5D.%5BEPT_V1%5D&amp;ShowOnWeb=true&amp;Lang=en" TargetMode="External"/><Relationship Id="rId30" Type="http://schemas.openxmlformats.org/officeDocument/2006/relationships/hyperlink" Target="http://stats.oecd.org/OECDStat_Metadata/ShowMetadata.ashx?Dataset=TEMP_D&amp;ShowOnWeb=true&amp;Lang=en" TargetMode="External"/><Relationship Id="rId31" Type="http://schemas.openxmlformats.org/officeDocument/2006/relationships/hyperlink" Target="http://stats.oecd.org/OECDStat_Metadata/ShowMetadata.ashx?Dataset=TEMP_D&amp;Coords=%5BCOUNTRY%5D.%5BFRA%5D&amp;ShowOnWeb=true&amp;Lang=en" TargetMode="External"/><Relationship Id="rId32" Type="http://schemas.openxmlformats.org/officeDocument/2006/relationships/hyperlink" Target="http://stats.oecd.org/OECDStat_Metadata/ShowMetadata.ashx?Dataset=TEMP_D&amp;Coords=%5BSERIES%5D.%5BTOTD%5D&amp;ShowOnWeb=true&amp;Lang=en" TargetMode="External"/><Relationship Id="rId9" Type="http://schemas.openxmlformats.org/officeDocument/2006/relationships/hyperlink" Target="http://stats.oecd.org/OECDStat_Metadata/ShowMetadata.ashx?Dataset=TEMP_D&amp;ShowOnWeb=true&amp;Lang=en" TargetMode="External"/><Relationship Id="rId6" Type="http://schemas.openxmlformats.org/officeDocument/2006/relationships/hyperlink" Target="http://stats.oecd.org/" TargetMode="External"/><Relationship Id="rId7" Type="http://schemas.openxmlformats.org/officeDocument/2006/relationships/hyperlink" Target="http://stats.oecd.org/OECDStat_Metadata/ShowMetadata.ashx?Dataset=EPL_OV&amp;ShowOnWeb=true&amp;Lang=en" TargetMode="External"/><Relationship Id="rId8" Type="http://schemas.openxmlformats.org/officeDocument/2006/relationships/hyperlink" Target="http://stats.oecd.org/OECDStat_Metadata/ShowMetadata.ashx?Dataset=EPL_OV&amp;Coords=%5BSERIES%5D.%5BEP_V1%5D&amp;ShowOnWeb=true&amp;Lang=en" TargetMode="External"/><Relationship Id="rId33" Type="http://schemas.openxmlformats.org/officeDocument/2006/relationships/hyperlink" Target="http://stats.oecd.org/OECDStat_Metadata/ShowMetadata.ashx?Dataset=TEMP_D&amp;Coords=%5BCOUNTRY%5D.%5BDEU%5D&amp;ShowOnWeb=true&amp;Lang=en" TargetMode="External"/><Relationship Id="rId34" Type="http://schemas.openxmlformats.org/officeDocument/2006/relationships/hyperlink" Target="http://stats.oecd.org/OECDStat_Metadata/ShowMetadata.ashx?Dataset=TEMP_D&amp;Coords=%5BSERIES%5D.%5BTOTD%5D&amp;ShowOnWeb=true&amp;Lang=en" TargetMode="External"/><Relationship Id="rId35" Type="http://schemas.openxmlformats.org/officeDocument/2006/relationships/hyperlink" Target="http://stats.oecd.org/OECDStat_Metadata/ShowMetadata.ashx?Dataset=TEMP_D&amp;Coords=%5BCOUNTRY%5D.%5BGRC%5D&amp;ShowOnWeb=true&amp;Lang=en" TargetMode="External"/><Relationship Id="rId36" Type="http://schemas.openxmlformats.org/officeDocument/2006/relationships/hyperlink" Target="http://stats.oecd.org/OECDStat_Metadata/ShowMetadata.ashx?Dataset=TEMP_D&amp;Coords=%5BSERIES%5D.%5BTOTD%5D&amp;ShowOnWeb=true&amp;Lang=en" TargetMode="External"/><Relationship Id="rId10" Type="http://schemas.openxmlformats.org/officeDocument/2006/relationships/hyperlink" Target="http://stats.oecd.org/OECDStat_Metadata/ShowMetadata.ashx?Dataset=TEMP_D&amp;Coords=%5BCOUNTRY%5D.%5BFRA%5D&amp;ShowOnWeb=true&amp;Lang=en" TargetMode="External"/><Relationship Id="rId11" Type="http://schemas.openxmlformats.org/officeDocument/2006/relationships/hyperlink" Target="http://stats.oecd.org/OECDStat_Metadata/ShowMetadata.ashx?Dataset=TEMP_D&amp;Coords=%5BSERIES%5D.%5BTOTD%5D&amp;ShowOnWeb=true&amp;Lang=en" TargetMode="External"/><Relationship Id="rId12" Type="http://schemas.openxmlformats.org/officeDocument/2006/relationships/hyperlink" Target="http://stats.oecd.org/OECDStat_Metadata/ShowMetadata.ashx?Dataset=TEMP_D&amp;Coords=%5BCOUNTRY%5D.%5BDEU%5D&amp;ShowOnWeb=true&amp;Lang=en" TargetMode="External"/><Relationship Id="rId13" Type="http://schemas.openxmlformats.org/officeDocument/2006/relationships/hyperlink" Target="http://stats.oecd.org/OECDStat_Metadata/ShowMetadata.ashx?Dataset=TEMP_D&amp;Coords=%5BSERIES%5D.%5BTOTD%5D&amp;ShowOnWeb=true&amp;Lang=en" TargetMode="External"/><Relationship Id="rId14" Type="http://schemas.openxmlformats.org/officeDocument/2006/relationships/hyperlink" Target="http://stats.oecd.org/OECDStat_Metadata/ShowMetadata.ashx?Dataset=TEMP_D&amp;Coords=%5BCOUNTRY%5D.%5BGRC%5D&amp;ShowOnWeb=true&amp;Lang=en" TargetMode="External"/><Relationship Id="rId15" Type="http://schemas.openxmlformats.org/officeDocument/2006/relationships/hyperlink" Target="http://stats.oecd.org/OECDStat_Metadata/ShowMetadata.ashx?Dataset=TEMP_D&amp;Coords=%5BSERIES%5D.%5BTOTD%5D&amp;ShowOnWeb=true&amp;Lang=en" TargetMode="External"/><Relationship Id="rId16" Type="http://schemas.openxmlformats.org/officeDocument/2006/relationships/hyperlink" Target="http://stats.oecd.org/OECDStat_Metadata/ShowMetadata.ashx?Dataset=TEMP_D&amp;Coords=%5BCOUNTRY%5D.%5BIRL%5D&amp;ShowOnWeb=true&amp;Lang=en" TargetMode="External"/><Relationship Id="rId17" Type="http://schemas.openxmlformats.org/officeDocument/2006/relationships/hyperlink" Target="http://stats.oecd.org/OECDStat_Metadata/ShowMetadata.ashx?Dataset=TEMP_D&amp;Coords=%5BSERIES%5D.%5BTOTD%5D&amp;ShowOnWeb=true&amp;Lang=en" TargetMode="External"/><Relationship Id="rId18" Type="http://schemas.openxmlformats.org/officeDocument/2006/relationships/hyperlink" Target="http://stats.oecd.org/OECDStat_Metadata/ShowMetadata.ashx?Dataset=TEMP_D&amp;Coords=%5BCOUNTRY%5D.%5BITA%5D&amp;ShowOnWeb=true&amp;Lang=en" TargetMode="External"/><Relationship Id="rId19" Type="http://schemas.openxmlformats.org/officeDocument/2006/relationships/hyperlink" Target="http://stats.oecd.org/OECDStat_Metadata/ShowMetadata.ashx?Dataset=TEMP_D&amp;Coords=%5BSERIES%5D.%5BTOTD%5D&amp;ShowOnWeb=true&amp;Lang=en" TargetMode="External"/><Relationship Id="rId37" Type="http://schemas.openxmlformats.org/officeDocument/2006/relationships/hyperlink" Target="http://stats.oecd.org/OECDStat_Metadata/ShowMetadata.ashx?Dataset=TEMP_D&amp;Coords=%5BCOUNTRY%5D.%5BIRL%5D&amp;ShowOnWeb=true&amp;Lang=en" TargetMode="External"/><Relationship Id="rId38" Type="http://schemas.openxmlformats.org/officeDocument/2006/relationships/hyperlink" Target="http://stats.oecd.org/OECDStat_Metadata/ShowMetadata.ashx?Dataset=TEMP_D&amp;Coords=%5BSERIES%5D.%5BTOTD%5D&amp;ShowOnWeb=true&amp;Lang=en" TargetMode="External"/><Relationship Id="rId39" Type="http://schemas.openxmlformats.org/officeDocument/2006/relationships/hyperlink" Target="http://stats.oecd.org/OECDStat_Metadata/ShowMetadata.ashx?Dataset=TEMP_D&amp;Coords=%5BCOUNTRY%5D.%5BITA%5D&amp;ShowOnWeb=true&amp;Lang=en" TargetMode="External"/><Relationship Id="rId40" Type="http://schemas.openxmlformats.org/officeDocument/2006/relationships/hyperlink" Target="http://stats.oecd.org/OECDStat_Metadata/ShowMetadata.ashx?Dataset=TEMP_D&amp;Coords=%5BSERIES%5D.%5BTOTD%5D&amp;ShowOnWeb=true&amp;Lang=en" TargetMode="External"/><Relationship Id="rId41" Type="http://schemas.openxmlformats.org/officeDocument/2006/relationships/hyperlink" Target="http://stats.oecd.org/OECDStat_Metadata/ShowMetadata.ashx?Dataset=TEMP_D&amp;Coords=%5BCOUNTRY%5D.%5BPRT%5D&amp;ShowOnWeb=true&amp;Lang=en" TargetMode="External"/><Relationship Id="rId42" Type="http://schemas.openxmlformats.org/officeDocument/2006/relationships/hyperlink" Target="http://stats.oecd.org/OECDStat_Metadata/ShowMetadata.ashx?Dataset=TEMP_D&amp;Coords=%5BSERIES%5D.%5BTOTD%5D&amp;ShowOnWeb=true&amp;Lang=en" TargetMode="External"/><Relationship Id="rId43" Type="http://schemas.openxmlformats.org/officeDocument/2006/relationships/hyperlink" Target="http://stats.oecd.org/OECDStat_Metadata/ShowMetadata.ashx?Dataset=TEMP_D&amp;Coords=%5BCOUNTRY%5D.%5BESP%5D&amp;ShowOnWeb=true&amp;Lang=en" TargetMode="External"/><Relationship Id="rId44" Type="http://schemas.openxmlformats.org/officeDocument/2006/relationships/hyperlink" Target="http://stats.oecd.org/OECDStat_Metadata/ShowMetadata.ashx?Dataset=TEMP_D&amp;Coords=%5BSERIES%5D.%5BTOTD%5D&amp;ShowOnWeb=true&amp;Lang=en" TargetMode="External"/><Relationship Id="rId45" Type="http://schemas.openxmlformats.org/officeDocument/2006/relationships/hyperlink" Target="http://stats.oecd.org/OECDStat_Metadata/ShowMetadata.ashx?Dataset=TEMP_D&amp;Coords=%5BSERIES%5D.%5BTOTD%5D&amp;ShowOnWeb=true&amp;Lang=en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Relationship Id="rId2" Type="http://schemas.openxmlformats.org/officeDocument/2006/relationships/comments" Target="../comments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census.gov/population/estimates/nation/popclockest.txt" TargetMode="External"/><Relationship Id="rId2" Type="http://schemas.openxmlformats.org/officeDocument/2006/relationships/drawing" Target="../drawings/drawing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"/>
  <sheetViews>
    <sheetView tabSelected="1" workbookViewId="0">
      <selection sqref="A1:XFD4"/>
    </sheetView>
  </sheetViews>
  <sheetFormatPr baseColWidth="10" defaultColWidth="11.1640625" defaultRowHeight="15" x14ac:dyDescent="0"/>
  <cols>
    <col min="1" max="1" width="21.1640625" customWidth="1"/>
    <col min="2" max="2" width="17.83203125" customWidth="1"/>
    <col min="3" max="3" width="88.6640625" bestFit="1" customWidth="1"/>
    <col min="4" max="4" width="45.1640625" customWidth="1"/>
    <col min="5" max="5" width="62.1640625" customWidth="1"/>
  </cols>
  <sheetData>
    <row r="1" spans="1:4" ht="25">
      <c r="A1" s="231" t="s">
        <v>404</v>
      </c>
    </row>
    <row r="2" spans="1:4">
      <c r="A2" s="1" t="s">
        <v>1028</v>
      </c>
    </row>
    <row r="3" spans="1:4">
      <c r="A3" s="195">
        <v>41477</v>
      </c>
    </row>
    <row r="4" spans="1:4">
      <c r="A4" s="1" t="s">
        <v>1031</v>
      </c>
    </row>
    <row r="6" spans="1:4">
      <c r="B6" s="171" t="s">
        <v>937</v>
      </c>
      <c r="C6" s="171" t="s">
        <v>405</v>
      </c>
      <c r="D6" s="171" t="s">
        <v>418</v>
      </c>
    </row>
    <row r="7" spans="1:4">
      <c r="B7" s="171" t="s">
        <v>419</v>
      </c>
      <c r="C7" s="172" t="s">
        <v>406</v>
      </c>
      <c r="D7" s="171" t="s">
        <v>420</v>
      </c>
    </row>
    <row r="8" spans="1:4">
      <c r="B8" s="171" t="s">
        <v>938</v>
      </c>
      <c r="C8" s="172" t="s">
        <v>412</v>
      </c>
      <c r="D8" s="171" t="s">
        <v>425</v>
      </c>
    </row>
    <row r="9" spans="1:4">
      <c r="B9" s="171" t="s">
        <v>939</v>
      </c>
      <c r="C9" s="172" t="s">
        <v>412</v>
      </c>
      <c r="D9" s="171" t="s">
        <v>424</v>
      </c>
    </row>
    <row r="10" spans="1:4">
      <c r="B10" s="171" t="s">
        <v>940</v>
      </c>
      <c r="C10" s="172" t="s">
        <v>412</v>
      </c>
      <c r="D10" s="171" t="s">
        <v>857</v>
      </c>
    </row>
    <row r="11" spans="1:4">
      <c r="B11" s="171" t="s">
        <v>983</v>
      </c>
      <c r="C11" s="172" t="s">
        <v>409</v>
      </c>
      <c r="D11" s="171" t="s">
        <v>421</v>
      </c>
    </row>
    <row r="12" spans="1:4">
      <c r="B12" s="171" t="s">
        <v>417</v>
      </c>
      <c r="C12" s="172" t="s">
        <v>408</v>
      </c>
      <c r="D12" s="171" t="s">
        <v>734</v>
      </c>
    </row>
    <row r="13" spans="1:4">
      <c r="B13" s="171" t="s">
        <v>746</v>
      </c>
      <c r="C13" s="172" t="s">
        <v>416</v>
      </c>
      <c r="D13" s="171" t="s">
        <v>747</v>
      </c>
    </row>
    <row r="14" spans="1:4">
      <c r="B14" s="171" t="s">
        <v>433</v>
      </c>
      <c r="C14" s="172" t="s">
        <v>274</v>
      </c>
      <c r="D14" s="171" t="s">
        <v>735</v>
      </c>
    </row>
    <row r="15" spans="1:4">
      <c r="B15" s="171" t="s">
        <v>402</v>
      </c>
      <c r="C15" s="172" t="s">
        <v>407</v>
      </c>
      <c r="D15" s="171" t="s">
        <v>415</v>
      </c>
    </row>
    <row r="16" spans="1:4">
      <c r="B16" s="171" t="s">
        <v>403</v>
      </c>
      <c r="C16" s="172" t="s">
        <v>410</v>
      </c>
      <c r="D16" s="171" t="s">
        <v>225</v>
      </c>
    </row>
    <row r="18" spans="1:4">
      <c r="A18" s="171"/>
      <c r="B18" s="171" t="s">
        <v>287</v>
      </c>
      <c r="C18" s="171" t="s">
        <v>405</v>
      </c>
      <c r="D18" s="171"/>
    </row>
    <row r="19" spans="1:4">
      <c r="A19" s="171" t="s">
        <v>979</v>
      </c>
      <c r="B19" s="171" t="s">
        <v>419</v>
      </c>
      <c r="C19" s="172" t="s">
        <v>984</v>
      </c>
      <c r="D19" s="171" t="s">
        <v>990</v>
      </c>
    </row>
    <row r="20" spans="1:4">
      <c r="A20" s="171"/>
      <c r="B20" s="171" t="s">
        <v>986</v>
      </c>
      <c r="C20" s="172" t="s">
        <v>988</v>
      </c>
      <c r="D20" s="173" t="s">
        <v>991</v>
      </c>
    </row>
    <row r="21" spans="1:4">
      <c r="A21" s="171"/>
      <c r="B21" s="171" t="s">
        <v>989</v>
      </c>
      <c r="C21" s="172" t="s">
        <v>950</v>
      </c>
      <c r="D21" s="173" t="s">
        <v>992</v>
      </c>
    </row>
    <row r="22" spans="1:4">
      <c r="A22" s="171"/>
      <c r="B22" s="171" t="s">
        <v>987</v>
      </c>
      <c r="C22" s="172" t="s">
        <v>985</v>
      </c>
      <c r="D22" s="173" t="s">
        <v>993</v>
      </c>
    </row>
    <row r="23" spans="1:4">
      <c r="A23" s="171" t="s">
        <v>978</v>
      </c>
      <c r="B23" s="171" t="s">
        <v>980</v>
      </c>
      <c r="C23" s="172" t="s">
        <v>943</v>
      </c>
      <c r="D23" s="171" t="s">
        <v>942</v>
      </c>
    </row>
    <row r="24" spans="1:4">
      <c r="A24" s="171" t="s">
        <v>981</v>
      </c>
      <c r="B24" s="171" t="s">
        <v>414</v>
      </c>
      <c r="C24" s="172" t="s">
        <v>411</v>
      </c>
      <c r="D24" s="171" t="s">
        <v>413</v>
      </c>
    </row>
    <row r="25" spans="1:4">
      <c r="A25" s="171" t="s">
        <v>982</v>
      </c>
      <c r="B25" s="171" t="s">
        <v>983</v>
      </c>
      <c r="C25" s="172" t="s">
        <v>409</v>
      </c>
      <c r="D25" s="171" t="s">
        <v>1025</v>
      </c>
    </row>
    <row r="26" spans="1:4">
      <c r="A26" s="171"/>
      <c r="B26" s="192" t="s">
        <v>419</v>
      </c>
      <c r="C26" s="172" t="s">
        <v>406</v>
      </c>
      <c r="D26" s="192" t="s">
        <v>1025</v>
      </c>
    </row>
    <row r="29" spans="1:4">
      <c r="A29" t="s">
        <v>1029</v>
      </c>
    </row>
  </sheetData>
  <hyperlinks>
    <hyperlink ref="C7" r:id="rId1"/>
    <hyperlink ref="C15" r:id="rId2"/>
    <hyperlink ref="C12" r:id="rId3"/>
    <hyperlink ref="C11" r:id="rId4"/>
    <hyperlink ref="C16" r:id="rId5"/>
    <hyperlink ref="C24" r:id="rId6"/>
    <hyperlink ref="C8" r:id="rId7"/>
    <hyperlink ref="C14" r:id="rId8"/>
    <hyperlink ref="C13" r:id="rId9"/>
    <hyperlink ref="C9" r:id="rId10"/>
    <hyperlink ref="C10" r:id="rId11"/>
    <hyperlink ref="C23" r:id="rId12"/>
    <hyperlink ref="C19" r:id="rId13"/>
    <hyperlink ref="C22" r:id="rId14"/>
    <hyperlink ref="C20" r:id="rId15"/>
    <hyperlink ref="C21" r:id="rId16"/>
    <hyperlink ref="C26" r:id="rId17"/>
    <hyperlink ref="C25" r:id="rId18"/>
  </hyperlink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42"/>
  <sheetViews>
    <sheetView zoomScale="125" zoomScaleNormal="125" zoomScalePageLayoutView="125" workbookViewId="0">
      <selection activeCell="J35" sqref="J35"/>
    </sheetView>
  </sheetViews>
  <sheetFormatPr baseColWidth="10" defaultColWidth="8.83203125" defaultRowHeight="15" x14ac:dyDescent="0"/>
  <sheetData>
    <row r="1" spans="1:27">
      <c r="A1" t="s">
        <v>78</v>
      </c>
    </row>
    <row r="2" spans="1:27">
      <c r="A2" t="s">
        <v>29</v>
      </c>
      <c r="B2" t="s">
        <v>62</v>
      </c>
      <c r="C2" s="15">
        <v>2012</v>
      </c>
      <c r="D2" s="15">
        <v>2011</v>
      </c>
      <c r="E2" s="15">
        <v>2010</v>
      </c>
      <c r="F2" s="15">
        <v>2009</v>
      </c>
      <c r="G2" s="15">
        <v>2008</v>
      </c>
      <c r="H2" s="15">
        <v>2007</v>
      </c>
      <c r="I2" s="15">
        <v>2006</v>
      </c>
      <c r="J2" s="15">
        <v>2005</v>
      </c>
      <c r="K2" s="15">
        <v>2004</v>
      </c>
      <c r="L2" s="15">
        <v>2003</v>
      </c>
      <c r="M2" s="15">
        <v>2002</v>
      </c>
      <c r="N2" s="15">
        <v>2001</v>
      </c>
      <c r="O2" s="15">
        <v>2000</v>
      </c>
      <c r="P2" s="15">
        <v>1999</v>
      </c>
      <c r="Q2" s="15">
        <v>1998</v>
      </c>
      <c r="R2" s="15">
        <v>1997</v>
      </c>
      <c r="S2" s="15">
        <v>1996</v>
      </c>
      <c r="T2" s="15">
        <v>1995</v>
      </c>
      <c r="U2" s="15">
        <v>1994</v>
      </c>
      <c r="V2" s="15">
        <v>1993</v>
      </c>
      <c r="W2" s="15">
        <v>1992</v>
      </c>
      <c r="X2" s="15">
        <v>1991</v>
      </c>
    </row>
    <row r="3" spans="1:27">
      <c r="A3" t="s">
        <v>63</v>
      </c>
      <c r="B3" t="s">
        <v>79</v>
      </c>
      <c r="C3" s="15">
        <v>11523.24</v>
      </c>
      <c r="D3" s="15">
        <v>11291.35</v>
      </c>
      <c r="E3" s="15">
        <v>10982.74</v>
      </c>
      <c r="F3" s="15">
        <v>10553.55</v>
      </c>
      <c r="G3" s="15">
        <v>11160.43</v>
      </c>
      <c r="H3" s="15">
        <v>11056.6</v>
      </c>
      <c r="I3" s="15">
        <v>10422.629999999999</v>
      </c>
      <c r="J3" s="15">
        <v>9884.42</v>
      </c>
      <c r="K3" s="15">
        <v>9484.27</v>
      </c>
      <c r="L3" s="15">
        <v>9041.68</v>
      </c>
      <c r="M3" s="15">
        <v>8891.8799999999992</v>
      </c>
      <c r="N3" s="15">
        <v>8573.93</v>
      </c>
      <c r="O3" s="15">
        <v>8208.77</v>
      </c>
      <c r="P3" s="15">
        <v>7653.34</v>
      </c>
      <c r="Q3" s="15">
        <v>7311.6</v>
      </c>
      <c r="R3" s="15">
        <v>6995.57</v>
      </c>
      <c r="S3" s="15">
        <v>6637.49</v>
      </c>
      <c r="T3" s="15">
        <v>6318.59</v>
      </c>
      <c r="U3" s="15" t="s">
        <v>65</v>
      </c>
      <c r="V3" s="15" t="s">
        <v>65</v>
      </c>
      <c r="W3" s="15" t="s">
        <v>65</v>
      </c>
      <c r="X3" s="15" t="s">
        <v>65</v>
      </c>
    </row>
    <row r="4" spans="1:27">
      <c r="A4" t="s">
        <v>66</v>
      </c>
      <c r="B4" t="s">
        <v>79</v>
      </c>
      <c r="C4" s="15">
        <v>10628.09</v>
      </c>
      <c r="D4" s="15">
        <v>10412.23</v>
      </c>
      <c r="E4" s="15">
        <v>10144.67</v>
      </c>
      <c r="F4" s="15">
        <v>9774.6200000000008</v>
      </c>
      <c r="G4" s="15">
        <v>10283.52</v>
      </c>
      <c r="H4" s="15">
        <v>10287.06</v>
      </c>
      <c r="I4" s="15">
        <v>9757.9599999999991</v>
      </c>
      <c r="J4" s="15">
        <v>9292.41</v>
      </c>
      <c r="K4" s="15">
        <v>8973.4</v>
      </c>
      <c r="L4" s="15">
        <v>8574.41</v>
      </c>
      <c r="M4" s="15">
        <v>8422.25</v>
      </c>
      <c r="N4" s="15">
        <v>8132.26</v>
      </c>
      <c r="O4" s="15">
        <v>7818.39</v>
      </c>
      <c r="P4" s="15">
        <v>7314.99</v>
      </c>
      <c r="Q4" s="15">
        <v>6978.62</v>
      </c>
      <c r="R4" s="15">
        <v>6693.34</v>
      </c>
      <c r="S4" s="15">
        <v>6366.31</v>
      </c>
      <c r="T4" s="15">
        <v>6072.81</v>
      </c>
      <c r="U4" s="15">
        <v>5840.85</v>
      </c>
      <c r="V4" s="15">
        <v>5598.37</v>
      </c>
      <c r="W4" s="15">
        <v>5576.36</v>
      </c>
      <c r="X4" s="15">
        <v>5357.66</v>
      </c>
    </row>
    <row r="5" spans="1:27">
      <c r="A5" t="s">
        <v>67</v>
      </c>
      <c r="B5" t="s">
        <v>79</v>
      </c>
      <c r="C5" s="15">
        <v>8499.5830000000005</v>
      </c>
      <c r="D5" s="15">
        <v>8447.8369999999995</v>
      </c>
      <c r="E5" s="15">
        <v>8234.9549999999999</v>
      </c>
      <c r="F5" s="15">
        <v>8027.1109999999999</v>
      </c>
      <c r="G5" s="15">
        <v>8294.9040000000005</v>
      </c>
      <c r="H5" s="15">
        <v>8071.2560000000003</v>
      </c>
      <c r="I5" s="15">
        <v>7647.6890000000003</v>
      </c>
      <c r="J5" s="15">
        <v>7295.7830000000004</v>
      </c>
      <c r="K5" s="15">
        <v>7053.6189999999997</v>
      </c>
      <c r="L5" s="15">
        <v>6777.4390000000003</v>
      </c>
      <c r="M5" s="15">
        <v>6585.491</v>
      </c>
      <c r="N5" s="15">
        <v>6361.0230000000001</v>
      </c>
      <c r="O5" s="15">
        <v>6074.674</v>
      </c>
      <c r="P5" s="15">
        <v>5765.4290000000001</v>
      </c>
      <c r="Q5" s="15">
        <v>5536.81</v>
      </c>
      <c r="R5" s="15">
        <v>5339.18</v>
      </c>
      <c r="S5" s="15">
        <v>5228.5110000000004</v>
      </c>
      <c r="T5" s="15">
        <v>5027.5060000000003</v>
      </c>
      <c r="U5" s="15" t="s">
        <v>65</v>
      </c>
      <c r="V5" s="15" t="s">
        <v>65</v>
      </c>
      <c r="W5" s="15" t="s">
        <v>65</v>
      </c>
      <c r="X5" s="15" t="s">
        <v>65</v>
      </c>
    </row>
    <row r="6" spans="1:27">
      <c r="A6" t="s">
        <v>68</v>
      </c>
      <c r="B6" t="s">
        <v>79</v>
      </c>
      <c r="C6" s="15">
        <v>8366.18</v>
      </c>
      <c r="D6" s="15">
        <v>8317.9500000000007</v>
      </c>
      <c r="E6" s="15">
        <v>8110.451</v>
      </c>
      <c r="F6" s="15">
        <v>7906.8879999999999</v>
      </c>
      <c r="G6" s="15">
        <v>8169.0739999999996</v>
      </c>
      <c r="H6" s="15">
        <v>7958.5559999999996</v>
      </c>
      <c r="I6" s="15">
        <v>7551.0290000000005</v>
      </c>
      <c r="J6" s="15">
        <v>7210.1540000000005</v>
      </c>
      <c r="K6" s="15">
        <v>6975.5709999999999</v>
      </c>
      <c r="L6" s="15">
        <v>6706.18</v>
      </c>
      <c r="M6" s="15">
        <v>6519.5410000000002</v>
      </c>
      <c r="N6" s="15">
        <v>6299.7690000000002</v>
      </c>
      <c r="O6" s="15">
        <v>6017.7370000000001</v>
      </c>
      <c r="P6" s="15">
        <v>5713.652</v>
      </c>
      <c r="Q6" s="15">
        <v>5486.7520000000004</v>
      </c>
      <c r="R6" s="15">
        <v>5292.527</v>
      </c>
      <c r="S6" s="15">
        <v>5186.625</v>
      </c>
      <c r="T6" s="15">
        <v>4988.9690000000001</v>
      </c>
      <c r="U6" s="15">
        <v>4765.616</v>
      </c>
      <c r="V6" s="15">
        <v>4587.1540000000005</v>
      </c>
      <c r="W6" s="15">
        <v>4533.6880000000001</v>
      </c>
      <c r="X6" s="15">
        <v>4308.848</v>
      </c>
    </row>
    <row r="7" spans="1:27">
      <c r="A7" t="s">
        <v>69</v>
      </c>
      <c r="B7" t="s">
        <v>80</v>
      </c>
      <c r="C7" s="15">
        <v>2363.1759999999999</v>
      </c>
      <c r="D7" s="15">
        <v>2317.4299999999998</v>
      </c>
      <c r="E7" s="15">
        <v>2236.63</v>
      </c>
      <c r="F7" s="15">
        <v>2117.35</v>
      </c>
      <c r="G7" s="15">
        <v>2217</v>
      </c>
      <c r="H7" s="15">
        <v>2176.9899999999998</v>
      </c>
      <c r="I7" s="15">
        <v>2086.2800000000002</v>
      </c>
      <c r="J7" s="15">
        <v>2006.36</v>
      </c>
      <c r="K7" s="15">
        <v>1983.54</v>
      </c>
      <c r="L7" s="15">
        <v>1933.44</v>
      </c>
      <c r="M7" s="15">
        <v>1922.47</v>
      </c>
      <c r="N7" s="15">
        <v>1893.35</v>
      </c>
      <c r="O7" s="15">
        <v>1841.48</v>
      </c>
      <c r="P7" s="15">
        <v>1798.72</v>
      </c>
      <c r="Q7" s="15">
        <v>1760.6079999999999</v>
      </c>
      <c r="R7" s="15">
        <v>1724.5409999999999</v>
      </c>
      <c r="S7" s="15">
        <v>1738.076</v>
      </c>
      <c r="T7" s="15">
        <v>1745.19</v>
      </c>
      <c r="U7" s="15">
        <v>1632.038</v>
      </c>
      <c r="V7" s="15">
        <v>1551.41</v>
      </c>
      <c r="W7" s="15">
        <v>1447.46</v>
      </c>
      <c r="X7" s="15">
        <v>1328.8989999999999</v>
      </c>
      <c r="AA7" s="63"/>
    </row>
    <row r="8" spans="1:27">
      <c r="A8" t="s">
        <v>70</v>
      </c>
      <c r="B8" t="s">
        <v>80</v>
      </c>
      <c r="C8" s="15">
        <v>966.73099999999999</v>
      </c>
      <c r="D8" s="15">
        <v>976.31100000000004</v>
      </c>
      <c r="E8" s="15">
        <v>957.77099999999996</v>
      </c>
      <c r="F8" s="15">
        <v>973.35799999999995</v>
      </c>
      <c r="G8" s="15">
        <v>997.029</v>
      </c>
      <c r="H8" s="15">
        <v>945.99</v>
      </c>
      <c r="I8" s="15">
        <v>876.60599999999999</v>
      </c>
      <c r="J8" s="15">
        <v>812.47400000000005</v>
      </c>
      <c r="K8" s="15">
        <v>756.36500000000001</v>
      </c>
      <c r="L8" s="15">
        <v>707.13400000000001</v>
      </c>
      <c r="M8" s="15">
        <v>661.69899999999996</v>
      </c>
      <c r="N8" s="15">
        <v>617.47699999999998</v>
      </c>
      <c r="O8" s="15">
        <v>569.59799999999996</v>
      </c>
      <c r="P8" s="15">
        <v>524.18970000000002</v>
      </c>
      <c r="Q8" s="15">
        <v>488.54379999999998</v>
      </c>
      <c r="R8" s="15">
        <v>462.29</v>
      </c>
      <c r="S8" s="15">
        <v>450.44330000000002</v>
      </c>
      <c r="T8" s="15">
        <v>420.20299999999997</v>
      </c>
      <c r="U8" s="15">
        <v>400.42669999999998</v>
      </c>
      <c r="V8" s="15">
        <v>405.62509999999997</v>
      </c>
      <c r="W8" s="15">
        <v>437.92200000000003</v>
      </c>
      <c r="X8" s="15">
        <v>423.56709999999998</v>
      </c>
    </row>
    <row r="9" spans="1:27">
      <c r="A9" t="s">
        <v>71</v>
      </c>
      <c r="B9" t="s">
        <v>80</v>
      </c>
      <c r="C9" s="15">
        <v>1816.5</v>
      </c>
      <c r="D9" s="15">
        <v>1788.9949999999999</v>
      </c>
      <c r="E9" s="15">
        <v>1741.492</v>
      </c>
      <c r="F9" s="15">
        <v>1701.213</v>
      </c>
      <c r="G9" s="15">
        <v>1735.078</v>
      </c>
      <c r="H9" s="15">
        <v>1689.8309999999999</v>
      </c>
      <c r="I9" s="15">
        <v>1606.258</v>
      </c>
      <c r="J9" s="15">
        <v>1539.885</v>
      </c>
      <c r="K9" s="15">
        <v>1485.7470000000001</v>
      </c>
      <c r="L9" s="15">
        <v>1428.018</v>
      </c>
      <c r="M9" s="15">
        <v>1387.057</v>
      </c>
      <c r="N9" s="15">
        <v>1343.1189999999999</v>
      </c>
      <c r="O9" s="15">
        <v>1289.067</v>
      </c>
      <c r="P9" s="15">
        <v>1219.125</v>
      </c>
      <c r="Q9" s="15">
        <v>1170.3420000000001</v>
      </c>
      <c r="R9" s="15">
        <v>1118.325</v>
      </c>
      <c r="S9" s="15">
        <v>1103.807</v>
      </c>
      <c r="T9" s="15">
        <v>1075.6679999999999</v>
      </c>
      <c r="U9" s="15">
        <v>1032.885</v>
      </c>
      <c r="V9" s="15">
        <v>997.82600000000002</v>
      </c>
      <c r="W9" s="15">
        <v>955.846</v>
      </c>
      <c r="X9" s="15">
        <v>903.15099999999995</v>
      </c>
    </row>
    <row r="10" spans="1:27">
      <c r="A10" t="s">
        <v>72</v>
      </c>
      <c r="B10" t="s">
        <v>80</v>
      </c>
      <c r="C10" s="15">
        <v>143.39949999999999</v>
      </c>
      <c r="D10" s="15">
        <v>149.14609999999999</v>
      </c>
      <c r="E10" s="15">
        <v>151.09559999999999</v>
      </c>
      <c r="F10" s="15">
        <v>148.70320000000001</v>
      </c>
      <c r="G10" s="15">
        <v>149.31120000000001</v>
      </c>
      <c r="H10" s="15">
        <v>146.2088</v>
      </c>
      <c r="I10" s="15">
        <v>138.3502</v>
      </c>
      <c r="J10" s="15">
        <v>133.3657</v>
      </c>
      <c r="K10" s="15">
        <v>130.34549999999999</v>
      </c>
      <c r="L10" s="15">
        <v>125.2474</v>
      </c>
      <c r="M10" s="15">
        <v>122.85250000000001</v>
      </c>
      <c r="N10" s="15">
        <v>117.9308</v>
      </c>
      <c r="O10" s="15">
        <v>111.54859999999999</v>
      </c>
      <c r="P10" s="15">
        <v>103.4028</v>
      </c>
      <c r="Q10" s="15">
        <v>95.887500000000003</v>
      </c>
      <c r="R10" s="15">
        <v>89.728200000000001</v>
      </c>
      <c r="S10" s="15">
        <v>83.729299999999995</v>
      </c>
      <c r="T10" s="15">
        <v>79.006399999999999</v>
      </c>
      <c r="U10" s="15">
        <v>73.189899999999994</v>
      </c>
      <c r="V10" s="15">
        <v>71.386300000000006</v>
      </c>
      <c r="W10" s="15">
        <v>72.778000000000006</v>
      </c>
      <c r="X10" s="15">
        <v>64.393500000000003</v>
      </c>
    </row>
    <row r="11" spans="1:27">
      <c r="A11" t="s">
        <v>73</v>
      </c>
      <c r="B11" t="s">
        <v>80</v>
      </c>
      <c r="C11" s="15">
        <v>1691.498</v>
      </c>
      <c r="D11" s="15">
        <v>1548.125</v>
      </c>
      <c r="E11" s="15">
        <v>1525.874</v>
      </c>
      <c r="F11" s="15">
        <v>1419.8610000000001</v>
      </c>
      <c r="G11" s="15">
        <v>1621.211</v>
      </c>
      <c r="H11" s="15">
        <v>1839.6279999999999</v>
      </c>
      <c r="I11" s="15">
        <v>1743.3579999999999</v>
      </c>
      <c r="J11" s="15">
        <v>1645.6659999999999</v>
      </c>
      <c r="K11" s="15">
        <v>1573.5160000000001</v>
      </c>
      <c r="L11" s="15">
        <v>1462.2370000000001</v>
      </c>
      <c r="M11" s="15">
        <v>1510.9459999999999</v>
      </c>
      <c r="N11" s="15">
        <v>1456.2529999999999</v>
      </c>
      <c r="O11" s="15">
        <v>1416.0450000000001</v>
      </c>
      <c r="P11" s="15">
        <v>1250.1410000000001</v>
      </c>
      <c r="Q11" s="15">
        <v>1161.3889999999999</v>
      </c>
      <c r="R11" s="15">
        <v>1076.2090000000001</v>
      </c>
      <c r="S11" s="15">
        <v>864.64</v>
      </c>
      <c r="T11" s="15">
        <v>794.93600000000004</v>
      </c>
      <c r="U11" s="15">
        <v>805.5</v>
      </c>
      <c r="V11" s="15">
        <v>758.56700000000001</v>
      </c>
      <c r="W11" s="15">
        <v>761.57799999999997</v>
      </c>
      <c r="X11" s="15">
        <v>770.9</v>
      </c>
    </row>
    <row r="14" spans="1:27">
      <c r="A14" t="s">
        <v>81</v>
      </c>
    </row>
    <row r="15" spans="1:27">
      <c r="A15" t="s">
        <v>29</v>
      </c>
      <c r="B15" t="s">
        <v>62</v>
      </c>
      <c r="C15">
        <v>2012</v>
      </c>
      <c r="D15">
        <v>2011</v>
      </c>
      <c r="E15">
        <v>2010</v>
      </c>
      <c r="F15">
        <v>2009</v>
      </c>
      <c r="G15">
        <v>2008</v>
      </c>
      <c r="H15">
        <v>2007</v>
      </c>
      <c r="I15">
        <v>2006</v>
      </c>
      <c r="J15">
        <v>2005</v>
      </c>
      <c r="K15">
        <v>2004</v>
      </c>
      <c r="L15">
        <v>2003</v>
      </c>
      <c r="M15">
        <v>2002</v>
      </c>
      <c r="N15">
        <v>2001</v>
      </c>
      <c r="O15">
        <v>2000</v>
      </c>
      <c r="P15">
        <v>1999</v>
      </c>
      <c r="Q15">
        <v>1998</v>
      </c>
      <c r="R15">
        <v>1997</v>
      </c>
      <c r="S15">
        <v>1996</v>
      </c>
      <c r="T15">
        <v>1995</v>
      </c>
      <c r="U15">
        <v>1994</v>
      </c>
      <c r="V15">
        <v>1993</v>
      </c>
      <c r="W15">
        <v>1992</v>
      </c>
      <c r="X15">
        <v>1991</v>
      </c>
    </row>
    <row r="16" spans="1:27">
      <c r="A16" t="s">
        <v>63</v>
      </c>
      <c r="B16" t="s">
        <v>79</v>
      </c>
      <c r="C16" t="s">
        <v>65</v>
      </c>
      <c r="D16" t="s">
        <v>65</v>
      </c>
      <c r="E16">
        <v>179.9434</v>
      </c>
      <c r="F16">
        <v>163.94220000000001</v>
      </c>
      <c r="G16">
        <v>190.18700000000001</v>
      </c>
      <c r="H16">
        <v>189.68440000000001</v>
      </c>
      <c r="I16">
        <v>176.40950000000001</v>
      </c>
      <c r="J16">
        <v>176.16159999999999</v>
      </c>
      <c r="K16">
        <v>195.6285</v>
      </c>
      <c r="L16">
        <v>184.5565</v>
      </c>
      <c r="M16">
        <v>187.4975</v>
      </c>
      <c r="N16">
        <v>195.2577</v>
      </c>
      <c r="O16">
        <v>186.59549999999999</v>
      </c>
      <c r="P16">
        <v>181.34309999999999</v>
      </c>
      <c r="Q16">
        <v>184.4736</v>
      </c>
      <c r="R16">
        <v>186.6574</v>
      </c>
      <c r="S16">
        <v>184.5532</v>
      </c>
      <c r="T16">
        <v>175.75980000000001</v>
      </c>
      <c r="U16" t="s">
        <v>65</v>
      </c>
      <c r="V16" t="s">
        <v>65</v>
      </c>
      <c r="W16" t="s">
        <v>65</v>
      </c>
      <c r="X16" t="s">
        <v>65</v>
      </c>
    </row>
    <row r="17" spans="1:24">
      <c r="A17" t="s">
        <v>66</v>
      </c>
      <c r="B17" t="s">
        <v>79</v>
      </c>
      <c r="C17" t="s">
        <v>65</v>
      </c>
      <c r="D17" t="s">
        <v>65</v>
      </c>
      <c r="E17">
        <v>149.21600000000001</v>
      </c>
      <c r="F17">
        <v>135.07560000000001</v>
      </c>
      <c r="G17">
        <v>154.5188</v>
      </c>
      <c r="H17">
        <v>157.65700000000001</v>
      </c>
      <c r="I17">
        <v>146.91419999999999</v>
      </c>
      <c r="J17">
        <v>148.084</v>
      </c>
      <c r="K17">
        <v>167.2884</v>
      </c>
      <c r="L17">
        <v>160.7646</v>
      </c>
      <c r="M17">
        <v>162.846</v>
      </c>
      <c r="N17">
        <v>169.29509999999999</v>
      </c>
      <c r="O17">
        <v>164.6268</v>
      </c>
      <c r="P17">
        <v>160.9349</v>
      </c>
      <c r="Q17">
        <v>161.40729999999999</v>
      </c>
      <c r="R17">
        <v>163.47550000000001</v>
      </c>
      <c r="S17">
        <v>162.88890000000001</v>
      </c>
      <c r="T17">
        <v>154.77600000000001</v>
      </c>
      <c r="U17">
        <v>149.62260000000001</v>
      </c>
      <c r="V17">
        <v>141.8999</v>
      </c>
      <c r="W17">
        <v>150.53899999999999</v>
      </c>
      <c r="X17">
        <v>154.81780000000001</v>
      </c>
    </row>
    <row r="18" spans="1:24">
      <c r="A18" t="s">
        <v>67</v>
      </c>
      <c r="B18" t="s">
        <v>79</v>
      </c>
      <c r="C18" t="s">
        <v>65</v>
      </c>
      <c r="D18" t="s">
        <v>65</v>
      </c>
      <c r="E18">
        <v>135.1018</v>
      </c>
      <c r="F18">
        <v>123.7683</v>
      </c>
      <c r="G18">
        <v>141.46619999999999</v>
      </c>
      <c r="H18">
        <v>143.1797</v>
      </c>
      <c r="I18">
        <v>132.32579999999999</v>
      </c>
      <c r="J18">
        <v>135.053</v>
      </c>
      <c r="K18">
        <v>147.6634</v>
      </c>
      <c r="L18">
        <v>143.2473</v>
      </c>
      <c r="M18">
        <v>144.44569999999999</v>
      </c>
      <c r="N18">
        <v>149.82149999999999</v>
      </c>
      <c r="O18">
        <v>143.6489</v>
      </c>
      <c r="P18">
        <v>140.68860000000001</v>
      </c>
      <c r="Q18">
        <v>141.70830000000001</v>
      </c>
      <c r="R18">
        <v>141.9879</v>
      </c>
      <c r="S18">
        <v>141.01679999999999</v>
      </c>
      <c r="T18">
        <v>132.92080000000001</v>
      </c>
      <c r="U18" t="s">
        <v>65</v>
      </c>
      <c r="V18" t="s">
        <v>65</v>
      </c>
      <c r="W18" t="s">
        <v>65</v>
      </c>
      <c r="X18" t="s">
        <v>65</v>
      </c>
    </row>
    <row r="19" spans="1:24">
      <c r="A19" t="s">
        <v>68</v>
      </c>
      <c r="B19" t="s">
        <v>79</v>
      </c>
      <c r="C19" t="s">
        <v>65</v>
      </c>
      <c r="D19" t="s">
        <v>65</v>
      </c>
      <c r="E19">
        <v>131.77010000000001</v>
      </c>
      <c r="F19">
        <v>120.40219999999999</v>
      </c>
      <c r="G19">
        <v>137.45439999999999</v>
      </c>
      <c r="H19">
        <v>139.50550000000001</v>
      </c>
      <c r="I19">
        <v>129.4796</v>
      </c>
      <c r="J19">
        <v>132.34690000000001</v>
      </c>
      <c r="K19">
        <v>145.0223</v>
      </c>
      <c r="L19">
        <v>140.75659999999999</v>
      </c>
      <c r="M19">
        <v>141.79519999999999</v>
      </c>
      <c r="N19">
        <v>147.39410000000001</v>
      </c>
      <c r="O19">
        <v>141.44489999999999</v>
      </c>
      <c r="P19">
        <v>138.66059999999999</v>
      </c>
      <c r="Q19">
        <v>139.40600000000001</v>
      </c>
      <c r="R19">
        <v>139.8809</v>
      </c>
      <c r="S19">
        <v>139.0626</v>
      </c>
      <c r="T19">
        <v>131.01009999999999</v>
      </c>
      <c r="U19">
        <v>127.29040000000001</v>
      </c>
      <c r="V19">
        <v>120.5611</v>
      </c>
      <c r="W19">
        <v>129.0411</v>
      </c>
      <c r="X19">
        <v>132.86250000000001</v>
      </c>
    </row>
    <row r="20" spans="1:24">
      <c r="A20" t="s">
        <v>69</v>
      </c>
      <c r="B20" t="s">
        <v>80</v>
      </c>
      <c r="C20" t="s">
        <v>65</v>
      </c>
      <c r="D20">
        <v>21.57</v>
      </c>
      <c r="E20">
        <v>17.829999999999998</v>
      </c>
      <c r="F20">
        <v>15.92</v>
      </c>
      <c r="G20">
        <v>21.19</v>
      </c>
      <c r="H20">
        <v>18.96</v>
      </c>
      <c r="I20">
        <v>17.13</v>
      </c>
      <c r="J20">
        <v>16.09</v>
      </c>
      <c r="K20">
        <v>21.21</v>
      </c>
      <c r="L20">
        <v>17.72</v>
      </c>
      <c r="M20">
        <v>19.12</v>
      </c>
      <c r="N20">
        <v>22.82</v>
      </c>
      <c r="O20">
        <v>20.45</v>
      </c>
      <c r="P20">
        <v>19.05</v>
      </c>
      <c r="Q20">
        <v>18.891529999999999</v>
      </c>
      <c r="R20">
        <v>19.544560000000001</v>
      </c>
      <c r="S20">
        <v>19.860040000000001</v>
      </c>
      <c r="T20">
        <v>19.10164</v>
      </c>
      <c r="U20">
        <v>17.459409999999998</v>
      </c>
      <c r="V20">
        <v>16.211130000000001</v>
      </c>
      <c r="W20">
        <v>16.021789999999999</v>
      </c>
      <c r="X20">
        <v>16.17492</v>
      </c>
    </row>
    <row r="21" spans="1:24">
      <c r="A21" t="s">
        <v>70</v>
      </c>
      <c r="B21" t="s">
        <v>80</v>
      </c>
      <c r="C21" t="s">
        <v>65</v>
      </c>
      <c r="D21">
        <v>24.382999999999999</v>
      </c>
      <c r="E21">
        <v>24.553999999999998</v>
      </c>
      <c r="F21">
        <v>23.094000000000001</v>
      </c>
      <c r="G21">
        <v>25.01</v>
      </c>
      <c r="H21">
        <v>25.824999999999999</v>
      </c>
      <c r="I21">
        <v>23.277999999999999</v>
      </c>
      <c r="J21">
        <v>24.827999999999999</v>
      </c>
      <c r="K21">
        <v>26.16</v>
      </c>
      <c r="L21">
        <v>26.849</v>
      </c>
      <c r="M21">
        <v>25.565999999999999</v>
      </c>
      <c r="N21">
        <v>25.314</v>
      </c>
      <c r="O21">
        <v>24.074999999999999</v>
      </c>
      <c r="P21">
        <v>22.61608</v>
      </c>
      <c r="Q21">
        <v>22.930099999999999</v>
      </c>
      <c r="R21">
        <v>22.37773</v>
      </c>
      <c r="S21">
        <v>22.1416</v>
      </c>
      <c r="T21">
        <v>18.264109999999999</v>
      </c>
      <c r="U21">
        <v>18.571999999999999</v>
      </c>
      <c r="V21">
        <v>18.801939999999998</v>
      </c>
      <c r="W21">
        <v>19.137820000000001</v>
      </c>
      <c r="X21">
        <v>20.854559999999999</v>
      </c>
    </row>
    <row r="22" spans="1:24">
      <c r="A22" t="s">
        <v>71</v>
      </c>
      <c r="B22" t="s">
        <v>80</v>
      </c>
      <c r="C22" t="s">
        <v>65</v>
      </c>
      <c r="D22">
        <v>32.847320000000003</v>
      </c>
      <c r="E22">
        <v>31.757200000000001</v>
      </c>
      <c r="F22">
        <v>26.176279999999998</v>
      </c>
      <c r="G22">
        <v>30.857900000000001</v>
      </c>
      <c r="H22">
        <v>32.0261</v>
      </c>
      <c r="I22">
        <v>28.677800000000001</v>
      </c>
      <c r="J22">
        <v>30.314599999999999</v>
      </c>
      <c r="K22">
        <v>31.622599999999998</v>
      </c>
      <c r="L22">
        <v>30.7239</v>
      </c>
      <c r="M22">
        <v>32.630800000000001</v>
      </c>
      <c r="N22">
        <v>33.308799999999998</v>
      </c>
      <c r="O22">
        <v>31.819800000000001</v>
      </c>
      <c r="P22">
        <v>32.299300000000002</v>
      </c>
      <c r="Q22">
        <v>32.73997</v>
      </c>
      <c r="R22">
        <v>31.077559999999998</v>
      </c>
      <c r="S22">
        <v>31.560289999999998</v>
      </c>
      <c r="T22">
        <v>31.251819999999999</v>
      </c>
      <c r="U22">
        <v>29.55395</v>
      </c>
      <c r="V22">
        <v>27.17399</v>
      </c>
      <c r="W22">
        <v>29.261600000000001</v>
      </c>
      <c r="X22">
        <v>28.119820000000001</v>
      </c>
    </row>
    <row r="23" spans="1:24">
      <c r="A23" t="s">
        <v>72</v>
      </c>
      <c r="B23" t="s">
        <v>80</v>
      </c>
      <c r="C23" t="s">
        <v>65</v>
      </c>
      <c r="D23">
        <v>3.1981000000000002</v>
      </c>
      <c r="E23">
        <v>3.3973</v>
      </c>
      <c r="F23">
        <v>3.4108999999999998</v>
      </c>
      <c r="G23">
        <v>3.5179</v>
      </c>
      <c r="H23">
        <v>3.5150999999999999</v>
      </c>
      <c r="I23">
        <v>3.7608000000000001</v>
      </c>
      <c r="J23">
        <v>3.6591</v>
      </c>
      <c r="K23">
        <v>3.9746999999999999</v>
      </c>
      <c r="L23">
        <v>3.8963999999999999</v>
      </c>
      <c r="M23">
        <v>3.91</v>
      </c>
      <c r="N23">
        <v>4.0328999999999997</v>
      </c>
      <c r="O23">
        <v>4.0218999999999996</v>
      </c>
      <c r="P23">
        <v>3.9517000000000002</v>
      </c>
      <c r="Q23">
        <v>3.9650099999999999</v>
      </c>
      <c r="R23">
        <v>3.9871479999999999</v>
      </c>
      <c r="S23">
        <v>4.4362659999999998</v>
      </c>
      <c r="T23">
        <v>4.368576</v>
      </c>
      <c r="U23">
        <v>3.65456</v>
      </c>
      <c r="V23">
        <v>3.2321719999999998</v>
      </c>
      <c r="W23">
        <v>3.7779820000000002</v>
      </c>
      <c r="X23">
        <v>4.0890810000000002</v>
      </c>
    </row>
    <row r="24" spans="1:24">
      <c r="A24" t="s">
        <v>73</v>
      </c>
      <c r="B24" t="s">
        <v>80</v>
      </c>
      <c r="C24" t="s">
        <v>65</v>
      </c>
      <c r="D24">
        <v>10.047420000000001</v>
      </c>
      <c r="E24">
        <v>9.5658399999999997</v>
      </c>
      <c r="F24">
        <v>8.8165399999999998</v>
      </c>
      <c r="G24">
        <v>10.083080000000001</v>
      </c>
      <c r="H24">
        <v>11.19186</v>
      </c>
      <c r="I24">
        <v>11.225849999999999</v>
      </c>
      <c r="J24">
        <v>10.28815</v>
      </c>
      <c r="K24">
        <v>14.315</v>
      </c>
      <c r="L24">
        <v>12.257339999999999</v>
      </c>
      <c r="M24">
        <v>13.19591</v>
      </c>
      <c r="N24">
        <v>13.19721</v>
      </c>
      <c r="O24">
        <v>14.70439</v>
      </c>
      <c r="P24">
        <v>14.420059999999999</v>
      </c>
      <c r="Q24">
        <v>13.94075</v>
      </c>
      <c r="R24">
        <v>14.64819</v>
      </c>
      <c r="S24">
        <v>14.72147</v>
      </c>
      <c r="T24">
        <v>14.75109</v>
      </c>
      <c r="U24">
        <v>14.28722</v>
      </c>
      <c r="V24">
        <v>13.805709999999999</v>
      </c>
      <c r="W24">
        <v>13.4757</v>
      </c>
      <c r="X24">
        <v>13.40226</v>
      </c>
    </row>
    <row r="27" spans="1:24">
      <c r="A27" t="s">
        <v>82</v>
      </c>
    </row>
    <row r="28" spans="1:24">
      <c r="A28" t="s">
        <v>29</v>
      </c>
      <c r="B28" t="s">
        <v>62</v>
      </c>
      <c r="C28">
        <v>2012</v>
      </c>
      <c r="D28">
        <v>2011</v>
      </c>
      <c r="E28">
        <v>2010</v>
      </c>
      <c r="F28">
        <v>2009</v>
      </c>
      <c r="G28">
        <v>2008</v>
      </c>
      <c r="H28">
        <v>2007</v>
      </c>
      <c r="I28">
        <v>2006</v>
      </c>
      <c r="J28">
        <v>2005</v>
      </c>
      <c r="K28">
        <v>2004</v>
      </c>
      <c r="L28">
        <v>2003</v>
      </c>
      <c r="M28">
        <v>2002</v>
      </c>
      <c r="N28">
        <v>2001</v>
      </c>
      <c r="O28">
        <v>2000</v>
      </c>
      <c r="P28">
        <v>1999</v>
      </c>
      <c r="Q28">
        <v>1998</v>
      </c>
      <c r="R28">
        <v>1997</v>
      </c>
      <c r="S28">
        <v>1996</v>
      </c>
      <c r="T28">
        <v>1995</v>
      </c>
      <c r="U28">
        <v>1994</v>
      </c>
      <c r="V28">
        <v>1993</v>
      </c>
      <c r="W28">
        <v>1992</v>
      </c>
      <c r="X28">
        <v>1991</v>
      </c>
    </row>
    <row r="29" spans="1:24">
      <c r="A29" t="s">
        <v>63</v>
      </c>
      <c r="B29" t="s">
        <v>79</v>
      </c>
      <c r="C29" t="s">
        <v>65</v>
      </c>
      <c r="D29" t="s">
        <v>65</v>
      </c>
      <c r="E29">
        <v>2101.1550000000002</v>
      </c>
      <c r="F29">
        <v>1936.5429999999999</v>
      </c>
      <c r="G29">
        <v>2199.3609999999999</v>
      </c>
      <c r="H29">
        <v>2220.6149999999998</v>
      </c>
      <c r="I29">
        <v>2102.6469999999999</v>
      </c>
      <c r="J29">
        <v>1979.3789999999999</v>
      </c>
      <c r="K29">
        <v>1913.7670000000001</v>
      </c>
      <c r="L29">
        <v>1840.105</v>
      </c>
      <c r="M29">
        <v>1856.749</v>
      </c>
      <c r="N29">
        <v>1839.9190000000001</v>
      </c>
      <c r="O29">
        <v>1808.6</v>
      </c>
      <c r="P29">
        <v>1692.2850000000001</v>
      </c>
      <c r="Q29">
        <v>1658.4069999999999</v>
      </c>
      <c r="R29">
        <v>1602.192</v>
      </c>
      <c r="S29">
        <v>1527.2619999999999</v>
      </c>
      <c r="T29">
        <v>1479.8630000000001</v>
      </c>
      <c r="U29" t="s">
        <v>65</v>
      </c>
      <c r="V29" t="s">
        <v>65</v>
      </c>
      <c r="W29" t="s">
        <v>65</v>
      </c>
      <c r="X29" t="s">
        <v>65</v>
      </c>
    </row>
    <row r="30" spans="1:24">
      <c r="A30" t="s">
        <v>66</v>
      </c>
      <c r="B30" t="s">
        <v>79</v>
      </c>
      <c r="C30" t="s">
        <v>65</v>
      </c>
      <c r="D30" t="s">
        <v>65</v>
      </c>
      <c r="E30">
        <v>1888.3019999999999</v>
      </c>
      <c r="F30">
        <v>1742.241</v>
      </c>
      <c r="G30">
        <v>1978.2750000000001</v>
      </c>
      <c r="H30">
        <v>2021.2059999999999</v>
      </c>
      <c r="I30">
        <v>1928.7239999999999</v>
      </c>
      <c r="J30">
        <v>1825.2360000000001</v>
      </c>
      <c r="K30">
        <v>1779.51</v>
      </c>
      <c r="L30">
        <v>1722.212</v>
      </c>
      <c r="M30">
        <v>1740.633</v>
      </c>
      <c r="N30">
        <v>1729.8109999999999</v>
      </c>
      <c r="O30">
        <v>1709.181</v>
      </c>
      <c r="P30">
        <v>1605.991</v>
      </c>
      <c r="Q30">
        <v>1571.2239999999999</v>
      </c>
      <c r="R30">
        <v>1520.0070000000001</v>
      </c>
      <c r="S30">
        <v>1452.6890000000001</v>
      </c>
      <c r="T30">
        <v>1411.191</v>
      </c>
      <c r="U30">
        <v>1347.105</v>
      </c>
      <c r="V30">
        <v>1296.748</v>
      </c>
      <c r="W30">
        <v>1339.7159999999999</v>
      </c>
      <c r="X30">
        <v>1330.2080000000001</v>
      </c>
    </row>
    <row r="31" spans="1:24">
      <c r="A31" t="s">
        <v>67</v>
      </c>
      <c r="B31" t="s">
        <v>79</v>
      </c>
      <c r="C31" t="s">
        <v>65</v>
      </c>
      <c r="D31" t="s">
        <v>65</v>
      </c>
      <c r="E31">
        <v>1569.0229999999999</v>
      </c>
      <c r="F31">
        <v>1463.808</v>
      </c>
      <c r="G31">
        <v>1647.72</v>
      </c>
      <c r="H31">
        <v>1646.04</v>
      </c>
      <c r="I31">
        <v>1561.9960000000001</v>
      </c>
      <c r="J31">
        <v>1480.4880000000001</v>
      </c>
      <c r="K31">
        <v>1446.8340000000001</v>
      </c>
      <c r="L31">
        <v>1397.9280000000001</v>
      </c>
      <c r="M31">
        <v>1389.9829999999999</v>
      </c>
      <c r="N31">
        <v>1374.597</v>
      </c>
      <c r="O31">
        <v>1340.2239999999999</v>
      </c>
      <c r="P31">
        <v>1274.9259999999999</v>
      </c>
      <c r="Q31">
        <v>1251.6189999999999</v>
      </c>
      <c r="R31">
        <v>1204.9939999999999</v>
      </c>
      <c r="S31">
        <v>1182.6980000000001</v>
      </c>
      <c r="T31">
        <v>1159.5</v>
      </c>
      <c r="U31" t="s">
        <v>65</v>
      </c>
      <c r="V31" t="s">
        <v>65</v>
      </c>
      <c r="W31" t="s">
        <v>65</v>
      </c>
      <c r="X31" t="s">
        <v>65</v>
      </c>
    </row>
    <row r="32" spans="1:24">
      <c r="A32" t="s">
        <v>68</v>
      </c>
      <c r="B32" t="s">
        <v>79</v>
      </c>
      <c r="C32" t="s">
        <v>65</v>
      </c>
      <c r="D32" t="s">
        <v>65</v>
      </c>
      <c r="E32">
        <v>1540.806</v>
      </c>
      <c r="F32">
        <v>1437.857</v>
      </c>
      <c r="G32">
        <v>1617.4059999999999</v>
      </c>
      <c r="H32">
        <v>1618.008</v>
      </c>
      <c r="I32">
        <v>1537.6379999999999</v>
      </c>
      <c r="J32">
        <v>1459.4280000000001</v>
      </c>
      <c r="K32">
        <v>1427.125</v>
      </c>
      <c r="L32">
        <v>1380.136</v>
      </c>
      <c r="M32">
        <v>1374.2260000000001</v>
      </c>
      <c r="N32">
        <v>1359.5930000000001</v>
      </c>
      <c r="O32">
        <v>1326.05</v>
      </c>
      <c r="P32">
        <v>1262.3240000000001</v>
      </c>
      <c r="Q32">
        <v>1239.0719999999999</v>
      </c>
      <c r="R32">
        <v>1193.3</v>
      </c>
      <c r="S32">
        <v>1171.7470000000001</v>
      </c>
      <c r="T32">
        <v>1149.2760000000001</v>
      </c>
      <c r="U32">
        <v>1092.2159999999999</v>
      </c>
      <c r="V32">
        <v>1062.192</v>
      </c>
      <c r="W32">
        <v>1096.588</v>
      </c>
      <c r="X32">
        <v>1079.5650000000001</v>
      </c>
    </row>
    <row r="33" spans="1:24">
      <c r="A33" t="s">
        <v>69</v>
      </c>
      <c r="B33" t="s">
        <v>80</v>
      </c>
      <c r="C33" t="s">
        <v>65</v>
      </c>
      <c r="D33">
        <v>607.44000000000005</v>
      </c>
      <c r="E33">
        <v>564.89</v>
      </c>
      <c r="F33">
        <v>493.94</v>
      </c>
      <c r="G33">
        <v>574.77</v>
      </c>
      <c r="H33">
        <v>575.23</v>
      </c>
      <c r="I33">
        <v>544.32000000000005</v>
      </c>
      <c r="J33">
        <v>506.15</v>
      </c>
      <c r="K33">
        <v>496.93</v>
      </c>
      <c r="L33">
        <v>474.57</v>
      </c>
      <c r="M33">
        <v>469.4</v>
      </c>
      <c r="N33">
        <v>471.76</v>
      </c>
      <c r="O33">
        <v>464.6</v>
      </c>
      <c r="P33">
        <v>445.98</v>
      </c>
      <c r="Q33">
        <v>443.8021</v>
      </c>
      <c r="R33">
        <v>429.60199999999998</v>
      </c>
      <c r="S33">
        <v>431.71780000000001</v>
      </c>
      <c r="T33">
        <v>443.28320000000002</v>
      </c>
      <c r="U33">
        <v>420.14370000000002</v>
      </c>
      <c r="V33">
        <v>407.70240000000001</v>
      </c>
      <c r="W33">
        <v>413.25569999999999</v>
      </c>
      <c r="X33">
        <v>401.47370000000001</v>
      </c>
    </row>
    <row r="34" spans="1:24">
      <c r="A34" t="s">
        <v>70</v>
      </c>
      <c r="B34" t="s">
        <v>80</v>
      </c>
      <c r="C34" t="s">
        <v>65</v>
      </c>
      <c r="D34">
        <v>165.05099999999999</v>
      </c>
      <c r="E34">
        <v>154.77000000000001</v>
      </c>
      <c r="F34">
        <v>149.137</v>
      </c>
      <c r="G34">
        <v>168.601</v>
      </c>
      <c r="H34">
        <v>163.88800000000001</v>
      </c>
      <c r="I34">
        <v>156.05199999999999</v>
      </c>
      <c r="J34">
        <v>148.02500000000001</v>
      </c>
      <c r="K34">
        <v>140.13200000000001</v>
      </c>
      <c r="L34">
        <v>134.321</v>
      </c>
      <c r="M34">
        <v>129.13499999999999</v>
      </c>
      <c r="N34">
        <v>124.84399999999999</v>
      </c>
      <c r="O34">
        <v>118.294</v>
      </c>
      <c r="P34">
        <v>111.20229999999999</v>
      </c>
      <c r="Q34">
        <v>105.6293</v>
      </c>
      <c r="R34">
        <v>101.8302</v>
      </c>
      <c r="S34">
        <v>98.083200000000005</v>
      </c>
      <c r="T34">
        <v>91.468199999999996</v>
      </c>
      <c r="U34">
        <v>86.172300000000007</v>
      </c>
      <c r="V34">
        <v>88.264600000000002</v>
      </c>
      <c r="W34">
        <v>99.225099999999998</v>
      </c>
      <c r="X34">
        <v>99.6995</v>
      </c>
    </row>
    <row r="35" spans="1:24">
      <c r="A35" t="s">
        <v>71</v>
      </c>
      <c r="B35" t="s">
        <v>80</v>
      </c>
      <c r="C35" t="s">
        <v>65</v>
      </c>
      <c r="D35">
        <v>224.55119999999999</v>
      </c>
      <c r="E35">
        <v>222.9067</v>
      </c>
      <c r="F35">
        <v>221.55430000000001</v>
      </c>
      <c r="G35">
        <v>236.3349</v>
      </c>
      <c r="H35">
        <v>242.21770000000001</v>
      </c>
      <c r="I35">
        <v>237.54750000000001</v>
      </c>
      <c r="J35">
        <v>236.61410000000001</v>
      </c>
      <c r="K35">
        <v>234.67240000000001</v>
      </c>
      <c r="L35">
        <v>230.73509999999999</v>
      </c>
      <c r="M35">
        <v>233.10810000000001</v>
      </c>
      <c r="N35">
        <v>232.86799999999999</v>
      </c>
      <c r="O35">
        <v>229.69640000000001</v>
      </c>
      <c r="P35">
        <v>219.75380000000001</v>
      </c>
      <c r="Q35">
        <v>215.6549</v>
      </c>
      <c r="R35">
        <v>205.8707</v>
      </c>
      <c r="S35">
        <v>204.68350000000001</v>
      </c>
      <c r="T35">
        <v>204.88339999999999</v>
      </c>
      <c r="U35">
        <v>194.1634</v>
      </c>
      <c r="V35">
        <v>192.07130000000001</v>
      </c>
      <c r="W35">
        <v>189.4015</v>
      </c>
      <c r="X35">
        <v>184.54580000000001</v>
      </c>
    </row>
    <row r="36" spans="1:24">
      <c r="A36" t="s">
        <v>72</v>
      </c>
      <c r="B36" t="s">
        <v>80</v>
      </c>
      <c r="C36" t="s">
        <v>65</v>
      </c>
      <c r="D36">
        <v>25.364699999999999</v>
      </c>
      <c r="E36">
        <v>25.145</v>
      </c>
      <c r="F36">
        <v>24.700800000000001</v>
      </c>
      <c r="G36">
        <v>25.897600000000001</v>
      </c>
      <c r="H36">
        <v>26.333600000000001</v>
      </c>
      <c r="I36">
        <v>25.0335</v>
      </c>
      <c r="J36">
        <v>24</v>
      </c>
      <c r="K36">
        <v>24.1968</v>
      </c>
      <c r="L36">
        <v>23.765699999999999</v>
      </c>
      <c r="M36">
        <v>23.8003</v>
      </c>
      <c r="N36">
        <v>23.315300000000001</v>
      </c>
      <c r="O36">
        <v>22.625299999999999</v>
      </c>
      <c r="P36">
        <v>21.9876</v>
      </c>
      <c r="Q36">
        <v>20.84985</v>
      </c>
      <c r="R36">
        <v>20.003579999999999</v>
      </c>
      <c r="S36">
        <v>18.849779999999999</v>
      </c>
      <c r="T36">
        <v>17.23723</v>
      </c>
      <c r="U36">
        <v>16.19866</v>
      </c>
      <c r="V36">
        <v>16.156829999999999</v>
      </c>
      <c r="W36">
        <v>17.01681</v>
      </c>
      <c r="X36">
        <v>15.63363</v>
      </c>
    </row>
    <row r="37" spans="1:24">
      <c r="A37" t="s">
        <v>73</v>
      </c>
      <c r="B37" t="s">
        <v>80</v>
      </c>
      <c r="C37" t="s">
        <v>65</v>
      </c>
      <c r="D37">
        <v>255.2114</v>
      </c>
      <c r="E37">
        <v>245.75219999999999</v>
      </c>
      <c r="F37">
        <v>221.64240000000001</v>
      </c>
      <c r="G37">
        <v>258.78059999999999</v>
      </c>
      <c r="H37">
        <v>297.1782</v>
      </c>
      <c r="I37">
        <v>289.11430000000001</v>
      </c>
      <c r="J37">
        <v>270.19159999999999</v>
      </c>
      <c r="K37">
        <v>260.8528</v>
      </c>
      <c r="L37">
        <v>254.70910000000001</v>
      </c>
      <c r="M37">
        <v>280.28339999999997</v>
      </c>
      <c r="N37">
        <v>286.84269999999998</v>
      </c>
      <c r="O37">
        <v>294.62610000000001</v>
      </c>
      <c r="P37">
        <v>264.52659999999997</v>
      </c>
      <c r="Q37">
        <v>256.86619999999999</v>
      </c>
      <c r="R37">
        <v>252.10890000000001</v>
      </c>
      <c r="S37">
        <v>209.26840000000001</v>
      </c>
      <c r="T37">
        <v>194.5941</v>
      </c>
      <c r="U37">
        <v>195.49639999999999</v>
      </c>
      <c r="V37">
        <v>181.15950000000001</v>
      </c>
      <c r="W37">
        <v>183.63419999999999</v>
      </c>
      <c r="X37">
        <v>190.75290000000001</v>
      </c>
    </row>
    <row r="40" spans="1:24">
      <c r="A40" t="s">
        <v>83</v>
      </c>
    </row>
    <row r="41" spans="1:24">
      <c r="A41" t="s">
        <v>29</v>
      </c>
      <c r="B41" t="s">
        <v>62</v>
      </c>
      <c r="C41">
        <v>2012</v>
      </c>
      <c r="D41">
        <v>2011</v>
      </c>
      <c r="E41">
        <v>2010</v>
      </c>
      <c r="F41">
        <v>2009</v>
      </c>
      <c r="G41">
        <v>2008</v>
      </c>
      <c r="H41">
        <v>2007</v>
      </c>
      <c r="I41">
        <v>2006</v>
      </c>
      <c r="J41">
        <v>2005</v>
      </c>
      <c r="K41">
        <v>2004</v>
      </c>
      <c r="L41">
        <v>2003</v>
      </c>
      <c r="M41">
        <v>2002</v>
      </c>
      <c r="N41">
        <v>2001</v>
      </c>
      <c r="O41">
        <v>2000</v>
      </c>
      <c r="P41">
        <v>1999</v>
      </c>
      <c r="Q41">
        <v>1998</v>
      </c>
      <c r="R41">
        <v>1997</v>
      </c>
      <c r="S41">
        <v>1996</v>
      </c>
      <c r="T41">
        <v>1995</v>
      </c>
      <c r="U41">
        <v>1994</v>
      </c>
      <c r="V41">
        <v>1993</v>
      </c>
      <c r="W41">
        <v>1992</v>
      </c>
      <c r="X41">
        <v>1991</v>
      </c>
    </row>
    <row r="42" spans="1:24">
      <c r="A42" t="s">
        <v>63</v>
      </c>
      <c r="B42" t="s">
        <v>79</v>
      </c>
      <c r="C42" t="s">
        <v>65</v>
      </c>
      <c r="D42" t="s">
        <v>65</v>
      </c>
      <c r="E42">
        <v>691.08609999999999</v>
      </c>
      <c r="F42">
        <v>707.40200000000004</v>
      </c>
      <c r="G42">
        <v>776.16340000000002</v>
      </c>
      <c r="H42">
        <v>761.76880000000006</v>
      </c>
      <c r="I42">
        <v>703.18330000000003</v>
      </c>
      <c r="J42">
        <v>641.75149999999996</v>
      </c>
      <c r="K42">
        <v>601.25570000000005</v>
      </c>
      <c r="L42">
        <v>561.62940000000003</v>
      </c>
      <c r="M42">
        <v>544.05790000000002</v>
      </c>
      <c r="N42">
        <v>520.12310000000002</v>
      </c>
      <c r="O42">
        <v>489.81950000000001</v>
      </c>
      <c r="P42">
        <v>455.14030000000002</v>
      </c>
      <c r="Q42">
        <v>429.33789999999999</v>
      </c>
      <c r="R42">
        <v>412.88420000000002</v>
      </c>
      <c r="S42">
        <v>402.8152</v>
      </c>
      <c r="T42">
        <v>396.07490000000001</v>
      </c>
      <c r="U42" t="s">
        <v>65</v>
      </c>
      <c r="V42" t="s">
        <v>65</v>
      </c>
      <c r="W42" t="s">
        <v>65</v>
      </c>
      <c r="X42" t="s">
        <v>65</v>
      </c>
    </row>
    <row r="43" spans="1:24">
      <c r="A43" t="s">
        <v>66</v>
      </c>
      <c r="B43" t="s">
        <v>79</v>
      </c>
      <c r="C43" t="s">
        <v>65</v>
      </c>
      <c r="D43" t="s">
        <v>65</v>
      </c>
      <c r="E43">
        <v>625.65779999999995</v>
      </c>
      <c r="F43">
        <v>643.18679999999995</v>
      </c>
      <c r="G43">
        <v>702.31029999999998</v>
      </c>
      <c r="H43">
        <v>700.61569999999995</v>
      </c>
      <c r="I43">
        <v>655.73900000000003</v>
      </c>
      <c r="J43">
        <v>602.43200000000002</v>
      </c>
      <c r="K43">
        <v>569.45270000000005</v>
      </c>
      <c r="L43">
        <v>532.26049999999998</v>
      </c>
      <c r="M43">
        <v>513.33870000000002</v>
      </c>
      <c r="N43">
        <v>490.77390000000003</v>
      </c>
      <c r="O43">
        <v>463.04160000000002</v>
      </c>
      <c r="P43">
        <v>430.96159999999998</v>
      </c>
      <c r="Q43">
        <v>405.53030000000001</v>
      </c>
      <c r="R43">
        <v>392.33850000000001</v>
      </c>
      <c r="S43">
        <v>384.39920000000001</v>
      </c>
      <c r="T43">
        <v>379.892</v>
      </c>
      <c r="U43">
        <v>372.20729999999998</v>
      </c>
      <c r="V43">
        <v>361.702</v>
      </c>
      <c r="W43">
        <v>373.80709999999999</v>
      </c>
      <c r="X43">
        <v>360.15129999999999</v>
      </c>
    </row>
    <row r="44" spans="1:24">
      <c r="A44" t="s">
        <v>67</v>
      </c>
      <c r="B44" t="s">
        <v>79</v>
      </c>
      <c r="C44" t="s">
        <v>65</v>
      </c>
      <c r="D44" t="s">
        <v>65</v>
      </c>
      <c r="E44">
        <v>506.52440000000001</v>
      </c>
      <c r="F44">
        <v>534.55809999999997</v>
      </c>
      <c r="G44">
        <v>563.70519999999999</v>
      </c>
      <c r="H44">
        <v>541.70029999999997</v>
      </c>
      <c r="I44">
        <v>508.50569999999999</v>
      </c>
      <c r="J44">
        <v>466.85579999999999</v>
      </c>
      <c r="K44">
        <v>437.57229999999998</v>
      </c>
      <c r="L44">
        <v>412.63740000000001</v>
      </c>
      <c r="M44">
        <v>394.71780000000001</v>
      </c>
      <c r="N44">
        <v>380.57740000000001</v>
      </c>
      <c r="O44">
        <v>360.78649999999999</v>
      </c>
      <c r="P44">
        <v>341.47559999999999</v>
      </c>
      <c r="Q44">
        <v>323.83819999999997</v>
      </c>
      <c r="R44">
        <v>318.6934</v>
      </c>
      <c r="S44">
        <v>322.71390000000002</v>
      </c>
      <c r="T44">
        <v>323.11</v>
      </c>
      <c r="U44" t="s">
        <v>65</v>
      </c>
      <c r="V44" t="s">
        <v>65</v>
      </c>
      <c r="W44" t="s">
        <v>65</v>
      </c>
      <c r="X44" t="s">
        <v>65</v>
      </c>
    </row>
    <row r="45" spans="1:24">
      <c r="A45" t="s">
        <v>68</v>
      </c>
      <c r="B45" t="s">
        <v>79</v>
      </c>
      <c r="C45" t="s">
        <v>65</v>
      </c>
      <c r="D45" t="s">
        <v>65</v>
      </c>
      <c r="E45">
        <v>496.67129999999997</v>
      </c>
      <c r="F45">
        <v>523.7346</v>
      </c>
      <c r="G45">
        <v>551.41750000000002</v>
      </c>
      <c r="H45">
        <v>531.52459999999996</v>
      </c>
      <c r="I45">
        <v>500.43349999999998</v>
      </c>
      <c r="J45">
        <v>460.41289999999998</v>
      </c>
      <c r="K45">
        <v>432.16460000000001</v>
      </c>
      <c r="L45">
        <v>407.82819999999998</v>
      </c>
      <c r="M45">
        <v>390.04599999999999</v>
      </c>
      <c r="N45">
        <v>376.58100000000002</v>
      </c>
      <c r="O45">
        <v>356.81459999999998</v>
      </c>
      <c r="P45">
        <v>337.83550000000002</v>
      </c>
      <c r="Q45">
        <v>320.26150000000001</v>
      </c>
      <c r="R45">
        <v>315.34910000000002</v>
      </c>
      <c r="S45">
        <v>319.678</v>
      </c>
      <c r="T45">
        <v>320.6395</v>
      </c>
      <c r="U45">
        <v>313.15980000000002</v>
      </c>
      <c r="V45">
        <v>305.39510000000001</v>
      </c>
      <c r="W45">
        <v>310.03129999999999</v>
      </c>
      <c r="X45">
        <v>291.0061</v>
      </c>
    </row>
    <row r="46" spans="1:24">
      <c r="A46" t="s">
        <v>69</v>
      </c>
      <c r="B46" t="s">
        <v>80</v>
      </c>
      <c r="C46" t="s">
        <v>65</v>
      </c>
      <c r="D46">
        <v>106.05</v>
      </c>
      <c r="E46">
        <v>100.43</v>
      </c>
      <c r="F46">
        <v>93.35</v>
      </c>
      <c r="G46">
        <v>93.32</v>
      </c>
      <c r="H46">
        <v>88.69</v>
      </c>
      <c r="I46">
        <v>84.54</v>
      </c>
      <c r="J46">
        <v>81.650000000000006</v>
      </c>
      <c r="K46">
        <v>83.99</v>
      </c>
      <c r="L46">
        <v>86.16</v>
      </c>
      <c r="M46">
        <v>89.84</v>
      </c>
      <c r="N46">
        <v>92.4</v>
      </c>
      <c r="O46">
        <v>97.27</v>
      </c>
      <c r="P46">
        <v>101.08</v>
      </c>
      <c r="Q46">
        <v>101.5792</v>
      </c>
      <c r="R46">
        <v>105.688</v>
      </c>
      <c r="S46">
        <v>113.0558</v>
      </c>
      <c r="T46">
        <v>121.1962</v>
      </c>
      <c r="U46">
        <v>117.5309</v>
      </c>
      <c r="V46">
        <v>107.7106</v>
      </c>
      <c r="W46">
        <v>98.037899999999993</v>
      </c>
      <c r="X46">
        <v>80.97</v>
      </c>
    </row>
    <row r="47" spans="1:24">
      <c r="A47" t="s">
        <v>70</v>
      </c>
      <c r="B47" t="s">
        <v>80</v>
      </c>
      <c r="C47" t="s">
        <v>65</v>
      </c>
      <c r="D47">
        <v>98.546000000000006</v>
      </c>
      <c r="E47">
        <v>104.762</v>
      </c>
      <c r="F47">
        <v>127.146</v>
      </c>
      <c r="G47">
        <v>135.65899999999999</v>
      </c>
      <c r="H47">
        <v>131.07400000000001</v>
      </c>
      <c r="I47">
        <v>124.199</v>
      </c>
      <c r="J47">
        <v>110.425</v>
      </c>
      <c r="K47">
        <v>95.816000000000003</v>
      </c>
      <c r="L47">
        <v>85.414000000000001</v>
      </c>
      <c r="M47">
        <v>76.352999999999994</v>
      </c>
      <c r="N47">
        <v>67.075000000000003</v>
      </c>
      <c r="O47">
        <v>58.664000000000001</v>
      </c>
      <c r="P47">
        <v>50.857599999999998</v>
      </c>
      <c r="Q47">
        <v>44.3414</v>
      </c>
      <c r="R47">
        <v>40.618499999999997</v>
      </c>
      <c r="S47">
        <v>40.108800000000002</v>
      </c>
      <c r="T47">
        <v>38.853700000000003</v>
      </c>
      <c r="U47">
        <v>35.908200000000001</v>
      </c>
      <c r="V47">
        <v>37.081499999999998</v>
      </c>
      <c r="W47">
        <v>43.032400000000003</v>
      </c>
      <c r="X47">
        <v>45.177599999999998</v>
      </c>
    </row>
    <row r="48" spans="1:24">
      <c r="A48" t="s">
        <v>71</v>
      </c>
      <c r="B48" t="s">
        <v>80</v>
      </c>
      <c r="C48" t="s">
        <v>65</v>
      </c>
      <c r="D48">
        <v>110.14790000000001</v>
      </c>
      <c r="E48">
        <v>106.36839999999999</v>
      </c>
      <c r="F48">
        <v>109.1823</v>
      </c>
      <c r="G48">
        <v>113.8289</v>
      </c>
      <c r="H48">
        <v>105.1863</v>
      </c>
      <c r="I48">
        <v>94.826400000000007</v>
      </c>
      <c r="J48">
        <v>86.173500000000004</v>
      </c>
      <c r="K48">
        <v>80.549099999999996</v>
      </c>
      <c r="L48">
        <v>74.851600000000005</v>
      </c>
      <c r="M48">
        <v>71.501900000000006</v>
      </c>
      <c r="N48">
        <v>68.959500000000006</v>
      </c>
      <c r="O48">
        <v>64.478399999999993</v>
      </c>
      <c r="P48">
        <v>59.719200000000001</v>
      </c>
      <c r="Q48">
        <v>56.184100000000001</v>
      </c>
      <c r="R48">
        <v>55.402299999999997</v>
      </c>
      <c r="S48">
        <v>56.821100000000001</v>
      </c>
      <c r="T48">
        <v>58.862000000000002</v>
      </c>
      <c r="U48">
        <v>57.7746</v>
      </c>
      <c r="V48">
        <v>59.210299999999997</v>
      </c>
      <c r="W48">
        <v>60.853900000000003</v>
      </c>
      <c r="X48">
        <v>58.182099999999998</v>
      </c>
    </row>
    <row r="49" spans="1:24">
      <c r="A49" t="s">
        <v>72</v>
      </c>
      <c r="B49" t="s">
        <v>80</v>
      </c>
      <c r="C49" t="s">
        <v>65</v>
      </c>
      <c r="D49">
        <v>9.4003999999999994</v>
      </c>
      <c r="E49">
        <v>10.057700000000001</v>
      </c>
      <c r="F49">
        <v>9.9643999999999995</v>
      </c>
      <c r="G49">
        <v>10.887700000000001</v>
      </c>
      <c r="H49">
        <v>10.7</v>
      </c>
      <c r="I49">
        <v>10.0335</v>
      </c>
      <c r="J49">
        <v>9.968</v>
      </c>
      <c r="K49">
        <v>10.0266</v>
      </c>
      <c r="L49">
        <v>9.6334</v>
      </c>
      <c r="M49">
        <v>10.074999999999999</v>
      </c>
      <c r="N49">
        <v>9.8440999999999992</v>
      </c>
      <c r="O49">
        <v>9.1355000000000004</v>
      </c>
      <c r="P49">
        <v>8.1967999999999996</v>
      </c>
      <c r="Q49">
        <v>7.50807</v>
      </c>
      <c r="R49">
        <v>6.7932399999999999</v>
      </c>
      <c r="S49">
        <v>5.9462200000000003</v>
      </c>
      <c r="T49">
        <v>5.5357599999999998</v>
      </c>
      <c r="U49">
        <v>5.1793500000000003</v>
      </c>
      <c r="V49">
        <v>5.0072000000000001</v>
      </c>
      <c r="W49">
        <v>5.5324600000000004</v>
      </c>
      <c r="X49">
        <v>4.4979100000000001</v>
      </c>
    </row>
    <row r="50" spans="1:24">
      <c r="A50" t="s">
        <v>73</v>
      </c>
      <c r="B50" t="s">
        <v>80</v>
      </c>
      <c r="C50" t="s">
        <v>65</v>
      </c>
      <c r="D50">
        <v>104.5842</v>
      </c>
      <c r="E50">
        <v>103.5526</v>
      </c>
      <c r="F50">
        <v>96.049199999999999</v>
      </c>
      <c r="G50">
        <v>123.6581</v>
      </c>
      <c r="H50">
        <v>142.46350000000001</v>
      </c>
      <c r="I50">
        <v>130.8083</v>
      </c>
      <c r="J50">
        <v>120.0825</v>
      </c>
      <c r="K50">
        <v>116.25279999999999</v>
      </c>
      <c r="L50">
        <v>104.6036</v>
      </c>
      <c r="M50">
        <v>104.2521</v>
      </c>
      <c r="N50">
        <v>96.024299999999997</v>
      </c>
      <c r="O50">
        <v>88.003200000000007</v>
      </c>
      <c r="P50">
        <v>76.198999999999998</v>
      </c>
      <c r="Q50">
        <v>69.813199999999995</v>
      </c>
      <c r="R50">
        <v>62.624200000000002</v>
      </c>
      <c r="S50">
        <v>49.953099999999999</v>
      </c>
      <c r="T50">
        <v>45.936399999999999</v>
      </c>
      <c r="U50">
        <v>46.438800000000001</v>
      </c>
      <c r="V50">
        <v>43.844200000000001</v>
      </c>
      <c r="W50">
        <v>48.024500000000003</v>
      </c>
      <c r="X50">
        <v>52.457599999999999</v>
      </c>
    </row>
    <row r="53" spans="1:24">
      <c r="A53" t="s">
        <v>84</v>
      </c>
    </row>
    <row r="54" spans="1:24">
      <c r="A54" t="s">
        <v>29</v>
      </c>
      <c r="B54" t="s">
        <v>62</v>
      </c>
      <c r="C54">
        <v>2012</v>
      </c>
      <c r="D54">
        <v>2011</v>
      </c>
      <c r="E54">
        <v>2010</v>
      </c>
      <c r="F54">
        <v>2009</v>
      </c>
      <c r="G54">
        <v>2008</v>
      </c>
      <c r="H54">
        <v>2007</v>
      </c>
      <c r="I54">
        <v>2006</v>
      </c>
      <c r="J54">
        <v>2005</v>
      </c>
      <c r="K54">
        <v>2004</v>
      </c>
      <c r="L54">
        <v>2003</v>
      </c>
      <c r="M54">
        <v>2002</v>
      </c>
      <c r="N54">
        <v>2001</v>
      </c>
      <c r="O54">
        <v>2000</v>
      </c>
      <c r="P54">
        <v>1999</v>
      </c>
      <c r="Q54">
        <v>1998</v>
      </c>
      <c r="R54">
        <v>1997</v>
      </c>
      <c r="S54">
        <v>1996</v>
      </c>
      <c r="T54">
        <v>1995</v>
      </c>
      <c r="U54">
        <v>1994</v>
      </c>
      <c r="V54">
        <v>1993</v>
      </c>
      <c r="W54">
        <v>1992</v>
      </c>
      <c r="X54">
        <v>1991</v>
      </c>
    </row>
    <row r="55" spans="1:24">
      <c r="A55" t="s">
        <v>63</v>
      </c>
      <c r="B55" t="s">
        <v>79</v>
      </c>
      <c r="C55" t="s">
        <v>65</v>
      </c>
      <c r="D55" t="s">
        <v>65</v>
      </c>
      <c r="E55">
        <v>8008.2969999999996</v>
      </c>
      <c r="F55">
        <v>7746.4049999999997</v>
      </c>
      <c r="G55">
        <v>7996.6180000000004</v>
      </c>
      <c r="H55">
        <v>7884.6909999999998</v>
      </c>
      <c r="I55">
        <v>7441.107</v>
      </c>
      <c r="J55">
        <v>7086.9369999999999</v>
      </c>
      <c r="K55">
        <v>6773.1279999999997</v>
      </c>
      <c r="L55">
        <v>6454.8059999999996</v>
      </c>
      <c r="M55">
        <v>6303.7849999999999</v>
      </c>
      <c r="N55">
        <v>6019.0410000000002</v>
      </c>
      <c r="O55">
        <v>5723.1530000000002</v>
      </c>
      <c r="P55">
        <v>5324.4009999999998</v>
      </c>
      <c r="Q55">
        <v>5038.6769999999997</v>
      </c>
      <c r="R55">
        <v>4792.5200000000004</v>
      </c>
      <c r="S55">
        <v>4521.0919999999996</v>
      </c>
      <c r="T55">
        <v>4264.2449999999999</v>
      </c>
      <c r="U55" t="s">
        <v>65</v>
      </c>
      <c r="V55" t="s">
        <v>65</v>
      </c>
      <c r="W55" t="s">
        <v>65</v>
      </c>
      <c r="X55" t="s">
        <v>65</v>
      </c>
    </row>
    <row r="56" spans="1:24">
      <c r="A56" t="s">
        <v>66</v>
      </c>
      <c r="B56" t="s">
        <v>79</v>
      </c>
      <c r="C56" t="s">
        <v>65</v>
      </c>
      <c r="D56" t="s">
        <v>65</v>
      </c>
      <c r="E56">
        <v>7479.24</v>
      </c>
      <c r="F56">
        <v>7254.8509999999997</v>
      </c>
      <c r="G56">
        <v>7450.3220000000001</v>
      </c>
      <c r="H56">
        <v>7407.8019999999997</v>
      </c>
      <c r="I56">
        <v>7027.3890000000001</v>
      </c>
      <c r="J56">
        <v>6716.56</v>
      </c>
      <c r="K56">
        <v>6456.723</v>
      </c>
      <c r="L56">
        <v>6158.6549999999997</v>
      </c>
      <c r="M56">
        <v>6005.7030000000004</v>
      </c>
      <c r="N56">
        <v>5742.8519999999999</v>
      </c>
      <c r="O56">
        <v>5481.0060000000003</v>
      </c>
      <c r="P56">
        <v>5116.9589999999998</v>
      </c>
      <c r="Q56">
        <v>4839.8050000000003</v>
      </c>
      <c r="R56">
        <v>4616.3090000000002</v>
      </c>
      <c r="S56">
        <v>4364.6940000000004</v>
      </c>
      <c r="T56">
        <v>4124.4769999999999</v>
      </c>
      <c r="U56">
        <v>3969.42</v>
      </c>
      <c r="V56">
        <v>3796.0520000000001</v>
      </c>
      <c r="W56">
        <v>3711.029</v>
      </c>
      <c r="X56">
        <v>3511.6080000000002</v>
      </c>
    </row>
    <row r="57" spans="1:24">
      <c r="A57" t="s">
        <v>67</v>
      </c>
      <c r="B57" t="s">
        <v>79</v>
      </c>
      <c r="C57" t="s">
        <v>65</v>
      </c>
      <c r="D57" t="s">
        <v>65</v>
      </c>
      <c r="E57">
        <v>6022.0479999999998</v>
      </c>
      <c r="F57">
        <v>5905.7150000000001</v>
      </c>
      <c r="G57">
        <v>5943.9129999999996</v>
      </c>
      <c r="H57">
        <v>5740.5540000000001</v>
      </c>
      <c r="I57">
        <v>5445.6670000000004</v>
      </c>
      <c r="J57">
        <v>5213.2849999999999</v>
      </c>
      <c r="K57">
        <v>5021.1279999999997</v>
      </c>
      <c r="L57">
        <v>4823.1109999999999</v>
      </c>
      <c r="M57">
        <v>4656.6180000000004</v>
      </c>
      <c r="N57">
        <v>4456.4949999999999</v>
      </c>
      <c r="O57">
        <v>4229.4780000000001</v>
      </c>
      <c r="P57">
        <v>4008.259</v>
      </c>
      <c r="Q57">
        <v>3819.0540000000001</v>
      </c>
      <c r="R57">
        <v>3672.3519999999999</v>
      </c>
      <c r="S57">
        <v>3581.018</v>
      </c>
      <c r="T57">
        <v>3410.2069999999999</v>
      </c>
      <c r="U57" t="s">
        <v>65</v>
      </c>
      <c r="V57" t="s">
        <v>65</v>
      </c>
      <c r="W57" t="s">
        <v>65</v>
      </c>
      <c r="X57" t="s">
        <v>65</v>
      </c>
    </row>
    <row r="58" spans="1:24">
      <c r="A58" t="s">
        <v>68</v>
      </c>
      <c r="B58" t="s">
        <v>79</v>
      </c>
      <c r="C58" t="s">
        <v>65</v>
      </c>
      <c r="D58" t="s">
        <v>65</v>
      </c>
      <c r="E58">
        <v>5938.9449999999997</v>
      </c>
      <c r="F58">
        <v>5825.6319999999996</v>
      </c>
      <c r="G58">
        <v>5864.6980000000003</v>
      </c>
      <c r="H58">
        <v>5669.7349999999997</v>
      </c>
      <c r="I58">
        <v>5384.2830000000004</v>
      </c>
      <c r="J58">
        <v>5157.8649999999998</v>
      </c>
      <c r="K58">
        <v>4970.8389999999999</v>
      </c>
      <c r="L58">
        <v>4776.9440000000004</v>
      </c>
      <c r="M58">
        <v>4613.7470000000003</v>
      </c>
      <c r="N58">
        <v>4416.67</v>
      </c>
      <c r="O58">
        <v>4192.8909999999996</v>
      </c>
      <c r="P58">
        <v>3974.6889999999999</v>
      </c>
      <c r="Q58">
        <v>3787.3620000000001</v>
      </c>
      <c r="R58">
        <v>3642.788</v>
      </c>
      <c r="S58">
        <v>3555.0210000000002</v>
      </c>
      <c r="T58">
        <v>3386.2249999999999</v>
      </c>
      <c r="U58">
        <v>3231.0120000000002</v>
      </c>
      <c r="V58">
        <v>3097.328</v>
      </c>
      <c r="W58">
        <v>2996.6509999999998</v>
      </c>
      <c r="X58">
        <v>2804.364</v>
      </c>
    </row>
    <row r="59" spans="1:24">
      <c r="A59" t="s">
        <v>69</v>
      </c>
      <c r="B59" t="s">
        <v>80</v>
      </c>
      <c r="C59" t="s">
        <v>65</v>
      </c>
      <c r="D59">
        <v>1582.37</v>
      </c>
      <c r="E59">
        <v>1553.48</v>
      </c>
      <c r="F59">
        <v>1514.14</v>
      </c>
      <c r="G59">
        <v>1527.72</v>
      </c>
      <c r="H59">
        <v>1494.11</v>
      </c>
      <c r="I59">
        <v>1440.29</v>
      </c>
      <c r="J59">
        <v>1402.47</v>
      </c>
      <c r="K59">
        <v>1381.41</v>
      </c>
      <c r="L59">
        <v>1354.99</v>
      </c>
      <c r="M59">
        <v>1344.11</v>
      </c>
      <c r="N59">
        <v>1306.3699999999999</v>
      </c>
      <c r="O59">
        <v>1259.1600000000001</v>
      </c>
      <c r="P59">
        <v>1232.6099999999999</v>
      </c>
      <c r="Q59">
        <v>1196.335</v>
      </c>
      <c r="R59">
        <v>1169.7070000000001</v>
      </c>
      <c r="S59">
        <v>1173.443</v>
      </c>
      <c r="T59">
        <v>1161.6089999999999</v>
      </c>
      <c r="U59">
        <v>1076.904</v>
      </c>
      <c r="V59">
        <v>1019.7859999999999</v>
      </c>
      <c r="W59">
        <v>920.14499999999998</v>
      </c>
      <c r="X59">
        <v>830.28099999999995</v>
      </c>
    </row>
    <row r="60" spans="1:24">
      <c r="A60" t="s">
        <v>70</v>
      </c>
      <c r="B60" t="s">
        <v>80</v>
      </c>
      <c r="C60" t="s">
        <v>65</v>
      </c>
      <c r="D60">
        <v>688.33100000000002</v>
      </c>
      <c r="E60">
        <v>673.68499999999995</v>
      </c>
      <c r="F60">
        <v>673.98099999999999</v>
      </c>
      <c r="G60">
        <v>667.75900000000001</v>
      </c>
      <c r="H60">
        <v>625.20299999999997</v>
      </c>
      <c r="I60">
        <v>573.077</v>
      </c>
      <c r="J60">
        <v>529.19600000000003</v>
      </c>
      <c r="K60">
        <v>494.25700000000001</v>
      </c>
      <c r="L60">
        <v>460.55</v>
      </c>
      <c r="M60">
        <v>430.64499999999998</v>
      </c>
      <c r="N60">
        <v>400.24400000000003</v>
      </c>
      <c r="O60">
        <v>368.565</v>
      </c>
      <c r="P60">
        <v>338.89490000000001</v>
      </c>
      <c r="Q60">
        <v>314.44240000000002</v>
      </c>
      <c r="R60">
        <v>296.07470000000001</v>
      </c>
      <c r="S60">
        <v>288.84309999999999</v>
      </c>
      <c r="T60">
        <v>270.7611</v>
      </c>
      <c r="U60">
        <v>258.7319</v>
      </c>
      <c r="V60">
        <v>260.57490000000001</v>
      </c>
      <c r="W60">
        <v>276.19279999999998</v>
      </c>
      <c r="X60">
        <v>258.2953</v>
      </c>
    </row>
    <row r="61" spans="1:24">
      <c r="A61" t="s">
        <v>71</v>
      </c>
      <c r="B61" t="s">
        <v>80</v>
      </c>
      <c r="C61" t="s">
        <v>65</v>
      </c>
      <c r="D61">
        <v>1421.4490000000001</v>
      </c>
      <c r="E61">
        <v>1380.4590000000001</v>
      </c>
      <c r="F61">
        <v>1344.3</v>
      </c>
      <c r="G61">
        <v>1354.056</v>
      </c>
      <c r="H61">
        <v>1310.4010000000001</v>
      </c>
      <c r="I61">
        <v>1245.2070000000001</v>
      </c>
      <c r="J61">
        <v>1186.7829999999999</v>
      </c>
      <c r="K61">
        <v>1138.903</v>
      </c>
      <c r="L61">
        <v>1091.7080000000001</v>
      </c>
      <c r="M61">
        <v>1049.816</v>
      </c>
      <c r="N61">
        <v>1007.9829999999999</v>
      </c>
      <c r="O61">
        <v>963.072</v>
      </c>
      <c r="P61">
        <v>907.35299999999995</v>
      </c>
      <c r="Q61">
        <v>865.76300000000003</v>
      </c>
      <c r="R61">
        <v>825.97500000000002</v>
      </c>
      <c r="S61">
        <v>810.74199999999996</v>
      </c>
      <c r="T61">
        <v>780.67100000000005</v>
      </c>
      <c r="U61">
        <v>751.39300000000003</v>
      </c>
      <c r="V61">
        <v>719.37</v>
      </c>
      <c r="W61">
        <v>676.32899999999995</v>
      </c>
      <c r="X61">
        <v>632.303</v>
      </c>
    </row>
    <row r="62" spans="1:24">
      <c r="A62" t="s">
        <v>72</v>
      </c>
      <c r="B62" t="s">
        <v>80</v>
      </c>
      <c r="C62" t="s">
        <v>65</v>
      </c>
      <c r="D62">
        <v>111.1829</v>
      </c>
      <c r="E62">
        <v>112.4956</v>
      </c>
      <c r="F62">
        <v>110.6271</v>
      </c>
      <c r="G62">
        <v>109.00790000000001</v>
      </c>
      <c r="H62">
        <v>105.66</v>
      </c>
      <c r="I62">
        <v>99.522499999999994</v>
      </c>
      <c r="J62">
        <v>95.738699999999994</v>
      </c>
      <c r="K62">
        <v>92.147400000000005</v>
      </c>
      <c r="L62">
        <v>87.951999999999998</v>
      </c>
      <c r="M62">
        <v>85.0672</v>
      </c>
      <c r="N62">
        <v>80.738600000000005</v>
      </c>
      <c r="O62">
        <v>75.766000000000005</v>
      </c>
      <c r="P62">
        <v>69.2667</v>
      </c>
      <c r="Q62">
        <v>63.564599999999999</v>
      </c>
      <c r="R62">
        <v>58.944299999999998</v>
      </c>
      <c r="S62">
        <v>54.497</v>
      </c>
      <c r="T62">
        <v>51.864699999999999</v>
      </c>
      <c r="U62">
        <v>48.171100000000003</v>
      </c>
      <c r="V62">
        <v>46.968499999999999</v>
      </c>
      <c r="W62">
        <v>46.204900000000002</v>
      </c>
      <c r="X62">
        <v>39.6447</v>
      </c>
    </row>
    <row r="63" spans="1:24">
      <c r="A63" t="s">
        <v>73</v>
      </c>
      <c r="B63" t="s">
        <v>80</v>
      </c>
      <c r="C63" t="s">
        <v>65</v>
      </c>
      <c r="D63">
        <v>1178.2819999999999</v>
      </c>
      <c r="E63">
        <v>1167.0039999999999</v>
      </c>
      <c r="F63">
        <v>1093.3520000000001</v>
      </c>
      <c r="G63">
        <v>1228.6890000000001</v>
      </c>
      <c r="H63">
        <v>1388.7940000000001</v>
      </c>
      <c r="I63">
        <v>1312.2090000000001</v>
      </c>
      <c r="J63">
        <v>1245.1030000000001</v>
      </c>
      <c r="K63">
        <v>1182.095</v>
      </c>
      <c r="L63">
        <v>1090.6669999999999</v>
      </c>
      <c r="M63">
        <v>1113.2139999999999</v>
      </c>
      <c r="N63">
        <v>1060.1890000000001</v>
      </c>
      <c r="O63">
        <v>1018.712</v>
      </c>
      <c r="P63">
        <v>894.995</v>
      </c>
      <c r="Q63">
        <v>820.76900000000001</v>
      </c>
      <c r="R63">
        <v>746.82799999999997</v>
      </c>
      <c r="S63">
        <v>590.16999999999996</v>
      </c>
      <c r="T63">
        <v>538.99699999999996</v>
      </c>
      <c r="U63">
        <v>548.72500000000002</v>
      </c>
      <c r="V63">
        <v>519.46500000000003</v>
      </c>
      <c r="W63">
        <v>516.52800000000002</v>
      </c>
      <c r="X63">
        <v>514.49699999999996</v>
      </c>
    </row>
    <row r="66" spans="1:24">
      <c r="A66" t="s">
        <v>85</v>
      </c>
    </row>
    <row r="67" spans="1:24">
      <c r="A67" t="s">
        <v>29</v>
      </c>
      <c r="B67" t="s">
        <v>62</v>
      </c>
      <c r="C67">
        <v>2012</v>
      </c>
      <c r="D67">
        <v>2011</v>
      </c>
      <c r="E67">
        <v>2010</v>
      </c>
      <c r="F67">
        <v>2009</v>
      </c>
      <c r="G67">
        <v>2008</v>
      </c>
      <c r="H67">
        <v>2007</v>
      </c>
      <c r="I67">
        <v>2006</v>
      </c>
      <c r="J67">
        <v>2005</v>
      </c>
      <c r="K67">
        <v>2004</v>
      </c>
      <c r="L67">
        <v>2003</v>
      </c>
      <c r="M67">
        <v>2002</v>
      </c>
      <c r="N67">
        <v>2001</v>
      </c>
      <c r="O67">
        <v>2000</v>
      </c>
      <c r="P67">
        <v>1999</v>
      </c>
      <c r="Q67">
        <v>1998</v>
      </c>
      <c r="R67">
        <v>1997</v>
      </c>
      <c r="S67">
        <v>1996</v>
      </c>
      <c r="T67">
        <v>1995</v>
      </c>
      <c r="U67">
        <v>1994</v>
      </c>
      <c r="V67">
        <v>1993</v>
      </c>
      <c r="W67">
        <v>1992</v>
      </c>
      <c r="X67">
        <v>1991</v>
      </c>
    </row>
    <row r="68" spans="1:24">
      <c r="A68" t="s">
        <v>63</v>
      </c>
      <c r="B68" t="s">
        <v>79</v>
      </c>
      <c r="C68" t="s">
        <v>65</v>
      </c>
      <c r="D68" t="s">
        <v>65</v>
      </c>
      <c r="E68" t="s">
        <v>65</v>
      </c>
      <c r="F68">
        <v>1530.7909999999999</v>
      </c>
      <c r="G68">
        <v>1770.5229999999999</v>
      </c>
      <c r="H68">
        <v>1819.7760000000001</v>
      </c>
      <c r="I68">
        <v>1716.298</v>
      </c>
      <c r="J68">
        <v>1632.3140000000001</v>
      </c>
      <c r="K68">
        <v>1589.6679999999999</v>
      </c>
      <c r="L68">
        <v>1536.2809999999999</v>
      </c>
      <c r="M68">
        <v>1552.326</v>
      </c>
      <c r="N68">
        <v>1547.2329999999999</v>
      </c>
      <c r="O68">
        <v>1524.703</v>
      </c>
      <c r="P68">
        <v>1428.3040000000001</v>
      </c>
      <c r="Q68">
        <v>1400.396</v>
      </c>
      <c r="R68">
        <v>1346.23</v>
      </c>
      <c r="S68">
        <v>1274.549</v>
      </c>
      <c r="T68" t="s">
        <v>65</v>
      </c>
      <c r="U68" t="s">
        <v>65</v>
      </c>
      <c r="V68" t="s">
        <v>65</v>
      </c>
      <c r="W68" t="s">
        <v>65</v>
      </c>
      <c r="X68" t="s">
        <v>65</v>
      </c>
    </row>
    <row r="69" spans="1:24">
      <c r="A69" t="s">
        <v>66</v>
      </c>
      <c r="B69" t="s">
        <v>79</v>
      </c>
      <c r="C69" t="s">
        <v>65</v>
      </c>
      <c r="D69" t="s">
        <v>65</v>
      </c>
      <c r="E69" t="s">
        <v>65</v>
      </c>
      <c r="F69">
        <v>1383.193</v>
      </c>
      <c r="G69">
        <v>1597.4680000000001</v>
      </c>
      <c r="H69">
        <v>1662.088</v>
      </c>
      <c r="I69">
        <v>1579.23</v>
      </c>
      <c r="J69">
        <v>1510.7249999999999</v>
      </c>
      <c r="K69">
        <v>1484.106</v>
      </c>
      <c r="L69">
        <v>1444.0050000000001</v>
      </c>
      <c r="M69">
        <v>1462.097</v>
      </c>
      <c r="N69">
        <v>1460.867</v>
      </c>
      <c r="O69">
        <v>1446.2</v>
      </c>
      <c r="P69">
        <v>1361.22</v>
      </c>
      <c r="Q69">
        <v>1331.6590000000001</v>
      </c>
      <c r="R69">
        <v>1282.1769999999999</v>
      </c>
      <c r="S69">
        <v>1216.76</v>
      </c>
      <c r="T69">
        <v>1188.877</v>
      </c>
      <c r="U69">
        <v>1131.943</v>
      </c>
      <c r="V69">
        <v>1086.1659999999999</v>
      </c>
      <c r="W69">
        <v>1128.597</v>
      </c>
      <c r="X69">
        <v>1121.5519999999999</v>
      </c>
    </row>
    <row r="70" spans="1:24">
      <c r="A70" t="s">
        <v>67</v>
      </c>
      <c r="B70" t="s">
        <v>79</v>
      </c>
      <c r="C70" t="s">
        <v>65</v>
      </c>
      <c r="D70" t="s">
        <v>65</v>
      </c>
      <c r="E70" t="s">
        <v>65</v>
      </c>
      <c r="F70">
        <v>1191.1500000000001</v>
      </c>
      <c r="G70">
        <v>1373.3679999999999</v>
      </c>
      <c r="H70">
        <v>1396.056</v>
      </c>
      <c r="I70">
        <v>1318.9280000000001</v>
      </c>
      <c r="J70">
        <v>1258.575</v>
      </c>
      <c r="K70">
        <v>1235.0129999999999</v>
      </c>
      <c r="L70">
        <v>1198.463</v>
      </c>
      <c r="M70">
        <v>1195.711</v>
      </c>
      <c r="N70">
        <v>1190.82</v>
      </c>
      <c r="O70">
        <v>1164.329</v>
      </c>
      <c r="P70">
        <v>1098.7940000000001</v>
      </c>
      <c r="Q70">
        <v>1075.5840000000001</v>
      </c>
      <c r="R70">
        <v>1031.797</v>
      </c>
      <c r="S70">
        <v>1004.947</v>
      </c>
      <c r="T70">
        <v>988.47699999999998</v>
      </c>
      <c r="U70" t="s">
        <v>65</v>
      </c>
      <c r="V70" t="s">
        <v>65</v>
      </c>
      <c r="W70" t="s">
        <v>65</v>
      </c>
      <c r="X70" t="s">
        <v>65</v>
      </c>
    </row>
    <row r="71" spans="1:24">
      <c r="A71" t="s">
        <v>68</v>
      </c>
      <c r="B71" t="s">
        <v>79</v>
      </c>
      <c r="C71" t="s">
        <v>65</v>
      </c>
      <c r="D71" t="s">
        <v>65</v>
      </c>
      <c r="E71" t="s">
        <v>65</v>
      </c>
      <c r="F71">
        <v>1171.6959999999999</v>
      </c>
      <c r="G71">
        <v>1349.18</v>
      </c>
      <c r="H71">
        <v>1373.722</v>
      </c>
      <c r="I71">
        <v>1299.75</v>
      </c>
      <c r="J71">
        <v>1241.4880000000001</v>
      </c>
      <c r="K71">
        <v>1219.1479999999999</v>
      </c>
      <c r="L71">
        <v>1183.915</v>
      </c>
      <c r="M71">
        <v>1182.5360000000001</v>
      </c>
      <c r="N71">
        <v>1178.009</v>
      </c>
      <c r="O71">
        <v>1152.405</v>
      </c>
      <c r="P71">
        <v>1088.511</v>
      </c>
      <c r="Q71">
        <v>1065.096</v>
      </c>
      <c r="R71">
        <v>1022.001</v>
      </c>
      <c r="S71">
        <v>995.82299999999998</v>
      </c>
      <c r="T71">
        <v>979.92200000000003</v>
      </c>
      <c r="U71">
        <v>930.53599999999994</v>
      </c>
      <c r="V71">
        <v>902.76700000000005</v>
      </c>
      <c r="W71">
        <v>939.48199999999997</v>
      </c>
      <c r="X71">
        <v>926.88199999999995</v>
      </c>
    </row>
    <row r="72" spans="1:24">
      <c r="A72" t="s">
        <v>69</v>
      </c>
      <c r="B72" t="s">
        <v>86</v>
      </c>
      <c r="C72" t="s">
        <v>65</v>
      </c>
      <c r="D72">
        <v>524.51</v>
      </c>
      <c r="E72">
        <v>481.74</v>
      </c>
      <c r="F72">
        <v>412.01</v>
      </c>
      <c r="G72">
        <v>492.1</v>
      </c>
      <c r="H72">
        <v>502.42</v>
      </c>
      <c r="I72">
        <v>475.03</v>
      </c>
      <c r="J72">
        <v>441.78</v>
      </c>
      <c r="K72">
        <v>434.94</v>
      </c>
      <c r="L72">
        <v>418.3</v>
      </c>
      <c r="M72">
        <v>413.14</v>
      </c>
      <c r="N72">
        <v>417.51</v>
      </c>
      <c r="O72">
        <v>410.12</v>
      </c>
      <c r="P72">
        <v>389.34</v>
      </c>
      <c r="Q72">
        <v>389.09</v>
      </c>
      <c r="R72">
        <v>374.65</v>
      </c>
      <c r="S72">
        <v>363.56</v>
      </c>
      <c r="T72">
        <v>367.68</v>
      </c>
      <c r="U72">
        <v>359.15</v>
      </c>
      <c r="V72">
        <v>350.22</v>
      </c>
      <c r="W72">
        <v>374.96</v>
      </c>
      <c r="X72">
        <v>370.55</v>
      </c>
    </row>
    <row r="73" spans="1:24">
      <c r="A73" t="s">
        <v>70</v>
      </c>
      <c r="B73" t="s">
        <v>87</v>
      </c>
      <c r="C73" t="s">
        <v>65</v>
      </c>
      <c r="D73">
        <v>132.03800000000001</v>
      </c>
      <c r="E73">
        <v>124.09699999999999</v>
      </c>
      <c r="F73">
        <v>118.604</v>
      </c>
      <c r="G73">
        <v>137.44900000000001</v>
      </c>
      <c r="H73">
        <v>135.99299999999999</v>
      </c>
      <c r="I73">
        <v>130.90600000000001</v>
      </c>
      <c r="J73">
        <v>124.227</v>
      </c>
      <c r="K73">
        <v>118.93</v>
      </c>
      <c r="L73">
        <v>114.428</v>
      </c>
      <c r="M73">
        <v>110.77</v>
      </c>
      <c r="N73">
        <v>107.71899999999999</v>
      </c>
      <c r="O73">
        <v>102.077</v>
      </c>
      <c r="P73">
        <v>94.668300000000002</v>
      </c>
      <c r="Q73">
        <v>89.789100000000005</v>
      </c>
      <c r="R73">
        <v>84.506</v>
      </c>
      <c r="S73">
        <v>77.765799999999999</v>
      </c>
      <c r="T73">
        <v>73.1751</v>
      </c>
      <c r="U73">
        <v>66.544399999999996</v>
      </c>
      <c r="V73">
        <v>63.791400000000003</v>
      </c>
      <c r="W73">
        <v>64.386300000000006</v>
      </c>
      <c r="X73">
        <v>62.9664</v>
      </c>
    </row>
    <row r="74" spans="1:24">
      <c r="A74" t="s">
        <v>71</v>
      </c>
      <c r="B74" t="s">
        <v>88</v>
      </c>
      <c r="C74" t="s">
        <v>65</v>
      </c>
      <c r="D74">
        <v>180.70869999999999</v>
      </c>
      <c r="E74">
        <v>179.41970000000001</v>
      </c>
      <c r="F74">
        <v>180.15430000000001</v>
      </c>
      <c r="G74">
        <v>195.78280000000001</v>
      </c>
      <c r="H74">
        <v>201.05709999999999</v>
      </c>
      <c r="I74">
        <v>192.37549999999999</v>
      </c>
      <c r="J74">
        <v>194.55029999999999</v>
      </c>
      <c r="K74">
        <v>193.39859999999999</v>
      </c>
      <c r="L74">
        <v>191.61</v>
      </c>
      <c r="M74">
        <v>194.44890000000001</v>
      </c>
      <c r="N74">
        <v>197.26679999999999</v>
      </c>
      <c r="O74">
        <v>196.17609999999999</v>
      </c>
      <c r="P74">
        <v>186.69489999999999</v>
      </c>
      <c r="Q74">
        <v>183.65819999999999</v>
      </c>
      <c r="R74">
        <v>176.32669999999999</v>
      </c>
      <c r="S74">
        <v>169.46809999999999</v>
      </c>
      <c r="T74">
        <v>171.87200000000001</v>
      </c>
      <c r="U74">
        <v>164.24510000000001</v>
      </c>
      <c r="V74">
        <v>162.8989</v>
      </c>
      <c r="W74">
        <v>166.5909</v>
      </c>
      <c r="X74">
        <v>166.1508</v>
      </c>
    </row>
    <row r="75" spans="1:24">
      <c r="A75" t="s">
        <v>72</v>
      </c>
      <c r="B75" t="s">
        <v>89</v>
      </c>
      <c r="C75" t="s">
        <v>65</v>
      </c>
      <c r="D75">
        <v>19.476900000000001</v>
      </c>
      <c r="E75">
        <v>19.156300000000002</v>
      </c>
      <c r="F75">
        <v>18.742699999999999</v>
      </c>
      <c r="G75">
        <v>20.456099999999999</v>
      </c>
      <c r="H75">
        <v>20.561499999999999</v>
      </c>
      <c r="I75">
        <v>19.747800000000002</v>
      </c>
      <c r="J75">
        <v>19.432700000000001</v>
      </c>
      <c r="K75">
        <v>19.533999999999999</v>
      </c>
      <c r="L75">
        <v>19.412700000000001</v>
      </c>
      <c r="M75">
        <v>19.887799999999999</v>
      </c>
      <c r="N75">
        <v>19.584099999999999</v>
      </c>
      <c r="O75">
        <v>19.036100000000001</v>
      </c>
      <c r="P75">
        <v>18.471599999999999</v>
      </c>
      <c r="Q75">
        <v>17.564800000000002</v>
      </c>
      <c r="R75">
        <v>16.715699999999998</v>
      </c>
      <c r="S75">
        <v>15.438599999999999</v>
      </c>
      <c r="T75">
        <v>14.017300000000001</v>
      </c>
      <c r="U75">
        <v>13.08586</v>
      </c>
      <c r="V75">
        <v>12.51811</v>
      </c>
      <c r="W75">
        <v>12.325799999999999</v>
      </c>
      <c r="X75">
        <v>11.62374</v>
      </c>
    </row>
    <row r="76" spans="1:24">
      <c r="A76" t="s">
        <v>73</v>
      </c>
      <c r="B76" t="s">
        <v>90</v>
      </c>
      <c r="C76" t="s">
        <v>65</v>
      </c>
      <c r="D76">
        <v>145.495</v>
      </c>
      <c r="E76">
        <v>139.50800000000001</v>
      </c>
      <c r="F76">
        <v>132.273</v>
      </c>
      <c r="G76">
        <v>137.29400000000001</v>
      </c>
      <c r="H76">
        <v>140.875</v>
      </c>
      <c r="I76">
        <v>137.02000000000001</v>
      </c>
      <c r="J76">
        <v>133.38999999999999</v>
      </c>
      <c r="K76">
        <v>130.48099999999999</v>
      </c>
      <c r="L76">
        <v>131.08799999999999</v>
      </c>
      <c r="M76">
        <v>131.64099999999999</v>
      </c>
      <c r="N76">
        <v>133.63900000000001</v>
      </c>
      <c r="O76">
        <v>134.51</v>
      </c>
      <c r="P76">
        <v>135.864</v>
      </c>
      <c r="Q76">
        <v>137.50399999999999</v>
      </c>
      <c r="R76">
        <v>137.36099999999999</v>
      </c>
      <c r="S76">
        <v>131.6096</v>
      </c>
      <c r="T76">
        <v>126.5612</v>
      </c>
      <c r="U76">
        <v>118.24630000000001</v>
      </c>
      <c r="V76">
        <v>109.2841</v>
      </c>
      <c r="W76">
        <v>104.926</v>
      </c>
      <c r="X76">
        <v>103.0701</v>
      </c>
    </row>
    <row r="79" spans="1:24">
      <c r="A79" t="s">
        <v>91</v>
      </c>
    </row>
    <row r="80" spans="1:24">
      <c r="A80" t="s">
        <v>29</v>
      </c>
      <c r="B80" t="s">
        <v>62</v>
      </c>
      <c r="C80">
        <v>2012</v>
      </c>
      <c r="D80">
        <v>2011</v>
      </c>
      <c r="E80">
        <v>2010</v>
      </c>
      <c r="F80">
        <v>2009</v>
      </c>
      <c r="G80">
        <v>2008</v>
      </c>
      <c r="H80">
        <v>2007</v>
      </c>
      <c r="I80">
        <v>2006</v>
      </c>
      <c r="J80">
        <v>2005</v>
      </c>
      <c r="K80">
        <v>2004</v>
      </c>
      <c r="L80">
        <v>2003</v>
      </c>
      <c r="M80">
        <v>2002</v>
      </c>
      <c r="N80">
        <v>2001</v>
      </c>
      <c r="O80">
        <v>2000</v>
      </c>
      <c r="P80">
        <v>1999</v>
      </c>
      <c r="Q80">
        <v>1998</v>
      </c>
      <c r="R80">
        <v>1997</v>
      </c>
      <c r="S80">
        <v>1996</v>
      </c>
      <c r="T80">
        <v>1995</v>
      </c>
      <c r="U80">
        <v>1994</v>
      </c>
      <c r="V80">
        <v>1993</v>
      </c>
      <c r="W80">
        <v>1992</v>
      </c>
      <c r="X80">
        <v>1991</v>
      </c>
    </row>
    <row r="81" spans="1:24">
      <c r="A81" t="s">
        <v>66</v>
      </c>
      <c r="B81" t="s">
        <v>92</v>
      </c>
      <c r="C81">
        <v>9785.2049999999999</v>
      </c>
      <c r="D81">
        <v>9833.3760000000002</v>
      </c>
      <c r="E81">
        <v>9685.5939999999991</v>
      </c>
      <c r="F81">
        <v>9481.8259999999991</v>
      </c>
      <c r="G81">
        <v>9917.8250000000007</v>
      </c>
      <c r="H81">
        <v>9895.6299999999992</v>
      </c>
      <c r="I81">
        <v>9583.2360000000008</v>
      </c>
      <c r="J81">
        <v>9292.4130000000005</v>
      </c>
      <c r="K81">
        <v>9118.2659999999996</v>
      </c>
      <c r="L81">
        <v>8898.6360000000004</v>
      </c>
      <c r="M81">
        <v>8788.2029999999995</v>
      </c>
      <c r="N81">
        <v>8684.9259999999995</v>
      </c>
      <c r="O81">
        <v>8504.7489999999998</v>
      </c>
      <c r="P81">
        <v>8172.68</v>
      </c>
      <c r="Q81">
        <v>7948.9690000000001</v>
      </c>
      <c r="R81">
        <v>7724.1909999999998</v>
      </c>
      <c r="S81">
        <v>7519.6959999999999</v>
      </c>
      <c r="T81">
        <v>7393.7120000000004</v>
      </c>
      <c r="U81" t="s">
        <v>65</v>
      </c>
      <c r="V81" t="s">
        <v>65</v>
      </c>
      <c r="W81" t="s">
        <v>65</v>
      </c>
      <c r="X81" t="s">
        <v>65</v>
      </c>
    </row>
    <row r="82" spans="1:24">
      <c r="A82" t="s">
        <v>68</v>
      </c>
      <c r="B82" t="s">
        <v>92</v>
      </c>
      <c r="C82">
        <v>7598.8360000000002</v>
      </c>
      <c r="D82">
        <v>7647.6289999999999</v>
      </c>
      <c r="E82">
        <v>7534.0540000000001</v>
      </c>
      <c r="F82">
        <v>7379.1409999999996</v>
      </c>
      <c r="G82">
        <v>7717.9530000000004</v>
      </c>
      <c r="H82">
        <v>7679.6130000000003</v>
      </c>
      <c r="I82">
        <v>7442.2240000000002</v>
      </c>
      <c r="J82">
        <v>7210.1540000000005</v>
      </c>
      <c r="K82">
        <v>7094.9740000000002</v>
      </c>
      <c r="L82">
        <v>6931.2889999999998</v>
      </c>
      <c r="M82">
        <v>6888.6419999999998</v>
      </c>
      <c r="N82">
        <v>6823.6360000000004</v>
      </c>
      <c r="O82">
        <v>6684.9170000000004</v>
      </c>
      <c r="P82">
        <v>6430.4319999999998</v>
      </c>
      <c r="Q82">
        <v>6264.7929999999997</v>
      </c>
      <c r="R82">
        <v>6098.6319999999996</v>
      </c>
      <c r="S82">
        <v>5944.63</v>
      </c>
      <c r="T82">
        <v>5857.62</v>
      </c>
      <c r="U82" t="s">
        <v>65</v>
      </c>
      <c r="V82" t="s">
        <v>65</v>
      </c>
      <c r="W82" t="s">
        <v>65</v>
      </c>
      <c r="X82" t="s">
        <v>65</v>
      </c>
    </row>
    <row r="83" spans="1:24">
      <c r="A83" t="s">
        <v>69</v>
      </c>
      <c r="B83" t="s">
        <v>86</v>
      </c>
      <c r="C83">
        <v>2241.989</v>
      </c>
      <c r="D83">
        <v>2225.2539999999999</v>
      </c>
      <c r="E83">
        <v>2160.85</v>
      </c>
      <c r="F83">
        <v>2066.35</v>
      </c>
      <c r="G83">
        <v>2189.5410000000002</v>
      </c>
      <c r="H83">
        <v>2162.6550000000002</v>
      </c>
      <c r="I83">
        <v>2082.4009999999998</v>
      </c>
      <c r="J83">
        <v>2006.36</v>
      </c>
      <c r="K83">
        <v>1989.5070000000001</v>
      </c>
      <c r="L83">
        <v>1957.605</v>
      </c>
      <c r="M83">
        <v>1962.421</v>
      </c>
      <c r="N83">
        <v>1956.8030000000001</v>
      </c>
      <c r="O83">
        <v>1921.692</v>
      </c>
      <c r="P83">
        <v>1857.4880000000001</v>
      </c>
      <c r="Q83">
        <v>1826.991</v>
      </c>
      <c r="R83">
        <v>1790.877</v>
      </c>
      <c r="S83">
        <v>1755.7660000000001</v>
      </c>
      <c r="T83">
        <v>1737.9090000000001</v>
      </c>
      <c r="U83">
        <v>1704.403</v>
      </c>
      <c r="V83">
        <v>1668.088</v>
      </c>
      <c r="W83">
        <v>1686.546</v>
      </c>
      <c r="X83">
        <v>1655.2470000000001</v>
      </c>
    </row>
    <row r="84" spans="1:24">
      <c r="A84" t="s">
        <v>70</v>
      </c>
      <c r="B84" t="s">
        <v>87</v>
      </c>
      <c r="C84">
        <v>848.89490000000001</v>
      </c>
      <c r="D84">
        <v>860.7364</v>
      </c>
      <c r="E84">
        <v>852.38499999999999</v>
      </c>
      <c r="F84">
        <v>855.41869999999994</v>
      </c>
      <c r="G84">
        <v>887.31669999999997</v>
      </c>
      <c r="H84">
        <v>878.25829999999996</v>
      </c>
      <c r="I84">
        <v>846.25599999999997</v>
      </c>
      <c r="J84">
        <v>812.47400000000005</v>
      </c>
      <c r="K84">
        <v>786.57230000000004</v>
      </c>
      <c r="L84">
        <v>763.23170000000005</v>
      </c>
      <c r="M84">
        <v>742.96169999999995</v>
      </c>
      <c r="N84">
        <v>723.96090000000004</v>
      </c>
      <c r="O84">
        <v>697.86440000000005</v>
      </c>
      <c r="P84">
        <v>664.3</v>
      </c>
      <c r="Q84">
        <v>635.70889999999997</v>
      </c>
      <c r="R84">
        <v>610.23580000000004</v>
      </c>
      <c r="S84">
        <v>588.77110000000005</v>
      </c>
      <c r="T84">
        <v>575.28290000000004</v>
      </c>
      <c r="U84">
        <v>560.65189999999996</v>
      </c>
      <c r="V84">
        <v>552.32069999999999</v>
      </c>
      <c r="W84">
        <v>560.54840000000002</v>
      </c>
      <c r="X84">
        <v>560.22879999999998</v>
      </c>
    </row>
    <row r="85" spans="1:24">
      <c r="A85" t="s">
        <v>71</v>
      </c>
      <c r="B85" t="s">
        <v>88</v>
      </c>
      <c r="C85">
        <v>1620.12</v>
      </c>
      <c r="D85">
        <v>1622.145</v>
      </c>
      <c r="E85">
        <v>1593.789</v>
      </c>
      <c r="F85">
        <v>1570.336</v>
      </c>
      <c r="G85">
        <v>1618.2750000000001</v>
      </c>
      <c r="H85">
        <v>1616.2739999999999</v>
      </c>
      <c r="I85">
        <v>1578.3389999999999</v>
      </c>
      <c r="J85">
        <v>1539.885</v>
      </c>
      <c r="K85">
        <v>1514.511</v>
      </c>
      <c r="L85">
        <v>1474.2719999999999</v>
      </c>
      <c r="M85">
        <v>1463.7719999999999</v>
      </c>
      <c r="N85">
        <v>1451.2570000000001</v>
      </c>
      <c r="O85">
        <v>1426.845</v>
      </c>
      <c r="P85">
        <v>1379.88</v>
      </c>
      <c r="Q85">
        <v>1337.0650000000001</v>
      </c>
      <c r="R85">
        <v>1293.0409999999999</v>
      </c>
      <c r="S85">
        <v>1263.596</v>
      </c>
      <c r="T85">
        <v>1250.0419999999999</v>
      </c>
      <c r="U85">
        <v>1223.556</v>
      </c>
      <c r="V85">
        <v>1200.1489999999999</v>
      </c>
      <c r="W85">
        <v>1208.69</v>
      </c>
      <c r="X85">
        <v>1187.421</v>
      </c>
    </row>
    <row r="86" spans="1:24">
      <c r="A86" t="s">
        <v>72</v>
      </c>
      <c r="B86" t="s">
        <v>89</v>
      </c>
      <c r="C86">
        <v>131.2567</v>
      </c>
      <c r="D86">
        <v>136.92019999999999</v>
      </c>
      <c r="E86">
        <v>138.65350000000001</v>
      </c>
      <c r="F86">
        <v>136.79679999999999</v>
      </c>
      <c r="G86">
        <v>139.93289999999999</v>
      </c>
      <c r="H86">
        <v>139.3443</v>
      </c>
      <c r="I86">
        <v>135.6583</v>
      </c>
      <c r="J86">
        <v>133.3657</v>
      </c>
      <c r="K86">
        <v>132.48570000000001</v>
      </c>
      <c r="L86">
        <v>130.22380000000001</v>
      </c>
      <c r="M86">
        <v>131.03270000000001</v>
      </c>
      <c r="N86">
        <v>129.9171</v>
      </c>
      <c r="O86">
        <v>126.9199</v>
      </c>
      <c r="P86">
        <v>122.25709999999999</v>
      </c>
      <c r="Q86">
        <v>118.1135</v>
      </c>
      <c r="R86">
        <v>113.2872</v>
      </c>
      <c r="S86">
        <v>108.6829</v>
      </c>
      <c r="T86">
        <v>105.1044</v>
      </c>
      <c r="U86">
        <v>102.8845</v>
      </c>
      <c r="V86">
        <v>101.5671</v>
      </c>
      <c r="W86">
        <v>101.9867</v>
      </c>
      <c r="X86">
        <v>100.0496</v>
      </c>
    </row>
    <row r="87" spans="1:24">
      <c r="A87" t="s">
        <v>73</v>
      </c>
      <c r="B87" t="s">
        <v>90</v>
      </c>
      <c r="C87">
        <v>1169.499</v>
      </c>
      <c r="D87">
        <v>1171.7719999999999</v>
      </c>
      <c r="E87">
        <v>1158.79</v>
      </c>
      <c r="F87">
        <v>1138.7539999999999</v>
      </c>
      <c r="G87">
        <v>1187.3989999999999</v>
      </c>
      <c r="H87">
        <v>1196.903</v>
      </c>
      <c r="I87">
        <v>1153.8800000000001</v>
      </c>
      <c r="J87">
        <v>1125.3</v>
      </c>
      <c r="K87">
        <v>1092.086</v>
      </c>
      <c r="L87">
        <v>1063.221</v>
      </c>
      <c r="M87">
        <v>1023.088</v>
      </c>
      <c r="N87">
        <v>1001.846</v>
      </c>
      <c r="O87">
        <v>976.21299999999997</v>
      </c>
      <c r="P87">
        <v>935.55700000000002</v>
      </c>
      <c r="Q87">
        <v>905.67700000000002</v>
      </c>
      <c r="R87">
        <v>873.19100000000003</v>
      </c>
      <c r="S87">
        <v>844.69299999999998</v>
      </c>
      <c r="T87">
        <v>820.49699999999996</v>
      </c>
      <c r="U87">
        <v>797.4</v>
      </c>
      <c r="V87">
        <v>762.92399999999998</v>
      </c>
      <c r="W87">
        <v>746.23299999999995</v>
      </c>
      <c r="X87">
        <v>744.93700000000001</v>
      </c>
    </row>
    <row r="90" spans="1:24">
      <c r="A90" t="s">
        <v>93</v>
      </c>
    </row>
    <row r="91" spans="1:24">
      <c r="A91" t="s">
        <v>29</v>
      </c>
      <c r="B91" t="s">
        <v>62</v>
      </c>
      <c r="C91">
        <v>2012</v>
      </c>
      <c r="D91">
        <v>2011</v>
      </c>
      <c r="E91">
        <v>2010</v>
      </c>
      <c r="F91">
        <v>2009</v>
      </c>
      <c r="G91">
        <v>2008</v>
      </c>
      <c r="H91">
        <v>2007</v>
      </c>
      <c r="I91">
        <v>2006</v>
      </c>
      <c r="J91">
        <v>2005</v>
      </c>
      <c r="K91">
        <v>2004</v>
      </c>
      <c r="L91">
        <v>2003</v>
      </c>
      <c r="M91">
        <v>2002</v>
      </c>
      <c r="N91">
        <v>2001</v>
      </c>
      <c r="O91">
        <v>2000</v>
      </c>
      <c r="P91">
        <v>1999</v>
      </c>
      <c r="Q91">
        <v>1998</v>
      </c>
      <c r="R91">
        <v>1997</v>
      </c>
      <c r="S91">
        <v>1996</v>
      </c>
      <c r="T91">
        <v>1995</v>
      </c>
      <c r="U91">
        <v>1994</v>
      </c>
      <c r="V91">
        <v>1993</v>
      </c>
      <c r="W91">
        <v>1992</v>
      </c>
      <c r="X91">
        <v>1991</v>
      </c>
    </row>
    <row r="92" spans="1:24">
      <c r="A92" t="s">
        <v>66</v>
      </c>
      <c r="B92" t="s">
        <v>92</v>
      </c>
      <c r="C92" t="s">
        <v>65</v>
      </c>
      <c r="D92" t="s">
        <v>65</v>
      </c>
      <c r="E92">
        <v>154.88570000000001</v>
      </c>
      <c r="F92">
        <v>159.73480000000001</v>
      </c>
      <c r="G92">
        <v>158.13560000000001</v>
      </c>
      <c r="H92">
        <v>154.68549999999999</v>
      </c>
      <c r="I92">
        <v>147.03129999999999</v>
      </c>
      <c r="J92">
        <v>148.084</v>
      </c>
      <c r="K92">
        <v>155.68219999999999</v>
      </c>
      <c r="L92">
        <v>139.89259999999999</v>
      </c>
      <c r="M92">
        <v>146.27879999999999</v>
      </c>
      <c r="N92">
        <v>144.47890000000001</v>
      </c>
      <c r="O92">
        <v>148.90639999999999</v>
      </c>
      <c r="P92">
        <v>148.84610000000001</v>
      </c>
      <c r="Q92">
        <v>142.93340000000001</v>
      </c>
      <c r="R92">
        <v>141.886</v>
      </c>
      <c r="S92">
        <v>138.5942</v>
      </c>
      <c r="T92">
        <v>133.27180000000001</v>
      </c>
      <c r="U92" t="s">
        <v>65</v>
      </c>
      <c r="V92" t="s">
        <v>65</v>
      </c>
      <c r="W92" t="s">
        <v>65</v>
      </c>
      <c r="X92" t="s">
        <v>65</v>
      </c>
    </row>
    <row r="93" spans="1:24">
      <c r="A93" t="s">
        <v>68</v>
      </c>
      <c r="B93" t="s">
        <v>92</v>
      </c>
      <c r="C93" t="s">
        <v>65</v>
      </c>
      <c r="D93" t="s">
        <v>65</v>
      </c>
      <c r="E93">
        <v>140.15100000000001</v>
      </c>
      <c r="F93">
        <v>144.49029999999999</v>
      </c>
      <c r="G93">
        <v>142.30510000000001</v>
      </c>
      <c r="H93">
        <v>139.34520000000001</v>
      </c>
      <c r="I93">
        <v>131.41220000000001</v>
      </c>
      <c r="J93">
        <v>132.34690000000001</v>
      </c>
      <c r="K93">
        <v>140.74510000000001</v>
      </c>
      <c r="L93">
        <v>124.80889999999999</v>
      </c>
      <c r="M93">
        <v>131.2251</v>
      </c>
      <c r="N93">
        <v>130.71960000000001</v>
      </c>
      <c r="O93">
        <v>134.64230000000001</v>
      </c>
      <c r="P93">
        <v>134.9127</v>
      </c>
      <c r="Q93">
        <v>129.27269999999999</v>
      </c>
      <c r="R93">
        <v>128.26570000000001</v>
      </c>
      <c r="S93">
        <v>125.40560000000001</v>
      </c>
      <c r="T93">
        <v>119.4046</v>
      </c>
      <c r="U93" t="s">
        <v>65</v>
      </c>
      <c r="V93" t="s">
        <v>65</v>
      </c>
      <c r="W93" t="s">
        <v>65</v>
      </c>
      <c r="X93" t="s">
        <v>65</v>
      </c>
    </row>
    <row r="94" spans="1:24">
      <c r="A94" t="s">
        <v>69</v>
      </c>
      <c r="B94" t="s">
        <v>86</v>
      </c>
      <c r="C94" t="s">
        <v>65</v>
      </c>
      <c r="D94">
        <v>17.702220000000001</v>
      </c>
      <c r="E94">
        <v>19.49464</v>
      </c>
      <c r="F94">
        <v>22.870329999999999</v>
      </c>
      <c r="G94">
        <v>21.988589999999999</v>
      </c>
      <c r="H94">
        <v>20.680479999999999</v>
      </c>
      <c r="I94">
        <v>15.269410000000001</v>
      </c>
      <c r="J94">
        <v>16.09</v>
      </c>
      <c r="K94">
        <v>17.74727</v>
      </c>
      <c r="L94">
        <v>13.251720000000001</v>
      </c>
      <c r="M94">
        <v>12.868779999999999</v>
      </c>
      <c r="N94">
        <v>12.97659</v>
      </c>
      <c r="O94">
        <v>13.55261</v>
      </c>
      <c r="P94">
        <v>13.985429999999999</v>
      </c>
      <c r="Q94">
        <v>12.868779999999999</v>
      </c>
      <c r="R94">
        <v>13.16323</v>
      </c>
      <c r="S94">
        <v>13.068300000000001</v>
      </c>
      <c r="T94">
        <v>12.63387</v>
      </c>
      <c r="U94">
        <v>12.29759</v>
      </c>
      <c r="V94">
        <v>16.870370000000001</v>
      </c>
      <c r="W94">
        <v>18.94276</v>
      </c>
      <c r="X94">
        <v>19.145489999999999</v>
      </c>
    </row>
    <row r="95" spans="1:24">
      <c r="A95" t="s">
        <v>70</v>
      </c>
      <c r="B95" t="s">
        <v>87</v>
      </c>
      <c r="C95" t="s">
        <v>65</v>
      </c>
      <c r="D95">
        <v>29.1143</v>
      </c>
      <c r="E95">
        <v>26.905249999999999</v>
      </c>
      <c r="F95">
        <v>26.377559999999999</v>
      </c>
      <c r="G95">
        <v>27.262699999999999</v>
      </c>
      <c r="H95">
        <v>28.032299999999999</v>
      </c>
      <c r="I95">
        <v>26.201000000000001</v>
      </c>
      <c r="J95">
        <v>24.827999999999999</v>
      </c>
      <c r="K95">
        <v>27.119019999999999</v>
      </c>
      <c r="L95">
        <v>27.831150000000001</v>
      </c>
      <c r="M95">
        <v>28.04064</v>
      </c>
      <c r="N95">
        <v>27.921510000000001</v>
      </c>
      <c r="O95">
        <v>28.495570000000001</v>
      </c>
      <c r="P95">
        <v>26.549859999999999</v>
      </c>
      <c r="Q95">
        <v>26.82133</v>
      </c>
      <c r="R95">
        <v>26.013500000000001</v>
      </c>
      <c r="S95">
        <v>24.291149999999998</v>
      </c>
      <c r="T95">
        <v>20.150020000000001</v>
      </c>
      <c r="U95">
        <v>21.465250000000001</v>
      </c>
      <c r="V95">
        <v>22.53068</v>
      </c>
      <c r="W95">
        <v>21.913129999999999</v>
      </c>
      <c r="X95">
        <v>21.69537</v>
      </c>
    </row>
    <row r="96" spans="1:24">
      <c r="A96" t="s">
        <v>71</v>
      </c>
      <c r="B96" t="s">
        <v>88</v>
      </c>
      <c r="C96" t="s">
        <v>65</v>
      </c>
      <c r="D96">
        <v>32.615639999999999</v>
      </c>
      <c r="E96">
        <v>31.39001</v>
      </c>
      <c r="F96">
        <v>33.30001</v>
      </c>
      <c r="G96">
        <v>31.30688</v>
      </c>
      <c r="H96">
        <v>30.030840000000001</v>
      </c>
      <c r="I96">
        <v>30.270900000000001</v>
      </c>
      <c r="J96">
        <v>30.314599999999999</v>
      </c>
      <c r="K96">
        <v>32.091459999999998</v>
      </c>
      <c r="L96">
        <v>26.503060000000001</v>
      </c>
      <c r="M96">
        <v>31.414729999999999</v>
      </c>
      <c r="N96">
        <v>29.796990000000001</v>
      </c>
      <c r="O96">
        <v>30.774290000000001</v>
      </c>
      <c r="P96">
        <v>31.308879999999998</v>
      </c>
      <c r="Q96">
        <v>29.819569999999999</v>
      </c>
      <c r="R96">
        <v>29.037120000000002</v>
      </c>
      <c r="S96">
        <v>29.106159999999999</v>
      </c>
      <c r="T96">
        <v>27.456340000000001</v>
      </c>
      <c r="U96">
        <v>26.46865</v>
      </c>
      <c r="V96">
        <v>26.367999999999999</v>
      </c>
      <c r="W96">
        <v>27.928519999999999</v>
      </c>
      <c r="X96">
        <v>24.47916</v>
      </c>
    </row>
    <row r="97" spans="1:24">
      <c r="A97" t="s">
        <v>72</v>
      </c>
      <c r="B97" t="s">
        <v>89</v>
      </c>
      <c r="C97" t="s">
        <v>65</v>
      </c>
      <c r="D97">
        <v>3.6124900000000002</v>
      </c>
      <c r="E97">
        <v>3.5133100000000002</v>
      </c>
      <c r="F97">
        <v>3.54617</v>
      </c>
      <c r="G97">
        <v>3.6850700000000001</v>
      </c>
      <c r="H97">
        <v>3.5757099999999999</v>
      </c>
      <c r="I97">
        <v>3.7473999999999998</v>
      </c>
      <c r="J97">
        <v>3.6591</v>
      </c>
      <c r="K97">
        <v>3.8722599999999998</v>
      </c>
      <c r="L97">
        <v>3.6660200000000001</v>
      </c>
      <c r="M97">
        <v>3.7584900000000001</v>
      </c>
      <c r="N97">
        <v>3.65429</v>
      </c>
      <c r="O97">
        <v>3.78735</v>
      </c>
      <c r="P97">
        <v>3.9721000000000002</v>
      </c>
      <c r="Q97">
        <v>3.7944100000000001</v>
      </c>
      <c r="R97">
        <v>3.9626700000000001</v>
      </c>
      <c r="S97">
        <v>4.36259</v>
      </c>
      <c r="T97">
        <v>4.1374700000000004</v>
      </c>
      <c r="U97">
        <v>3.8874490000000002</v>
      </c>
      <c r="V97">
        <v>3.6579320000000002</v>
      </c>
      <c r="W97">
        <v>3.9878870000000002</v>
      </c>
      <c r="X97">
        <v>3.9525440000000001</v>
      </c>
    </row>
    <row r="98" spans="1:24">
      <c r="A98" t="s">
        <v>73</v>
      </c>
      <c r="B98" t="s">
        <v>90</v>
      </c>
      <c r="C98" t="s">
        <v>65</v>
      </c>
      <c r="D98">
        <v>6.3542800000000002</v>
      </c>
      <c r="E98">
        <v>6.5021899999999997</v>
      </c>
      <c r="F98">
        <v>6.6013500000000001</v>
      </c>
      <c r="G98">
        <v>7.0434000000000001</v>
      </c>
      <c r="H98">
        <v>6.6366500000000004</v>
      </c>
      <c r="I98">
        <v>6.8156600000000003</v>
      </c>
      <c r="J98">
        <v>7.0350000000000001</v>
      </c>
      <c r="K98">
        <v>6.5954699999999997</v>
      </c>
      <c r="L98">
        <v>6.6870700000000003</v>
      </c>
      <c r="M98">
        <v>6.8072499999999998</v>
      </c>
      <c r="N98">
        <v>6.05593</v>
      </c>
      <c r="O98">
        <v>6.5618499999999997</v>
      </c>
      <c r="P98">
        <v>6.5753000000000004</v>
      </c>
      <c r="Q98">
        <v>6.3189799999999998</v>
      </c>
      <c r="R98">
        <v>6.1819899999999999</v>
      </c>
      <c r="S98">
        <v>5.974221</v>
      </c>
      <c r="T98">
        <v>6.1524369999999999</v>
      </c>
      <c r="U98">
        <v>6.2876700000000003</v>
      </c>
      <c r="V98">
        <v>6.364687</v>
      </c>
      <c r="W98">
        <v>6.927092</v>
      </c>
      <c r="X98">
        <v>6.6494660000000003</v>
      </c>
    </row>
    <row r="101" spans="1:24">
      <c r="A101" t="s">
        <v>94</v>
      </c>
    </row>
    <row r="102" spans="1:24">
      <c r="A102" t="s">
        <v>29</v>
      </c>
      <c r="B102" t="s">
        <v>62</v>
      </c>
      <c r="C102">
        <v>2012</v>
      </c>
      <c r="D102">
        <v>2011</v>
      </c>
      <c r="E102">
        <v>2010</v>
      </c>
      <c r="F102">
        <v>2009</v>
      </c>
      <c r="G102">
        <v>2008</v>
      </c>
      <c r="H102">
        <v>2007</v>
      </c>
      <c r="I102">
        <v>2006</v>
      </c>
      <c r="J102">
        <v>2005</v>
      </c>
      <c r="K102">
        <v>2004</v>
      </c>
      <c r="L102">
        <v>2003</v>
      </c>
      <c r="M102">
        <v>2002</v>
      </c>
      <c r="N102">
        <v>2001</v>
      </c>
      <c r="O102">
        <v>2000</v>
      </c>
      <c r="P102">
        <v>1999</v>
      </c>
      <c r="Q102">
        <v>1998</v>
      </c>
      <c r="R102">
        <v>1997</v>
      </c>
      <c r="S102">
        <v>1996</v>
      </c>
      <c r="T102">
        <v>1995</v>
      </c>
      <c r="U102">
        <v>1994</v>
      </c>
      <c r="V102">
        <v>1993</v>
      </c>
      <c r="W102">
        <v>1992</v>
      </c>
      <c r="X102">
        <v>1991</v>
      </c>
    </row>
    <row r="103" spans="1:24">
      <c r="A103" t="s">
        <v>66</v>
      </c>
      <c r="B103" t="s">
        <v>92</v>
      </c>
      <c r="C103" t="s">
        <v>65</v>
      </c>
      <c r="D103" t="s">
        <v>65</v>
      </c>
      <c r="E103">
        <v>1798.489</v>
      </c>
      <c r="F103">
        <v>1658.748</v>
      </c>
      <c r="G103">
        <v>1901.181</v>
      </c>
      <c r="H103">
        <v>1950.49</v>
      </c>
      <c r="I103">
        <v>1890.3489999999999</v>
      </c>
      <c r="J103">
        <v>1825.2360000000001</v>
      </c>
      <c r="K103">
        <v>1802.348</v>
      </c>
      <c r="L103">
        <v>1752.5219999999999</v>
      </c>
      <c r="M103">
        <v>1746.6849999999999</v>
      </c>
      <c r="N103">
        <v>1752.0619999999999</v>
      </c>
      <c r="O103">
        <v>1739.5989999999999</v>
      </c>
      <c r="P103">
        <v>1661.5440000000001</v>
      </c>
      <c r="Q103">
        <v>1625.473</v>
      </c>
      <c r="R103">
        <v>1585.172</v>
      </c>
      <c r="S103">
        <v>1538.577</v>
      </c>
      <c r="T103">
        <v>1533.393</v>
      </c>
      <c r="U103" t="s">
        <v>65</v>
      </c>
      <c r="V103" t="s">
        <v>65</v>
      </c>
      <c r="W103" t="s">
        <v>65</v>
      </c>
      <c r="X103" t="s">
        <v>65</v>
      </c>
    </row>
    <row r="104" spans="1:24">
      <c r="A104" t="s">
        <v>68</v>
      </c>
      <c r="B104" t="s">
        <v>92</v>
      </c>
      <c r="C104" t="s">
        <v>65</v>
      </c>
      <c r="D104" t="s">
        <v>65</v>
      </c>
      <c r="E104">
        <v>1458.9269999999999</v>
      </c>
      <c r="F104">
        <v>1337.63</v>
      </c>
      <c r="G104">
        <v>1540.548</v>
      </c>
      <c r="H104">
        <v>1577.607</v>
      </c>
      <c r="I104">
        <v>1521.0429999999999</v>
      </c>
      <c r="J104">
        <v>1459.4280000000001</v>
      </c>
      <c r="K104">
        <v>1437.0419999999999</v>
      </c>
      <c r="L104">
        <v>1396.0409999999999</v>
      </c>
      <c r="M104">
        <v>1390.636</v>
      </c>
      <c r="N104">
        <v>1394.1</v>
      </c>
      <c r="O104">
        <v>1376.174</v>
      </c>
      <c r="P104">
        <v>1308.8989999999999</v>
      </c>
      <c r="Q104">
        <v>1281.0899999999999</v>
      </c>
      <c r="R104">
        <v>1248.0999999999999</v>
      </c>
      <c r="S104">
        <v>1210.884</v>
      </c>
      <c r="T104">
        <v>1209.2850000000001</v>
      </c>
      <c r="U104" t="s">
        <v>65</v>
      </c>
      <c r="V104" t="s">
        <v>65</v>
      </c>
      <c r="W104" t="s">
        <v>65</v>
      </c>
      <c r="X104" t="s">
        <v>65</v>
      </c>
    </row>
    <row r="105" spans="1:24">
      <c r="A105" t="s">
        <v>69</v>
      </c>
      <c r="B105" t="s">
        <v>86</v>
      </c>
      <c r="C105" t="s">
        <v>65</v>
      </c>
      <c r="D105">
        <v>563.85109999999997</v>
      </c>
      <c r="E105">
        <v>530.90070000000003</v>
      </c>
      <c r="F105">
        <v>458.47070000000002</v>
      </c>
      <c r="G105">
        <v>556.86620000000005</v>
      </c>
      <c r="H105">
        <v>567.6472</v>
      </c>
      <c r="I105">
        <v>540.51760000000002</v>
      </c>
      <c r="J105">
        <v>506.15</v>
      </c>
      <c r="K105">
        <v>497.03930000000003</v>
      </c>
      <c r="L105">
        <v>476.43900000000002</v>
      </c>
      <c r="M105">
        <v>471.98489999999998</v>
      </c>
      <c r="N105">
        <v>480.8931</v>
      </c>
      <c r="O105">
        <v>475.62920000000003</v>
      </c>
      <c r="P105">
        <v>447.28480000000002</v>
      </c>
      <c r="Q105">
        <v>443.53930000000003</v>
      </c>
      <c r="R105">
        <v>438.73079999999999</v>
      </c>
      <c r="S105">
        <v>425.46969999999999</v>
      </c>
      <c r="T105">
        <v>434.83350000000002</v>
      </c>
      <c r="U105">
        <v>433.87180000000001</v>
      </c>
      <c r="V105">
        <v>422.53399999999999</v>
      </c>
      <c r="W105">
        <v>453.9153</v>
      </c>
      <c r="X105">
        <v>466.87279999999998</v>
      </c>
    </row>
    <row r="106" spans="1:24">
      <c r="A106" t="s">
        <v>70</v>
      </c>
      <c r="B106" t="s">
        <v>87</v>
      </c>
      <c r="C106" t="s">
        <v>65</v>
      </c>
      <c r="D106">
        <v>139.58160000000001</v>
      </c>
      <c r="E106">
        <v>135.8784</v>
      </c>
      <c r="F106">
        <v>130.33430000000001</v>
      </c>
      <c r="G106">
        <v>148.23089999999999</v>
      </c>
      <c r="H106">
        <v>151.3929</v>
      </c>
      <c r="I106">
        <v>150.56700000000001</v>
      </c>
      <c r="J106">
        <v>148.02500000000001</v>
      </c>
      <c r="K106">
        <v>146.52869999999999</v>
      </c>
      <c r="L106">
        <v>145.31379999999999</v>
      </c>
      <c r="M106">
        <v>143.20349999999999</v>
      </c>
      <c r="N106">
        <v>142.9401</v>
      </c>
      <c r="O106">
        <v>138.36779999999999</v>
      </c>
      <c r="P106">
        <v>132.76660000000001</v>
      </c>
      <c r="Q106">
        <v>126.4649</v>
      </c>
      <c r="R106">
        <v>120.74939999999999</v>
      </c>
      <c r="S106">
        <v>114.3596</v>
      </c>
      <c r="T106">
        <v>111.6061</v>
      </c>
      <c r="U106">
        <v>107.89149999999999</v>
      </c>
      <c r="V106">
        <v>105.9126</v>
      </c>
      <c r="W106">
        <v>109.7595</v>
      </c>
      <c r="X106">
        <v>110.11960000000001</v>
      </c>
    </row>
    <row r="107" spans="1:24">
      <c r="A107" t="s">
        <v>71</v>
      </c>
      <c r="B107" t="s">
        <v>88</v>
      </c>
      <c r="C107" t="s">
        <v>65</v>
      </c>
      <c r="D107">
        <v>224.0462</v>
      </c>
      <c r="E107">
        <v>222.9547</v>
      </c>
      <c r="F107">
        <v>215.81899999999999</v>
      </c>
      <c r="G107">
        <v>233.35210000000001</v>
      </c>
      <c r="H107">
        <v>243.94630000000001</v>
      </c>
      <c r="I107">
        <v>239.27629999999999</v>
      </c>
      <c r="J107">
        <v>236.61410000000001</v>
      </c>
      <c r="K107">
        <v>233.63839999999999</v>
      </c>
      <c r="L107">
        <v>228.53700000000001</v>
      </c>
      <c r="M107">
        <v>225.14609999999999</v>
      </c>
      <c r="N107">
        <v>224.41480000000001</v>
      </c>
      <c r="O107">
        <v>221.11080000000001</v>
      </c>
      <c r="P107">
        <v>213.41890000000001</v>
      </c>
      <c r="Q107">
        <v>206.10159999999999</v>
      </c>
      <c r="R107">
        <v>195.80170000000001</v>
      </c>
      <c r="S107">
        <v>190.45089999999999</v>
      </c>
      <c r="T107">
        <v>189.2261</v>
      </c>
      <c r="U107">
        <v>181.6404</v>
      </c>
      <c r="V107">
        <v>177.3271</v>
      </c>
      <c r="W107">
        <v>181.1514</v>
      </c>
      <c r="X107">
        <v>181.49850000000001</v>
      </c>
    </row>
    <row r="108" spans="1:24">
      <c r="A108" t="s">
        <v>72</v>
      </c>
      <c r="B108" t="s">
        <v>89</v>
      </c>
      <c r="C108" t="s">
        <v>65</v>
      </c>
      <c r="D108">
        <v>23.526150000000001</v>
      </c>
      <c r="E108">
        <v>23.48095</v>
      </c>
      <c r="F108">
        <v>22.900120000000001</v>
      </c>
      <c r="G108">
        <v>25.164560000000002</v>
      </c>
      <c r="H108">
        <v>25.280719999999999</v>
      </c>
      <c r="I108">
        <v>24.627300000000002</v>
      </c>
      <c r="J108">
        <v>24</v>
      </c>
      <c r="K108">
        <v>24.30425</v>
      </c>
      <c r="L108">
        <v>24.11561</v>
      </c>
      <c r="M108">
        <v>24.085450000000002</v>
      </c>
      <c r="N108">
        <v>24.107469999999999</v>
      </c>
      <c r="O108">
        <v>23.707830000000001</v>
      </c>
      <c r="P108">
        <v>22.91675</v>
      </c>
      <c r="Q108">
        <v>22.55958</v>
      </c>
      <c r="R108">
        <v>21.970040000000001</v>
      </c>
      <c r="S108">
        <v>20.738209999999999</v>
      </c>
      <c r="T108">
        <v>18.794640000000001</v>
      </c>
      <c r="U108">
        <v>18.274069999999998</v>
      </c>
      <c r="V108">
        <v>18.131160000000001</v>
      </c>
      <c r="W108">
        <v>18.299399999999999</v>
      </c>
      <c r="X108">
        <v>18.07244</v>
      </c>
    </row>
    <row r="109" spans="1:24">
      <c r="A109" t="s">
        <v>73</v>
      </c>
      <c r="B109" t="s">
        <v>90</v>
      </c>
      <c r="C109" t="s">
        <v>65</v>
      </c>
      <c r="D109">
        <v>166.84559999999999</v>
      </c>
      <c r="E109">
        <v>167.90960000000001</v>
      </c>
      <c r="F109">
        <v>164.40129999999999</v>
      </c>
      <c r="G109">
        <v>180.8006</v>
      </c>
      <c r="H109">
        <v>185.91569999999999</v>
      </c>
      <c r="I109">
        <v>184.97499999999999</v>
      </c>
      <c r="J109">
        <v>184.756</v>
      </c>
      <c r="K109">
        <v>186.2962</v>
      </c>
      <c r="L109">
        <v>184.62029999999999</v>
      </c>
      <c r="M109">
        <v>185.17060000000001</v>
      </c>
      <c r="N109">
        <v>188.1977</v>
      </c>
      <c r="O109">
        <v>191.05170000000001</v>
      </c>
      <c r="P109">
        <v>187.2062</v>
      </c>
      <c r="Q109">
        <v>184.68770000000001</v>
      </c>
      <c r="R109">
        <v>182.1377</v>
      </c>
      <c r="S109">
        <v>179.67679999999999</v>
      </c>
      <c r="T109">
        <v>177.23560000000001</v>
      </c>
      <c r="U109">
        <v>174.16309999999999</v>
      </c>
      <c r="V109">
        <v>165.25980000000001</v>
      </c>
      <c r="W109">
        <v>161.696</v>
      </c>
      <c r="X109">
        <v>161.149</v>
      </c>
    </row>
    <row r="112" spans="1:24">
      <c r="A112" t="s">
        <v>95</v>
      </c>
    </row>
    <row r="113" spans="1:24">
      <c r="A113" t="s">
        <v>29</v>
      </c>
      <c r="B113" t="s">
        <v>62</v>
      </c>
      <c r="C113">
        <v>2012</v>
      </c>
      <c r="D113">
        <v>2011</v>
      </c>
      <c r="E113">
        <v>2010</v>
      </c>
      <c r="F113">
        <v>2009</v>
      </c>
      <c r="G113">
        <v>2008</v>
      </c>
      <c r="H113">
        <v>2007</v>
      </c>
      <c r="I113">
        <v>2006</v>
      </c>
      <c r="J113">
        <v>2005</v>
      </c>
      <c r="K113">
        <v>2004</v>
      </c>
      <c r="L113">
        <v>2003</v>
      </c>
      <c r="M113">
        <v>2002</v>
      </c>
      <c r="N113">
        <v>2001</v>
      </c>
      <c r="O113">
        <v>2000</v>
      </c>
      <c r="P113">
        <v>1999</v>
      </c>
      <c r="Q113">
        <v>1998</v>
      </c>
      <c r="R113">
        <v>1997</v>
      </c>
      <c r="S113">
        <v>1996</v>
      </c>
      <c r="T113">
        <v>1995</v>
      </c>
      <c r="U113">
        <v>1994</v>
      </c>
      <c r="V113">
        <v>1993</v>
      </c>
      <c r="W113">
        <v>1992</v>
      </c>
      <c r="X113">
        <v>1991</v>
      </c>
    </row>
    <row r="114" spans="1:24">
      <c r="A114" t="s">
        <v>66</v>
      </c>
      <c r="B114" t="s">
        <v>92</v>
      </c>
      <c r="C114" t="s">
        <v>65</v>
      </c>
      <c r="D114" t="s">
        <v>65</v>
      </c>
      <c r="E114">
        <v>545.46990000000005</v>
      </c>
      <c r="F114">
        <v>563.99720000000002</v>
      </c>
      <c r="G114">
        <v>620.11829999999998</v>
      </c>
      <c r="H114">
        <v>631.31259999999997</v>
      </c>
      <c r="I114">
        <v>620.08420000000001</v>
      </c>
      <c r="J114">
        <v>602.43200000000002</v>
      </c>
      <c r="K114">
        <v>595.40120000000002</v>
      </c>
      <c r="L114">
        <v>582.77419999999995</v>
      </c>
      <c r="M114">
        <v>575.3537</v>
      </c>
      <c r="N114">
        <v>571.00930000000005</v>
      </c>
      <c r="O114">
        <v>561.34379999999999</v>
      </c>
      <c r="P114">
        <v>548.52419999999995</v>
      </c>
      <c r="Q114">
        <v>535.13210000000004</v>
      </c>
      <c r="R114">
        <v>529.55280000000005</v>
      </c>
      <c r="S114">
        <v>532.00250000000005</v>
      </c>
      <c r="T114">
        <v>539.22209999999995</v>
      </c>
      <c r="U114" t="s">
        <v>65</v>
      </c>
      <c r="V114" t="s">
        <v>65</v>
      </c>
      <c r="W114" t="s">
        <v>65</v>
      </c>
      <c r="X114" t="s">
        <v>65</v>
      </c>
    </row>
    <row r="115" spans="1:24">
      <c r="A115" t="s">
        <v>68</v>
      </c>
      <c r="B115" t="s">
        <v>92</v>
      </c>
      <c r="C115" t="s">
        <v>65</v>
      </c>
      <c r="D115" t="s">
        <v>65</v>
      </c>
      <c r="E115">
        <v>414.46879999999999</v>
      </c>
      <c r="F115">
        <v>438.51760000000002</v>
      </c>
      <c r="G115">
        <v>476.87939999999998</v>
      </c>
      <c r="H115">
        <v>484.11059999999998</v>
      </c>
      <c r="I115">
        <v>475.93079999999998</v>
      </c>
      <c r="J115">
        <v>460.41289999999998</v>
      </c>
      <c r="K115">
        <v>451.12610000000001</v>
      </c>
      <c r="L115">
        <v>444.76220000000001</v>
      </c>
      <c r="M115">
        <v>442.77390000000003</v>
      </c>
      <c r="N115">
        <v>444.44479999999999</v>
      </c>
      <c r="O115">
        <v>436.39749999999998</v>
      </c>
      <c r="P115">
        <v>425.04520000000002</v>
      </c>
      <c r="Q115">
        <v>414.12580000000003</v>
      </c>
      <c r="R115">
        <v>411.0111</v>
      </c>
      <c r="S115">
        <v>414.02409999999998</v>
      </c>
      <c r="T115">
        <v>423.68790000000001</v>
      </c>
      <c r="U115" t="s">
        <v>65</v>
      </c>
      <c r="V115" t="s">
        <v>65</v>
      </c>
      <c r="W115" t="s">
        <v>65</v>
      </c>
      <c r="X115" t="s">
        <v>65</v>
      </c>
    </row>
    <row r="116" spans="1:24">
      <c r="A116" t="s">
        <v>69</v>
      </c>
      <c r="B116" t="s">
        <v>86</v>
      </c>
      <c r="C116" t="s">
        <v>65</v>
      </c>
      <c r="D116">
        <v>84.613900000000001</v>
      </c>
      <c r="E116">
        <v>80.866200000000006</v>
      </c>
      <c r="F116">
        <v>75.681399999999996</v>
      </c>
      <c r="G116">
        <v>80.956000000000003</v>
      </c>
      <c r="H116">
        <v>81.094800000000006</v>
      </c>
      <c r="I116">
        <v>81.780600000000007</v>
      </c>
      <c r="J116">
        <v>81.650000000000006</v>
      </c>
      <c r="K116">
        <v>84.695599999999999</v>
      </c>
      <c r="L116">
        <v>87.496099999999998</v>
      </c>
      <c r="M116">
        <v>91.627600000000001</v>
      </c>
      <c r="N116">
        <v>95.007900000000006</v>
      </c>
      <c r="O116">
        <v>100.8133</v>
      </c>
      <c r="P116">
        <v>103.2056</v>
      </c>
      <c r="Q116">
        <v>103.33620000000001</v>
      </c>
      <c r="R116">
        <v>106.1858</v>
      </c>
      <c r="S116">
        <v>108.2842</v>
      </c>
      <c r="T116">
        <v>113.81189999999999</v>
      </c>
      <c r="U116">
        <v>117.7311</v>
      </c>
      <c r="V116">
        <v>111.36239999999999</v>
      </c>
      <c r="W116">
        <v>111.90130000000001</v>
      </c>
      <c r="X116">
        <v>104.5365</v>
      </c>
    </row>
    <row r="117" spans="1:24">
      <c r="A117" t="s">
        <v>70</v>
      </c>
      <c r="B117" t="s">
        <v>87</v>
      </c>
      <c r="C117" t="s">
        <v>65</v>
      </c>
      <c r="D117">
        <v>87.511700000000005</v>
      </c>
      <c r="E117">
        <v>93.043000000000006</v>
      </c>
      <c r="F117">
        <v>108.5076</v>
      </c>
      <c r="G117">
        <v>117.6831</v>
      </c>
      <c r="H117">
        <v>117.97199999999999</v>
      </c>
      <c r="I117">
        <v>115.91500000000001</v>
      </c>
      <c r="J117">
        <v>110.425</v>
      </c>
      <c r="K117">
        <v>104.70959999999999</v>
      </c>
      <c r="L117">
        <v>100.50409999999999</v>
      </c>
      <c r="M117">
        <v>96.095399999999998</v>
      </c>
      <c r="N117">
        <v>90.475999999999999</v>
      </c>
      <c r="O117">
        <v>83.898700000000005</v>
      </c>
      <c r="P117">
        <v>79.238699999999994</v>
      </c>
      <c r="Q117">
        <v>73.189400000000006</v>
      </c>
      <c r="R117">
        <v>68.495500000000007</v>
      </c>
      <c r="S117">
        <v>66.955399999999997</v>
      </c>
      <c r="T117">
        <v>67.405100000000004</v>
      </c>
      <c r="U117">
        <v>63.479100000000003</v>
      </c>
      <c r="V117">
        <v>62.816899999999997</v>
      </c>
      <c r="W117">
        <v>67.359099999999998</v>
      </c>
      <c r="X117">
        <v>71.750100000000003</v>
      </c>
    </row>
    <row r="118" spans="1:24">
      <c r="A118" t="s">
        <v>71</v>
      </c>
      <c r="B118" t="s">
        <v>88</v>
      </c>
      <c r="C118" t="s">
        <v>65</v>
      </c>
      <c r="D118">
        <v>81.044809999999998</v>
      </c>
      <c r="E118">
        <v>81.046980000000005</v>
      </c>
      <c r="F118">
        <v>85.171019999999999</v>
      </c>
      <c r="G118">
        <v>90.568380000000005</v>
      </c>
      <c r="H118">
        <v>92.105890000000002</v>
      </c>
      <c r="I118">
        <v>88.043599999999998</v>
      </c>
      <c r="J118">
        <v>86.173500000000004</v>
      </c>
      <c r="K118">
        <v>83.645820000000001</v>
      </c>
      <c r="L118">
        <v>82.307490000000001</v>
      </c>
      <c r="M118">
        <v>82.807100000000005</v>
      </c>
      <c r="N118">
        <v>83.284030000000001</v>
      </c>
      <c r="O118">
        <v>80.336010000000002</v>
      </c>
      <c r="P118">
        <v>76.235069999999993</v>
      </c>
      <c r="Q118">
        <v>73.345230000000001</v>
      </c>
      <c r="R118">
        <v>73.641649999999998</v>
      </c>
      <c r="S118">
        <v>76.318700000000007</v>
      </c>
      <c r="T118">
        <v>80.271950000000004</v>
      </c>
      <c r="U118">
        <v>79.858590000000007</v>
      </c>
      <c r="V118">
        <v>81.810289999999995</v>
      </c>
      <c r="W118">
        <v>88.197879999999998</v>
      </c>
      <c r="X118">
        <v>86.777500000000003</v>
      </c>
    </row>
    <row r="119" spans="1:24">
      <c r="A119" t="s">
        <v>72</v>
      </c>
      <c r="B119" t="s">
        <v>89</v>
      </c>
      <c r="C119" t="s">
        <v>65</v>
      </c>
      <c r="D119">
        <v>7.3070500000000003</v>
      </c>
      <c r="E119">
        <v>8.0444099999999992</v>
      </c>
      <c r="F119">
        <v>8.4045699999999997</v>
      </c>
      <c r="G119">
        <v>9.4119200000000003</v>
      </c>
      <c r="H119">
        <v>9.8994900000000001</v>
      </c>
      <c r="I119">
        <v>9.7081999999999997</v>
      </c>
      <c r="J119">
        <v>9.968</v>
      </c>
      <c r="K119">
        <v>10.26257</v>
      </c>
      <c r="L119">
        <v>10.313319999999999</v>
      </c>
      <c r="M119">
        <v>11.28599</v>
      </c>
      <c r="N119">
        <v>11.731579999999999</v>
      </c>
      <c r="O119">
        <v>11.45044</v>
      </c>
      <c r="P119">
        <v>10.80156</v>
      </c>
      <c r="Q119">
        <v>10.58492</v>
      </c>
      <c r="R119">
        <v>10.078530000000001</v>
      </c>
      <c r="S119">
        <v>9.4487400000000008</v>
      </c>
      <c r="T119">
        <v>9.2367899999999992</v>
      </c>
      <c r="U119">
        <v>9.28721</v>
      </c>
      <c r="V119">
        <v>9.2109799999999993</v>
      </c>
      <c r="W119">
        <v>10.48315</v>
      </c>
      <c r="X119">
        <v>9.8152899999999992</v>
      </c>
    </row>
    <row r="120" spans="1:24">
      <c r="A120" t="s">
        <v>73</v>
      </c>
      <c r="B120" t="s">
        <v>90</v>
      </c>
      <c r="C120" t="s">
        <v>65</v>
      </c>
      <c r="D120">
        <v>79.445509999999999</v>
      </c>
      <c r="E120">
        <v>77.131050000000002</v>
      </c>
      <c r="F120">
        <v>71.218000000000004</v>
      </c>
      <c r="G120">
        <v>82.129480000000001</v>
      </c>
      <c r="H120">
        <v>84.432280000000006</v>
      </c>
      <c r="I120">
        <v>82.723699999999994</v>
      </c>
      <c r="J120">
        <v>82.111999999999995</v>
      </c>
      <c r="K120">
        <v>84.15598</v>
      </c>
      <c r="L120">
        <v>80.121290000000002</v>
      </c>
      <c r="M120">
        <v>76.520189999999999</v>
      </c>
      <c r="N120">
        <v>72.62115</v>
      </c>
      <c r="O120">
        <v>71.427719999999994</v>
      </c>
      <c r="P120">
        <v>70.642089999999996</v>
      </c>
      <c r="Q120">
        <v>69.735780000000005</v>
      </c>
      <c r="R120">
        <v>68.559820000000002</v>
      </c>
      <c r="S120">
        <v>67.213800000000006</v>
      </c>
      <c r="T120">
        <v>64.652259999999998</v>
      </c>
      <c r="U120">
        <v>63.918460000000003</v>
      </c>
      <c r="V120">
        <v>61.56879</v>
      </c>
      <c r="W120">
        <v>62.310389999999998</v>
      </c>
      <c r="X120">
        <v>64.902050000000003</v>
      </c>
    </row>
    <row r="123" spans="1:24">
      <c r="A123" t="s">
        <v>96</v>
      </c>
    </row>
    <row r="124" spans="1:24">
      <c r="A124" t="s">
        <v>29</v>
      </c>
      <c r="B124" t="s">
        <v>62</v>
      </c>
      <c r="C124">
        <v>2012</v>
      </c>
      <c r="D124">
        <v>2011</v>
      </c>
      <c r="E124">
        <v>2010</v>
      </c>
      <c r="F124">
        <v>2009</v>
      </c>
      <c r="G124">
        <v>2008</v>
      </c>
      <c r="H124">
        <v>2007</v>
      </c>
      <c r="I124">
        <v>2006</v>
      </c>
      <c r="J124">
        <v>2005</v>
      </c>
      <c r="K124">
        <v>2004</v>
      </c>
      <c r="L124">
        <v>2003</v>
      </c>
      <c r="M124">
        <v>2002</v>
      </c>
      <c r="N124">
        <v>2001</v>
      </c>
      <c r="O124">
        <v>2000</v>
      </c>
      <c r="P124">
        <v>1999</v>
      </c>
      <c r="Q124">
        <v>1998</v>
      </c>
      <c r="R124">
        <v>1997</v>
      </c>
      <c r="S124">
        <v>1996</v>
      </c>
      <c r="T124">
        <v>1995</v>
      </c>
      <c r="U124">
        <v>1994</v>
      </c>
      <c r="V124">
        <v>1993</v>
      </c>
      <c r="W124">
        <v>1992</v>
      </c>
      <c r="X124">
        <v>1991</v>
      </c>
    </row>
    <row r="125" spans="1:24">
      <c r="A125" t="s">
        <v>66</v>
      </c>
      <c r="B125" t="s">
        <v>92</v>
      </c>
      <c r="C125" t="s">
        <v>65</v>
      </c>
      <c r="D125" t="s">
        <v>65</v>
      </c>
      <c r="E125">
        <v>7190.1689999999999</v>
      </c>
      <c r="F125">
        <v>7104.7629999999999</v>
      </c>
      <c r="G125">
        <v>7240.2169999999996</v>
      </c>
      <c r="H125">
        <v>7160.3270000000002</v>
      </c>
      <c r="I125">
        <v>6925.7780000000002</v>
      </c>
      <c r="J125">
        <v>6716.56</v>
      </c>
      <c r="K125">
        <v>6562.558</v>
      </c>
      <c r="L125">
        <v>6423.3829999999998</v>
      </c>
      <c r="M125">
        <v>6317.018</v>
      </c>
      <c r="N125">
        <v>6212.1130000000003</v>
      </c>
      <c r="O125">
        <v>6044.5529999999999</v>
      </c>
      <c r="P125">
        <v>5808.9780000000001</v>
      </c>
      <c r="Q125">
        <v>5640.0789999999997</v>
      </c>
      <c r="R125">
        <v>5461.3729999999996</v>
      </c>
      <c r="S125">
        <v>5306.7219999999998</v>
      </c>
      <c r="T125">
        <v>5182.8959999999997</v>
      </c>
      <c r="U125" t="s">
        <v>65</v>
      </c>
      <c r="V125" t="s">
        <v>65</v>
      </c>
      <c r="W125" t="s">
        <v>65</v>
      </c>
      <c r="X125" t="s">
        <v>65</v>
      </c>
    </row>
    <row r="126" spans="1:24">
      <c r="A126" t="s">
        <v>68</v>
      </c>
      <c r="B126" t="s">
        <v>92</v>
      </c>
      <c r="C126" t="s">
        <v>65</v>
      </c>
      <c r="D126" t="s">
        <v>65</v>
      </c>
      <c r="E126">
        <v>5522.2479999999996</v>
      </c>
      <c r="F126">
        <v>5459.7889999999998</v>
      </c>
      <c r="G126">
        <v>5559.2259999999997</v>
      </c>
      <c r="H126">
        <v>5479.68</v>
      </c>
      <c r="I126">
        <v>5313.8450000000003</v>
      </c>
      <c r="J126">
        <v>5157.8649999999998</v>
      </c>
      <c r="K126">
        <v>5064.0879999999997</v>
      </c>
      <c r="L126">
        <v>4965.8689999999997</v>
      </c>
      <c r="M126">
        <v>4922.32</v>
      </c>
      <c r="N126">
        <v>4850.8599999999997</v>
      </c>
      <c r="O126">
        <v>4730.4160000000002</v>
      </c>
      <c r="P126">
        <v>4560.1949999999997</v>
      </c>
      <c r="Q126">
        <v>4438.4719999999998</v>
      </c>
      <c r="R126">
        <v>4309.0280000000002</v>
      </c>
      <c r="S126">
        <v>4194.018</v>
      </c>
      <c r="T126">
        <v>4104.3519999999999</v>
      </c>
      <c r="U126" t="s">
        <v>65</v>
      </c>
      <c r="V126" t="s">
        <v>65</v>
      </c>
      <c r="W126" t="s">
        <v>65</v>
      </c>
      <c r="X126" t="s">
        <v>65</v>
      </c>
    </row>
    <row r="127" spans="1:24">
      <c r="A127" t="s">
        <v>69</v>
      </c>
      <c r="B127" t="s">
        <v>86</v>
      </c>
      <c r="C127" t="s">
        <v>65</v>
      </c>
      <c r="D127">
        <v>1554.059</v>
      </c>
      <c r="E127">
        <v>1526.097</v>
      </c>
      <c r="F127">
        <v>1511.4369999999999</v>
      </c>
      <c r="G127">
        <v>1529.43</v>
      </c>
      <c r="H127">
        <v>1492.604</v>
      </c>
      <c r="I127">
        <v>1444.817</v>
      </c>
      <c r="J127">
        <v>1402.47</v>
      </c>
      <c r="K127">
        <v>1389.769</v>
      </c>
      <c r="L127">
        <v>1381.8230000000001</v>
      </c>
      <c r="M127">
        <v>1387.7249999999999</v>
      </c>
      <c r="N127">
        <v>1369.2329999999999</v>
      </c>
      <c r="O127">
        <v>1332.239</v>
      </c>
      <c r="P127">
        <v>1293.548</v>
      </c>
      <c r="Q127">
        <v>1268.1020000000001</v>
      </c>
      <c r="R127">
        <v>1232.8989999999999</v>
      </c>
      <c r="S127">
        <v>1208.788</v>
      </c>
      <c r="T127">
        <v>1175.6369999999999</v>
      </c>
      <c r="U127">
        <v>1138.982</v>
      </c>
      <c r="V127">
        <v>1115.93</v>
      </c>
      <c r="W127">
        <v>1098.1279999999999</v>
      </c>
      <c r="X127">
        <v>1058.8579999999999</v>
      </c>
    </row>
    <row r="128" spans="1:24">
      <c r="A128" t="s">
        <v>70</v>
      </c>
      <c r="B128" t="s">
        <v>87</v>
      </c>
      <c r="C128" t="s">
        <v>65</v>
      </c>
      <c r="D128">
        <v>605.83630000000005</v>
      </c>
      <c r="E128">
        <v>597.51859999999999</v>
      </c>
      <c r="F128">
        <v>590.62800000000004</v>
      </c>
      <c r="G128">
        <v>594.27409999999998</v>
      </c>
      <c r="H128">
        <v>581.06730000000005</v>
      </c>
      <c r="I128">
        <v>553.57299999999998</v>
      </c>
      <c r="J128">
        <v>529.19600000000003</v>
      </c>
      <c r="K128">
        <v>508.1644</v>
      </c>
      <c r="L128">
        <v>489.4443</v>
      </c>
      <c r="M128">
        <v>475.2758</v>
      </c>
      <c r="N128">
        <v>461.77480000000003</v>
      </c>
      <c r="O128">
        <v>445.71850000000001</v>
      </c>
      <c r="P128">
        <v>424.21319999999997</v>
      </c>
      <c r="Q128">
        <v>406.63069999999999</v>
      </c>
      <c r="R128">
        <v>391.83010000000002</v>
      </c>
      <c r="S128">
        <v>380.86180000000002</v>
      </c>
      <c r="T128">
        <v>375.5849</v>
      </c>
      <c r="U128">
        <v>366.15039999999999</v>
      </c>
      <c r="V128">
        <v>359.22789999999998</v>
      </c>
      <c r="W128">
        <v>360.91629999999998</v>
      </c>
      <c r="X128">
        <v>357.66800000000001</v>
      </c>
    </row>
    <row r="129" spans="1:24">
      <c r="A129" t="s">
        <v>71</v>
      </c>
      <c r="B129" t="s">
        <v>88</v>
      </c>
      <c r="C129" t="s">
        <v>65</v>
      </c>
      <c r="D129">
        <v>1284.499</v>
      </c>
      <c r="E129">
        <v>1258.377</v>
      </c>
      <c r="F129">
        <v>1235.52</v>
      </c>
      <c r="G129">
        <v>1262.3910000000001</v>
      </c>
      <c r="H129">
        <v>1249.9839999999999</v>
      </c>
      <c r="I129">
        <v>1220.749</v>
      </c>
      <c r="J129">
        <v>1186.7829999999999</v>
      </c>
      <c r="K129">
        <v>1165.075</v>
      </c>
      <c r="L129">
        <v>1137.8399999999999</v>
      </c>
      <c r="M129">
        <v>1125.011</v>
      </c>
      <c r="N129">
        <v>1114.605</v>
      </c>
      <c r="O129">
        <v>1094.9739999999999</v>
      </c>
      <c r="P129">
        <v>1058.8979999999999</v>
      </c>
      <c r="Q129">
        <v>1028.058</v>
      </c>
      <c r="R129">
        <v>995.947</v>
      </c>
      <c r="S129">
        <v>969.59</v>
      </c>
      <c r="T129">
        <v>955.68600000000004</v>
      </c>
      <c r="U129">
        <v>939.61900000000003</v>
      </c>
      <c r="V129">
        <v>919.053</v>
      </c>
      <c r="W129">
        <v>914.60900000000004</v>
      </c>
      <c r="X129">
        <v>898.11</v>
      </c>
    </row>
    <row r="130" spans="1:24">
      <c r="A130" t="s">
        <v>72</v>
      </c>
      <c r="B130" t="s">
        <v>89</v>
      </c>
      <c r="C130" t="s">
        <v>65</v>
      </c>
      <c r="D130">
        <v>102.6319</v>
      </c>
      <c r="E130">
        <v>103.6558</v>
      </c>
      <c r="F130">
        <v>101.95059999999999</v>
      </c>
      <c r="G130">
        <v>101.68729999999999</v>
      </c>
      <c r="H130">
        <v>100.5847</v>
      </c>
      <c r="I130">
        <v>97.575400000000002</v>
      </c>
      <c r="J130">
        <v>95.738699999999994</v>
      </c>
      <c r="K130">
        <v>94.029200000000003</v>
      </c>
      <c r="L130">
        <v>92.125200000000007</v>
      </c>
      <c r="M130">
        <v>91.934700000000007</v>
      </c>
      <c r="N130">
        <v>90.485900000000001</v>
      </c>
      <c r="O130">
        <v>87.966800000000006</v>
      </c>
      <c r="P130">
        <v>84.459900000000005</v>
      </c>
      <c r="Q130">
        <v>81.025300000000001</v>
      </c>
      <c r="R130">
        <v>76.959800000000001</v>
      </c>
      <c r="S130">
        <v>73.664500000000004</v>
      </c>
      <c r="T130">
        <v>71.665800000000004</v>
      </c>
      <c r="U130">
        <v>70.428200000000004</v>
      </c>
      <c r="V130">
        <v>69.620400000000004</v>
      </c>
      <c r="W130">
        <v>68.291300000000007</v>
      </c>
      <c r="X130">
        <v>67.036799999999999</v>
      </c>
    </row>
    <row r="131" spans="1:24">
      <c r="A131" t="s">
        <v>73</v>
      </c>
      <c r="B131" t="s">
        <v>90</v>
      </c>
      <c r="C131" t="s">
        <v>65</v>
      </c>
      <c r="D131">
        <v>920.98320000000001</v>
      </c>
      <c r="E131">
        <v>909.04459999999995</v>
      </c>
      <c r="F131">
        <v>898.84569999999997</v>
      </c>
      <c r="G131">
        <v>918.1857</v>
      </c>
      <c r="H131">
        <v>920.33600000000001</v>
      </c>
      <c r="I131">
        <v>879.36620000000005</v>
      </c>
      <c r="J131">
        <v>851.39700000000005</v>
      </c>
      <c r="K131">
        <v>815.59069999999997</v>
      </c>
      <c r="L131">
        <v>792.14350000000002</v>
      </c>
      <c r="M131">
        <v>754.57240000000002</v>
      </c>
      <c r="N131">
        <v>734.69479999999999</v>
      </c>
      <c r="O131">
        <v>706.09990000000005</v>
      </c>
      <c r="P131">
        <v>670.1046</v>
      </c>
      <c r="Q131">
        <v>643.94370000000004</v>
      </c>
      <c r="R131">
        <v>615.0317</v>
      </c>
      <c r="S131">
        <v>590.06219999999996</v>
      </c>
      <c r="T131">
        <v>569.32169999999996</v>
      </c>
      <c r="U131">
        <v>549.78840000000002</v>
      </c>
      <c r="V131">
        <v>524.79039999999998</v>
      </c>
      <c r="W131">
        <v>509.36329999999998</v>
      </c>
      <c r="X131">
        <v>507.47609999999997</v>
      </c>
    </row>
    <row r="134" spans="1:24">
      <c r="A134" t="s">
        <v>97</v>
      </c>
    </row>
    <row r="135" spans="1:24">
      <c r="A135" t="s">
        <v>29</v>
      </c>
      <c r="B135" t="s">
        <v>62</v>
      </c>
      <c r="C135">
        <v>2012</v>
      </c>
      <c r="D135">
        <v>2011</v>
      </c>
      <c r="E135">
        <v>2010</v>
      </c>
      <c r="F135">
        <v>2009</v>
      </c>
      <c r="G135">
        <v>2008</v>
      </c>
      <c r="H135">
        <v>2007</v>
      </c>
      <c r="I135">
        <v>2006</v>
      </c>
      <c r="J135">
        <v>2005</v>
      </c>
      <c r="K135">
        <v>2004</v>
      </c>
      <c r="L135">
        <v>2003</v>
      </c>
      <c r="M135">
        <v>2002</v>
      </c>
      <c r="N135">
        <v>2001</v>
      </c>
      <c r="O135">
        <v>2000</v>
      </c>
      <c r="P135">
        <v>1999</v>
      </c>
      <c r="Q135">
        <v>1998</v>
      </c>
      <c r="R135">
        <v>1997</v>
      </c>
      <c r="S135">
        <v>1996</v>
      </c>
      <c r="T135">
        <v>1995</v>
      </c>
      <c r="U135">
        <v>1994</v>
      </c>
      <c r="V135">
        <v>1993</v>
      </c>
      <c r="W135">
        <v>1992</v>
      </c>
      <c r="X135">
        <v>1991</v>
      </c>
    </row>
    <row r="136" spans="1:24">
      <c r="A136" t="s">
        <v>66</v>
      </c>
      <c r="B136" t="s">
        <v>92</v>
      </c>
      <c r="C136" t="s">
        <v>65</v>
      </c>
      <c r="D136" t="s">
        <v>65</v>
      </c>
      <c r="E136" t="s">
        <v>65</v>
      </c>
      <c r="F136" t="s">
        <v>65</v>
      </c>
      <c r="G136" t="s">
        <v>65</v>
      </c>
      <c r="H136">
        <v>1641.8969999999999</v>
      </c>
      <c r="I136">
        <v>1583.6210000000001</v>
      </c>
      <c r="J136">
        <v>1510.7249999999999</v>
      </c>
      <c r="K136">
        <v>1483.7739999999999</v>
      </c>
      <c r="L136">
        <v>1442.836</v>
      </c>
      <c r="M136">
        <v>1436.914</v>
      </c>
      <c r="N136">
        <v>1449.848</v>
      </c>
      <c r="O136">
        <v>1439.511</v>
      </c>
      <c r="P136">
        <v>1367.846</v>
      </c>
      <c r="Q136">
        <v>1339.143</v>
      </c>
      <c r="R136">
        <v>1304.6220000000001</v>
      </c>
      <c r="S136">
        <v>1256.498</v>
      </c>
      <c r="T136">
        <v>1260.547</v>
      </c>
      <c r="U136">
        <v>1225.3030000000001</v>
      </c>
      <c r="V136">
        <v>1170.373</v>
      </c>
      <c r="W136">
        <v>1212.4490000000001</v>
      </c>
      <c r="X136">
        <v>1225.6590000000001</v>
      </c>
    </row>
    <row r="137" spans="1:24">
      <c r="A137" t="s">
        <v>68</v>
      </c>
      <c r="B137" t="s">
        <v>92</v>
      </c>
      <c r="C137" t="s">
        <v>65</v>
      </c>
      <c r="D137" t="s">
        <v>65</v>
      </c>
      <c r="E137" t="s">
        <v>65</v>
      </c>
      <c r="F137" t="s">
        <v>65</v>
      </c>
      <c r="G137" t="s">
        <v>65</v>
      </c>
      <c r="H137">
        <v>1359.8589999999999</v>
      </c>
      <c r="I137">
        <v>1306.0319999999999</v>
      </c>
      <c r="J137">
        <v>1241.4880000000001</v>
      </c>
      <c r="K137">
        <v>1216.9090000000001</v>
      </c>
      <c r="L137">
        <v>1184.9970000000001</v>
      </c>
      <c r="M137">
        <v>1180.1500000000001</v>
      </c>
      <c r="N137">
        <v>1190.4090000000001</v>
      </c>
      <c r="O137">
        <v>1175.5139999999999</v>
      </c>
      <c r="P137">
        <v>1112.54</v>
      </c>
      <c r="Q137">
        <v>1089.1790000000001</v>
      </c>
      <c r="R137">
        <v>1059.6120000000001</v>
      </c>
      <c r="S137">
        <v>1019.891</v>
      </c>
      <c r="T137">
        <v>1025.472</v>
      </c>
      <c r="U137">
        <v>998.37300000000005</v>
      </c>
      <c r="V137">
        <v>957.78899999999999</v>
      </c>
      <c r="W137">
        <v>1001.872</v>
      </c>
      <c r="X137">
        <v>1013.574</v>
      </c>
    </row>
    <row r="138" spans="1:24">
      <c r="A138" t="s">
        <v>69</v>
      </c>
      <c r="B138" t="s">
        <v>86</v>
      </c>
      <c r="C138" t="s">
        <v>65</v>
      </c>
      <c r="D138">
        <v>496.29570000000001</v>
      </c>
      <c r="E138">
        <v>458.1259</v>
      </c>
      <c r="F138">
        <v>383.37670000000003</v>
      </c>
      <c r="G138">
        <v>492.27550000000002</v>
      </c>
      <c r="H138">
        <v>505.66140000000001</v>
      </c>
      <c r="I138">
        <v>481.67270000000002</v>
      </c>
      <c r="J138">
        <v>441.78</v>
      </c>
      <c r="K138">
        <v>431.66320000000002</v>
      </c>
      <c r="L138">
        <v>414.65469999999999</v>
      </c>
      <c r="M138">
        <v>409.0883</v>
      </c>
      <c r="N138">
        <v>419.29340000000002</v>
      </c>
      <c r="O138">
        <v>411.73899999999998</v>
      </c>
      <c r="P138">
        <v>383.90679999999998</v>
      </c>
      <c r="Q138">
        <v>379.57740000000001</v>
      </c>
      <c r="R138">
        <v>374.71780000000001</v>
      </c>
      <c r="S138">
        <v>359.78559999999999</v>
      </c>
      <c r="T138">
        <v>370.3</v>
      </c>
      <c r="U138">
        <v>371.18360000000001</v>
      </c>
      <c r="V138">
        <v>358.50450000000001</v>
      </c>
      <c r="W138">
        <v>388.85480000000001</v>
      </c>
      <c r="X138">
        <v>400.34100000000001</v>
      </c>
    </row>
    <row r="139" spans="1:24">
      <c r="A139" t="s">
        <v>70</v>
      </c>
      <c r="B139" t="s">
        <v>87</v>
      </c>
      <c r="C139" t="s">
        <v>65</v>
      </c>
      <c r="D139">
        <v>113.8549</v>
      </c>
      <c r="E139">
        <v>110.6815</v>
      </c>
      <c r="F139">
        <v>106.5171</v>
      </c>
      <c r="G139">
        <v>122.62479999999999</v>
      </c>
      <c r="H139">
        <v>126.92359999999999</v>
      </c>
      <c r="I139">
        <v>126.51</v>
      </c>
      <c r="J139">
        <v>124.227</v>
      </c>
      <c r="K139">
        <v>123.2405</v>
      </c>
      <c r="L139">
        <v>122.6926</v>
      </c>
      <c r="M139">
        <v>121.6482</v>
      </c>
      <c r="N139">
        <v>121.77370000000001</v>
      </c>
      <c r="O139">
        <v>117.7936</v>
      </c>
      <c r="P139">
        <v>113.63630000000001</v>
      </c>
      <c r="Q139">
        <v>109.2676</v>
      </c>
      <c r="R139">
        <v>104.00700000000001</v>
      </c>
      <c r="S139">
        <v>98.054699999999997</v>
      </c>
      <c r="T139">
        <v>96.699600000000004</v>
      </c>
      <c r="U139">
        <v>93.148700000000005</v>
      </c>
      <c r="V139">
        <v>91.613</v>
      </c>
      <c r="W139">
        <v>95.291399999999996</v>
      </c>
      <c r="X139">
        <v>95.560100000000006</v>
      </c>
    </row>
    <row r="140" spans="1:24">
      <c r="A140" t="s">
        <v>71</v>
      </c>
      <c r="B140" t="s">
        <v>88</v>
      </c>
      <c r="C140" t="s">
        <v>65</v>
      </c>
      <c r="D140">
        <v>186.87700000000001</v>
      </c>
      <c r="E140">
        <v>185.48410000000001</v>
      </c>
      <c r="F140">
        <v>178.71010000000001</v>
      </c>
      <c r="G140">
        <v>192.89150000000001</v>
      </c>
      <c r="H140">
        <v>201.27420000000001</v>
      </c>
      <c r="I140">
        <v>196.82230000000001</v>
      </c>
      <c r="J140">
        <v>194.55029999999999</v>
      </c>
      <c r="K140">
        <v>190.2079</v>
      </c>
      <c r="L140">
        <v>186.30779999999999</v>
      </c>
      <c r="M140">
        <v>183.27520000000001</v>
      </c>
      <c r="N140">
        <v>184.86689999999999</v>
      </c>
      <c r="O140">
        <v>184.14070000000001</v>
      </c>
      <c r="P140">
        <v>177.19210000000001</v>
      </c>
      <c r="Q140">
        <v>171.06729999999999</v>
      </c>
      <c r="R140">
        <v>163.42580000000001</v>
      </c>
      <c r="S140">
        <v>156.94560000000001</v>
      </c>
      <c r="T140">
        <v>156.94130000000001</v>
      </c>
      <c r="U140">
        <v>151.04750000000001</v>
      </c>
      <c r="V140">
        <v>146.09100000000001</v>
      </c>
      <c r="W140">
        <v>149.2628</v>
      </c>
      <c r="X140">
        <v>149.54570000000001</v>
      </c>
    </row>
    <row r="141" spans="1:24">
      <c r="A141" t="s">
        <v>72</v>
      </c>
      <c r="B141" t="s">
        <v>89</v>
      </c>
      <c r="C141" t="s">
        <v>65</v>
      </c>
      <c r="D141">
        <v>18.50816</v>
      </c>
      <c r="E141">
        <v>18.415679999999998</v>
      </c>
      <c r="F141">
        <v>17.989239999999999</v>
      </c>
      <c r="G141">
        <v>19.926020000000001</v>
      </c>
      <c r="H141">
        <v>20.185089999999999</v>
      </c>
      <c r="I141">
        <v>19.645399999999999</v>
      </c>
      <c r="J141">
        <v>19.432700000000001</v>
      </c>
      <c r="K141">
        <v>19.65466</v>
      </c>
      <c r="L141">
        <v>19.603770000000001</v>
      </c>
      <c r="M141">
        <v>19.831520000000001</v>
      </c>
      <c r="N141">
        <v>19.81887</v>
      </c>
      <c r="O141">
        <v>19.5776</v>
      </c>
      <c r="P141">
        <v>19.09413</v>
      </c>
      <c r="Q141">
        <v>18.869289999999999</v>
      </c>
      <c r="R141">
        <v>18.486419999999999</v>
      </c>
      <c r="S141">
        <v>17.407910000000001</v>
      </c>
      <c r="T141">
        <v>15.69815</v>
      </c>
      <c r="U141">
        <v>15.253920000000001</v>
      </c>
      <c r="V141">
        <v>15.24108</v>
      </c>
      <c r="W141">
        <v>15.60079</v>
      </c>
      <c r="X141">
        <v>15.43238</v>
      </c>
    </row>
    <row r="142" spans="1:24">
      <c r="A142" t="s">
        <v>73</v>
      </c>
      <c r="B142" t="s">
        <v>90</v>
      </c>
      <c r="C142" t="s">
        <v>65</v>
      </c>
      <c r="D142">
        <v>128.03450000000001</v>
      </c>
      <c r="E142">
        <v>125.3485</v>
      </c>
      <c r="F142">
        <v>120.7204</v>
      </c>
      <c r="G142">
        <v>133.69120000000001</v>
      </c>
      <c r="H142">
        <v>137.07169999999999</v>
      </c>
      <c r="I142">
        <v>135.8432</v>
      </c>
      <c r="J142">
        <v>133.38999999999999</v>
      </c>
      <c r="K142">
        <v>133.5333</v>
      </c>
      <c r="L142">
        <v>130.74969999999999</v>
      </c>
      <c r="M142">
        <v>131.03809999999999</v>
      </c>
      <c r="N142">
        <v>134.50620000000001</v>
      </c>
      <c r="O142">
        <v>136.65549999999999</v>
      </c>
      <c r="P142">
        <v>133.3955</v>
      </c>
      <c r="Q142">
        <v>132.3587</v>
      </c>
      <c r="R142">
        <v>131.28909999999999</v>
      </c>
      <c r="S142">
        <v>128.9666</v>
      </c>
      <c r="T142">
        <v>127.9802</v>
      </c>
      <c r="U142">
        <v>126.06319999999999</v>
      </c>
      <c r="V142">
        <v>120.4175</v>
      </c>
      <c r="W142">
        <v>118.7137</v>
      </c>
      <c r="X142">
        <v>118.7487</v>
      </c>
    </row>
    <row r="145" spans="1:24">
      <c r="A145" t="s">
        <v>109</v>
      </c>
    </row>
    <row r="146" spans="1:24">
      <c r="A146" t="s">
        <v>29</v>
      </c>
      <c r="B146" t="s">
        <v>62</v>
      </c>
      <c r="C146">
        <v>2012</v>
      </c>
      <c r="D146">
        <v>2011</v>
      </c>
      <c r="E146">
        <v>2010</v>
      </c>
      <c r="F146">
        <v>2009</v>
      </c>
      <c r="G146">
        <v>2008</v>
      </c>
      <c r="H146">
        <v>2007</v>
      </c>
      <c r="I146">
        <v>2006</v>
      </c>
      <c r="J146">
        <v>2005</v>
      </c>
      <c r="K146">
        <v>2004</v>
      </c>
      <c r="L146">
        <v>2003</v>
      </c>
      <c r="M146">
        <v>2002</v>
      </c>
      <c r="N146">
        <v>2001</v>
      </c>
      <c r="O146">
        <v>2000</v>
      </c>
      <c r="P146">
        <v>1999</v>
      </c>
      <c r="Q146">
        <v>1998</v>
      </c>
      <c r="R146">
        <v>1997</v>
      </c>
      <c r="S146">
        <v>1996</v>
      </c>
      <c r="T146">
        <v>1995</v>
      </c>
      <c r="U146">
        <v>1994</v>
      </c>
      <c r="V146">
        <v>1993</v>
      </c>
      <c r="W146">
        <v>1992</v>
      </c>
      <c r="X146">
        <v>1991</v>
      </c>
    </row>
    <row r="147" spans="1:24">
      <c r="A147" t="s">
        <v>63</v>
      </c>
      <c r="B147" t="s">
        <v>79</v>
      </c>
      <c r="C147" t="s">
        <v>65</v>
      </c>
      <c r="D147" t="s">
        <v>65</v>
      </c>
      <c r="E147" t="s">
        <v>65</v>
      </c>
      <c r="F147">
        <v>49.904110000000003</v>
      </c>
      <c r="G147">
        <v>51.456769999999999</v>
      </c>
      <c r="H147">
        <v>52.277430000000003</v>
      </c>
      <c r="I147">
        <v>48.425600000000003</v>
      </c>
      <c r="J147">
        <v>47.172110000000004</v>
      </c>
      <c r="K147">
        <v>45.068649999999998</v>
      </c>
      <c r="L147">
        <v>43.074150000000003</v>
      </c>
      <c r="M147">
        <v>43.427079999999997</v>
      </c>
      <c r="N147">
        <v>42.832439999999998</v>
      </c>
      <c r="O147">
        <v>41.95964</v>
      </c>
      <c r="P147">
        <v>40.07246</v>
      </c>
      <c r="Q147">
        <v>39.958950000000002</v>
      </c>
      <c r="R147">
        <v>39.291550000000001</v>
      </c>
      <c r="S147">
        <v>38.353749999999998</v>
      </c>
      <c r="T147">
        <v>37.743920000000003</v>
      </c>
      <c r="U147" t="s">
        <v>65</v>
      </c>
      <c r="V147" t="s">
        <v>65</v>
      </c>
      <c r="W147" t="s">
        <v>65</v>
      </c>
      <c r="X147" t="s">
        <v>65</v>
      </c>
    </row>
    <row r="148" spans="1:24">
      <c r="A148" t="s">
        <v>66</v>
      </c>
      <c r="B148" t="s">
        <v>79</v>
      </c>
      <c r="C148" t="s">
        <v>65</v>
      </c>
      <c r="D148" t="s">
        <v>65</v>
      </c>
      <c r="E148" t="s">
        <v>65</v>
      </c>
      <c r="F148">
        <v>41.343339999999998</v>
      </c>
      <c r="G148">
        <v>41.917700000000004</v>
      </c>
      <c r="H148">
        <v>43.858249999999998</v>
      </c>
      <c r="I148">
        <v>41.217010000000002</v>
      </c>
      <c r="J148">
        <v>40.252540000000003</v>
      </c>
      <c r="K148">
        <v>38.98518</v>
      </c>
      <c r="L148">
        <v>37.46754</v>
      </c>
      <c r="M148">
        <v>37.477460000000001</v>
      </c>
      <c r="N148">
        <v>36.862810000000003</v>
      </c>
      <c r="O148">
        <v>36.638939999999998</v>
      </c>
      <c r="P148">
        <v>35.102879999999999</v>
      </c>
      <c r="Q148">
        <v>34.633839999999999</v>
      </c>
      <c r="R148">
        <v>34.327970000000001</v>
      </c>
      <c r="S148">
        <v>33.43338</v>
      </c>
      <c r="T148">
        <v>33.014360000000003</v>
      </c>
      <c r="U148" t="s">
        <v>65</v>
      </c>
      <c r="V148" t="s">
        <v>65</v>
      </c>
      <c r="W148" t="s">
        <v>65</v>
      </c>
      <c r="X148" t="s">
        <v>65</v>
      </c>
    </row>
    <row r="149" spans="1:24">
      <c r="A149" t="s">
        <v>67</v>
      </c>
      <c r="B149" t="s">
        <v>79</v>
      </c>
      <c r="C149" t="s">
        <v>65</v>
      </c>
      <c r="D149" t="s">
        <v>65</v>
      </c>
      <c r="E149" t="s">
        <v>65</v>
      </c>
      <c r="F149">
        <v>35.972189999999998</v>
      </c>
      <c r="G149">
        <v>35.891399999999997</v>
      </c>
      <c r="H149">
        <v>35.690910000000002</v>
      </c>
      <c r="I149">
        <v>34.68712</v>
      </c>
      <c r="J149">
        <v>33.67333</v>
      </c>
      <c r="K149">
        <v>32.40551</v>
      </c>
      <c r="L149">
        <v>31.498560000000001</v>
      </c>
      <c r="M149">
        <v>31.300350000000002</v>
      </c>
      <c r="N149">
        <v>30.777760000000001</v>
      </c>
      <c r="O149">
        <v>30.064240000000002</v>
      </c>
      <c r="P149">
        <v>29.43018</v>
      </c>
      <c r="Q149">
        <v>28.952719999999999</v>
      </c>
      <c r="R149">
        <v>28.801659999999998</v>
      </c>
      <c r="S149">
        <v>28.566469999999999</v>
      </c>
      <c r="T149">
        <v>28.286020000000001</v>
      </c>
      <c r="U149" t="s">
        <v>65</v>
      </c>
      <c r="V149" t="s">
        <v>65</v>
      </c>
      <c r="W149" t="s">
        <v>65</v>
      </c>
      <c r="X149" t="s">
        <v>65</v>
      </c>
    </row>
    <row r="150" spans="1:24">
      <c r="A150" t="s">
        <v>68</v>
      </c>
      <c r="B150" t="s">
        <v>79</v>
      </c>
      <c r="C150" t="s">
        <v>65</v>
      </c>
      <c r="D150" t="s">
        <v>65</v>
      </c>
      <c r="E150" t="s">
        <v>65</v>
      </c>
      <c r="F150">
        <v>34.988770000000002</v>
      </c>
      <c r="G150">
        <v>34.892009999999999</v>
      </c>
      <c r="H150">
        <v>34.764699999999998</v>
      </c>
      <c r="I150">
        <v>33.863100000000003</v>
      </c>
      <c r="J150">
        <v>32.853740000000002</v>
      </c>
      <c r="K150">
        <v>31.648289999999999</v>
      </c>
      <c r="L150">
        <v>30.76878</v>
      </c>
      <c r="M150">
        <v>30.592310000000001</v>
      </c>
      <c r="N150">
        <v>30.063179999999999</v>
      </c>
      <c r="O150">
        <v>29.369019999999999</v>
      </c>
      <c r="P150">
        <v>28.744140000000002</v>
      </c>
      <c r="Q150">
        <v>28.162220000000001</v>
      </c>
      <c r="R150">
        <v>27.99399</v>
      </c>
      <c r="S150">
        <v>27.80218</v>
      </c>
      <c r="T150">
        <v>27.559660000000001</v>
      </c>
      <c r="U150" t="s">
        <v>65</v>
      </c>
      <c r="V150" t="s">
        <v>65</v>
      </c>
      <c r="W150" t="s">
        <v>65</v>
      </c>
      <c r="X150" t="s">
        <v>65</v>
      </c>
    </row>
    <row r="151" spans="1:24">
      <c r="A151" t="s">
        <v>69</v>
      </c>
      <c r="B151" t="s">
        <v>80</v>
      </c>
      <c r="C151" t="s">
        <v>65</v>
      </c>
      <c r="D151">
        <v>6.54</v>
      </c>
      <c r="E151">
        <v>6.28</v>
      </c>
      <c r="F151">
        <v>6.08</v>
      </c>
      <c r="G151">
        <v>5.91</v>
      </c>
      <c r="H151">
        <v>5.73</v>
      </c>
      <c r="I151">
        <v>5.53</v>
      </c>
      <c r="J151">
        <v>5.61</v>
      </c>
      <c r="K151">
        <v>5.91</v>
      </c>
      <c r="L151">
        <v>5.95</v>
      </c>
      <c r="M151">
        <v>6.01</v>
      </c>
      <c r="N151">
        <v>6.19</v>
      </c>
      <c r="O151">
        <v>6.73</v>
      </c>
      <c r="P151">
        <v>6.71</v>
      </c>
      <c r="Q151">
        <v>6.5057600000000004</v>
      </c>
      <c r="R151">
        <v>6.431883</v>
      </c>
      <c r="S151">
        <v>6.739509</v>
      </c>
      <c r="T151">
        <v>7.0874370000000004</v>
      </c>
      <c r="U151">
        <v>6.7581540000000002</v>
      </c>
      <c r="V151">
        <v>6.4844520000000001</v>
      </c>
      <c r="W151">
        <v>6.2731849999999998</v>
      </c>
      <c r="X151">
        <v>7.0383789999999999</v>
      </c>
    </row>
    <row r="152" spans="1:24">
      <c r="A152" t="s">
        <v>70</v>
      </c>
      <c r="B152" t="s">
        <v>80</v>
      </c>
      <c r="C152" t="s">
        <v>65</v>
      </c>
      <c r="D152">
        <v>4.7</v>
      </c>
      <c r="E152">
        <v>4.8330000000000002</v>
      </c>
      <c r="F152">
        <v>4.4660000000000002</v>
      </c>
      <c r="G152">
        <v>4.49</v>
      </c>
      <c r="H152">
        <v>4.5209999999999999</v>
      </c>
      <c r="I152">
        <v>4.26</v>
      </c>
      <c r="J152">
        <v>4.0890000000000004</v>
      </c>
      <c r="K152">
        <v>3.927</v>
      </c>
      <c r="L152">
        <v>3.7480000000000002</v>
      </c>
      <c r="M152">
        <v>3.702</v>
      </c>
      <c r="N152">
        <v>3.6560000000000001</v>
      </c>
      <c r="O152">
        <v>3.444</v>
      </c>
      <c r="P152">
        <v>3.2293249999999998</v>
      </c>
      <c r="Q152">
        <v>3.1299769999999998</v>
      </c>
      <c r="R152">
        <v>2.8876050000000002</v>
      </c>
      <c r="S152">
        <v>2.58392</v>
      </c>
      <c r="T152">
        <v>2.426914</v>
      </c>
      <c r="U152">
        <v>2.5732170000000001</v>
      </c>
      <c r="V152">
        <v>2.6620629999999998</v>
      </c>
      <c r="W152">
        <v>3.2229369999999999</v>
      </c>
      <c r="X152">
        <v>3.441459</v>
      </c>
    </row>
    <row r="153" spans="1:24">
      <c r="A153" t="s">
        <v>71</v>
      </c>
      <c r="B153" t="s">
        <v>80</v>
      </c>
      <c r="C153" t="s">
        <v>65</v>
      </c>
      <c r="D153">
        <v>7.9964599999999999</v>
      </c>
      <c r="E153">
        <v>7.9550000000000001</v>
      </c>
      <c r="F153">
        <v>7.8550000000000004</v>
      </c>
      <c r="G153">
        <v>8.0039999999999996</v>
      </c>
      <c r="H153">
        <v>8.0010999999999992</v>
      </c>
      <c r="I153">
        <v>8.0103000000000009</v>
      </c>
      <c r="J153">
        <v>7.7643000000000004</v>
      </c>
      <c r="K153">
        <v>7.5007000000000001</v>
      </c>
      <c r="L153">
        <v>7.1848999999999998</v>
      </c>
      <c r="M153">
        <v>6.7370000000000001</v>
      </c>
      <c r="N153">
        <v>6.3733000000000004</v>
      </c>
      <c r="O153">
        <v>6.0134999999999996</v>
      </c>
      <c r="P153">
        <v>5.9016999999999999</v>
      </c>
      <c r="Q153">
        <v>5.9450799999999999</v>
      </c>
      <c r="R153">
        <v>5.9245039999999998</v>
      </c>
      <c r="S153">
        <v>5.7628849999999998</v>
      </c>
      <c r="T153">
        <v>5.6819930000000003</v>
      </c>
      <c r="U153">
        <v>5.4395860000000003</v>
      </c>
      <c r="V153">
        <v>5.5921200000000004</v>
      </c>
      <c r="W153">
        <v>5.5318319999999996</v>
      </c>
      <c r="X153">
        <v>5.3979220000000003</v>
      </c>
    </row>
    <row r="154" spans="1:24">
      <c r="A154" t="s">
        <v>72</v>
      </c>
      <c r="B154" t="s">
        <v>80</v>
      </c>
      <c r="C154" t="s">
        <v>65</v>
      </c>
      <c r="D154" t="s">
        <v>65</v>
      </c>
      <c r="E154" t="s">
        <v>65</v>
      </c>
      <c r="F154">
        <v>1.0367</v>
      </c>
      <c r="G154">
        <v>1.0452999999999999</v>
      </c>
      <c r="H154">
        <v>1.032</v>
      </c>
      <c r="I154">
        <v>0.99019999999999997</v>
      </c>
      <c r="J154">
        <v>0.98009999999999997</v>
      </c>
      <c r="K154">
        <v>0.93130000000000002</v>
      </c>
      <c r="L154">
        <v>0.90300000000000002</v>
      </c>
      <c r="M154">
        <v>0.86499999999999999</v>
      </c>
      <c r="N154">
        <v>0.89170000000000005</v>
      </c>
      <c r="O154">
        <v>0.85760000000000003</v>
      </c>
      <c r="P154">
        <v>0.82909999999999995</v>
      </c>
      <c r="Q154">
        <v>0.81844799999999995</v>
      </c>
      <c r="R154">
        <v>0.791574</v>
      </c>
      <c r="S154">
        <v>0.78867200000000004</v>
      </c>
      <c r="T154">
        <v>0.80313400000000001</v>
      </c>
      <c r="U154" t="s">
        <v>65</v>
      </c>
      <c r="V154" t="s">
        <v>65</v>
      </c>
      <c r="W154" t="s">
        <v>65</v>
      </c>
      <c r="X154" t="s">
        <v>65</v>
      </c>
    </row>
    <row r="155" spans="1:24">
      <c r="A155" t="s">
        <v>73</v>
      </c>
      <c r="B155" t="s">
        <v>80</v>
      </c>
      <c r="C155" t="s">
        <v>65</v>
      </c>
      <c r="D155">
        <v>2.8851770000000001</v>
      </c>
      <c r="E155">
        <v>3.8818250000000001</v>
      </c>
      <c r="F155">
        <v>3.654569</v>
      </c>
      <c r="G155">
        <v>4.2509930000000002</v>
      </c>
      <c r="H155">
        <v>6.3448289999999998</v>
      </c>
      <c r="I155">
        <v>4.7804820000000001</v>
      </c>
      <c r="J155">
        <v>4.7645770000000001</v>
      </c>
      <c r="K155">
        <v>4.7755960000000002</v>
      </c>
      <c r="L155">
        <v>4.2052430000000003</v>
      </c>
      <c r="M155">
        <v>4.4415719999999999</v>
      </c>
      <c r="N155">
        <v>4.4767910000000004</v>
      </c>
      <c r="O155">
        <v>4.8845109999999998</v>
      </c>
      <c r="P155">
        <v>4.161003</v>
      </c>
      <c r="Q155">
        <v>4.2738829999999997</v>
      </c>
      <c r="R155">
        <v>4.1282439999999996</v>
      </c>
      <c r="S155">
        <v>3.4676459999999998</v>
      </c>
      <c r="T155">
        <v>3.466243</v>
      </c>
      <c r="U155">
        <v>3.733473</v>
      </c>
      <c r="V155">
        <v>3.7008830000000001</v>
      </c>
      <c r="W155">
        <v>4.037312</v>
      </c>
      <c r="X155">
        <v>4.0980530000000002</v>
      </c>
    </row>
    <row r="158" spans="1:24">
      <c r="A158" t="s">
        <v>110</v>
      </c>
    </row>
    <row r="159" spans="1:24">
      <c r="A159" t="s">
        <v>29</v>
      </c>
      <c r="B159" t="s">
        <v>62</v>
      </c>
      <c r="C159">
        <v>2012</v>
      </c>
      <c r="D159">
        <v>2011</v>
      </c>
      <c r="E159">
        <v>2010</v>
      </c>
      <c r="F159">
        <v>2009</v>
      </c>
      <c r="G159">
        <v>2008</v>
      </c>
      <c r="H159">
        <v>2007</v>
      </c>
      <c r="I159">
        <v>2006</v>
      </c>
      <c r="J159">
        <v>2005</v>
      </c>
      <c r="K159">
        <v>2004</v>
      </c>
      <c r="L159">
        <v>2003</v>
      </c>
      <c r="M159">
        <v>2002</v>
      </c>
      <c r="N159">
        <v>2001</v>
      </c>
      <c r="O159">
        <v>2000</v>
      </c>
      <c r="P159">
        <v>1999</v>
      </c>
      <c r="Q159">
        <v>1998</v>
      </c>
      <c r="R159">
        <v>1997</v>
      </c>
      <c r="S159">
        <v>1996</v>
      </c>
      <c r="T159">
        <v>1995</v>
      </c>
      <c r="U159">
        <v>1994</v>
      </c>
      <c r="V159">
        <v>1993</v>
      </c>
      <c r="W159">
        <v>1992</v>
      </c>
      <c r="X159">
        <v>1991</v>
      </c>
    </row>
    <row r="160" spans="1:24">
      <c r="A160" t="s">
        <v>63</v>
      </c>
      <c r="B160" t="s">
        <v>79</v>
      </c>
      <c r="C160" t="s">
        <v>65</v>
      </c>
      <c r="D160" t="s">
        <v>65</v>
      </c>
      <c r="E160" t="s">
        <v>65</v>
      </c>
      <c r="F160">
        <v>1141.854</v>
      </c>
      <c r="G160">
        <v>1239.7439999999999</v>
      </c>
      <c r="H160">
        <v>1219.3789999999999</v>
      </c>
      <c r="I160">
        <v>1167.99</v>
      </c>
      <c r="J160">
        <v>1128.471</v>
      </c>
      <c r="K160">
        <v>1110.046</v>
      </c>
      <c r="L160">
        <v>1089.79</v>
      </c>
      <c r="M160">
        <v>1098.2940000000001</v>
      </c>
      <c r="N160">
        <v>1091.5509999999999</v>
      </c>
      <c r="O160">
        <v>1066.367</v>
      </c>
      <c r="P160">
        <v>1011.11</v>
      </c>
      <c r="Q160">
        <v>987.54300000000001</v>
      </c>
      <c r="R160">
        <v>957.54200000000003</v>
      </c>
      <c r="S160">
        <v>925.86</v>
      </c>
      <c r="T160">
        <v>900.44500000000005</v>
      </c>
      <c r="U160" t="s">
        <v>65</v>
      </c>
      <c r="V160" t="s">
        <v>65</v>
      </c>
      <c r="W160" t="s">
        <v>65</v>
      </c>
      <c r="X160" t="s">
        <v>65</v>
      </c>
    </row>
    <row r="161" spans="1:24">
      <c r="A161" t="s">
        <v>66</v>
      </c>
      <c r="B161" t="s">
        <v>79</v>
      </c>
      <c r="C161" t="s">
        <v>65</v>
      </c>
      <c r="D161" t="s">
        <v>65</v>
      </c>
      <c r="E161" t="s">
        <v>65</v>
      </c>
      <c r="F161">
        <v>1052.3</v>
      </c>
      <c r="G161">
        <v>1128.0050000000001</v>
      </c>
      <c r="H161">
        <v>1124.0740000000001</v>
      </c>
      <c r="I161">
        <v>1085.7190000000001</v>
      </c>
      <c r="J161">
        <v>1053.7629999999999</v>
      </c>
      <c r="K161">
        <v>1045.492</v>
      </c>
      <c r="L161">
        <v>1029.356</v>
      </c>
      <c r="M161">
        <v>1036.0029999999999</v>
      </c>
      <c r="N161">
        <v>1030.498</v>
      </c>
      <c r="O161">
        <v>1012.48</v>
      </c>
      <c r="P161">
        <v>963.52200000000005</v>
      </c>
      <c r="Q161">
        <v>937.41600000000005</v>
      </c>
      <c r="R161">
        <v>912.14200000000005</v>
      </c>
      <c r="S161">
        <v>883.899</v>
      </c>
      <c r="T161">
        <v>862.93499999999995</v>
      </c>
      <c r="U161" t="s">
        <v>65</v>
      </c>
      <c r="V161" t="s">
        <v>65</v>
      </c>
      <c r="W161" t="s">
        <v>65</v>
      </c>
      <c r="X161" t="s">
        <v>65</v>
      </c>
    </row>
    <row r="162" spans="1:24">
      <c r="A162" t="s">
        <v>67</v>
      </c>
      <c r="B162" t="s">
        <v>79</v>
      </c>
      <c r="C162" t="s">
        <v>65</v>
      </c>
      <c r="D162" t="s">
        <v>65</v>
      </c>
      <c r="E162" t="s">
        <v>65</v>
      </c>
      <c r="F162">
        <v>891.16740000000004</v>
      </c>
      <c r="G162">
        <v>942.82510000000002</v>
      </c>
      <c r="H162">
        <v>912.01760000000002</v>
      </c>
      <c r="I162">
        <v>883.66949999999997</v>
      </c>
      <c r="J162">
        <v>856.69560000000001</v>
      </c>
      <c r="K162">
        <v>849.99810000000002</v>
      </c>
      <c r="L162">
        <v>837.87189999999998</v>
      </c>
      <c r="M162">
        <v>830.76689999999996</v>
      </c>
      <c r="N162">
        <v>823.25390000000004</v>
      </c>
      <c r="O162">
        <v>800.52760000000001</v>
      </c>
      <c r="P162">
        <v>770.32259999999997</v>
      </c>
      <c r="Q162">
        <v>751.89149999999995</v>
      </c>
      <c r="R162">
        <v>738.10760000000005</v>
      </c>
      <c r="S162">
        <v>735.2518</v>
      </c>
      <c r="T162">
        <v>721.13620000000003</v>
      </c>
      <c r="U162" t="s">
        <v>65</v>
      </c>
      <c r="V162" t="s">
        <v>65</v>
      </c>
      <c r="W162" t="s">
        <v>65</v>
      </c>
      <c r="X162" t="s">
        <v>65</v>
      </c>
    </row>
    <row r="163" spans="1:24">
      <c r="A163" t="s">
        <v>68</v>
      </c>
      <c r="B163" t="s">
        <v>79</v>
      </c>
      <c r="C163" t="s">
        <v>65</v>
      </c>
      <c r="D163" t="s">
        <v>65</v>
      </c>
      <c r="E163" t="s">
        <v>65</v>
      </c>
      <c r="F163">
        <v>878.02589999999998</v>
      </c>
      <c r="G163">
        <v>928.37390000000005</v>
      </c>
      <c r="H163">
        <v>899.06380000000001</v>
      </c>
      <c r="I163">
        <v>872.29949999999997</v>
      </c>
      <c r="J163">
        <v>846.31719999999996</v>
      </c>
      <c r="K163">
        <v>840.32719999999995</v>
      </c>
      <c r="L163">
        <v>828.73040000000003</v>
      </c>
      <c r="M163">
        <v>822.21860000000004</v>
      </c>
      <c r="N163">
        <v>815.19659999999999</v>
      </c>
      <c r="O163">
        <v>792.98080000000004</v>
      </c>
      <c r="P163">
        <v>763.45140000000004</v>
      </c>
      <c r="Q163">
        <v>744.91470000000004</v>
      </c>
      <c r="R163">
        <v>731.40030000000002</v>
      </c>
      <c r="S163">
        <v>729.00649999999996</v>
      </c>
      <c r="T163">
        <v>715.15650000000005</v>
      </c>
      <c r="U163" t="s">
        <v>65</v>
      </c>
      <c r="V163" t="s">
        <v>65</v>
      </c>
      <c r="W163" t="s">
        <v>65</v>
      </c>
      <c r="X163" t="s">
        <v>65</v>
      </c>
    </row>
    <row r="164" spans="1:24">
      <c r="A164" t="s">
        <v>69</v>
      </c>
      <c r="B164" t="s">
        <v>80</v>
      </c>
      <c r="C164" t="s">
        <v>65</v>
      </c>
      <c r="D164">
        <v>363.81</v>
      </c>
      <c r="E164">
        <v>344.24</v>
      </c>
      <c r="F164">
        <v>334.81</v>
      </c>
      <c r="G164">
        <v>352.45</v>
      </c>
      <c r="H164">
        <v>339.44</v>
      </c>
      <c r="I164">
        <v>332.13</v>
      </c>
      <c r="J164">
        <v>322.60000000000002</v>
      </c>
      <c r="K164">
        <v>327.02</v>
      </c>
      <c r="L164">
        <v>325.27</v>
      </c>
      <c r="M164">
        <v>327.33</v>
      </c>
      <c r="N164">
        <v>330.52</v>
      </c>
      <c r="O164">
        <v>324.51</v>
      </c>
      <c r="P164">
        <v>310.27999999999997</v>
      </c>
      <c r="Q164">
        <v>304.8768</v>
      </c>
      <c r="R164">
        <v>298.87349999999998</v>
      </c>
      <c r="S164">
        <v>308.21469999999999</v>
      </c>
      <c r="T164">
        <v>315.77199999999999</v>
      </c>
      <c r="U164">
        <v>300.3974</v>
      </c>
      <c r="V164">
        <v>299.12310000000002</v>
      </c>
      <c r="W164">
        <v>296.91140000000001</v>
      </c>
      <c r="X164">
        <v>278.66449999999998</v>
      </c>
    </row>
    <row r="165" spans="1:24">
      <c r="A165" t="s">
        <v>70</v>
      </c>
      <c r="B165" t="s">
        <v>80</v>
      </c>
      <c r="C165" t="s">
        <v>65</v>
      </c>
      <c r="D165">
        <v>79.876999999999995</v>
      </c>
      <c r="E165">
        <v>80.647999999999996</v>
      </c>
      <c r="F165">
        <v>82.59</v>
      </c>
      <c r="G165">
        <v>91.873999999999995</v>
      </c>
      <c r="H165">
        <v>89.161000000000001</v>
      </c>
      <c r="I165">
        <v>85.278999999999996</v>
      </c>
      <c r="J165">
        <v>81.974999999999994</v>
      </c>
      <c r="K165">
        <v>78.695999999999998</v>
      </c>
      <c r="L165">
        <v>77.015000000000001</v>
      </c>
      <c r="M165">
        <v>73.622</v>
      </c>
      <c r="N165">
        <v>72.009</v>
      </c>
      <c r="O165">
        <v>68.12</v>
      </c>
      <c r="P165">
        <v>64.748419999999996</v>
      </c>
      <c r="Q165">
        <v>62.294829999999997</v>
      </c>
      <c r="R165">
        <v>60.371090000000002</v>
      </c>
      <c r="S165">
        <v>57.871339999999996</v>
      </c>
      <c r="T165">
        <v>54.014609999999998</v>
      </c>
      <c r="U165">
        <v>52.972340000000003</v>
      </c>
      <c r="V165">
        <v>55.622570000000003</v>
      </c>
      <c r="W165">
        <v>60.50658</v>
      </c>
      <c r="X165">
        <v>58.457210000000003</v>
      </c>
    </row>
    <row r="166" spans="1:24">
      <c r="A166" t="s">
        <v>71</v>
      </c>
      <c r="B166" t="s">
        <v>80</v>
      </c>
      <c r="C166" t="s">
        <v>65</v>
      </c>
      <c r="D166">
        <v>151.2484</v>
      </c>
      <c r="E166">
        <v>146.268</v>
      </c>
      <c r="F166">
        <v>146.535</v>
      </c>
      <c r="G166">
        <v>150.578</v>
      </c>
      <c r="H166">
        <v>147.72</v>
      </c>
      <c r="I166">
        <v>145.21119999999999</v>
      </c>
      <c r="J166">
        <v>143.4701</v>
      </c>
      <c r="K166">
        <v>142.19280000000001</v>
      </c>
      <c r="L166">
        <v>140.2697</v>
      </c>
      <c r="M166">
        <v>139.9126</v>
      </c>
      <c r="N166">
        <v>138.1095</v>
      </c>
      <c r="O166">
        <v>135.1026</v>
      </c>
      <c r="P166">
        <v>131.31569999999999</v>
      </c>
      <c r="Q166">
        <v>127.584</v>
      </c>
      <c r="R166">
        <v>126.44889999999999</v>
      </c>
      <c r="S166">
        <v>125.65770000000001</v>
      </c>
      <c r="T166">
        <v>123.2868</v>
      </c>
      <c r="U166">
        <v>118.8335</v>
      </c>
      <c r="V166">
        <v>117.31270000000001</v>
      </c>
      <c r="W166">
        <v>114.78149999999999</v>
      </c>
      <c r="X166">
        <v>110.6888</v>
      </c>
    </row>
    <row r="167" spans="1:24">
      <c r="A167" t="s">
        <v>72</v>
      </c>
      <c r="B167" t="s">
        <v>80</v>
      </c>
      <c r="C167" t="s">
        <v>65</v>
      </c>
      <c r="D167" t="s">
        <v>65</v>
      </c>
      <c r="E167" t="s">
        <v>65</v>
      </c>
      <c r="F167">
        <v>13.452999999999999</v>
      </c>
      <c r="G167">
        <v>14.182499999999999</v>
      </c>
      <c r="H167">
        <v>13.9427</v>
      </c>
      <c r="I167">
        <v>13.6701</v>
      </c>
      <c r="J167">
        <v>13.2226</v>
      </c>
      <c r="K167">
        <v>13.0345</v>
      </c>
      <c r="L167">
        <v>12.879200000000001</v>
      </c>
      <c r="M167">
        <v>12.950100000000001</v>
      </c>
      <c r="N167">
        <v>12.616400000000001</v>
      </c>
      <c r="O167">
        <v>12.1692</v>
      </c>
      <c r="P167">
        <v>11.7774</v>
      </c>
      <c r="Q167">
        <v>11.227169999999999</v>
      </c>
      <c r="R167">
        <v>10.82774</v>
      </c>
      <c r="S167">
        <v>10.265639999999999</v>
      </c>
      <c r="T167">
        <v>9.4362200000000005</v>
      </c>
      <c r="U167" t="s">
        <v>65</v>
      </c>
      <c r="V167" t="s">
        <v>65</v>
      </c>
      <c r="W167" t="s">
        <v>65</v>
      </c>
      <c r="X167" t="s">
        <v>65</v>
      </c>
    </row>
    <row r="168" spans="1:24">
      <c r="A168" t="s">
        <v>73</v>
      </c>
      <c r="B168" t="s">
        <v>80</v>
      </c>
      <c r="C168" t="s">
        <v>65</v>
      </c>
      <c r="D168">
        <v>137.09540000000001</v>
      </c>
      <c r="E168">
        <v>136.14709999999999</v>
      </c>
      <c r="F168">
        <v>126.21729999999999</v>
      </c>
      <c r="G168">
        <v>144.42070000000001</v>
      </c>
      <c r="H168">
        <v>169.86080000000001</v>
      </c>
      <c r="I168">
        <v>161.8734</v>
      </c>
      <c r="J168">
        <v>157.02780000000001</v>
      </c>
      <c r="K168">
        <v>155.33879999999999</v>
      </c>
      <c r="L168">
        <v>151.33240000000001</v>
      </c>
      <c r="M168">
        <v>165.26689999999999</v>
      </c>
      <c r="N168">
        <v>167.6336</v>
      </c>
      <c r="O168">
        <v>171.41730000000001</v>
      </c>
      <c r="P168">
        <v>155.8562</v>
      </c>
      <c r="Q168">
        <v>149.203</v>
      </c>
      <c r="R168">
        <v>138.5027</v>
      </c>
      <c r="S168">
        <v>113.66840000000001</v>
      </c>
      <c r="T168">
        <v>110.81789999999999</v>
      </c>
      <c r="U168">
        <v>113.65</v>
      </c>
      <c r="V168">
        <v>108.95740000000001</v>
      </c>
      <c r="W168">
        <v>113.92400000000001</v>
      </c>
      <c r="X168">
        <v>126.9422</v>
      </c>
    </row>
    <row r="171" spans="1:24">
      <c r="A171" t="s">
        <v>111</v>
      </c>
    </row>
    <row r="172" spans="1:24">
      <c r="A172" t="s">
        <v>29</v>
      </c>
      <c r="B172" t="s">
        <v>62</v>
      </c>
      <c r="C172">
        <v>2012</v>
      </c>
      <c r="D172">
        <v>2011</v>
      </c>
      <c r="E172">
        <v>2010</v>
      </c>
      <c r="F172">
        <v>2009</v>
      </c>
      <c r="G172">
        <v>2008</v>
      </c>
      <c r="H172">
        <v>2007</v>
      </c>
      <c r="I172">
        <v>2006</v>
      </c>
      <c r="J172">
        <v>2005</v>
      </c>
      <c r="K172">
        <v>2004</v>
      </c>
      <c r="L172">
        <v>2003</v>
      </c>
      <c r="M172">
        <v>2002</v>
      </c>
      <c r="N172">
        <v>2001</v>
      </c>
      <c r="O172">
        <v>2000</v>
      </c>
      <c r="P172">
        <v>1999</v>
      </c>
      <c r="Q172">
        <v>1998</v>
      </c>
      <c r="R172">
        <v>1997</v>
      </c>
      <c r="S172">
        <v>1996</v>
      </c>
      <c r="T172">
        <v>1995</v>
      </c>
      <c r="U172">
        <v>1994</v>
      </c>
      <c r="V172">
        <v>1993</v>
      </c>
      <c r="W172">
        <v>1992</v>
      </c>
      <c r="X172">
        <v>1991</v>
      </c>
    </row>
    <row r="173" spans="1:24">
      <c r="A173" t="s">
        <v>63</v>
      </c>
      <c r="B173" t="s">
        <v>79</v>
      </c>
      <c r="C173" t="s">
        <v>65</v>
      </c>
      <c r="D173" t="s">
        <v>65</v>
      </c>
      <c r="E173" t="s">
        <v>65</v>
      </c>
      <c r="F173">
        <v>384.5949</v>
      </c>
      <c r="G173">
        <v>411.34010000000001</v>
      </c>
      <c r="H173">
        <v>405.44639999999998</v>
      </c>
      <c r="I173">
        <v>376.84440000000001</v>
      </c>
      <c r="J173">
        <v>349.69569999999999</v>
      </c>
      <c r="K173">
        <v>332.70839999999998</v>
      </c>
      <c r="L173">
        <v>317.76850000000002</v>
      </c>
      <c r="M173">
        <v>314.48360000000002</v>
      </c>
      <c r="N173">
        <v>304.58909999999997</v>
      </c>
      <c r="O173">
        <v>294.98070000000001</v>
      </c>
      <c r="P173">
        <v>275.09500000000003</v>
      </c>
      <c r="Q173">
        <v>262.93270000000001</v>
      </c>
      <c r="R173">
        <v>257.48630000000003</v>
      </c>
      <c r="S173">
        <v>252.15369999999999</v>
      </c>
      <c r="T173">
        <v>248.8938</v>
      </c>
      <c r="U173" t="s">
        <v>65</v>
      </c>
      <c r="V173" t="s">
        <v>65</v>
      </c>
      <c r="W173" t="s">
        <v>65</v>
      </c>
      <c r="X173" t="s">
        <v>65</v>
      </c>
    </row>
    <row r="174" spans="1:24">
      <c r="A174" t="s">
        <v>66</v>
      </c>
      <c r="B174" t="s">
        <v>79</v>
      </c>
      <c r="C174" t="s">
        <v>65</v>
      </c>
      <c r="D174" t="s">
        <v>65</v>
      </c>
      <c r="E174" t="s">
        <v>65</v>
      </c>
      <c r="F174">
        <v>359.82330000000002</v>
      </c>
      <c r="G174">
        <v>382.97890000000001</v>
      </c>
      <c r="H174">
        <v>382.32740000000001</v>
      </c>
      <c r="I174">
        <v>358.03469999999999</v>
      </c>
      <c r="J174">
        <v>333.49189999999999</v>
      </c>
      <c r="K174">
        <v>319.41340000000002</v>
      </c>
      <c r="L174">
        <v>305.58049999999997</v>
      </c>
      <c r="M174">
        <v>301.76029999999997</v>
      </c>
      <c r="N174">
        <v>291.57029999999997</v>
      </c>
      <c r="O174">
        <v>283.27019999999999</v>
      </c>
      <c r="P174">
        <v>264.37700000000001</v>
      </c>
      <c r="Q174">
        <v>251.8158</v>
      </c>
      <c r="R174">
        <v>247.64599999999999</v>
      </c>
      <c r="S174">
        <v>243.09610000000001</v>
      </c>
      <c r="T174">
        <v>240.95089999999999</v>
      </c>
      <c r="U174" t="s">
        <v>65</v>
      </c>
      <c r="V174" t="s">
        <v>65</v>
      </c>
      <c r="W174" t="s">
        <v>65</v>
      </c>
      <c r="X174" t="s">
        <v>65</v>
      </c>
    </row>
    <row r="175" spans="1:24">
      <c r="A175" t="s">
        <v>67</v>
      </c>
      <c r="B175" t="s">
        <v>79</v>
      </c>
      <c r="C175" t="s">
        <v>65</v>
      </c>
      <c r="D175" t="s">
        <v>65</v>
      </c>
      <c r="E175" t="s">
        <v>65</v>
      </c>
      <c r="F175">
        <v>292.69069999999999</v>
      </c>
      <c r="G175">
        <v>303.2448</v>
      </c>
      <c r="H175">
        <v>295.60270000000003</v>
      </c>
      <c r="I175">
        <v>277.43369999999999</v>
      </c>
      <c r="J175">
        <v>260.5745</v>
      </c>
      <c r="K175">
        <v>249.85120000000001</v>
      </c>
      <c r="L175">
        <v>240.3672</v>
      </c>
      <c r="M175">
        <v>234.28569999999999</v>
      </c>
      <c r="N175">
        <v>228.3202</v>
      </c>
      <c r="O175">
        <v>222.52080000000001</v>
      </c>
      <c r="P175">
        <v>212.80330000000001</v>
      </c>
      <c r="Q175">
        <v>205.00200000000001</v>
      </c>
      <c r="R175">
        <v>204.44280000000001</v>
      </c>
      <c r="S175">
        <v>207.33629999999999</v>
      </c>
      <c r="T175">
        <v>208.09370000000001</v>
      </c>
      <c r="U175" t="s">
        <v>65</v>
      </c>
      <c r="V175" t="s">
        <v>65</v>
      </c>
      <c r="W175" t="s">
        <v>65</v>
      </c>
      <c r="X175" t="s">
        <v>65</v>
      </c>
    </row>
    <row r="176" spans="1:24">
      <c r="A176" t="s">
        <v>68</v>
      </c>
      <c r="B176" t="s">
        <v>79</v>
      </c>
      <c r="C176" t="s">
        <v>65</v>
      </c>
      <c r="D176" t="s">
        <v>65</v>
      </c>
      <c r="E176" t="s">
        <v>65</v>
      </c>
      <c r="F176">
        <v>288.63330000000002</v>
      </c>
      <c r="G176">
        <v>298.77</v>
      </c>
      <c r="H176">
        <v>291.83170000000001</v>
      </c>
      <c r="I176">
        <v>274.2756</v>
      </c>
      <c r="J176">
        <v>257.90719999999999</v>
      </c>
      <c r="K176">
        <v>247.4581</v>
      </c>
      <c r="L176">
        <v>238.1994</v>
      </c>
      <c r="M176">
        <v>232.34870000000001</v>
      </c>
      <c r="N176">
        <v>226.5147</v>
      </c>
      <c r="O176">
        <v>220.81309999999999</v>
      </c>
      <c r="P176">
        <v>211.2081</v>
      </c>
      <c r="Q176">
        <v>203.3433</v>
      </c>
      <c r="R176">
        <v>202.82300000000001</v>
      </c>
      <c r="S176">
        <v>205.905</v>
      </c>
      <c r="T176">
        <v>206.79740000000001</v>
      </c>
      <c r="U176" t="s">
        <v>65</v>
      </c>
      <c r="V176" t="s">
        <v>65</v>
      </c>
      <c r="W176" t="s">
        <v>65</v>
      </c>
      <c r="X176" t="s">
        <v>65</v>
      </c>
    </row>
    <row r="177" spans="1:24">
      <c r="A177" t="s">
        <v>69</v>
      </c>
      <c r="B177" t="s">
        <v>80</v>
      </c>
      <c r="C177" t="s">
        <v>65</v>
      </c>
      <c r="D177">
        <v>71.150000000000006</v>
      </c>
      <c r="E177">
        <v>68.010000000000005</v>
      </c>
      <c r="F177">
        <v>66.5</v>
      </c>
      <c r="G177">
        <v>63.82</v>
      </c>
      <c r="H177">
        <v>63.32</v>
      </c>
      <c r="I177">
        <v>61.18</v>
      </c>
      <c r="J177">
        <v>61.07</v>
      </c>
      <c r="K177">
        <v>64.739999999999995</v>
      </c>
      <c r="L177">
        <v>66.83</v>
      </c>
      <c r="M177">
        <v>69.42</v>
      </c>
      <c r="N177">
        <v>73.239999999999995</v>
      </c>
      <c r="O177">
        <v>77.62</v>
      </c>
      <c r="P177">
        <v>79.45</v>
      </c>
      <c r="Q177">
        <v>80.33372</v>
      </c>
      <c r="R177">
        <v>83.584609999999998</v>
      </c>
      <c r="S177">
        <v>89.692819999999998</v>
      </c>
      <c r="T177">
        <v>94.318240000000003</v>
      </c>
      <c r="U177">
        <v>90.203569999999999</v>
      </c>
      <c r="V177">
        <v>82.843419999999995</v>
      </c>
      <c r="W177">
        <v>73.942260000000005</v>
      </c>
      <c r="X177">
        <v>64.327730000000003</v>
      </c>
    </row>
    <row r="178" spans="1:24">
      <c r="A178" t="s">
        <v>70</v>
      </c>
      <c r="B178" t="s">
        <v>80</v>
      </c>
      <c r="C178" t="s">
        <v>65</v>
      </c>
      <c r="D178">
        <v>42.356000000000002</v>
      </c>
      <c r="E178">
        <v>47.436</v>
      </c>
      <c r="F178">
        <v>54.405000000000001</v>
      </c>
      <c r="G178">
        <v>63.594000000000001</v>
      </c>
      <c r="H178">
        <v>63.655000000000001</v>
      </c>
      <c r="I178">
        <v>58.728000000000002</v>
      </c>
      <c r="J178">
        <v>52.55</v>
      </c>
      <c r="K178">
        <v>46.603999999999999</v>
      </c>
      <c r="L178">
        <v>41.749000000000002</v>
      </c>
      <c r="M178">
        <v>38.459000000000003</v>
      </c>
      <c r="N178">
        <v>35.289000000000001</v>
      </c>
      <c r="O178">
        <v>31.300999999999998</v>
      </c>
      <c r="P178">
        <v>28.02169</v>
      </c>
      <c r="Q178">
        <v>24.978809999999999</v>
      </c>
      <c r="R178">
        <v>23.20898</v>
      </c>
      <c r="S178">
        <v>21.819749999999999</v>
      </c>
      <c r="T178">
        <v>20.262229999999999</v>
      </c>
      <c r="U178">
        <v>18.733529999999998</v>
      </c>
      <c r="V178">
        <v>19.7791</v>
      </c>
      <c r="W178">
        <v>22.53809</v>
      </c>
      <c r="X178">
        <v>22.57442</v>
      </c>
    </row>
    <row r="179" spans="1:24">
      <c r="A179" t="s">
        <v>71</v>
      </c>
      <c r="B179" t="s">
        <v>80</v>
      </c>
      <c r="C179" t="s">
        <v>65</v>
      </c>
      <c r="D179">
        <v>68.060040000000001</v>
      </c>
      <c r="E179">
        <v>66.816000000000003</v>
      </c>
      <c r="F179">
        <v>65.649000000000001</v>
      </c>
      <c r="G179">
        <v>65.209999999999994</v>
      </c>
      <c r="H179">
        <v>61.8934</v>
      </c>
      <c r="I179">
        <v>57.873399999999997</v>
      </c>
      <c r="J179">
        <v>53.541200000000003</v>
      </c>
      <c r="K179">
        <v>50.441099999999999</v>
      </c>
      <c r="L179">
        <v>47.460500000000003</v>
      </c>
      <c r="M179">
        <v>45.331699999999998</v>
      </c>
      <c r="N179">
        <v>43.244700000000002</v>
      </c>
      <c r="O179">
        <v>41.48</v>
      </c>
      <c r="P179">
        <v>38.454300000000003</v>
      </c>
      <c r="Q179">
        <v>37.082369999999997</v>
      </c>
      <c r="R179">
        <v>36.791460000000001</v>
      </c>
      <c r="S179">
        <v>38.407980000000002</v>
      </c>
      <c r="T179">
        <v>38.755589999999998</v>
      </c>
      <c r="U179">
        <v>38.369770000000003</v>
      </c>
      <c r="V179">
        <v>38.237389999999998</v>
      </c>
      <c r="W179">
        <v>36.82479</v>
      </c>
      <c r="X179">
        <v>34.676929999999999</v>
      </c>
    </row>
    <row r="180" spans="1:24">
      <c r="A180" t="s">
        <v>72</v>
      </c>
      <c r="B180" t="s">
        <v>80</v>
      </c>
      <c r="C180" t="s">
        <v>65</v>
      </c>
      <c r="D180" t="s">
        <v>65</v>
      </c>
      <c r="E180" t="s">
        <v>65</v>
      </c>
      <c r="F180">
        <v>6.6269999999999998</v>
      </c>
      <c r="G180">
        <v>7.2214999999999998</v>
      </c>
      <c r="H180">
        <v>7.1942000000000004</v>
      </c>
      <c r="I180">
        <v>6.6395</v>
      </c>
      <c r="J180">
        <v>6.3894000000000002</v>
      </c>
      <c r="K180">
        <v>6.1369999999999996</v>
      </c>
      <c r="L180">
        <v>5.9930000000000003</v>
      </c>
      <c r="M180">
        <v>6.0427</v>
      </c>
      <c r="N180">
        <v>5.5709999999999997</v>
      </c>
      <c r="O180">
        <v>5.4912000000000001</v>
      </c>
      <c r="P180">
        <v>4.6344000000000003</v>
      </c>
      <c r="Q180">
        <v>4.2552539999999999</v>
      </c>
      <c r="R180">
        <v>3.6619769999999998</v>
      </c>
      <c r="S180">
        <v>3.2061999999999999</v>
      </c>
      <c r="T180">
        <v>2.9639090000000001</v>
      </c>
      <c r="U180" t="s">
        <v>65</v>
      </c>
      <c r="V180" t="s">
        <v>65</v>
      </c>
      <c r="W180" t="s">
        <v>65</v>
      </c>
      <c r="X180" t="s">
        <v>65</v>
      </c>
    </row>
    <row r="181" spans="1:24">
      <c r="A181" t="s">
        <v>73</v>
      </c>
      <c r="B181" t="s">
        <v>80</v>
      </c>
      <c r="C181" t="s">
        <v>65</v>
      </c>
      <c r="D181">
        <v>50.075789999999998</v>
      </c>
      <c r="E181">
        <v>54.098419999999997</v>
      </c>
      <c r="F181">
        <v>52.70391</v>
      </c>
      <c r="G181">
        <v>63.391910000000003</v>
      </c>
      <c r="H181">
        <v>70.320639999999997</v>
      </c>
      <c r="I181">
        <v>65.675520000000006</v>
      </c>
      <c r="J181">
        <v>58.88888</v>
      </c>
      <c r="K181">
        <v>56.418640000000003</v>
      </c>
      <c r="L181">
        <v>52.318420000000003</v>
      </c>
      <c r="M181">
        <v>54.46611</v>
      </c>
      <c r="N181">
        <v>50.535960000000003</v>
      </c>
      <c r="O181">
        <v>48.31514</v>
      </c>
      <c r="P181">
        <v>40.471490000000003</v>
      </c>
      <c r="Q181">
        <v>36.571199999999997</v>
      </c>
      <c r="R181">
        <v>33.264290000000003</v>
      </c>
      <c r="S181">
        <v>25.889980000000001</v>
      </c>
      <c r="T181">
        <v>23.718139999999998</v>
      </c>
      <c r="U181">
        <v>22.523029999999999</v>
      </c>
      <c r="V181">
        <v>22.249289999999998</v>
      </c>
      <c r="W181">
        <v>25.58822</v>
      </c>
      <c r="X181">
        <v>27.03875</v>
      </c>
    </row>
    <row r="184" spans="1:24">
      <c r="A184" t="s">
        <v>112</v>
      </c>
    </row>
    <row r="185" spans="1:24">
      <c r="A185" t="s">
        <v>29</v>
      </c>
      <c r="B185" t="s">
        <v>62</v>
      </c>
      <c r="C185">
        <v>2012</v>
      </c>
      <c r="D185">
        <v>2011</v>
      </c>
      <c r="E185">
        <v>2010</v>
      </c>
      <c r="F185">
        <v>2009</v>
      </c>
      <c r="G185">
        <v>2008</v>
      </c>
      <c r="H185">
        <v>2007</v>
      </c>
      <c r="I185">
        <v>2006</v>
      </c>
      <c r="J185">
        <v>2005</v>
      </c>
      <c r="K185">
        <v>2004</v>
      </c>
      <c r="L185">
        <v>2003</v>
      </c>
      <c r="M185">
        <v>2002</v>
      </c>
      <c r="N185">
        <v>2001</v>
      </c>
      <c r="O185">
        <v>2000</v>
      </c>
      <c r="P185">
        <v>1999</v>
      </c>
      <c r="Q185">
        <v>1998</v>
      </c>
      <c r="R185">
        <v>1997</v>
      </c>
      <c r="S185">
        <v>1996</v>
      </c>
      <c r="T185">
        <v>1995</v>
      </c>
      <c r="U185">
        <v>1994</v>
      </c>
      <c r="V185">
        <v>1993</v>
      </c>
      <c r="W185">
        <v>1992</v>
      </c>
      <c r="X185">
        <v>1991</v>
      </c>
    </row>
    <row r="186" spans="1:24">
      <c r="A186" t="s">
        <v>63</v>
      </c>
      <c r="B186" t="s">
        <v>79</v>
      </c>
      <c r="C186" t="s">
        <v>65</v>
      </c>
      <c r="D186" t="s">
        <v>65</v>
      </c>
      <c r="E186" t="s">
        <v>65</v>
      </c>
      <c r="F186">
        <v>4333.8379999999997</v>
      </c>
      <c r="G186">
        <v>4386.0429999999997</v>
      </c>
      <c r="H186">
        <v>4300.1120000000001</v>
      </c>
      <c r="I186">
        <v>4078.877</v>
      </c>
      <c r="J186">
        <v>3890.335</v>
      </c>
      <c r="K186">
        <v>3731.2930000000001</v>
      </c>
      <c r="L186">
        <v>3582.7779999999998</v>
      </c>
      <c r="M186">
        <v>3519.614</v>
      </c>
      <c r="N186">
        <v>3373.7420000000002</v>
      </c>
      <c r="O186">
        <v>3205.2109999999998</v>
      </c>
      <c r="P186">
        <v>2953.5430000000001</v>
      </c>
      <c r="Q186">
        <v>2764.9789999999998</v>
      </c>
      <c r="R186">
        <v>2628.5479999999998</v>
      </c>
      <c r="S186">
        <v>2488.3910000000001</v>
      </c>
      <c r="T186">
        <v>2359</v>
      </c>
      <c r="U186" t="s">
        <v>65</v>
      </c>
      <c r="V186" t="s">
        <v>65</v>
      </c>
      <c r="W186" t="s">
        <v>65</v>
      </c>
      <c r="X186" t="s">
        <v>65</v>
      </c>
    </row>
    <row r="187" spans="1:24">
      <c r="A187" t="s">
        <v>66</v>
      </c>
      <c r="B187" t="s">
        <v>79</v>
      </c>
      <c r="C187" t="s">
        <v>65</v>
      </c>
      <c r="D187" t="s">
        <v>65</v>
      </c>
      <c r="E187" t="s">
        <v>65</v>
      </c>
      <c r="F187">
        <v>4098.2250000000004</v>
      </c>
      <c r="G187">
        <v>4128.3379999999997</v>
      </c>
      <c r="H187">
        <v>4080.2170000000001</v>
      </c>
      <c r="I187">
        <v>3889.4029999999998</v>
      </c>
      <c r="J187">
        <v>3720.2950000000001</v>
      </c>
      <c r="K187">
        <v>3585.7930000000001</v>
      </c>
      <c r="L187">
        <v>3446.0680000000002</v>
      </c>
      <c r="M187">
        <v>3383.8560000000002</v>
      </c>
      <c r="N187">
        <v>3246.9229999999998</v>
      </c>
      <c r="O187">
        <v>3094.6179999999999</v>
      </c>
      <c r="P187">
        <v>2858.2449999999999</v>
      </c>
      <c r="Q187">
        <v>2673.4250000000002</v>
      </c>
      <c r="R187">
        <v>2546.6869999999999</v>
      </c>
      <c r="S187">
        <v>2415.692</v>
      </c>
      <c r="T187">
        <v>2293.7570000000001</v>
      </c>
      <c r="U187" t="s">
        <v>65</v>
      </c>
      <c r="V187" t="s">
        <v>65</v>
      </c>
      <c r="W187" t="s">
        <v>65</v>
      </c>
      <c r="X187" t="s">
        <v>65</v>
      </c>
    </row>
    <row r="188" spans="1:24">
      <c r="A188" t="s">
        <v>67</v>
      </c>
      <c r="B188" t="s">
        <v>79</v>
      </c>
      <c r="C188" t="s">
        <v>65</v>
      </c>
      <c r="D188" t="s">
        <v>65</v>
      </c>
      <c r="E188" t="s">
        <v>65</v>
      </c>
      <c r="F188">
        <v>3228.2370000000001</v>
      </c>
      <c r="G188">
        <v>3180.8359999999998</v>
      </c>
      <c r="H188">
        <v>3033.375</v>
      </c>
      <c r="I188">
        <v>2893.4720000000002</v>
      </c>
      <c r="J188">
        <v>2776.1970000000001</v>
      </c>
      <c r="K188">
        <v>2679.8429999999998</v>
      </c>
      <c r="L188">
        <v>2597.6419999999998</v>
      </c>
      <c r="M188">
        <v>2513.06</v>
      </c>
      <c r="N188">
        <v>2407.1640000000002</v>
      </c>
      <c r="O188">
        <v>2291.71</v>
      </c>
      <c r="P188">
        <v>2166.3380000000002</v>
      </c>
      <c r="Q188">
        <v>2044.106</v>
      </c>
      <c r="R188">
        <v>1974.1869999999999</v>
      </c>
      <c r="S188">
        <v>1936.9459999999999</v>
      </c>
      <c r="T188">
        <v>1854.89</v>
      </c>
      <c r="U188" t="s">
        <v>65</v>
      </c>
      <c r="V188" t="s">
        <v>65</v>
      </c>
      <c r="W188" t="s">
        <v>65</v>
      </c>
      <c r="X188" t="s">
        <v>65</v>
      </c>
    </row>
    <row r="189" spans="1:24">
      <c r="A189" t="s">
        <v>68</v>
      </c>
      <c r="B189" t="s">
        <v>79</v>
      </c>
      <c r="C189" t="s">
        <v>65</v>
      </c>
      <c r="D189" t="s">
        <v>65</v>
      </c>
      <c r="E189" t="s">
        <v>65</v>
      </c>
      <c r="F189">
        <v>3185.9659999999999</v>
      </c>
      <c r="G189">
        <v>3139.9690000000001</v>
      </c>
      <c r="H189">
        <v>2997.0920000000001</v>
      </c>
      <c r="I189">
        <v>2861.9679999999998</v>
      </c>
      <c r="J189">
        <v>2747.8319999999999</v>
      </c>
      <c r="K189">
        <v>2654.116</v>
      </c>
      <c r="L189">
        <v>2573.808</v>
      </c>
      <c r="M189">
        <v>2490.9830000000002</v>
      </c>
      <c r="N189">
        <v>2386.8440000000001</v>
      </c>
      <c r="O189">
        <v>2272.6559999999999</v>
      </c>
      <c r="P189">
        <v>2149.105</v>
      </c>
      <c r="Q189">
        <v>2027.4870000000001</v>
      </c>
      <c r="R189">
        <v>1958.7139999999999</v>
      </c>
      <c r="S189">
        <v>1923.0640000000001</v>
      </c>
      <c r="T189">
        <v>1842.192</v>
      </c>
      <c r="U189" t="s">
        <v>65</v>
      </c>
      <c r="V189" t="s">
        <v>65</v>
      </c>
      <c r="W189" t="s">
        <v>65</v>
      </c>
      <c r="X189" t="s">
        <v>65</v>
      </c>
    </row>
    <row r="190" spans="1:24">
      <c r="A190" t="s">
        <v>69</v>
      </c>
      <c r="B190" t="s">
        <v>80</v>
      </c>
      <c r="C190" t="s">
        <v>65</v>
      </c>
      <c r="D190">
        <v>884.8</v>
      </c>
      <c r="E190">
        <v>850.75</v>
      </c>
      <c r="F190">
        <v>825.04</v>
      </c>
      <c r="G190">
        <v>807.22</v>
      </c>
      <c r="H190">
        <v>778.46</v>
      </c>
      <c r="I190">
        <v>758.14</v>
      </c>
      <c r="J190">
        <v>750.15</v>
      </c>
      <c r="K190">
        <v>749.82</v>
      </c>
      <c r="L190">
        <v>746.2</v>
      </c>
      <c r="M190">
        <v>738.75</v>
      </c>
      <c r="N190">
        <v>725.16</v>
      </c>
      <c r="O190">
        <v>705.23</v>
      </c>
      <c r="P190">
        <v>677.27</v>
      </c>
      <c r="Q190">
        <v>648.43060000000003</v>
      </c>
      <c r="R190">
        <v>632.84349999999995</v>
      </c>
      <c r="S190">
        <v>643.00850000000003</v>
      </c>
      <c r="T190">
        <v>641.83579999999995</v>
      </c>
      <c r="U190">
        <v>597.04480000000001</v>
      </c>
      <c r="V190">
        <v>575.13660000000004</v>
      </c>
      <c r="W190">
        <v>524.91459999999995</v>
      </c>
      <c r="X190">
        <v>469.04399999999998</v>
      </c>
    </row>
    <row r="191" spans="1:24">
      <c r="A191" t="s">
        <v>70</v>
      </c>
      <c r="B191" t="s">
        <v>80</v>
      </c>
      <c r="C191" t="s">
        <v>65</v>
      </c>
      <c r="D191">
        <v>381.68700000000001</v>
      </c>
      <c r="E191">
        <v>379.858</v>
      </c>
      <c r="F191">
        <v>383.12</v>
      </c>
      <c r="G191">
        <v>377.685</v>
      </c>
      <c r="H191">
        <v>346.81099999999998</v>
      </c>
      <c r="I191">
        <v>317.84199999999998</v>
      </c>
      <c r="J191">
        <v>293.42099999999999</v>
      </c>
      <c r="K191">
        <v>272.76799999999997</v>
      </c>
      <c r="L191">
        <v>256.68200000000002</v>
      </c>
      <c r="M191">
        <v>240.05099999999999</v>
      </c>
      <c r="N191">
        <v>223.93700000000001</v>
      </c>
      <c r="O191">
        <v>209.31100000000001</v>
      </c>
      <c r="P191">
        <v>191.38820000000001</v>
      </c>
      <c r="Q191">
        <v>175.39269999999999</v>
      </c>
      <c r="R191">
        <v>164.3511</v>
      </c>
      <c r="S191">
        <v>158.03059999999999</v>
      </c>
      <c r="T191">
        <v>146.28729999999999</v>
      </c>
      <c r="U191">
        <v>141.1353</v>
      </c>
      <c r="V191">
        <v>144.089</v>
      </c>
      <c r="W191">
        <v>153.0027</v>
      </c>
      <c r="X191">
        <v>142.12360000000001</v>
      </c>
    </row>
    <row r="192" spans="1:24">
      <c r="A192" t="s">
        <v>71</v>
      </c>
      <c r="B192" t="s">
        <v>80</v>
      </c>
      <c r="C192" t="s">
        <v>65</v>
      </c>
      <c r="D192">
        <v>840.17529999999999</v>
      </c>
      <c r="E192">
        <v>811.65599999999995</v>
      </c>
      <c r="F192">
        <v>789.81600000000003</v>
      </c>
      <c r="G192">
        <v>783.50400000000002</v>
      </c>
      <c r="H192">
        <v>759.40840000000003</v>
      </c>
      <c r="I192">
        <v>728.15129999999999</v>
      </c>
      <c r="J192">
        <v>695.76940000000002</v>
      </c>
      <c r="K192">
        <v>668.70360000000005</v>
      </c>
      <c r="L192">
        <v>644.66150000000005</v>
      </c>
      <c r="M192">
        <v>623.86540000000002</v>
      </c>
      <c r="N192">
        <v>595.7636</v>
      </c>
      <c r="O192">
        <v>566.93560000000002</v>
      </c>
      <c r="P192">
        <v>534.93700000000001</v>
      </c>
      <c r="Q192">
        <v>504.17079999999999</v>
      </c>
      <c r="R192">
        <v>480.15480000000002</v>
      </c>
      <c r="S192">
        <v>474.71679999999998</v>
      </c>
      <c r="T192">
        <v>456.30739999999997</v>
      </c>
      <c r="U192">
        <v>434.64980000000003</v>
      </c>
      <c r="V192">
        <v>419.54579999999999</v>
      </c>
      <c r="W192">
        <v>396.27850000000001</v>
      </c>
      <c r="X192">
        <v>372.67439999999999</v>
      </c>
    </row>
    <row r="193" spans="1:24">
      <c r="A193" t="s">
        <v>72</v>
      </c>
      <c r="B193" t="s">
        <v>80</v>
      </c>
      <c r="C193" t="s">
        <v>65</v>
      </c>
      <c r="D193" t="s">
        <v>65</v>
      </c>
      <c r="E193" t="s">
        <v>65</v>
      </c>
      <c r="F193">
        <v>64.771699999999996</v>
      </c>
      <c r="G193">
        <v>63.243099999999998</v>
      </c>
      <c r="H193">
        <v>60.692300000000003</v>
      </c>
      <c r="I193">
        <v>58.363300000000002</v>
      </c>
      <c r="J193">
        <v>56.767099999999999</v>
      </c>
      <c r="K193">
        <v>53.545499999999997</v>
      </c>
      <c r="L193">
        <v>51.447800000000001</v>
      </c>
      <c r="M193">
        <v>49.516399999999997</v>
      </c>
      <c r="N193">
        <v>47.0306</v>
      </c>
      <c r="O193">
        <v>44.105600000000003</v>
      </c>
      <c r="P193">
        <v>40.436100000000003</v>
      </c>
      <c r="Q193">
        <v>37.099330000000002</v>
      </c>
      <c r="R193">
        <v>34.434640000000002</v>
      </c>
      <c r="S193">
        <v>32.138399999999997</v>
      </c>
      <c r="T193">
        <v>29.93178</v>
      </c>
      <c r="U193" t="s">
        <v>65</v>
      </c>
      <c r="V193" t="s">
        <v>65</v>
      </c>
      <c r="W193" t="s">
        <v>65</v>
      </c>
      <c r="X193" t="s">
        <v>65</v>
      </c>
    </row>
    <row r="194" spans="1:24">
      <c r="A194" t="s">
        <v>73</v>
      </c>
      <c r="B194" t="s">
        <v>80</v>
      </c>
      <c r="C194" t="s">
        <v>65</v>
      </c>
      <c r="D194">
        <v>748.40150000000006</v>
      </c>
      <c r="E194">
        <v>734.27110000000005</v>
      </c>
      <c r="F194">
        <v>690.18370000000004</v>
      </c>
      <c r="G194">
        <v>756.46950000000004</v>
      </c>
      <c r="H194">
        <v>855.06439999999998</v>
      </c>
      <c r="I194">
        <v>814.39530000000002</v>
      </c>
      <c r="J194">
        <v>769.8374</v>
      </c>
      <c r="K194">
        <v>734.79790000000003</v>
      </c>
      <c r="L194">
        <v>682.04989999999998</v>
      </c>
      <c r="M194">
        <v>709.47</v>
      </c>
      <c r="N194">
        <v>685.06479999999999</v>
      </c>
      <c r="O194">
        <v>648.37980000000005</v>
      </c>
      <c r="P194">
        <v>552.64229999999998</v>
      </c>
      <c r="Q194">
        <v>498.2629</v>
      </c>
      <c r="R194">
        <v>444.86239999999998</v>
      </c>
      <c r="S194">
        <v>352.69229999999999</v>
      </c>
      <c r="T194">
        <v>326.84699999999998</v>
      </c>
      <c r="U194">
        <v>334.53519999999997</v>
      </c>
      <c r="V194">
        <v>321.12360000000001</v>
      </c>
      <c r="W194">
        <v>326.80309999999997</v>
      </c>
      <c r="X194">
        <v>319.49020000000002</v>
      </c>
    </row>
    <row r="197" spans="1:24">
      <c r="A197" t="s">
        <v>113</v>
      </c>
    </row>
    <row r="198" spans="1:24">
      <c r="A198" t="s">
        <v>29</v>
      </c>
      <c r="B198" t="s">
        <v>62</v>
      </c>
      <c r="C198">
        <v>2012</v>
      </c>
      <c r="D198">
        <v>2011</v>
      </c>
      <c r="E198">
        <v>2010</v>
      </c>
      <c r="F198">
        <v>2009</v>
      </c>
      <c r="G198">
        <v>2008</v>
      </c>
      <c r="H198">
        <v>2007</v>
      </c>
      <c r="I198">
        <v>2006</v>
      </c>
      <c r="J198">
        <v>2005</v>
      </c>
      <c r="K198">
        <v>2004</v>
      </c>
      <c r="L198">
        <v>2003</v>
      </c>
      <c r="M198">
        <v>2002</v>
      </c>
      <c r="N198">
        <v>2001</v>
      </c>
      <c r="O198">
        <v>2000</v>
      </c>
      <c r="P198">
        <v>1999</v>
      </c>
      <c r="Q198">
        <v>1998</v>
      </c>
      <c r="R198">
        <v>1997</v>
      </c>
      <c r="S198">
        <v>1996</v>
      </c>
      <c r="T198">
        <v>1995</v>
      </c>
      <c r="U198">
        <v>1994</v>
      </c>
      <c r="V198">
        <v>1993</v>
      </c>
      <c r="W198">
        <v>1992</v>
      </c>
      <c r="X198">
        <v>1991</v>
      </c>
    </row>
    <row r="199" spans="1:24">
      <c r="A199" t="s">
        <v>63</v>
      </c>
      <c r="B199" t="s">
        <v>79</v>
      </c>
      <c r="C199" t="s">
        <v>65</v>
      </c>
      <c r="D199" t="s">
        <v>65</v>
      </c>
      <c r="E199" t="s">
        <v>65</v>
      </c>
      <c r="F199">
        <v>1014.581</v>
      </c>
      <c r="G199">
        <v>1113.549</v>
      </c>
      <c r="H199">
        <v>1096.067</v>
      </c>
      <c r="I199">
        <v>1051.287</v>
      </c>
      <c r="J199">
        <v>1017.048</v>
      </c>
      <c r="K199">
        <v>1001.51</v>
      </c>
      <c r="L199">
        <v>985.38699999999994</v>
      </c>
      <c r="M199">
        <v>993.995</v>
      </c>
      <c r="N199">
        <v>989.25199999999995</v>
      </c>
      <c r="O199">
        <v>966.73199999999997</v>
      </c>
      <c r="P199">
        <v>914.00599999999997</v>
      </c>
      <c r="Q199">
        <v>890.65599999999995</v>
      </c>
      <c r="R199" t="s">
        <v>65</v>
      </c>
      <c r="S199" t="s">
        <v>65</v>
      </c>
      <c r="T199" t="s">
        <v>65</v>
      </c>
      <c r="U199" t="s">
        <v>65</v>
      </c>
      <c r="V199" t="s">
        <v>65</v>
      </c>
      <c r="W199" t="s">
        <v>65</v>
      </c>
      <c r="X199" t="s">
        <v>65</v>
      </c>
    </row>
    <row r="200" spans="1:24">
      <c r="A200" t="s">
        <v>66</v>
      </c>
      <c r="B200" t="s">
        <v>79</v>
      </c>
      <c r="C200" t="s">
        <v>65</v>
      </c>
      <c r="D200" t="s">
        <v>65</v>
      </c>
      <c r="E200" t="s">
        <v>65</v>
      </c>
      <c r="F200">
        <v>943.41899999999998</v>
      </c>
      <c r="G200">
        <v>1021.819</v>
      </c>
      <c r="H200">
        <v>1017.818</v>
      </c>
      <c r="I200">
        <v>984.22400000000005</v>
      </c>
      <c r="J200">
        <v>956.40200000000004</v>
      </c>
      <c r="K200">
        <v>949.17899999999997</v>
      </c>
      <c r="L200">
        <v>936.84400000000005</v>
      </c>
      <c r="M200">
        <v>944.59</v>
      </c>
      <c r="N200">
        <v>940.79600000000005</v>
      </c>
      <c r="O200">
        <v>923.85699999999997</v>
      </c>
      <c r="P200">
        <v>876.60699999999997</v>
      </c>
      <c r="Q200">
        <v>851.27200000000005</v>
      </c>
      <c r="R200">
        <v>827.06799999999998</v>
      </c>
      <c r="S200">
        <v>799.03499999999997</v>
      </c>
      <c r="T200">
        <v>779.18700000000001</v>
      </c>
      <c r="U200">
        <v>755.61300000000006</v>
      </c>
      <c r="V200">
        <v>745.24800000000005</v>
      </c>
      <c r="W200">
        <v>775.11400000000003</v>
      </c>
      <c r="X200">
        <v>760.51700000000005</v>
      </c>
    </row>
    <row r="201" spans="1:24">
      <c r="A201" t="s">
        <v>67</v>
      </c>
      <c r="B201" t="s">
        <v>79</v>
      </c>
      <c r="C201" t="s">
        <v>65</v>
      </c>
      <c r="D201" t="s">
        <v>65</v>
      </c>
      <c r="E201" t="s">
        <v>65</v>
      </c>
      <c r="F201">
        <v>802.74059999999997</v>
      </c>
      <c r="G201">
        <v>857.7373</v>
      </c>
      <c r="H201">
        <v>829.94449999999995</v>
      </c>
      <c r="I201">
        <v>803.53750000000002</v>
      </c>
      <c r="J201">
        <v>779.07659999999998</v>
      </c>
      <c r="K201">
        <v>773.28930000000003</v>
      </c>
      <c r="L201">
        <v>763.07929999999999</v>
      </c>
      <c r="M201">
        <v>757.12599999999998</v>
      </c>
      <c r="N201">
        <v>750.25969999999995</v>
      </c>
      <c r="O201">
        <v>728.5992</v>
      </c>
      <c r="P201">
        <v>699.5693</v>
      </c>
      <c r="Q201">
        <v>681.16639999999995</v>
      </c>
      <c r="R201">
        <v>666.80970000000002</v>
      </c>
      <c r="S201">
        <v>662.64369999999997</v>
      </c>
      <c r="T201">
        <v>649.89739999999995</v>
      </c>
      <c r="U201" t="s">
        <v>65</v>
      </c>
      <c r="V201" t="s">
        <v>65</v>
      </c>
      <c r="W201" t="s">
        <v>65</v>
      </c>
      <c r="X201" t="s">
        <v>65</v>
      </c>
    </row>
    <row r="202" spans="1:24">
      <c r="A202" t="s">
        <v>68</v>
      </c>
      <c r="B202" t="s">
        <v>79</v>
      </c>
      <c r="C202" t="s">
        <v>65</v>
      </c>
      <c r="D202" t="s">
        <v>65</v>
      </c>
      <c r="E202" t="s">
        <v>65</v>
      </c>
      <c r="F202">
        <v>791.4511</v>
      </c>
      <c r="G202">
        <v>845.09680000000003</v>
      </c>
      <c r="H202">
        <v>818.65409999999997</v>
      </c>
      <c r="I202">
        <v>793.64300000000003</v>
      </c>
      <c r="J202">
        <v>770.06600000000003</v>
      </c>
      <c r="K202">
        <v>764.89260000000002</v>
      </c>
      <c r="L202">
        <v>755.13239999999996</v>
      </c>
      <c r="M202">
        <v>749.70609999999999</v>
      </c>
      <c r="N202">
        <v>743.27409999999998</v>
      </c>
      <c r="O202">
        <v>722.07989999999995</v>
      </c>
      <c r="P202">
        <v>693.67780000000005</v>
      </c>
      <c r="Q202">
        <v>675.16539999999998</v>
      </c>
      <c r="R202">
        <v>661.02919999999995</v>
      </c>
      <c r="S202">
        <v>657.24649999999997</v>
      </c>
      <c r="T202">
        <v>644.71479999999997</v>
      </c>
      <c r="U202">
        <v>622.75940000000003</v>
      </c>
      <c r="V202">
        <v>618.48130000000003</v>
      </c>
      <c r="W202">
        <v>633.67610000000002</v>
      </c>
      <c r="X202">
        <v>612.5009</v>
      </c>
    </row>
    <row r="203" spans="1:24">
      <c r="A203" t="s">
        <v>69</v>
      </c>
      <c r="B203" t="s">
        <v>80</v>
      </c>
      <c r="C203" t="s">
        <v>65</v>
      </c>
      <c r="D203">
        <v>332.58</v>
      </c>
      <c r="E203">
        <v>313.81</v>
      </c>
      <c r="F203">
        <v>304.8</v>
      </c>
      <c r="G203">
        <v>323.33999999999997</v>
      </c>
      <c r="H203">
        <v>311.39</v>
      </c>
      <c r="I203">
        <v>303.81</v>
      </c>
      <c r="J203">
        <v>294.68</v>
      </c>
      <c r="K203">
        <v>298.95999999999998</v>
      </c>
      <c r="L203">
        <v>297.77</v>
      </c>
      <c r="M203">
        <v>299.82</v>
      </c>
      <c r="N203">
        <v>302.07</v>
      </c>
      <c r="O203">
        <v>295.33</v>
      </c>
      <c r="P203">
        <v>281.41000000000003</v>
      </c>
      <c r="Q203">
        <v>275.21850000000001</v>
      </c>
      <c r="R203">
        <v>268.74520000000001</v>
      </c>
      <c r="S203">
        <v>276.41199999999998</v>
      </c>
      <c r="T203">
        <v>283.21570000000003</v>
      </c>
      <c r="U203">
        <v>268.4461</v>
      </c>
      <c r="V203">
        <v>266.9332</v>
      </c>
      <c r="W203">
        <v>266.32960000000003</v>
      </c>
      <c r="X203">
        <v>250.654</v>
      </c>
    </row>
    <row r="204" spans="1:24">
      <c r="A204" t="s">
        <v>70</v>
      </c>
      <c r="B204" t="s">
        <v>80</v>
      </c>
      <c r="C204" t="s">
        <v>65</v>
      </c>
      <c r="D204">
        <v>70.73</v>
      </c>
      <c r="E204">
        <v>71.507000000000005</v>
      </c>
      <c r="F204">
        <v>73.736000000000004</v>
      </c>
      <c r="G204">
        <v>83.337000000000003</v>
      </c>
      <c r="H204">
        <v>80.778999999999996</v>
      </c>
      <c r="I204">
        <v>77.516000000000005</v>
      </c>
      <c r="J204">
        <v>74.596999999999994</v>
      </c>
      <c r="K204">
        <v>71.730999999999995</v>
      </c>
      <c r="L204">
        <v>70.236999999999995</v>
      </c>
      <c r="M204">
        <v>67.350999999999999</v>
      </c>
      <c r="N204">
        <v>65.978999999999999</v>
      </c>
      <c r="O204">
        <v>62.418999999999997</v>
      </c>
      <c r="P204">
        <v>59.105330000000002</v>
      </c>
      <c r="Q204">
        <v>56.708350000000003</v>
      </c>
      <c r="R204">
        <v>54.669510000000002</v>
      </c>
      <c r="S204">
        <v>52.067610000000002</v>
      </c>
      <c r="T204">
        <v>48.457059999999998</v>
      </c>
      <c r="U204">
        <v>47.436140000000002</v>
      </c>
      <c r="V204">
        <v>49.790930000000003</v>
      </c>
      <c r="W204">
        <v>54.204889999999999</v>
      </c>
      <c r="X204">
        <v>52.178820000000002</v>
      </c>
    </row>
    <row r="205" spans="1:24">
      <c r="A205" t="s">
        <v>71</v>
      </c>
      <c r="B205" t="s">
        <v>80</v>
      </c>
      <c r="C205" t="s">
        <v>65</v>
      </c>
      <c r="D205">
        <v>131.49340000000001</v>
      </c>
      <c r="E205">
        <v>127.527</v>
      </c>
      <c r="F205">
        <v>128.28299999999999</v>
      </c>
      <c r="G205">
        <v>133.50899999999999</v>
      </c>
      <c r="H205">
        <v>131.3099</v>
      </c>
      <c r="I205">
        <v>129.23159999999999</v>
      </c>
      <c r="J205">
        <v>127.87649999999999</v>
      </c>
      <c r="K205">
        <v>126.4111</v>
      </c>
      <c r="L205">
        <v>125.012</v>
      </c>
      <c r="M205">
        <v>124.9541</v>
      </c>
      <c r="N205">
        <v>123.33799999999999</v>
      </c>
      <c r="O205">
        <v>121.0308</v>
      </c>
      <c r="P205">
        <v>118.0326</v>
      </c>
      <c r="Q205">
        <v>114.63079999999999</v>
      </c>
      <c r="R205">
        <v>113.5701</v>
      </c>
      <c r="S205">
        <v>112.7978</v>
      </c>
      <c r="T205">
        <v>110.9235</v>
      </c>
      <c r="U205">
        <v>107.0013</v>
      </c>
      <c r="V205">
        <v>105.7441</v>
      </c>
      <c r="W205">
        <v>103.6161</v>
      </c>
      <c r="X205">
        <v>99.906499999999994</v>
      </c>
    </row>
    <row r="206" spans="1:24">
      <c r="A206" t="s">
        <v>72</v>
      </c>
      <c r="B206" t="s">
        <v>80</v>
      </c>
      <c r="C206" t="s">
        <v>65</v>
      </c>
      <c r="D206" t="s">
        <v>65</v>
      </c>
      <c r="E206" t="s">
        <v>65</v>
      </c>
      <c r="F206">
        <v>11.694599999999999</v>
      </c>
      <c r="G206">
        <v>12.499599999999999</v>
      </c>
      <c r="H206">
        <v>12.281499999999999</v>
      </c>
      <c r="I206">
        <v>12.055400000000001</v>
      </c>
      <c r="J206">
        <v>11.7026</v>
      </c>
      <c r="K206">
        <v>11.555099999999999</v>
      </c>
      <c r="L206">
        <v>11.4521</v>
      </c>
      <c r="M206">
        <v>11.5947</v>
      </c>
      <c r="N206">
        <v>11.3117</v>
      </c>
      <c r="O206">
        <v>10.972899999999999</v>
      </c>
      <c r="P206">
        <v>10.6488</v>
      </c>
      <c r="Q206">
        <v>10.209530000000001</v>
      </c>
      <c r="R206">
        <v>9.8335500000000007</v>
      </c>
      <c r="S206">
        <v>9.3445499999999999</v>
      </c>
      <c r="T206">
        <v>8.5699000000000005</v>
      </c>
      <c r="U206">
        <v>8.3080200000000008</v>
      </c>
      <c r="V206">
        <v>8.3679500000000004</v>
      </c>
      <c r="W206">
        <v>8.7572299999999998</v>
      </c>
      <c r="X206">
        <v>7.9590399999999999</v>
      </c>
    </row>
    <row r="207" spans="1:24">
      <c r="A207" t="s">
        <v>73</v>
      </c>
      <c r="B207" t="s">
        <v>80</v>
      </c>
      <c r="C207" t="s">
        <v>65</v>
      </c>
      <c r="D207">
        <v>115.59139999999999</v>
      </c>
      <c r="E207">
        <v>116.4011</v>
      </c>
      <c r="F207">
        <v>108.35080000000001</v>
      </c>
      <c r="G207">
        <v>126.063</v>
      </c>
      <c r="H207">
        <v>148.39769999999999</v>
      </c>
      <c r="I207">
        <v>143.17099999999999</v>
      </c>
      <c r="J207">
        <v>139.8092</v>
      </c>
      <c r="K207">
        <v>138.2654</v>
      </c>
      <c r="L207">
        <v>136.04470000000001</v>
      </c>
      <c r="M207">
        <v>149.6617</v>
      </c>
      <c r="N207">
        <v>152.9828</v>
      </c>
      <c r="O207">
        <v>156.97210000000001</v>
      </c>
      <c r="P207">
        <v>141.80350000000001</v>
      </c>
      <c r="Q207">
        <v>135.88759999999999</v>
      </c>
      <c r="R207">
        <v>126.8446</v>
      </c>
      <c r="S207">
        <v>103.49469999999999</v>
      </c>
      <c r="T207">
        <v>100.1528</v>
      </c>
      <c r="U207">
        <v>101.3544</v>
      </c>
      <c r="V207">
        <v>96.814999999999998</v>
      </c>
      <c r="W207">
        <v>106.7054</v>
      </c>
      <c r="X207">
        <v>112.4863</v>
      </c>
    </row>
    <row r="210" spans="1:24">
      <c r="A210" t="s">
        <v>384</v>
      </c>
    </row>
    <row r="211" spans="1:24">
      <c r="A211" t="s">
        <v>29</v>
      </c>
      <c r="B211" t="s">
        <v>62</v>
      </c>
      <c r="C211">
        <v>2012</v>
      </c>
      <c r="D211">
        <v>2011</v>
      </c>
      <c r="E211">
        <v>2010</v>
      </c>
      <c r="F211">
        <v>2009</v>
      </c>
      <c r="G211">
        <v>2008</v>
      </c>
      <c r="H211">
        <v>2007</v>
      </c>
      <c r="I211">
        <v>2006</v>
      </c>
      <c r="J211">
        <v>2005</v>
      </c>
      <c r="K211">
        <v>2004</v>
      </c>
      <c r="L211">
        <v>2003</v>
      </c>
      <c r="M211">
        <v>2002</v>
      </c>
      <c r="N211">
        <v>2001</v>
      </c>
      <c r="O211">
        <v>2000</v>
      </c>
      <c r="P211">
        <v>1999</v>
      </c>
      <c r="Q211">
        <v>1998</v>
      </c>
      <c r="R211">
        <v>1997</v>
      </c>
      <c r="S211">
        <v>1996</v>
      </c>
      <c r="T211">
        <v>1995</v>
      </c>
      <c r="U211">
        <v>1994</v>
      </c>
      <c r="V211">
        <v>1993</v>
      </c>
      <c r="W211">
        <v>1992</v>
      </c>
      <c r="X211">
        <v>1991</v>
      </c>
    </row>
    <row r="212" spans="1:24">
      <c r="A212" t="s">
        <v>63</v>
      </c>
      <c r="B212" t="s">
        <v>385</v>
      </c>
      <c r="C212">
        <v>105.3294751</v>
      </c>
      <c r="D212">
        <v>104.84731410000001</v>
      </c>
      <c r="E212">
        <v>103.9043877</v>
      </c>
      <c r="F212">
        <v>102.89769889999999</v>
      </c>
      <c r="G212">
        <v>102.1490465</v>
      </c>
      <c r="H212">
        <v>101.3182296</v>
      </c>
      <c r="I212">
        <v>100.6667923</v>
      </c>
      <c r="J212">
        <v>100</v>
      </c>
      <c r="K212">
        <v>99.562928499999998</v>
      </c>
      <c r="L212">
        <v>99.259192200000001</v>
      </c>
      <c r="M212">
        <v>98.310482800000003</v>
      </c>
      <c r="N212">
        <v>97.9771207</v>
      </c>
      <c r="O212">
        <v>96.545515899999998</v>
      </c>
      <c r="P212">
        <v>94.107315600000007</v>
      </c>
      <c r="Q212">
        <v>91.970717199999996</v>
      </c>
      <c r="R212">
        <v>91.116086699999997</v>
      </c>
      <c r="S212">
        <v>90.361754199999993</v>
      </c>
      <c r="T212">
        <v>89.615354699999997</v>
      </c>
      <c r="U212" t="s">
        <v>65</v>
      </c>
      <c r="V212" t="s">
        <v>65</v>
      </c>
      <c r="W212" t="s">
        <v>65</v>
      </c>
      <c r="X212" t="s">
        <v>65</v>
      </c>
    </row>
    <row r="213" spans="1:24">
      <c r="A213" t="s">
        <v>67</v>
      </c>
      <c r="B213" t="s">
        <v>385</v>
      </c>
      <c r="C213">
        <v>105.92681709999999</v>
      </c>
      <c r="D213">
        <v>105.4086949</v>
      </c>
      <c r="E213">
        <v>104.3946961</v>
      </c>
      <c r="F213">
        <v>103.3109085</v>
      </c>
      <c r="G213">
        <v>102.413292</v>
      </c>
      <c r="H213">
        <v>100.89907940000001</v>
      </c>
      <c r="I213">
        <v>100.647274</v>
      </c>
      <c r="J213">
        <v>100</v>
      </c>
      <c r="K213">
        <v>99.870052400000006</v>
      </c>
      <c r="L213">
        <v>99.538604199999995</v>
      </c>
      <c r="M213">
        <v>99.156283200000004</v>
      </c>
      <c r="N213">
        <v>99.025979399999997</v>
      </c>
      <c r="O213">
        <v>98.782645500000001</v>
      </c>
      <c r="P213">
        <v>97.539210199999999</v>
      </c>
      <c r="Q213">
        <v>96.495079000000004</v>
      </c>
      <c r="R213">
        <v>96.764672300000001</v>
      </c>
      <c r="S213">
        <v>96.175527700000004</v>
      </c>
      <c r="T213">
        <v>95.596315000000004</v>
      </c>
      <c r="U213" t="s">
        <v>65</v>
      </c>
      <c r="V213" t="s">
        <v>65</v>
      </c>
      <c r="W213" t="s">
        <v>65</v>
      </c>
      <c r="X213" t="s">
        <v>65</v>
      </c>
    </row>
    <row r="214" spans="1:24">
      <c r="A214" t="s">
        <v>99</v>
      </c>
      <c r="B214" t="s">
        <v>385</v>
      </c>
      <c r="C214">
        <v>105.7351355</v>
      </c>
      <c r="D214">
        <v>105.0821931</v>
      </c>
      <c r="E214">
        <v>104.2945866</v>
      </c>
      <c r="F214">
        <v>103.44363730000001</v>
      </c>
      <c r="G214">
        <v>102.4954764</v>
      </c>
      <c r="H214">
        <v>101.6742701</v>
      </c>
      <c r="I214">
        <v>100.894096</v>
      </c>
      <c r="J214">
        <v>100</v>
      </c>
      <c r="K214">
        <v>99.637049300000001</v>
      </c>
      <c r="L214">
        <v>99.0567566</v>
      </c>
      <c r="M214">
        <v>98.273400100000003</v>
      </c>
      <c r="N214">
        <v>97.976596400000005</v>
      </c>
      <c r="O214">
        <v>97.088450699999996</v>
      </c>
      <c r="P214">
        <v>95.261691299999995</v>
      </c>
      <c r="Q214">
        <v>94.083793099999994</v>
      </c>
      <c r="R214">
        <v>93.606200400000006</v>
      </c>
      <c r="S214">
        <v>92.983346699999998</v>
      </c>
      <c r="T214">
        <v>92.391432199999997</v>
      </c>
      <c r="U214">
        <v>91.943313200000006</v>
      </c>
      <c r="V214">
        <v>91.478884199999996</v>
      </c>
      <c r="W214">
        <v>90.9017458</v>
      </c>
      <c r="X214">
        <v>88.455541100000005</v>
      </c>
    </row>
    <row r="215" spans="1:24">
      <c r="A215" t="s">
        <v>101</v>
      </c>
      <c r="B215" t="s">
        <v>385</v>
      </c>
      <c r="C215">
        <v>105.8436203</v>
      </c>
      <c r="D215">
        <v>105.2973647</v>
      </c>
      <c r="E215">
        <v>104.22708969999999</v>
      </c>
      <c r="F215">
        <v>103.2059629</v>
      </c>
      <c r="G215">
        <v>102.3535892</v>
      </c>
      <c r="H215">
        <v>100.83099679999999</v>
      </c>
      <c r="I215">
        <v>100.63661209999999</v>
      </c>
      <c r="J215">
        <v>100</v>
      </c>
      <c r="K215">
        <v>99.896199199999998</v>
      </c>
      <c r="L215">
        <v>99.625764200000006</v>
      </c>
      <c r="M215">
        <v>99.258200599999995</v>
      </c>
      <c r="N215">
        <v>99.159562500000007</v>
      </c>
      <c r="O215">
        <v>98.944986400000005</v>
      </c>
      <c r="P215">
        <v>97.843164400000006</v>
      </c>
      <c r="Q215">
        <v>96.910467999999995</v>
      </c>
      <c r="R215">
        <v>97.285704699999997</v>
      </c>
      <c r="S215">
        <v>96.785723000000004</v>
      </c>
      <c r="T215">
        <v>96.225337300000007</v>
      </c>
      <c r="U215">
        <v>95.678524600000003</v>
      </c>
      <c r="V215">
        <v>95.364228999999995</v>
      </c>
      <c r="W215">
        <v>94.775133800000006</v>
      </c>
      <c r="X215">
        <v>91.978691900000001</v>
      </c>
    </row>
    <row r="216" spans="1:24">
      <c r="A216" t="s">
        <v>69</v>
      </c>
      <c r="B216" t="s">
        <v>105</v>
      </c>
      <c r="C216">
        <v>104.96248799999999</v>
      </c>
      <c r="D216">
        <v>103.8570587</v>
      </c>
      <c r="E216">
        <v>101.624629</v>
      </c>
      <c r="F216">
        <v>100.1734166</v>
      </c>
      <c r="G216">
        <v>101.1895749</v>
      </c>
      <c r="H216">
        <v>99.8687635</v>
      </c>
      <c r="I216">
        <v>100.70861410000001</v>
      </c>
      <c r="J216">
        <v>100</v>
      </c>
      <c r="K216">
        <v>100.6947692</v>
      </c>
      <c r="L216">
        <v>101.41867499999999</v>
      </c>
      <c r="M216">
        <v>101.11489570000001</v>
      </c>
      <c r="N216">
        <v>101.23365219999999</v>
      </c>
      <c r="O216">
        <v>100.6987448</v>
      </c>
      <c r="P216">
        <v>98.205877599999994</v>
      </c>
      <c r="Q216">
        <v>97.499462500000007</v>
      </c>
      <c r="R216">
        <v>97.203377799999998</v>
      </c>
      <c r="S216">
        <v>96.844326699999996</v>
      </c>
      <c r="T216">
        <v>96.418984800000004</v>
      </c>
      <c r="U216">
        <v>95.102082600000003</v>
      </c>
      <c r="V216">
        <v>94.724706100000006</v>
      </c>
      <c r="W216">
        <v>94.681255399999998</v>
      </c>
      <c r="X216">
        <v>90.461015099999997</v>
      </c>
    </row>
    <row r="217" spans="1:24">
      <c r="A217" t="s">
        <v>386</v>
      </c>
      <c r="B217" t="s">
        <v>105</v>
      </c>
      <c r="C217">
        <v>117.96391199999999</v>
      </c>
      <c r="D217">
        <v>119.2823033</v>
      </c>
      <c r="E217">
        <v>119.24029489999999</v>
      </c>
      <c r="F217">
        <v>120.3000905</v>
      </c>
      <c r="G217">
        <v>115.74652709999999</v>
      </c>
      <c r="H217">
        <v>106.4150128</v>
      </c>
      <c r="I217">
        <v>101.1701249</v>
      </c>
      <c r="J217">
        <v>100</v>
      </c>
      <c r="K217">
        <v>97.124546800000005</v>
      </c>
      <c r="L217">
        <v>94.3745957</v>
      </c>
      <c r="M217">
        <v>91.835593799999998</v>
      </c>
      <c r="N217">
        <v>91.776493000000002</v>
      </c>
      <c r="O217">
        <v>89.876247800000002</v>
      </c>
      <c r="P217">
        <v>87.886618200000001</v>
      </c>
      <c r="Q217">
        <v>86.942964000000003</v>
      </c>
      <c r="R217">
        <v>89.027425600000001</v>
      </c>
      <c r="S217">
        <v>88.020835199999993</v>
      </c>
      <c r="T217">
        <v>84.4804891</v>
      </c>
      <c r="U217">
        <v>84.358594199999999</v>
      </c>
      <c r="V217">
        <v>83.950389700000002</v>
      </c>
      <c r="W217">
        <v>83.715906899999993</v>
      </c>
      <c r="X217">
        <v>79.860888399999993</v>
      </c>
    </row>
    <row r="218" spans="1:24">
      <c r="A218" t="s">
        <v>387</v>
      </c>
      <c r="B218" t="s">
        <v>105</v>
      </c>
      <c r="C218">
        <v>88.438917000000004</v>
      </c>
      <c r="D218">
        <v>93.406741100000005</v>
      </c>
      <c r="E218">
        <v>97.684825900000007</v>
      </c>
      <c r="F218">
        <v>101.4051326</v>
      </c>
      <c r="G218">
        <v>100.19694579999999</v>
      </c>
      <c r="H218">
        <v>101.3059834</v>
      </c>
      <c r="I218">
        <v>99.965518399999993</v>
      </c>
      <c r="J218">
        <v>100</v>
      </c>
      <c r="K218">
        <v>100.22814169999999</v>
      </c>
      <c r="L218">
        <v>99.050255899999996</v>
      </c>
      <c r="M218">
        <v>96.852812</v>
      </c>
      <c r="N218">
        <v>89.868723900000006</v>
      </c>
      <c r="O218">
        <v>89.362083200000001</v>
      </c>
      <c r="P218">
        <v>87.196527799999998</v>
      </c>
      <c r="Q218">
        <v>84.322141400000007</v>
      </c>
      <c r="R218">
        <v>84.207907399999996</v>
      </c>
      <c r="S218">
        <v>79.066268600000001</v>
      </c>
      <c r="T218">
        <v>77.982902600000003</v>
      </c>
      <c r="U218">
        <v>75.757835099999994</v>
      </c>
      <c r="V218">
        <v>75.926083300000002</v>
      </c>
      <c r="W218">
        <v>79.120775399999999</v>
      </c>
      <c r="X218">
        <v>81.442155499999998</v>
      </c>
    </row>
    <row r="219" spans="1:24">
      <c r="A219" t="s">
        <v>70</v>
      </c>
      <c r="B219" t="s">
        <v>105</v>
      </c>
      <c r="C219">
        <v>109.3337061</v>
      </c>
      <c r="D219">
        <v>109.40823229999999</v>
      </c>
      <c r="E219">
        <v>109.697928</v>
      </c>
      <c r="F219">
        <v>110.12713170000001</v>
      </c>
      <c r="G219">
        <v>105.53778490000001</v>
      </c>
      <c r="H219">
        <v>101.1002465</v>
      </c>
      <c r="I219">
        <v>99.734463500000004</v>
      </c>
      <c r="J219">
        <v>100</v>
      </c>
      <c r="K219">
        <v>100.80866640000001</v>
      </c>
      <c r="L219">
        <v>101.93232879999999</v>
      </c>
      <c r="M219">
        <v>102.647599</v>
      </c>
      <c r="N219">
        <v>103.6161776</v>
      </c>
      <c r="O219">
        <v>104.30620949999999</v>
      </c>
      <c r="P219">
        <v>104.9065179</v>
      </c>
      <c r="Q219">
        <v>105.52618649999999</v>
      </c>
      <c r="R219">
        <v>106.0554427</v>
      </c>
      <c r="S219">
        <v>106.1629944</v>
      </c>
      <c r="T219">
        <v>105.594944</v>
      </c>
      <c r="U219">
        <v>106.8353125</v>
      </c>
      <c r="V219">
        <v>107.0116781</v>
      </c>
      <c r="W219">
        <v>104.11891</v>
      </c>
      <c r="X219">
        <v>99.807500500000003</v>
      </c>
    </row>
    <row r="220" spans="1:24">
      <c r="A220" t="s">
        <v>71</v>
      </c>
      <c r="B220" t="s">
        <v>105</v>
      </c>
      <c r="C220">
        <v>105.9472918</v>
      </c>
      <c r="D220">
        <v>105.5874962</v>
      </c>
      <c r="E220">
        <v>104.05130629999999</v>
      </c>
      <c r="F220">
        <v>102.51748550000001</v>
      </c>
      <c r="G220">
        <v>101.1903262</v>
      </c>
      <c r="H220">
        <v>100.96655490000001</v>
      </c>
      <c r="I220">
        <v>100.9546397</v>
      </c>
      <c r="J220">
        <v>100</v>
      </c>
      <c r="K220">
        <v>98.949400499999996</v>
      </c>
      <c r="L220">
        <v>97.303391399999995</v>
      </c>
      <c r="M220">
        <v>96.6508532</v>
      </c>
      <c r="N220">
        <v>95.799387600000003</v>
      </c>
      <c r="O220">
        <v>95.548687200000003</v>
      </c>
      <c r="P220">
        <v>94.847754300000005</v>
      </c>
      <c r="Q220">
        <v>93.073527900000002</v>
      </c>
      <c r="R220">
        <v>92.293902099999997</v>
      </c>
      <c r="S220">
        <v>91.5611301</v>
      </c>
      <c r="T220">
        <v>90.755832699999999</v>
      </c>
      <c r="U220">
        <v>89.660905</v>
      </c>
      <c r="V220">
        <v>89.403081</v>
      </c>
      <c r="W220">
        <v>88.492542499999999</v>
      </c>
      <c r="X220">
        <v>86.621795000000006</v>
      </c>
    </row>
    <row r="221" spans="1:24">
      <c r="A221" t="s">
        <v>388</v>
      </c>
      <c r="B221" t="s">
        <v>105</v>
      </c>
      <c r="C221">
        <v>103.3727059</v>
      </c>
      <c r="D221">
        <v>103.6537804</v>
      </c>
      <c r="E221">
        <v>103.6787029</v>
      </c>
      <c r="F221">
        <v>101.7371796</v>
      </c>
      <c r="G221">
        <v>102.1191742</v>
      </c>
      <c r="H221">
        <v>100.85349650000001</v>
      </c>
      <c r="I221">
        <v>100.9609052</v>
      </c>
      <c r="J221">
        <v>100</v>
      </c>
      <c r="K221">
        <v>98.827824899999996</v>
      </c>
      <c r="L221">
        <v>97.912266500000001</v>
      </c>
      <c r="M221">
        <v>97.326310199999995</v>
      </c>
      <c r="N221">
        <v>97.860576800000004</v>
      </c>
      <c r="O221">
        <v>97.802019000000001</v>
      </c>
      <c r="P221">
        <v>97.384454300000002</v>
      </c>
      <c r="Q221">
        <v>96.942846799999998</v>
      </c>
      <c r="R221">
        <v>100.9760395</v>
      </c>
      <c r="S221">
        <v>99.414674000000005</v>
      </c>
      <c r="T221">
        <v>98.157974400000001</v>
      </c>
      <c r="U221">
        <v>98.749622599999995</v>
      </c>
      <c r="V221">
        <v>98.896001799999993</v>
      </c>
      <c r="W221">
        <v>98.274185200000005</v>
      </c>
      <c r="X221">
        <v>97.011578200000002</v>
      </c>
    </row>
    <row r="222" spans="1:24">
      <c r="A222" t="s">
        <v>72</v>
      </c>
      <c r="B222" t="s">
        <v>105</v>
      </c>
      <c r="C222">
        <v>100.95074320000001</v>
      </c>
      <c r="D222">
        <v>103.69247319999999</v>
      </c>
      <c r="E222">
        <v>104.51576470000001</v>
      </c>
      <c r="F222">
        <v>103.1183412</v>
      </c>
      <c r="G222">
        <v>101.2310835</v>
      </c>
      <c r="H222">
        <v>99.820260899999994</v>
      </c>
      <c r="I222">
        <v>99.089730299999999</v>
      </c>
      <c r="J222">
        <v>100</v>
      </c>
      <c r="K222">
        <v>97.916833499999996</v>
      </c>
      <c r="L222">
        <v>97.754336899999998</v>
      </c>
      <c r="M222">
        <v>97.283341300000004</v>
      </c>
      <c r="N222">
        <v>97.636375999999998</v>
      </c>
      <c r="O222">
        <v>97.193259900000001</v>
      </c>
      <c r="P222">
        <v>94.399892800000003</v>
      </c>
      <c r="Q222">
        <v>92.789807100000004</v>
      </c>
      <c r="R222">
        <v>91.169629599999993</v>
      </c>
      <c r="S222">
        <v>89.616245800000002</v>
      </c>
      <c r="T222">
        <v>86.517697299999995</v>
      </c>
      <c r="U222">
        <v>82.899657300000001</v>
      </c>
      <c r="V222">
        <v>84.112913599999999</v>
      </c>
      <c r="W222">
        <v>82.541011600000004</v>
      </c>
      <c r="X222">
        <v>75.781382500000007</v>
      </c>
    </row>
    <row r="225" spans="1:24">
      <c r="A225" t="s">
        <v>61</v>
      </c>
    </row>
    <row r="226" spans="1:24">
      <c r="A226" t="s">
        <v>29</v>
      </c>
      <c r="B226" t="s">
        <v>62</v>
      </c>
      <c r="C226">
        <v>2012</v>
      </c>
      <c r="D226">
        <v>2011</v>
      </c>
      <c r="E226">
        <v>2010</v>
      </c>
      <c r="F226">
        <v>2009</v>
      </c>
      <c r="G226">
        <v>2008</v>
      </c>
      <c r="H226">
        <v>2007</v>
      </c>
      <c r="I226">
        <v>2006</v>
      </c>
      <c r="J226">
        <v>2005</v>
      </c>
      <c r="K226">
        <v>2004</v>
      </c>
      <c r="L226">
        <v>2003</v>
      </c>
      <c r="M226">
        <v>2002</v>
      </c>
      <c r="N226">
        <v>2001</v>
      </c>
      <c r="O226">
        <v>2000</v>
      </c>
      <c r="P226">
        <v>1999</v>
      </c>
      <c r="Q226">
        <v>1998</v>
      </c>
      <c r="R226">
        <v>1997</v>
      </c>
      <c r="S226">
        <v>1996</v>
      </c>
      <c r="T226">
        <v>1995</v>
      </c>
      <c r="U226">
        <v>1994</v>
      </c>
      <c r="V226">
        <v>1993</v>
      </c>
      <c r="W226">
        <v>1992</v>
      </c>
      <c r="X226">
        <v>1991</v>
      </c>
    </row>
    <row r="227" spans="1:24">
      <c r="A227" t="s">
        <v>63</v>
      </c>
      <c r="B227" t="s">
        <v>64</v>
      </c>
      <c r="C227" t="s">
        <v>65</v>
      </c>
      <c r="D227" t="s">
        <v>65</v>
      </c>
      <c r="E227" t="s">
        <v>65</v>
      </c>
      <c r="F227">
        <v>12181.29</v>
      </c>
      <c r="G227">
        <v>12405.33</v>
      </c>
      <c r="H227">
        <v>12596.082</v>
      </c>
      <c r="I227">
        <v>12828.329</v>
      </c>
      <c r="J227">
        <v>13383.04</v>
      </c>
      <c r="K227">
        <v>13639.637000000001</v>
      </c>
      <c r="L227">
        <v>14330.311</v>
      </c>
      <c r="M227">
        <v>14524.124</v>
      </c>
      <c r="N227">
        <v>16209.913</v>
      </c>
      <c r="O227">
        <v>18145.887999999999</v>
      </c>
      <c r="P227">
        <v>18362.235000000001</v>
      </c>
      <c r="Q227">
        <v>18537.002</v>
      </c>
      <c r="R227">
        <v>18777.742999999999</v>
      </c>
      <c r="S227" t="s">
        <v>65</v>
      </c>
      <c r="T227" t="s">
        <v>65</v>
      </c>
      <c r="U227" t="s">
        <v>65</v>
      </c>
      <c r="V227" t="s">
        <v>65</v>
      </c>
      <c r="W227" t="s">
        <v>65</v>
      </c>
      <c r="X227" t="s">
        <v>65</v>
      </c>
    </row>
    <row r="228" spans="1:24">
      <c r="A228" t="s">
        <v>66</v>
      </c>
      <c r="B228" t="s">
        <v>64</v>
      </c>
      <c r="C228" t="s">
        <v>65</v>
      </c>
      <c r="D228" t="s">
        <v>65</v>
      </c>
      <c r="E228" t="s">
        <v>65</v>
      </c>
      <c r="F228">
        <v>5719.86</v>
      </c>
      <c r="G228">
        <v>5811.31</v>
      </c>
      <c r="H228">
        <v>5874.18</v>
      </c>
      <c r="I228">
        <v>5955.69</v>
      </c>
      <c r="J228">
        <v>6074.96</v>
      </c>
      <c r="K228">
        <v>6153.21</v>
      </c>
      <c r="L228">
        <v>6277.35</v>
      </c>
      <c r="M228">
        <v>6422.92</v>
      </c>
      <c r="N228">
        <v>6553.38</v>
      </c>
      <c r="O228">
        <v>6671.52</v>
      </c>
      <c r="P228">
        <v>6809.2860000000001</v>
      </c>
      <c r="Q228">
        <v>6989.3190000000004</v>
      </c>
      <c r="R228">
        <v>7152.4409999999998</v>
      </c>
      <c r="S228">
        <v>7261.2960000000003</v>
      </c>
      <c r="T228">
        <v>7427.6149999999998</v>
      </c>
      <c r="U228">
        <v>7719.6139999999996</v>
      </c>
      <c r="V228">
        <v>7986.8590000000004</v>
      </c>
      <c r="W228">
        <v>8371.5529999999999</v>
      </c>
      <c r="X228">
        <v>8808.2999999999993</v>
      </c>
    </row>
    <row r="229" spans="1:24">
      <c r="A229" t="s">
        <v>67</v>
      </c>
      <c r="B229" t="s">
        <v>64</v>
      </c>
      <c r="C229" t="s">
        <v>65</v>
      </c>
      <c r="D229" t="s">
        <v>65</v>
      </c>
      <c r="E229">
        <v>5176.2</v>
      </c>
      <c r="F229">
        <v>5232.1899999999996</v>
      </c>
      <c r="G229">
        <v>5348.68</v>
      </c>
      <c r="H229">
        <v>5443.21</v>
      </c>
      <c r="I229">
        <v>5526.2</v>
      </c>
      <c r="J229">
        <v>5643.91</v>
      </c>
      <c r="K229">
        <v>5746.92</v>
      </c>
      <c r="L229">
        <v>5882.88</v>
      </c>
      <c r="M229">
        <v>6037.32</v>
      </c>
      <c r="N229">
        <v>6172.24</v>
      </c>
      <c r="O229">
        <v>6266.15</v>
      </c>
      <c r="P229">
        <v>6395.2569999999996</v>
      </c>
      <c r="Q229">
        <v>6560.616</v>
      </c>
      <c r="R229">
        <v>6708.1459999999997</v>
      </c>
      <c r="S229" t="s">
        <v>65</v>
      </c>
      <c r="T229" t="s">
        <v>65</v>
      </c>
      <c r="U229" t="s">
        <v>65</v>
      </c>
      <c r="V229" t="s">
        <v>65</v>
      </c>
      <c r="W229" t="s">
        <v>65</v>
      </c>
      <c r="X229" t="s">
        <v>65</v>
      </c>
    </row>
    <row r="230" spans="1:24">
      <c r="A230" t="s">
        <v>68</v>
      </c>
      <c r="B230" t="s">
        <v>64</v>
      </c>
      <c r="C230" t="s">
        <v>65</v>
      </c>
      <c r="D230" t="s">
        <v>65</v>
      </c>
      <c r="E230">
        <v>4979.1499999999996</v>
      </c>
      <c r="F230">
        <v>5027.76</v>
      </c>
      <c r="G230">
        <v>5135.71</v>
      </c>
      <c r="H230">
        <v>5221.9799999999996</v>
      </c>
      <c r="I230">
        <v>5300.89</v>
      </c>
      <c r="J230">
        <v>5402.46</v>
      </c>
      <c r="K230">
        <v>5497.41</v>
      </c>
      <c r="L230">
        <v>5625.55</v>
      </c>
      <c r="M230">
        <v>5762.82</v>
      </c>
      <c r="N230">
        <v>5887.08</v>
      </c>
      <c r="O230">
        <v>5968.82</v>
      </c>
      <c r="P230">
        <v>6074.6859999999997</v>
      </c>
      <c r="Q230">
        <v>6205.6189999999997</v>
      </c>
      <c r="R230">
        <v>6330.4409999999998</v>
      </c>
      <c r="S230">
        <v>6439.3959999999997</v>
      </c>
      <c r="T230">
        <v>6605.1149999999998</v>
      </c>
      <c r="U230">
        <v>6862.8140000000003</v>
      </c>
      <c r="V230">
        <v>7093.5590000000002</v>
      </c>
      <c r="W230">
        <v>7508.6570000000002</v>
      </c>
      <c r="X230">
        <v>7942.7839999999997</v>
      </c>
    </row>
    <row r="231" spans="1:24">
      <c r="A231" t="s">
        <v>69</v>
      </c>
      <c r="B231" t="s">
        <v>64</v>
      </c>
      <c r="C231" t="s">
        <v>65</v>
      </c>
      <c r="D231">
        <v>667</v>
      </c>
      <c r="E231">
        <v>663</v>
      </c>
      <c r="F231">
        <v>669</v>
      </c>
      <c r="G231">
        <v>667</v>
      </c>
      <c r="H231">
        <v>662</v>
      </c>
      <c r="I231">
        <v>640</v>
      </c>
      <c r="J231">
        <v>676</v>
      </c>
      <c r="K231">
        <v>687</v>
      </c>
      <c r="L231">
        <v>691</v>
      </c>
      <c r="M231">
        <v>708</v>
      </c>
      <c r="N231">
        <v>724</v>
      </c>
      <c r="O231">
        <v>754</v>
      </c>
      <c r="P231">
        <v>782</v>
      </c>
      <c r="Q231">
        <v>787</v>
      </c>
      <c r="R231">
        <v>790</v>
      </c>
      <c r="S231">
        <v>811</v>
      </c>
      <c r="T231">
        <v>864</v>
      </c>
      <c r="U231">
        <v>918</v>
      </c>
      <c r="V231">
        <v>957</v>
      </c>
      <c r="W231">
        <v>1031</v>
      </c>
      <c r="X231">
        <v>1167</v>
      </c>
    </row>
    <row r="232" spans="1:24">
      <c r="A232" t="s">
        <v>70</v>
      </c>
      <c r="B232" t="s">
        <v>64</v>
      </c>
      <c r="C232" t="s">
        <v>65</v>
      </c>
      <c r="D232">
        <v>760.6</v>
      </c>
      <c r="E232">
        <v>786.1</v>
      </c>
      <c r="F232">
        <v>777.3</v>
      </c>
      <c r="G232">
        <v>816.1</v>
      </c>
      <c r="H232">
        <v>849.5</v>
      </c>
      <c r="I232">
        <v>871.7</v>
      </c>
      <c r="J232">
        <v>921.4</v>
      </c>
      <c r="K232">
        <v>941.3</v>
      </c>
      <c r="L232">
        <v>966.7</v>
      </c>
      <c r="M232">
        <v>977.1</v>
      </c>
      <c r="N232">
        <v>987.1</v>
      </c>
      <c r="O232">
        <v>984.8</v>
      </c>
      <c r="P232">
        <v>980.52800000000002</v>
      </c>
      <c r="Q232">
        <v>1005.59</v>
      </c>
      <c r="R232">
        <v>1005.9690000000001</v>
      </c>
      <c r="S232">
        <v>1022.582</v>
      </c>
      <c r="T232">
        <v>1015.842</v>
      </c>
      <c r="U232">
        <v>1060.127</v>
      </c>
      <c r="V232">
        <v>1104.288</v>
      </c>
      <c r="W232">
        <v>1163.144</v>
      </c>
      <c r="X232">
        <v>1250.318</v>
      </c>
    </row>
    <row r="233" spans="1:24">
      <c r="A233" t="s">
        <v>71</v>
      </c>
      <c r="B233" t="s">
        <v>64</v>
      </c>
      <c r="C233" t="s">
        <v>65</v>
      </c>
      <c r="D233">
        <v>746.3</v>
      </c>
      <c r="E233">
        <v>765.19</v>
      </c>
      <c r="F233">
        <v>792.37</v>
      </c>
      <c r="G233">
        <v>812.75</v>
      </c>
      <c r="H233">
        <v>838.78</v>
      </c>
      <c r="I233">
        <v>863.67</v>
      </c>
      <c r="J233">
        <v>888.87</v>
      </c>
      <c r="K233">
        <v>900.48</v>
      </c>
      <c r="L233">
        <v>898.42</v>
      </c>
      <c r="M233">
        <v>914.64</v>
      </c>
      <c r="N233">
        <v>937.29</v>
      </c>
      <c r="O233">
        <v>955.74</v>
      </c>
      <c r="P233">
        <v>988.69</v>
      </c>
      <c r="Q233">
        <v>1002.97</v>
      </c>
      <c r="R233">
        <v>1018.44</v>
      </c>
      <c r="S233">
        <v>1035.55</v>
      </c>
      <c r="T233">
        <v>1061.74</v>
      </c>
      <c r="U233">
        <v>1097.1600000000001</v>
      </c>
      <c r="V233">
        <v>1143.3699999999999</v>
      </c>
      <c r="W233">
        <v>1199.3699999999999</v>
      </c>
      <c r="X233">
        <v>1256.99</v>
      </c>
    </row>
    <row r="234" spans="1:24">
      <c r="A234" t="s">
        <v>72</v>
      </c>
      <c r="B234" t="s">
        <v>64</v>
      </c>
      <c r="C234" t="s">
        <v>65</v>
      </c>
      <c r="D234">
        <v>522.45000000000005</v>
      </c>
      <c r="E234">
        <v>537.52</v>
      </c>
      <c r="F234">
        <v>558.79</v>
      </c>
      <c r="G234">
        <v>568.62</v>
      </c>
      <c r="H234">
        <v>572.35</v>
      </c>
      <c r="I234">
        <v>583.69000000000005</v>
      </c>
      <c r="J234">
        <v>583.86</v>
      </c>
      <c r="K234">
        <v>593.38</v>
      </c>
      <c r="L234">
        <v>617.79</v>
      </c>
      <c r="M234">
        <v>612.41999999999996</v>
      </c>
      <c r="N234">
        <v>631.21</v>
      </c>
      <c r="O234">
        <v>611.04</v>
      </c>
      <c r="P234">
        <v>594.66999999999996</v>
      </c>
      <c r="Q234">
        <v>620.12</v>
      </c>
      <c r="R234">
        <v>646.54</v>
      </c>
      <c r="S234">
        <v>641.95000000000005</v>
      </c>
      <c r="T234">
        <v>632.13</v>
      </c>
      <c r="U234">
        <v>649.76900000000001</v>
      </c>
      <c r="V234">
        <v>640.452</v>
      </c>
      <c r="W234">
        <v>699.62199999999996</v>
      </c>
      <c r="X234">
        <v>776.21199999999999</v>
      </c>
    </row>
    <row r="235" spans="1:24">
      <c r="A235" t="s">
        <v>73</v>
      </c>
      <c r="B235" t="s">
        <v>64</v>
      </c>
      <c r="C235" t="s">
        <v>65</v>
      </c>
      <c r="D235" t="s">
        <v>65</v>
      </c>
      <c r="E235" t="s">
        <v>65</v>
      </c>
      <c r="F235">
        <v>525</v>
      </c>
      <c r="G235">
        <v>509</v>
      </c>
      <c r="H235">
        <v>487</v>
      </c>
      <c r="I235">
        <v>485</v>
      </c>
      <c r="J235">
        <v>499</v>
      </c>
      <c r="K235">
        <v>475</v>
      </c>
      <c r="L235">
        <v>464</v>
      </c>
      <c r="M235">
        <v>462</v>
      </c>
      <c r="N235">
        <v>465</v>
      </c>
      <c r="O235">
        <v>490</v>
      </c>
      <c r="P235">
        <v>522</v>
      </c>
      <c r="Q235">
        <v>565</v>
      </c>
      <c r="R235">
        <v>596</v>
      </c>
      <c r="S235">
        <v>581</v>
      </c>
      <c r="T235">
        <v>571</v>
      </c>
      <c r="U235">
        <v>600</v>
      </c>
      <c r="V235">
        <v>624</v>
      </c>
      <c r="W235">
        <v>602.90700000000004</v>
      </c>
      <c r="X235">
        <v>597.63400000000001</v>
      </c>
    </row>
    <row r="238" spans="1:24">
      <c r="A238" t="s">
        <v>74</v>
      </c>
    </row>
    <row r="239" spans="1:24">
      <c r="A239" t="s">
        <v>29</v>
      </c>
      <c r="B239" t="s">
        <v>62</v>
      </c>
      <c r="C239">
        <v>2012</v>
      </c>
      <c r="D239">
        <v>2011</v>
      </c>
      <c r="E239">
        <v>2010</v>
      </c>
      <c r="F239">
        <v>2009</v>
      </c>
      <c r="G239">
        <v>2008</v>
      </c>
      <c r="H239">
        <v>2007</v>
      </c>
      <c r="I239">
        <v>2006</v>
      </c>
      <c r="J239">
        <v>2005</v>
      </c>
      <c r="K239">
        <v>2004</v>
      </c>
      <c r="L239">
        <v>2003</v>
      </c>
      <c r="M239">
        <v>2002</v>
      </c>
      <c r="N239">
        <v>2001</v>
      </c>
      <c r="O239">
        <v>2000</v>
      </c>
      <c r="P239">
        <v>1999</v>
      </c>
      <c r="Q239">
        <v>1998</v>
      </c>
      <c r="R239">
        <v>1997</v>
      </c>
      <c r="S239">
        <v>1996</v>
      </c>
      <c r="T239">
        <v>1995</v>
      </c>
      <c r="U239">
        <v>1994</v>
      </c>
      <c r="V239">
        <v>1993</v>
      </c>
      <c r="W239">
        <v>1992</v>
      </c>
      <c r="X239">
        <v>1991</v>
      </c>
    </row>
    <row r="240" spans="1:24">
      <c r="A240" t="s">
        <v>63</v>
      </c>
      <c r="B240" t="s">
        <v>64</v>
      </c>
      <c r="C240" t="s">
        <v>65</v>
      </c>
      <c r="D240" t="s">
        <v>65</v>
      </c>
      <c r="E240" t="s">
        <v>65</v>
      </c>
      <c r="F240">
        <v>36990.29</v>
      </c>
      <c r="G240">
        <v>39258.230000000003</v>
      </c>
      <c r="H240">
        <v>39230.75</v>
      </c>
      <c r="I240">
        <v>39078.463000000003</v>
      </c>
      <c r="J240">
        <v>39044.735000000001</v>
      </c>
      <c r="K240">
        <v>39524.637000000002</v>
      </c>
      <c r="L240">
        <v>39992.536</v>
      </c>
      <c r="M240">
        <v>40792.928999999996</v>
      </c>
      <c r="N240">
        <v>41411.345999999998</v>
      </c>
      <c r="O240">
        <v>41502.180999999997</v>
      </c>
      <c r="P240">
        <v>42072.152999999998</v>
      </c>
      <c r="Q240">
        <v>43042.830999999998</v>
      </c>
      <c r="R240">
        <v>42985.218000000001</v>
      </c>
      <c r="S240" t="s">
        <v>65</v>
      </c>
      <c r="T240" t="s">
        <v>65</v>
      </c>
      <c r="U240" t="s">
        <v>65</v>
      </c>
      <c r="V240" t="s">
        <v>65</v>
      </c>
      <c r="W240" t="s">
        <v>65</v>
      </c>
      <c r="X240" t="s">
        <v>65</v>
      </c>
    </row>
    <row r="241" spans="1:24">
      <c r="A241" t="s">
        <v>66</v>
      </c>
      <c r="B241" t="s">
        <v>64</v>
      </c>
      <c r="C241" t="s">
        <v>65</v>
      </c>
      <c r="D241" t="s">
        <v>65</v>
      </c>
      <c r="E241" t="s">
        <v>65</v>
      </c>
      <c r="F241">
        <v>26930.04</v>
      </c>
      <c r="G241">
        <v>28394.639999999999</v>
      </c>
      <c r="H241">
        <v>28477.53</v>
      </c>
      <c r="I241">
        <v>28458.03</v>
      </c>
      <c r="J241">
        <v>28666.55</v>
      </c>
      <c r="K241">
        <v>29148.48</v>
      </c>
      <c r="L241">
        <v>29725</v>
      </c>
      <c r="M241">
        <v>30338.01</v>
      </c>
      <c r="N241">
        <v>30905.09</v>
      </c>
      <c r="O241">
        <v>31050.07</v>
      </c>
      <c r="P241">
        <v>31067.788</v>
      </c>
      <c r="Q241">
        <v>31304.971000000001</v>
      </c>
      <c r="R241">
        <v>31009.662</v>
      </c>
      <c r="S241">
        <v>31077.206999999999</v>
      </c>
      <c r="T241">
        <v>31343.041000000001</v>
      </c>
      <c r="U241">
        <v>31452.289000000001</v>
      </c>
      <c r="V241">
        <v>32239.019</v>
      </c>
      <c r="W241">
        <v>33836.033000000003</v>
      </c>
      <c r="X241">
        <v>35677.014000000003</v>
      </c>
    </row>
    <row r="242" spans="1:24">
      <c r="A242" t="s">
        <v>67</v>
      </c>
      <c r="B242" t="s">
        <v>64</v>
      </c>
      <c r="C242" t="s">
        <v>65</v>
      </c>
      <c r="D242" t="s">
        <v>65</v>
      </c>
      <c r="E242">
        <v>23142.78</v>
      </c>
      <c r="F242">
        <v>23818.86</v>
      </c>
      <c r="G242">
        <v>25083.19</v>
      </c>
      <c r="H242">
        <v>25009.05</v>
      </c>
      <c r="I242">
        <v>24964.74</v>
      </c>
      <c r="J242">
        <v>25085.37</v>
      </c>
      <c r="K242">
        <v>25396.9</v>
      </c>
      <c r="L242">
        <v>25750.54</v>
      </c>
      <c r="M242">
        <v>26122.79</v>
      </c>
      <c r="N242">
        <v>26479.81</v>
      </c>
      <c r="O242">
        <v>26471.38</v>
      </c>
      <c r="P242">
        <v>26370.991999999998</v>
      </c>
      <c r="Q242">
        <v>26448.215</v>
      </c>
      <c r="R242">
        <v>26218.644</v>
      </c>
      <c r="S242" t="s">
        <v>65</v>
      </c>
      <c r="T242" t="s">
        <v>65</v>
      </c>
      <c r="U242" t="s">
        <v>65</v>
      </c>
      <c r="V242" t="s">
        <v>65</v>
      </c>
      <c r="W242" t="s">
        <v>65</v>
      </c>
      <c r="X242" t="s">
        <v>65</v>
      </c>
    </row>
    <row r="243" spans="1:24">
      <c r="A243" t="s">
        <v>68</v>
      </c>
      <c r="B243" t="s">
        <v>64</v>
      </c>
      <c r="C243" t="s">
        <v>65</v>
      </c>
      <c r="D243" t="s">
        <v>65</v>
      </c>
      <c r="E243">
        <v>22231.599999999999</v>
      </c>
      <c r="F243">
        <v>22867.84</v>
      </c>
      <c r="G243">
        <v>24024.639999999999</v>
      </c>
      <c r="H243">
        <v>23969.93</v>
      </c>
      <c r="I243">
        <v>23930.43</v>
      </c>
      <c r="J243">
        <v>24051.15</v>
      </c>
      <c r="K243">
        <v>24353.88</v>
      </c>
      <c r="L243">
        <v>24704.1</v>
      </c>
      <c r="M243">
        <v>25082.11</v>
      </c>
      <c r="N243">
        <v>25417.69</v>
      </c>
      <c r="O243">
        <v>25407.37</v>
      </c>
      <c r="P243">
        <v>25283.088</v>
      </c>
      <c r="Q243">
        <v>25321.870999999999</v>
      </c>
      <c r="R243">
        <v>25058.062000000002</v>
      </c>
      <c r="S243">
        <v>25138.406999999999</v>
      </c>
      <c r="T243">
        <v>25406.141</v>
      </c>
      <c r="U243">
        <v>25623.489000000001</v>
      </c>
      <c r="V243">
        <v>26393.118999999999</v>
      </c>
      <c r="W243">
        <v>27750.198</v>
      </c>
      <c r="X243">
        <v>29191.330999999998</v>
      </c>
    </row>
    <row r="244" spans="1:24">
      <c r="A244" t="s">
        <v>69</v>
      </c>
      <c r="B244" t="s">
        <v>64</v>
      </c>
      <c r="C244" t="s">
        <v>65</v>
      </c>
      <c r="D244">
        <v>7739</v>
      </c>
      <c r="E244">
        <v>7604</v>
      </c>
      <c r="F244">
        <v>7726</v>
      </c>
      <c r="G244">
        <v>7926</v>
      </c>
      <c r="H244">
        <v>7776</v>
      </c>
      <c r="I244">
        <v>7679</v>
      </c>
      <c r="J244">
        <v>7741</v>
      </c>
      <c r="K244">
        <v>7884</v>
      </c>
      <c r="L244">
        <v>7990</v>
      </c>
      <c r="M244">
        <v>8204</v>
      </c>
      <c r="N244">
        <v>8378</v>
      </c>
      <c r="O244">
        <v>8382</v>
      </c>
      <c r="P244">
        <v>8351</v>
      </c>
      <c r="Q244">
        <v>8422</v>
      </c>
      <c r="R244">
        <v>8405</v>
      </c>
      <c r="S244">
        <v>8583</v>
      </c>
      <c r="T244">
        <v>8826</v>
      </c>
      <c r="U244">
        <v>9039</v>
      </c>
      <c r="V244">
        <v>9506</v>
      </c>
      <c r="W244">
        <v>10195</v>
      </c>
      <c r="X244">
        <v>11020</v>
      </c>
    </row>
    <row r="245" spans="1:24">
      <c r="A245" t="s">
        <v>70</v>
      </c>
      <c r="B245" t="s">
        <v>64</v>
      </c>
      <c r="C245" t="s">
        <v>65</v>
      </c>
      <c r="D245">
        <v>2370.5</v>
      </c>
      <c r="E245">
        <v>2390.1999999999998</v>
      </c>
      <c r="F245">
        <v>2496.4</v>
      </c>
      <c r="G245">
        <v>2864.2</v>
      </c>
      <c r="H245">
        <v>2901.9</v>
      </c>
      <c r="I245">
        <v>2963.7</v>
      </c>
      <c r="J245">
        <v>3008</v>
      </c>
      <c r="K245">
        <v>3014.8</v>
      </c>
      <c r="L245">
        <v>3012.5</v>
      </c>
      <c r="M245">
        <v>3014.7</v>
      </c>
      <c r="N245">
        <v>3054.8</v>
      </c>
      <c r="O245">
        <v>3072.1</v>
      </c>
      <c r="P245">
        <v>2981.7649999999999</v>
      </c>
      <c r="Q245">
        <v>2883.47</v>
      </c>
      <c r="R245">
        <v>2779.6039999999998</v>
      </c>
      <c r="S245">
        <v>2651.2640000000001</v>
      </c>
      <c r="T245">
        <v>2571.873</v>
      </c>
      <c r="U245">
        <v>2530.8739999999998</v>
      </c>
      <c r="V245">
        <v>2583.6120000000001</v>
      </c>
      <c r="W245">
        <v>2728.5369999999998</v>
      </c>
      <c r="X245">
        <v>2820.8719999999998</v>
      </c>
    </row>
    <row r="246" spans="1:24">
      <c r="A246" t="s">
        <v>71</v>
      </c>
      <c r="B246" t="s">
        <v>64</v>
      </c>
      <c r="C246" t="s">
        <v>65</v>
      </c>
      <c r="D246">
        <v>3219.08</v>
      </c>
      <c r="E246">
        <v>3239.11</v>
      </c>
      <c r="F246">
        <v>3351.99</v>
      </c>
      <c r="G246">
        <v>3488.94</v>
      </c>
      <c r="H246">
        <v>3534.26</v>
      </c>
      <c r="I246">
        <v>3572.92</v>
      </c>
      <c r="J246">
        <v>3633.32</v>
      </c>
      <c r="K246">
        <v>3703.58</v>
      </c>
      <c r="L246">
        <v>3818.79</v>
      </c>
      <c r="M246">
        <v>3897.39</v>
      </c>
      <c r="N246">
        <v>3969.92</v>
      </c>
      <c r="O246">
        <v>3942.1</v>
      </c>
      <c r="P246">
        <v>3913.09</v>
      </c>
      <c r="Q246">
        <v>3929.38</v>
      </c>
      <c r="R246">
        <v>3926.87</v>
      </c>
      <c r="S246">
        <v>3959.69</v>
      </c>
      <c r="T246">
        <v>3990.68</v>
      </c>
      <c r="U246">
        <v>3979.05</v>
      </c>
      <c r="V246">
        <v>4077.53</v>
      </c>
      <c r="W246">
        <v>4267.93</v>
      </c>
      <c r="X246">
        <v>4409.6000000000004</v>
      </c>
    </row>
    <row r="247" spans="1:24">
      <c r="A247" t="s">
        <v>72</v>
      </c>
      <c r="B247" t="s">
        <v>64</v>
      </c>
      <c r="C247" t="s">
        <v>65</v>
      </c>
      <c r="D247">
        <v>802.89</v>
      </c>
      <c r="E247">
        <v>812.32</v>
      </c>
      <c r="F247">
        <v>836.13</v>
      </c>
      <c r="G247">
        <v>896.73</v>
      </c>
      <c r="H247">
        <v>912.09</v>
      </c>
      <c r="I247">
        <v>928.02</v>
      </c>
      <c r="J247">
        <v>939.16</v>
      </c>
      <c r="K247">
        <v>966.89</v>
      </c>
      <c r="L247">
        <v>991.77</v>
      </c>
      <c r="M247">
        <v>1018.91</v>
      </c>
      <c r="N247">
        <v>1032.22</v>
      </c>
      <c r="O247">
        <v>1044.94</v>
      </c>
      <c r="P247">
        <v>1060.54</v>
      </c>
      <c r="Q247">
        <v>1070.55</v>
      </c>
      <c r="R247">
        <v>1061.81</v>
      </c>
      <c r="S247">
        <v>1043.48</v>
      </c>
      <c r="T247">
        <v>1029.53</v>
      </c>
      <c r="U247">
        <v>1072.8019999999999</v>
      </c>
      <c r="V247">
        <v>1071.3340000000001</v>
      </c>
      <c r="W247">
        <v>1102.0050000000001</v>
      </c>
      <c r="X247">
        <v>1180.4100000000001</v>
      </c>
    </row>
    <row r="248" spans="1:24">
      <c r="A248" t="s">
        <v>73</v>
      </c>
      <c r="B248" t="s">
        <v>64</v>
      </c>
      <c r="C248" t="s">
        <v>65</v>
      </c>
      <c r="D248" t="s">
        <v>65</v>
      </c>
      <c r="E248" t="s">
        <v>65</v>
      </c>
      <c r="F248">
        <v>3014</v>
      </c>
      <c r="G248">
        <v>3218</v>
      </c>
      <c r="H248">
        <v>3368</v>
      </c>
      <c r="I248">
        <v>3414</v>
      </c>
      <c r="J248">
        <v>3495</v>
      </c>
      <c r="K248">
        <v>3660</v>
      </c>
      <c r="L248">
        <v>3838</v>
      </c>
      <c r="M248">
        <v>4037</v>
      </c>
      <c r="N248">
        <v>4238</v>
      </c>
      <c r="O248">
        <v>4408</v>
      </c>
      <c r="P248">
        <v>4546</v>
      </c>
      <c r="Q248">
        <v>4728</v>
      </c>
      <c r="R248">
        <v>4710</v>
      </c>
      <c r="S248">
        <v>4691</v>
      </c>
      <c r="T248">
        <v>4680</v>
      </c>
      <c r="U248">
        <v>4626</v>
      </c>
      <c r="V248">
        <v>4636</v>
      </c>
      <c r="W248">
        <v>4837.174</v>
      </c>
      <c r="X248">
        <v>5152.4459999999999</v>
      </c>
    </row>
    <row r="251" spans="1:24">
      <c r="A251" t="s">
        <v>75</v>
      </c>
    </row>
    <row r="252" spans="1:24">
      <c r="A252" t="s">
        <v>29</v>
      </c>
      <c r="B252" t="s">
        <v>62</v>
      </c>
      <c r="C252">
        <v>2012</v>
      </c>
      <c r="D252">
        <v>2011</v>
      </c>
      <c r="E252">
        <v>2010</v>
      </c>
      <c r="F252">
        <v>2009</v>
      </c>
      <c r="G252">
        <v>2008</v>
      </c>
      <c r="H252">
        <v>2007</v>
      </c>
      <c r="I252">
        <v>2006</v>
      </c>
      <c r="J252">
        <v>2005</v>
      </c>
      <c r="K252">
        <v>2004</v>
      </c>
      <c r="L252">
        <v>2003</v>
      </c>
      <c r="M252">
        <v>2002</v>
      </c>
      <c r="N252">
        <v>2001</v>
      </c>
      <c r="O252">
        <v>2000</v>
      </c>
      <c r="P252">
        <v>1999</v>
      </c>
      <c r="Q252">
        <v>1998</v>
      </c>
      <c r="R252">
        <v>1997</v>
      </c>
      <c r="S252">
        <v>1996</v>
      </c>
      <c r="T252">
        <v>1995</v>
      </c>
      <c r="U252">
        <v>1994</v>
      </c>
      <c r="V252">
        <v>1993</v>
      </c>
      <c r="W252">
        <v>1992</v>
      </c>
      <c r="X252">
        <v>1991</v>
      </c>
    </row>
    <row r="253" spans="1:24">
      <c r="A253" t="s">
        <v>63</v>
      </c>
      <c r="B253" t="s">
        <v>64</v>
      </c>
      <c r="C253" t="s">
        <v>65</v>
      </c>
      <c r="D253" t="s">
        <v>65</v>
      </c>
      <c r="E253" t="s">
        <v>65</v>
      </c>
      <c r="F253">
        <v>16575.77</v>
      </c>
      <c r="G253">
        <v>17556.560000000001</v>
      </c>
      <c r="H253">
        <v>17518.12</v>
      </c>
      <c r="I253">
        <v>16667.763999999999</v>
      </c>
      <c r="J253">
        <v>16084.737999999999</v>
      </c>
      <c r="K253">
        <v>15563.057000000001</v>
      </c>
      <c r="L253">
        <v>15286.664000000001</v>
      </c>
      <c r="M253">
        <v>15157.834000000001</v>
      </c>
      <c r="N253">
        <v>15185.933999999999</v>
      </c>
      <c r="O253">
        <v>14896.373</v>
      </c>
      <c r="P253">
        <v>14653.171</v>
      </c>
      <c r="Q253">
        <v>14479.349</v>
      </c>
      <c r="R253">
        <v>14348.353999999999</v>
      </c>
      <c r="S253" t="s">
        <v>65</v>
      </c>
      <c r="T253" t="s">
        <v>65</v>
      </c>
      <c r="U253" t="s">
        <v>65</v>
      </c>
      <c r="V253" t="s">
        <v>65</v>
      </c>
      <c r="W253" t="s">
        <v>65</v>
      </c>
      <c r="X253" t="s">
        <v>65</v>
      </c>
    </row>
    <row r="254" spans="1:24">
      <c r="A254" t="s">
        <v>66</v>
      </c>
      <c r="B254" t="s">
        <v>64</v>
      </c>
      <c r="C254" t="s">
        <v>65</v>
      </c>
      <c r="D254" t="s">
        <v>65</v>
      </c>
      <c r="E254" t="s">
        <v>65</v>
      </c>
      <c r="F254">
        <v>12937.24</v>
      </c>
      <c r="G254">
        <v>13837.42</v>
      </c>
      <c r="H254">
        <v>14111.95</v>
      </c>
      <c r="I254">
        <v>13643.3</v>
      </c>
      <c r="J254">
        <v>13277.13</v>
      </c>
      <c r="K254">
        <v>12902.37</v>
      </c>
      <c r="L254">
        <v>12713.37</v>
      </c>
      <c r="M254">
        <v>12622.31</v>
      </c>
      <c r="N254">
        <v>12576.377</v>
      </c>
      <c r="O254">
        <v>12396.303</v>
      </c>
      <c r="P254">
        <v>12041.087</v>
      </c>
      <c r="Q254">
        <v>11762.975</v>
      </c>
      <c r="R254">
        <v>11606.584999999999</v>
      </c>
      <c r="S254">
        <v>11571.744000000001</v>
      </c>
      <c r="T254">
        <v>11730.023999999999</v>
      </c>
      <c r="U254" t="s">
        <v>65</v>
      </c>
      <c r="V254" t="s">
        <v>65</v>
      </c>
      <c r="W254" t="s">
        <v>65</v>
      </c>
      <c r="X254" t="s">
        <v>65</v>
      </c>
    </row>
    <row r="255" spans="1:24">
      <c r="A255" t="s">
        <v>67</v>
      </c>
      <c r="B255" t="s">
        <v>64</v>
      </c>
      <c r="C255" t="s">
        <v>65</v>
      </c>
      <c r="D255" t="s">
        <v>65</v>
      </c>
      <c r="E255">
        <v>10365.48</v>
      </c>
      <c r="F255">
        <v>10783.93</v>
      </c>
      <c r="G255">
        <v>11521.84</v>
      </c>
      <c r="H255">
        <v>11782.13</v>
      </c>
      <c r="I255">
        <v>11352.58</v>
      </c>
      <c r="J255">
        <v>11019.5</v>
      </c>
      <c r="K255">
        <v>10721.43</v>
      </c>
      <c r="L255">
        <v>10598.47</v>
      </c>
      <c r="M255">
        <v>10551.63</v>
      </c>
      <c r="N255">
        <v>10519.996999999999</v>
      </c>
      <c r="O255">
        <v>10404.623</v>
      </c>
      <c r="P255">
        <v>10085.01</v>
      </c>
      <c r="Q255">
        <v>9846.7160000000003</v>
      </c>
      <c r="R255">
        <v>9739.1479999999992</v>
      </c>
      <c r="S255" t="s">
        <v>65</v>
      </c>
      <c r="T255" t="s">
        <v>65</v>
      </c>
      <c r="U255" t="s">
        <v>65</v>
      </c>
      <c r="V255" t="s">
        <v>65</v>
      </c>
      <c r="W255" t="s">
        <v>65</v>
      </c>
      <c r="X255" t="s">
        <v>65</v>
      </c>
    </row>
    <row r="256" spans="1:24">
      <c r="A256" t="s">
        <v>68</v>
      </c>
      <c r="B256" t="s">
        <v>64</v>
      </c>
      <c r="C256" t="s">
        <v>65</v>
      </c>
      <c r="D256" t="s">
        <v>65</v>
      </c>
      <c r="E256">
        <v>10015.75</v>
      </c>
      <c r="F256">
        <v>10405.74</v>
      </c>
      <c r="G256">
        <v>11125.02</v>
      </c>
      <c r="H256">
        <v>11408.45</v>
      </c>
      <c r="I256">
        <v>11013.3</v>
      </c>
      <c r="J256">
        <v>10706.23</v>
      </c>
      <c r="K256">
        <v>10425.27</v>
      </c>
      <c r="L256">
        <v>10306.969999999999</v>
      </c>
      <c r="M256">
        <v>10279.01</v>
      </c>
      <c r="N256">
        <v>10255.177</v>
      </c>
      <c r="O256">
        <v>10137.803</v>
      </c>
      <c r="P256">
        <v>9814.9869999999992</v>
      </c>
      <c r="Q256">
        <v>9563.7749999999996</v>
      </c>
      <c r="R256">
        <v>9453.6849999999995</v>
      </c>
      <c r="S256">
        <v>9423.3439999999991</v>
      </c>
      <c r="T256">
        <v>9541.2240000000002</v>
      </c>
      <c r="U256" t="s">
        <v>65</v>
      </c>
      <c r="V256" t="s">
        <v>65</v>
      </c>
      <c r="W256" t="s">
        <v>65</v>
      </c>
      <c r="X256" t="s">
        <v>65</v>
      </c>
    </row>
    <row r="257" spans="1:24">
      <c r="A257" t="s">
        <v>69</v>
      </c>
      <c r="B257" t="s">
        <v>64</v>
      </c>
      <c r="C257" t="s">
        <v>65</v>
      </c>
      <c r="D257">
        <v>2424</v>
      </c>
      <c r="E257">
        <v>2383</v>
      </c>
      <c r="F257">
        <v>2355</v>
      </c>
      <c r="G257">
        <v>2346</v>
      </c>
      <c r="H257">
        <v>2359</v>
      </c>
      <c r="I257">
        <v>2324</v>
      </c>
      <c r="J257">
        <v>2330</v>
      </c>
      <c r="K257">
        <v>2408</v>
      </c>
      <c r="L257">
        <v>2475</v>
      </c>
      <c r="M257">
        <v>2591</v>
      </c>
      <c r="N257">
        <v>2749</v>
      </c>
      <c r="O257">
        <v>2920</v>
      </c>
      <c r="P257">
        <v>3011</v>
      </c>
      <c r="Q257">
        <v>3056</v>
      </c>
      <c r="R257">
        <v>3151</v>
      </c>
      <c r="S257">
        <v>3276</v>
      </c>
      <c r="T257">
        <v>3376</v>
      </c>
      <c r="U257">
        <v>3313</v>
      </c>
      <c r="V257">
        <v>3173</v>
      </c>
      <c r="W257">
        <v>3064</v>
      </c>
      <c r="X257">
        <v>2949</v>
      </c>
    </row>
    <row r="258" spans="1:24">
      <c r="A258" t="s">
        <v>70</v>
      </c>
      <c r="B258" t="s">
        <v>64</v>
      </c>
      <c r="C258" t="s">
        <v>65</v>
      </c>
      <c r="D258">
        <v>1409.7</v>
      </c>
      <c r="E258">
        <v>1670.6</v>
      </c>
      <c r="F258">
        <v>1911</v>
      </c>
      <c r="G258">
        <v>2455.6999999999998</v>
      </c>
      <c r="H258">
        <v>2771.1</v>
      </c>
      <c r="I258">
        <v>2626.2</v>
      </c>
      <c r="J258">
        <v>2458.6</v>
      </c>
      <c r="K258">
        <v>2279.1999999999998</v>
      </c>
      <c r="L258">
        <v>2167.6999999999998</v>
      </c>
      <c r="M258">
        <v>2074.6999999999998</v>
      </c>
      <c r="N258">
        <v>1992.8</v>
      </c>
      <c r="O258">
        <v>1858.3</v>
      </c>
      <c r="P258">
        <v>1661.798</v>
      </c>
      <c r="Q258">
        <v>1486.722</v>
      </c>
      <c r="R258">
        <v>1369.29</v>
      </c>
      <c r="S258">
        <v>1269.6099999999999</v>
      </c>
      <c r="T258">
        <v>1266.1420000000001</v>
      </c>
      <c r="U258">
        <v>1193.499</v>
      </c>
      <c r="V258">
        <v>1226.6679999999999</v>
      </c>
      <c r="W258">
        <v>1347.038</v>
      </c>
      <c r="X258">
        <v>1433.8009999999999</v>
      </c>
    </row>
    <row r="259" spans="1:24">
      <c r="A259" t="s">
        <v>71</v>
      </c>
      <c r="B259" t="s">
        <v>64</v>
      </c>
      <c r="C259" t="s">
        <v>65</v>
      </c>
      <c r="D259">
        <v>1838.3</v>
      </c>
      <c r="E259">
        <v>1849.96</v>
      </c>
      <c r="F259">
        <v>1880.7</v>
      </c>
      <c r="G259">
        <v>1877</v>
      </c>
      <c r="H259">
        <v>1825.31</v>
      </c>
      <c r="I259">
        <v>1746.63</v>
      </c>
      <c r="J259">
        <v>1673</v>
      </c>
      <c r="K259">
        <v>1606.56</v>
      </c>
      <c r="L259">
        <v>1580</v>
      </c>
      <c r="M259">
        <v>1570.42</v>
      </c>
      <c r="N259">
        <v>1535.59</v>
      </c>
      <c r="O259">
        <v>1493.17</v>
      </c>
      <c r="P259">
        <v>1432.98</v>
      </c>
      <c r="Q259">
        <v>1407.28</v>
      </c>
      <c r="R259">
        <v>1416.53</v>
      </c>
      <c r="S259">
        <v>1453.87</v>
      </c>
      <c r="T259">
        <v>1490.49</v>
      </c>
      <c r="U259">
        <v>1495.96</v>
      </c>
      <c r="V259">
        <v>1541.37</v>
      </c>
      <c r="W259">
        <v>1636.54</v>
      </c>
      <c r="X259">
        <v>1717.97</v>
      </c>
    </row>
    <row r="260" spans="1:24">
      <c r="A260" t="s">
        <v>72</v>
      </c>
      <c r="B260" t="s">
        <v>64</v>
      </c>
      <c r="C260" t="s">
        <v>65</v>
      </c>
      <c r="D260">
        <v>445.44</v>
      </c>
      <c r="E260">
        <v>471.85</v>
      </c>
      <c r="F260">
        <v>491.08</v>
      </c>
      <c r="G260">
        <v>533.75</v>
      </c>
      <c r="H260">
        <v>547.74</v>
      </c>
      <c r="I260">
        <v>543.08000000000004</v>
      </c>
      <c r="J260">
        <v>554.29</v>
      </c>
      <c r="K260">
        <v>576.46</v>
      </c>
      <c r="L260">
        <v>585.69000000000005</v>
      </c>
      <c r="M260">
        <v>610.97</v>
      </c>
      <c r="N260">
        <v>592.54</v>
      </c>
      <c r="O260">
        <v>602.14</v>
      </c>
      <c r="P260">
        <v>547.09</v>
      </c>
      <c r="Q260">
        <v>524.66999999999996</v>
      </c>
      <c r="R260">
        <v>476.45</v>
      </c>
      <c r="S260">
        <v>447.43</v>
      </c>
      <c r="T260">
        <v>437.84</v>
      </c>
      <c r="U260">
        <v>428.33</v>
      </c>
      <c r="V260">
        <v>439.76600000000002</v>
      </c>
      <c r="W260">
        <v>446.28399999999999</v>
      </c>
      <c r="X260">
        <v>461.80799999999999</v>
      </c>
    </row>
    <row r="261" spans="1:24">
      <c r="A261" t="s">
        <v>73</v>
      </c>
      <c r="B261" t="s">
        <v>64</v>
      </c>
      <c r="C261" t="s">
        <v>65</v>
      </c>
      <c r="D261" t="s">
        <v>65</v>
      </c>
      <c r="E261" t="s">
        <v>65</v>
      </c>
      <c r="F261">
        <v>2063</v>
      </c>
      <c r="G261">
        <v>2221</v>
      </c>
      <c r="H261">
        <v>2234</v>
      </c>
      <c r="I261">
        <v>2188</v>
      </c>
      <c r="J261">
        <v>2155</v>
      </c>
      <c r="K261">
        <v>2080</v>
      </c>
      <c r="L261">
        <v>2011</v>
      </c>
      <c r="M261">
        <v>1943</v>
      </c>
      <c r="N261">
        <v>1920</v>
      </c>
      <c r="O261">
        <v>1870</v>
      </c>
      <c r="P261">
        <v>1849</v>
      </c>
      <c r="Q261">
        <v>1837</v>
      </c>
      <c r="R261">
        <v>1799</v>
      </c>
      <c r="S261">
        <v>1792</v>
      </c>
      <c r="T261">
        <v>1829</v>
      </c>
      <c r="U261">
        <v>1855</v>
      </c>
      <c r="V261">
        <v>1888</v>
      </c>
      <c r="W261">
        <v>2054.2730000000001</v>
      </c>
      <c r="X261">
        <v>2259.8789999999999</v>
      </c>
    </row>
    <row r="264" spans="1:24">
      <c r="A264" t="s">
        <v>76</v>
      </c>
    </row>
    <row r="265" spans="1:24">
      <c r="A265" t="s">
        <v>29</v>
      </c>
      <c r="B265" t="s">
        <v>62</v>
      </c>
      <c r="C265">
        <v>2012</v>
      </c>
      <c r="D265">
        <v>2011</v>
      </c>
      <c r="E265">
        <v>2010</v>
      </c>
      <c r="F265">
        <v>2009</v>
      </c>
      <c r="G265">
        <v>2008</v>
      </c>
      <c r="H265">
        <v>2007</v>
      </c>
      <c r="I265">
        <v>2006</v>
      </c>
      <c r="J265">
        <v>2005</v>
      </c>
      <c r="K265">
        <v>2004</v>
      </c>
      <c r="L265">
        <v>2003</v>
      </c>
      <c r="M265">
        <v>2002</v>
      </c>
      <c r="N265">
        <v>2001</v>
      </c>
      <c r="O265">
        <v>2000</v>
      </c>
      <c r="P265">
        <v>1999</v>
      </c>
      <c r="Q265">
        <v>1998</v>
      </c>
      <c r="R265">
        <v>1997</v>
      </c>
      <c r="S265">
        <v>1996</v>
      </c>
      <c r="T265">
        <v>1995</v>
      </c>
      <c r="U265">
        <v>1994</v>
      </c>
      <c r="V265">
        <v>1993</v>
      </c>
      <c r="W265">
        <v>1992</v>
      </c>
      <c r="X265">
        <v>1991</v>
      </c>
    </row>
    <row r="266" spans="1:24">
      <c r="A266" t="s">
        <v>63</v>
      </c>
      <c r="B266" t="s">
        <v>64</v>
      </c>
      <c r="C266" t="s">
        <v>65</v>
      </c>
      <c r="D266" t="s">
        <v>65</v>
      </c>
      <c r="E266" t="s">
        <v>65</v>
      </c>
      <c r="F266">
        <v>160259.71</v>
      </c>
      <c r="G266">
        <v>161069.32</v>
      </c>
      <c r="H266">
        <v>158855.524</v>
      </c>
      <c r="I266">
        <v>155604.307</v>
      </c>
      <c r="J266">
        <v>152079.45199999999</v>
      </c>
      <c r="K266">
        <v>149579.774</v>
      </c>
      <c r="L266">
        <v>147300.01500000001</v>
      </c>
      <c r="M266">
        <v>145560.65900000001</v>
      </c>
      <c r="N266">
        <v>143455.29800000001</v>
      </c>
      <c r="O266">
        <v>141082.886</v>
      </c>
      <c r="P266">
        <v>137670.53400000001</v>
      </c>
      <c r="Q266">
        <v>134450.87</v>
      </c>
      <c r="R266">
        <v>131704.00599999999</v>
      </c>
      <c r="S266" t="s">
        <v>65</v>
      </c>
      <c r="T266" t="s">
        <v>65</v>
      </c>
      <c r="U266" t="s">
        <v>65</v>
      </c>
      <c r="V266" t="s">
        <v>65</v>
      </c>
      <c r="W266" t="s">
        <v>65</v>
      </c>
      <c r="X266" t="s">
        <v>65</v>
      </c>
    </row>
    <row r="267" spans="1:24">
      <c r="A267" t="s">
        <v>66</v>
      </c>
      <c r="B267" t="s">
        <v>64</v>
      </c>
      <c r="C267" t="s">
        <v>65</v>
      </c>
      <c r="D267" t="s">
        <v>65</v>
      </c>
      <c r="E267" t="s">
        <v>65</v>
      </c>
      <c r="F267">
        <v>135842.70000000001</v>
      </c>
      <c r="G267">
        <v>136870.01999999999</v>
      </c>
      <c r="H267">
        <v>135193.59</v>
      </c>
      <c r="I267">
        <v>132690.93</v>
      </c>
      <c r="J267">
        <v>130031.98</v>
      </c>
      <c r="K267">
        <v>127999.98</v>
      </c>
      <c r="L267">
        <v>126156.29</v>
      </c>
      <c r="M267">
        <v>124593.09</v>
      </c>
      <c r="N267">
        <v>122815.171</v>
      </c>
      <c r="O267">
        <v>120382.943</v>
      </c>
      <c r="P267">
        <v>117039.178</v>
      </c>
      <c r="Q267">
        <v>113798.35</v>
      </c>
      <c r="R267">
        <v>111247.739</v>
      </c>
      <c r="S267">
        <v>109441.735</v>
      </c>
      <c r="T267">
        <v>107834.466</v>
      </c>
      <c r="U267">
        <v>106318.057</v>
      </c>
      <c r="V267">
        <v>105212.10400000001</v>
      </c>
      <c r="W267">
        <v>105330.67200000001</v>
      </c>
      <c r="X267">
        <v>104676.84</v>
      </c>
    </row>
    <row r="268" spans="1:24">
      <c r="A268" t="s">
        <v>67</v>
      </c>
      <c r="B268" t="s">
        <v>64</v>
      </c>
      <c r="C268" t="s">
        <v>65</v>
      </c>
      <c r="D268">
        <v>108823.02</v>
      </c>
      <c r="E268">
        <v>107981.51</v>
      </c>
      <c r="F268">
        <v>107606.6</v>
      </c>
      <c r="G268">
        <v>108215.1</v>
      </c>
      <c r="H268">
        <v>106734.39999999999</v>
      </c>
      <c r="I268">
        <v>104501.8</v>
      </c>
      <c r="J268">
        <v>102240.94</v>
      </c>
      <c r="K268">
        <v>100648.71</v>
      </c>
      <c r="L268">
        <v>99188.7</v>
      </c>
      <c r="M268">
        <v>98016.39</v>
      </c>
      <c r="N268">
        <v>96583.061000000002</v>
      </c>
      <c r="O268">
        <v>94656.342999999993</v>
      </c>
      <c r="P268">
        <v>91900.659</v>
      </c>
      <c r="Q268">
        <v>89350.627999999997</v>
      </c>
      <c r="R268">
        <v>87078.206999999995</v>
      </c>
      <c r="S268" t="s">
        <v>65</v>
      </c>
      <c r="T268" t="s">
        <v>65</v>
      </c>
      <c r="U268" t="s">
        <v>65</v>
      </c>
      <c r="V268" t="s">
        <v>65</v>
      </c>
      <c r="W268" t="s">
        <v>65</v>
      </c>
      <c r="X268" t="s">
        <v>65</v>
      </c>
    </row>
    <row r="269" spans="1:24">
      <c r="A269" t="s">
        <v>68</v>
      </c>
      <c r="B269" t="s">
        <v>64</v>
      </c>
      <c r="C269" t="s">
        <v>65</v>
      </c>
      <c r="D269">
        <v>105999.67999999999</v>
      </c>
      <c r="E269">
        <v>105198.11</v>
      </c>
      <c r="F269">
        <v>104820.8</v>
      </c>
      <c r="G269">
        <v>105434.82</v>
      </c>
      <c r="H269">
        <v>104028.59</v>
      </c>
      <c r="I269">
        <v>101859.03</v>
      </c>
      <c r="J269">
        <v>99687.08</v>
      </c>
      <c r="K269">
        <v>98150.28</v>
      </c>
      <c r="L269">
        <v>96707.59</v>
      </c>
      <c r="M269">
        <v>95569.19</v>
      </c>
      <c r="N269">
        <v>94191.971000000005</v>
      </c>
      <c r="O269">
        <v>92312.243000000002</v>
      </c>
      <c r="P269">
        <v>89579.877999999997</v>
      </c>
      <c r="Q269">
        <v>87053.05</v>
      </c>
      <c r="R269">
        <v>84822.039000000004</v>
      </c>
      <c r="S269">
        <v>83450.035000000003</v>
      </c>
      <c r="T269">
        <v>82120.766000000003</v>
      </c>
      <c r="U269">
        <v>80903.857000000004</v>
      </c>
      <c r="V269">
        <v>80115.903999999995</v>
      </c>
      <c r="W269">
        <v>80132.544999999998</v>
      </c>
      <c r="X269">
        <v>79301.497000000003</v>
      </c>
    </row>
    <row r="270" spans="1:24">
      <c r="A270" t="s">
        <v>69</v>
      </c>
      <c r="B270" t="s">
        <v>64</v>
      </c>
      <c r="C270" t="s">
        <v>65</v>
      </c>
      <c r="D270">
        <v>30334</v>
      </c>
      <c r="E270">
        <v>29953</v>
      </c>
      <c r="F270">
        <v>29620</v>
      </c>
      <c r="G270">
        <v>29409</v>
      </c>
      <c r="H270">
        <v>29060</v>
      </c>
      <c r="I270">
        <v>28549</v>
      </c>
      <c r="J270">
        <v>28229</v>
      </c>
      <c r="K270">
        <v>28055</v>
      </c>
      <c r="L270">
        <v>27762</v>
      </c>
      <c r="M270">
        <v>27754</v>
      </c>
      <c r="N270">
        <v>27634</v>
      </c>
      <c r="O270">
        <v>27326</v>
      </c>
      <c r="P270">
        <v>26577</v>
      </c>
      <c r="Q270">
        <v>25883</v>
      </c>
      <c r="R270">
        <v>25370</v>
      </c>
      <c r="S270">
        <v>25102</v>
      </c>
      <c r="T270">
        <v>24736</v>
      </c>
      <c r="U270">
        <v>24397</v>
      </c>
      <c r="V270">
        <v>24059</v>
      </c>
      <c r="W270">
        <v>23893</v>
      </c>
      <c r="X270">
        <v>23576</v>
      </c>
    </row>
    <row r="271" spans="1:24">
      <c r="A271" t="s">
        <v>70</v>
      </c>
      <c r="B271" t="s">
        <v>64</v>
      </c>
      <c r="C271" t="s">
        <v>65</v>
      </c>
      <c r="D271">
        <v>14022.7</v>
      </c>
      <c r="E271">
        <v>14008.6</v>
      </c>
      <c r="F271">
        <v>14153.2</v>
      </c>
      <c r="G271">
        <v>14551.1</v>
      </c>
      <c r="H271">
        <v>14190.9</v>
      </c>
      <c r="I271">
        <v>13643.1</v>
      </c>
      <c r="J271">
        <v>12946.6</v>
      </c>
      <c r="K271">
        <v>12329.5</v>
      </c>
      <c r="L271">
        <v>11768.8</v>
      </c>
      <c r="M271">
        <v>11292.8</v>
      </c>
      <c r="N271">
        <v>10907.6</v>
      </c>
      <c r="O271">
        <v>10496.3</v>
      </c>
      <c r="P271">
        <v>9988.2749999999996</v>
      </c>
      <c r="Q271">
        <v>9545.848</v>
      </c>
      <c r="R271">
        <v>9124.9850000000006</v>
      </c>
      <c r="S271">
        <v>8836.0169999999998</v>
      </c>
      <c r="T271">
        <v>8699.2070000000003</v>
      </c>
      <c r="U271">
        <v>8512.9580000000005</v>
      </c>
      <c r="V271">
        <v>8443.6200000000008</v>
      </c>
      <c r="W271">
        <v>8508.9760000000006</v>
      </c>
      <c r="X271">
        <v>8433.9110000000001</v>
      </c>
    </row>
    <row r="272" spans="1:24">
      <c r="A272" t="s">
        <v>71</v>
      </c>
      <c r="B272" t="s">
        <v>64</v>
      </c>
      <c r="C272" t="s">
        <v>65</v>
      </c>
      <c r="D272">
        <v>21087.5</v>
      </c>
      <c r="E272">
        <v>20911.990000000002</v>
      </c>
      <c r="F272">
        <v>20757.64</v>
      </c>
      <c r="G272">
        <v>20958.580000000002</v>
      </c>
      <c r="H272">
        <v>20807.23</v>
      </c>
      <c r="I272">
        <v>20450.3</v>
      </c>
      <c r="J272">
        <v>20153.5</v>
      </c>
      <c r="K272">
        <v>19964.91</v>
      </c>
      <c r="L272">
        <v>19839.75</v>
      </c>
      <c r="M272">
        <v>19722.02</v>
      </c>
      <c r="N272">
        <v>19527.3</v>
      </c>
      <c r="O272">
        <v>19196.5</v>
      </c>
      <c r="P272">
        <v>18607.95</v>
      </c>
      <c r="Q272">
        <v>18043.46</v>
      </c>
      <c r="R272">
        <v>17610.77</v>
      </c>
      <c r="S272">
        <v>17362.59</v>
      </c>
      <c r="T272">
        <v>17136.47</v>
      </c>
      <c r="U272">
        <v>16887.28</v>
      </c>
      <c r="V272">
        <v>16597.62</v>
      </c>
      <c r="W272">
        <v>16529.86</v>
      </c>
      <c r="X272">
        <v>16413.48</v>
      </c>
    </row>
    <row r="273" spans="1:24">
      <c r="A273" t="s">
        <v>72</v>
      </c>
      <c r="B273" t="s">
        <v>64</v>
      </c>
      <c r="C273" t="s">
        <v>65</v>
      </c>
      <c r="D273">
        <v>3090.45</v>
      </c>
      <c r="E273">
        <v>3115.31</v>
      </c>
      <c r="F273">
        <v>3128.26</v>
      </c>
      <c r="G273">
        <v>3148.04</v>
      </c>
      <c r="H273">
        <v>3091.61</v>
      </c>
      <c r="I273">
        <v>3071.26</v>
      </c>
      <c r="J273">
        <v>3022.6</v>
      </c>
      <c r="K273">
        <v>2979.92</v>
      </c>
      <c r="L273">
        <v>2925.43</v>
      </c>
      <c r="M273">
        <v>2908.94</v>
      </c>
      <c r="N273">
        <v>2865.36</v>
      </c>
      <c r="O273">
        <v>2771.87</v>
      </c>
      <c r="P273">
        <v>2724.62</v>
      </c>
      <c r="Q273">
        <v>2644.82</v>
      </c>
      <c r="R273">
        <v>2542.73</v>
      </c>
      <c r="S273">
        <v>2473.94</v>
      </c>
      <c r="T273">
        <v>2431.38</v>
      </c>
      <c r="U273">
        <v>2414.4989999999998</v>
      </c>
      <c r="V273">
        <v>2422.2080000000001</v>
      </c>
      <c r="W273">
        <v>2420.183</v>
      </c>
      <c r="X273">
        <v>2327.076</v>
      </c>
    </row>
    <row r="274" spans="1:24">
      <c r="A274" t="s">
        <v>73</v>
      </c>
      <c r="B274" t="s">
        <v>64</v>
      </c>
      <c r="C274" t="s">
        <v>65</v>
      </c>
      <c r="D274" t="s">
        <v>65</v>
      </c>
      <c r="E274" t="s">
        <v>65</v>
      </c>
      <c r="F274">
        <v>25370</v>
      </c>
      <c r="G274">
        <v>25727</v>
      </c>
      <c r="H274">
        <v>25512</v>
      </c>
      <c r="I274">
        <v>25309</v>
      </c>
      <c r="J274">
        <v>24940</v>
      </c>
      <c r="K274">
        <v>24485</v>
      </c>
      <c r="L274">
        <v>24092</v>
      </c>
      <c r="M274">
        <v>23662</v>
      </c>
      <c r="N274">
        <v>23299</v>
      </c>
      <c r="O274">
        <v>22846</v>
      </c>
      <c r="P274">
        <v>22345</v>
      </c>
      <c r="Q274">
        <v>21746</v>
      </c>
      <c r="R274">
        <v>21521</v>
      </c>
      <c r="S274">
        <v>21094</v>
      </c>
      <c r="T274">
        <v>20828</v>
      </c>
      <c r="U274">
        <v>20558</v>
      </c>
      <c r="V274">
        <v>20275</v>
      </c>
      <c r="W274">
        <v>20207.687000000002</v>
      </c>
      <c r="X274">
        <v>20284.466</v>
      </c>
    </row>
    <row r="277" spans="1:24">
      <c r="A277" t="s">
        <v>77</v>
      </c>
    </row>
    <row r="278" spans="1:24">
      <c r="A278" t="s">
        <v>29</v>
      </c>
      <c r="B278" t="s">
        <v>62</v>
      </c>
      <c r="C278">
        <v>2012</v>
      </c>
      <c r="D278">
        <v>2011</v>
      </c>
      <c r="E278">
        <v>2010</v>
      </c>
      <c r="F278">
        <v>2009</v>
      </c>
      <c r="G278">
        <v>2008</v>
      </c>
      <c r="H278">
        <v>2007</v>
      </c>
      <c r="I278">
        <v>2006</v>
      </c>
      <c r="J278">
        <v>2005</v>
      </c>
      <c r="K278">
        <v>2004</v>
      </c>
      <c r="L278">
        <v>2003</v>
      </c>
      <c r="M278">
        <v>2002</v>
      </c>
      <c r="N278">
        <v>2001</v>
      </c>
      <c r="O278">
        <v>2000</v>
      </c>
      <c r="P278">
        <v>1999</v>
      </c>
      <c r="Q278">
        <v>1998</v>
      </c>
      <c r="R278">
        <v>1997</v>
      </c>
      <c r="S278">
        <v>1996</v>
      </c>
      <c r="T278">
        <v>1995</v>
      </c>
      <c r="U278">
        <v>1994</v>
      </c>
      <c r="V278">
        <v>1993</v>
      </c>
      <c r="W278">
        <v>1992</v>
      </c>
      <c r="X278">
        <v>1991</v>
      </c>
    </row>
    <row r="279" spans="1:24">
      <c r="A279" t="s">
        <v>63</v>
      </c>
      <c r="B279" t="s">
        <v>64</v>
      </c>
      <c r="C279" t="s">
        <v>65</v>
      </c>
      <c r="D279" t="s">
        <v>65</v>
      </c>
      <c r="E279" t="s">
        <v>65</v>
      </c>
      <c r="F279">
        <v>33598.480000000003</v>
      </c>
      <c r="G279">
        <v>35823.83</v>
      </c>
      <c r="H279">
        <v>35780.042000000001</v>
      </c>
      <c r="I279">
        <v>35610.017999999996</v>
      </c>
      <c r="J279">
        <v>35590.372000000003</v>
      </c>
      <c r="K279">
        <v>36086.635000000002</v>
      </c>
      <c r="L279">
        <v>36493.478999999999</v>
      </c>
      <c r="M279">
        <v>37191.889000000003</v>
      </c>
      <c r="N279">
        <v>37788.197</v>
      </c>
      <c r="O279">
        <v>37886.61</v>
      </c>
      <c r="P279">
        <v>38273.601000000002</v>
      </c>
      <c r="Q279">
        <v>39085.163999999997</v>
      </c>
      <c r="R279">
        <v>38918.716999999997</v>
      </c>
      <c r="S279" t="s">
        <v>65</v>
      </c>
      <c r="T279" t="s">
        <v>65</v>
      </c>
      <c r="U279" t="s">
        <v>65</v>
      </c>
      <c r="V279" t="s">
        <v>65</v>
      </c>
      <c r="W279" t="s">
        <v>65</v>
      </c>
      <c r="X279" t="s">
        <v>65</v>
      </c>
    </row>
    <row r="280" spans="1:24">
      <c r="A280" t="s">
        <v>66</v>
      </c>
      <c r="B280" t="s">
        <v>64</v>
      </c>
      <c r="C280" t="s">
        <v>65</v>
      </c>
      <c r="D280" t="s">
        <v>65</v>
      </c>
      <c r="E280" t="s">
        <v>65</v>
      </c>
      <c r="F280">
        <v>24864.13</v>
      </c>
      <c r="G280">
        <v>26338.99</v>
      </c>
      <c r="H280">
        <v>26421.51</v>
      </c>
      <c r="I280">
        <v>26426.17</v>
      </c>
      <c r="J280">
        <v>26635.919999999998</v>
      </c>
      <c r="K280">
        <v>27141.55</v>
      </c>
      <c r="L280">
        <v>27702.66</v>
      </c>
      <c r="M280">
        <v>28290.48</v>
      </c>
      <c r="N280">
        <v>28843.618999999999</v>
      </c>
      <c r="O280">
        <v>28963.128000000001</v>
      </c>
      <c r="P280">
        <v>28965.575000000001</v>
      </c>
      <c r="Q280">
        <v>29160.091</v>
      </c>
      <c r="R280">
        <v>28836.805</v>
      </c>
      <c r="S280">
        <v>28868.601999999999</v>
      </c>
      <c r="T280">
        <v>29108.151999999998</v>
      </c>
      <c r="U280" t="s">
        <v>65</v>
      </c>
      <c r="V280" t="s">
        <v>65</v>
      </c>
      <c r="W280" t="s">
        <v>65</v>
      </c>
      <c r="X280" t="s">
        <v>65</v>
      </c>
    </row>
    <row r="281" spans="1:24">
      <c r="A281" t="s">
        <v>67</v>
      </c>
      <c r="B281" t="s">
        <v>64</v>
      </c>
      <c r="C281" t="s">
        <v>65</v>
      </c>
      <c r="D281" t="s">
        <v>65</v>
      </c>
      <c r="E281">
        <v>21239.11</v>
      </c>
      <c r="F281">
        <v>21933.45</v>
      </c>
      <c r="G281">
        <v>23210.23</v>
      </c>
      <c r="H281">
        <v>23133.19</v>
      </c>
      <c r="I281">
        <v>23090.51</v>
      </c>
      <c r="J281">
        <v>23218.5</v>
      </c>
      <c r="K281">
        <v>23535.96</v>
      </c>
      <c r="L281">
        <v>23897.9</v>
      </c>
      <c r="M281">
        <v>24254.16</v>
      </c>
      <c r="N281">
        <v>24600.669000000002</v>
      </c>
      <c r="O281">
        <v>24555.988000000001</v>
      </c>
      <c r="P281">
        <v>24434.804</v>
      </c>
      <c r="Q281">
        <v>24477.385999999999</v>
      </c>
      <c r="R281">
        <v>24226.375</v>
      </c>
      <c r="S281" t="s">
        <v>65</v>
      </c>
      <c r="T281" t="s">
        <v>65</v>
      </c>
      <c r="U281" t="s">
        <v>65</v>
      </c>
      <c r="V281" t="s">
        <v>65</v>
      </c>
      <c r="W281" t="s">
        <v>65</v>
      </c>
      <c r="X281" t="s">
        <v>65</v>
      </c>
    </row>
    <row r="282" spans="1:24">
      <c r="A282" t="s">
        <v>68</v>
      </c>
      <c r="B282" t="s">
        <v>64</v>
      </c>
      <c r="C282" t="s">
        <v>65</v>
      </c>
      <c r="D282" t="s">
        <v>65</v>
      </c>
      <c r="E282">
        <v>20424.919999999998</v>
      </c>
      <c r="F282">
        <v>21078.73</v>
      </c>
      <c r="G282">
        <v>22249.99</v>
      </c>
      <c r="H282">
        <v>22195.51</v>
      </c>
      <c r="I282">
        <v>22162.17</v>
      </c>
      <c r="J282">
        <v>22293.22</v>
      </c>
      <c r="K282">
        <v>22604.85</v>
      </c>
      <c r="L282">
        <v>22961.96</v>
      </c>
      <c r="M282">
        <v>23329.08</v>
      </c>
      <c r="N282">
        <v>23657.919000000002</v>
      </c>
      <c r="O282">
        <v>23618.828000000001</v>
      </c>
      <c r="P282">
        <v>23481.474999999999</v>
      </c>
      <c r="Q282">
        <v>23488.391</v>
      </c>
      <c r="R282">
        <v>23204.105</v>
      </c>
      <c r="S282">
        <v>23254.702000000001</v>
      </c>
      <c r="T282">
        <v>23497.752</v>
      </c>
      <c r="U282" t="s">
        <v>65</v>
      </c>
      <c r="V282" t="s">
        <v>65</v>
      </c>
      <c r="W282" t="s">
        <v>65</v>
      </c>
      <c r="X282" t="s">
        <v>65</v>
      </c>
    </row>
    <row r="283" spans="1:24">
      <c r="A283" t="s">
        <v>69</v>
      </c>
      <c r="B283" t="s">
        <v>64</v>
      </c>
      <c r="C283" t="s">
        <v>65</v>
      </c>
      <c r="D283">
        <v>7175</v>
      </c>
      <c r="E283">
        <v>7042</v>
      </c>
      <c r="F283">
        <v>7161</v>
      </c>
      <c r="G283">
        <v>7361</v>
      </c>
      <c r="H283">
        <v>7212</v>
      </c>
      <c r="I283">
        <v>7113</v>
      </c>
      <c r="J283">
        <v>7167</v>
      </c>
      <c r="K283">
        <v>7299</v>
      </c>
      <c r="L283">
        <v>7407</v>
      </c>
      <c r="M283">
        <v>7605</v>
      </c>
      <c r="N283">
        <v>7772</v>
      </c>
      <c r="O283">
        <v>7741</v>
      </c>
      <c r="P283">
        <v>7684</v>
      </c>
      <c r="Q283">
        <v>7725</v>
      </c>
      <c r="R283">
        <v>7686</v>
      </c>
      <c r="S283">
        <v>7824</v>
      </c>
      <c r="T283">
        <v>8042</v>
      </c>
      <c r="U283">
        <v>8233</v>
      </c>
      <c r="V283">
        <v>8676</v>
      </c>
      <c r="W283">
        <v>9328</v>
      </c>
      <c r="X283">
        <v>10088</v>
      </c>
    </row>
    <row r="284" spans="1:24">
      <c r="A284" t="s">
        <v>70</v>
      </c>
      <c r="B284" t="s">
        <v>64</v>
      </c>
      <c r="C284" t="s">
        <v>65</v>
      </c>
      <c r="D284">
        <v>2136.1</v>
      </c>
      <c r="E284">
        <v>2154.8000000000002</v>
      </c>
      <c r="F284">
        <v>2273.8000000000002</v>
      </c>
      <c r="G284">
        <v>2639.4</v>
      </c>
      <c r="H284">
        <v>2674.7</v>
      </c>
      <c r="I284">
        <v>2742</v>
      </c>
      <c r="J284">
        <v>2792.5</v>
      </c>
      <c r="K284">
        <v>2805.5</v>
      </c>
      <c r="L284">
        <v>2812.9</v>
      </c>
      <c r="M284">
        <v>2828.8</v>
      </c>
      <c r="N284">
        <v>2869.2</v>
      </c>
      <c r="O284">
        <v>2887.6</v>
      </c>
      <c r="P284">
        <v>2798.63</v>
      </c>
      <c r="Q284">
        <v>2699.6439999999998</v>
      </c>
      <c r="R284">
        <v>2594.0459999999998</v>
      </c>
      <c r="S284">
        <v>2465.89</v>
      </c>
      <c r="T284">
        <v>2386.4490000000001</v>
      </c>
      <c r="U284">
        <v>2347.6030000000001</v>
      </c>
      <c r="V284">
        <v>2394.4520000000002</v>
      </c>
      <c r="W284">
        <v>2528.654</v>
      </c>
      <c r="X284">
        <v>2611.5169999999998</v>
      </c>
    </row>
    <row r="285" spans="1:24">
      <c r="A285" t="s">
        <v>71</v>
      </c>
      <c r="B285" t="s">
        <v>64</v>
      </c>
      <c r="C285" t="s">
        <v>65</v>
      </c>
      <c r="D285">
        <v>2905.69</v>
      </c>
      <c r="E285">
        <v>2930.81</v>
      </c>
      <c r="F285">
        <v>3047.26</v>
      </c>
      <c r="G285">
        <v>3200.18</v>
      </c>
      <c r="H285">
        <v>3240.77</v>
      </c>
      <c r="I285">
        <v>3281.3</v>
      </c>
      <c r="J285">
        <v>3342.41</v>
      </c>
      <c r="K285">
        <v>3414.8</v>
      </c>
      <c r="L285">
        <v>3532.59</v>
      </c>
      <c r="M285">
        <v>3607.9</v>
      </c>
      <c r="N285">
        <v>3679.01</v>
      </c>
      <c r="O285">
        <v>3657.81</v>
      </c>
      <c r="P285">
        <v>3640.34</v>
      </c>
      <c r="Q285">
        <v>3658.53</v>
      </c>
      <c r="R285">
        <v>3658.11</v>
      </c>
      <c r="S285">
        <v>3693.72</v>
      </c>
      <c r="T285">
        <v>3725.52</v>
      </c>
      <c r="U285">
        <v>3715.6</v>
      </c>
      <c r="V285">
        <v>3815.65</v>
      </c>
      <c r="W285">
        <v>4000.98</v>
      </c>
      <c r="X285">
        <v>4140.6000000000004</v>
      </c>
    </row>
    <row r="286" spans="1:24">
      <c r="A286" t="s">
        <v>72</v>
      </c>
      <c r="B286" t="s">
        <v>64</v>
      </c>
      <c r="C286" t="s">
        <v>65</v>
      </c>
      <c r="D286">
        <v>735.61</v>
      </c>
      <c r="E286">
        <v>745.54</v>
      </c>
      <c r="F286">
        <v>770.56</v>
      </c>
      <c r="G286">
        <v>831.78</v>
      </c>
      <c r="H286">
        <v>848.11</v>
      </c>
      <c r="I286">
        <v>863.25</v>
      </c>
      <c r="J286">
        <v>874.57</v>
      </c>
      <c r="K286">
        <v>900.64</v>
      </c>
      <c r="L286">
        <v>924.41</v>
      </c>
      <c r="M286">
        <v>953.96</v>
      </c>
      <c r="N286">
        <v>965.64</v>
      </c>
      <c r="O286">
        <v>977.58</v>
      </c>
      <c r="P286">
        <v>992.54</v>
      </c>
      <c r="Q286">
        <v>1001.14</v>
      </c>
      <c r="R286">
        <v>991.44</v>
      </c>
      <c r="S286">
        <v>976.15</v>
      </c>
      <c r="T286">
        <v>961.64</v>
      </c>
      <c r="U286">
        <v>1001.479</v>
      </c>
      <c r="V286">
        <v>1007.55</v>
      </c>
      <c r="W286">
        <v>1035.694</v>
      </c>
      <c r="X286">
        <v>1107.587</v>
      </c>
    </row>
    <row r="287" spans="1:24">
      <c r="A287" t="s">
        <v>73</v>
      </c>
      <c r="B287" t="s">
        <v>64</v>
      </c>
      <c r="C287" t="s">
        <v>65</v>
      </c>
      <c r="D287" t="s">
        <v>65</v>
      </c>
      <c r="E287" t="s">
        <v>65</v>
      </c>
      <c r="F287">
        <v>2826</v>
      </c>
      <c r="G287">
        <v>3025</v>
      </c>
      <c r="H287">
        <v>3171</v>
      </c>
      <c r="I287">
        <v>3233</v>
      </c>
      <c r="J287">
        <v>3303</v>
      </c>
      <c r="K287">
        <v>3482</v>
      </c>
      <c r="L287">
        <v>3638</v>
      </c>
      <c r="M287">
        <v>3820</v>
      </c>
      <c r="N287">
        <v>4012</v>
      </c>
      <c r="O287">
        <v>4186</v>
      </c>
      <c r="P287">
        <v>4322</v>
      </c>
      <c r="Q287">
        <v>4495</v>
      </c>
      <c r="R287">
        <v>4470</v>
      </c>
      <c r="S287">
        <v>4445</v>
      </c>
      <c r="T287">
        <v>4434</v>
      </c>
      <c r="U287">
        <v>4356</v>
      </c>
      <c r="V287">
        <v>4328</v>
      </c>
      <c r="W287">
        <v>4490.3500000000004</v>
      </c>
      <c r="X287">
        <v>4798.9170000000004</v>
      </c>
    </row>
    <row r="290" spans="1:24">
      <c r="A290" t="s">
        <v>143</v>
      </c>
    </row>
    <row r="291" spans="1:24">
      <c r="A291" t="s">
        <v>29</v>
      </c>
      <c r="B291" t="s">
        <v>62</v>
      </c>
      <c r="C291">
        <v>2012</v>
      </c>
      <c r="D291">
        <v>2011</v>
      </c>
      <c r="E291">
        <v>2010</v>
      </c>
      <c r="F291">
        <v>2009</v>
      </c>
      <c r="G291">
        <v>2008</v>
      </c>
      <c r="H291">
        <v>2007</v>
      </c>
      <c r="I291">
        <v>2006</v>
      </c>
      <c r="J291">
        <v>2005</v>
      </c>
      <c r="K291">
        <v>2004</v>
      </c>
      <c r="L291">
        <v>2003</v>
      </c>
      <c r="M291">
        <v>2002</v>
      </c>
      <c r="N291">
        <v>2001</v>
      </c>
      <c r="O291">
        <v>2000</v>
      </c>
      <c r="P291">
        <v>1999</v>
      </c>
      <c r="Q291">
        <v>1998</v>
      </c>
      <c r="R291">
        <v>1997</v>
      </c>
      <c r="S291">
        <v>1996</v>
      </c>
      <c r="T291">
        <v>1995</v>
      </c>
      <c r="U291">
        <v>1994</v>
      </c>
      <c r="V291">
        <v>1993</v>
      </c>
      <c r="W291">
        <v>1992</v>
      </c>
      <c r="X291">
        <v>1991</v>
      </c>
    </row>
    <row r="292" spans="1:24">
      <c r="A292" t="s">
        <v>63</v>
      </c>
      <c r="B292" t="s">
        <v>64</v>
      </c>
      <c r="C292">
        <v>223084.829</v>
      </c>
      <c r="D292">
        <v>223695.5</v>
      </c>
      <c r="E292">
        <v>223196.98</v>
      </c>
      <c r="F292">
        <v>223892.6</v>
      </c>
      <c r="G292">
        <v>227996.63</v>
      </c>
      <c r="H292">
        <v>226073.92</v>
      </c>
      <c r="I292">
        <v>222014.38</v>
      </c>
      <c r="J292">
        <v>218333.51</v>
      </c>
      <c r="K292">
        <v>216013.78</v>
      </c>
      <c r="L292">
        <v>214494.78</v>
      </c>
      <c r="M292">
        <v>213424.47</v>
      </c>
      <c r="N292">
        <v>213642.31</v>
      </c>
      <c r="O292">
        <v>211995.83</v>
      </c>
      <c r="P292">
        <v>208944.85</v>
      </c>
      <c r="Q292" t="s">
        <v>65</v>
      </c>
      <c r="R292" t="s">
        <v>65</v>
      </c>
      <c r="S292" t="s">
        <v>65</v>
      </c>
      <c r="T292" t="s">
        <v>65</v>
      </c>
      <c r="U292" t="s">
        <v>65</v>
      </c>
      <c r="V292" t="s">
        <v>65</v>
      </c>
      <c r="W292" t="s">
        <v>65</v>
      </c>
      <c r="X292" t="s">
        <v>65</v>
      </c>
    </row>
    <row r="293" spans="1:24">
      <c r="A293" t="s">
        <v>66</v>
      </c>
      <c r="B293" t="s">
        <v>64</v>
      </c>
      <c r="C293">
        <v>178556.79199999999</v>
      </c>
      <c r="D293">
        <v>179251.28</v>
      </c>
      <c r="E293">
        <v>178724.31</v>
      </c>
      <c r="F293">
        <v>179090.13</v>
      </c>
      <c r="G293">
        <v>182449.13</v>
      </c>
      <c r="H293">
        <v>181270.78</v>
      </c>
      <c r="I293">
        <v>178361.16</v>
      </c>
      <c r="J293">
        <v>175723.74</v>
      </c>
      <c r="K293">
        <v>173982.47</v>
      </c>
      <c r="L293">
        <v>172617.18</v>
      </c>
      <c r="M293">
        <v>171560.62</v>
      </c>
      <c r="N293">
        <v>170224.85</v>
      </c>
      <c r="O293">
        <v>168149.54</v>
      </c>
      <c r="P293">
        <v>164601.07999999999</v>
      </c>
      <c r="Q293">
        <v>161563.37</v>
      </c>
      <c r="R293">
        <v>158693.01</v>
      </c>
      <c r="S293">
        <v>157002.53</v>
      </c>
      <c r="T293">
        <v>156073.29999999999</v>
      </c>
      <c r="U293" t="s">
        <v>65</v>
      </c>
      <c r="V293" t="s">
        <v>65</v>
      </c>
      <c r="W293" t="s">
        <v>65</v>
      </c>
      <c r="X293" t="s">
        <v>65</v>
      </c>
    </row>
    <row r="294" spans="1:24">
      <c r="A294" t="s">
        <v>67</v>
      </c>
      <c r="B294" t="s">
        <v>64</v>
      </c>
      <c r="C294">
        <v>146215.65900000001</v>
      </c>
      <c r="D294">
        <v>147178.19</v>
      </c>
      <c r="E294">
        <v>146815.25</v>
      </c>
      <c r="F294">
        <v>147321.49</v>
      </c>
      <c r="G294">
        <v>150192.51</v>
      </c>
      <c r="H294">
        <v>149196.23000000001</v>
      </c>
      <c r="I294">
        <v>146533.79999999999</v>
      </c>
      <c r="J294">
        <v>144135.93</v>
      </c>
      <c r="K294">
        <v>142645.12</v>
      </c>
      <c r="L294">
        <v>141501.29999999999</v>
      </c>
      <c r="M294">
        <v>140595.62</v>
      </c>
      <c r="N294">
        <v>139440.49</v>
      </c>
      <c r="O294">
        <v>137663.32</v>
      </c>
      <c r="P294">
        <v>134566.57999999999</v>
      </c>
      <c r="Q294">
        <v>132073.96</v>
      </c>
      <c r="R294">
        <v>129595.23</v>
      </c>
      <c r="S294">
        <v>128381.07</v>
      </c>
      <c r="T294">
        <v>127633.52</v>
      </c>
      <c r="U294" t="s">
        <v>65</v>
      </c>
      <c r="V294" t="s">
        <v>65</v>
      </c>
      <c r="W294" t="s">
        <v>65</v>
      </c>
      <c r="X294" t="s">
        <v>65</v>
      </c>
    </row>
    <row r="295" spans="1:24">
      <c r="A295" t="s">
        <v>68</v>
      </c>
      <c r="B295" t="s">
        <v>64</v>
      </c>
      <c r="C295">
        <v>141754.81</v>
      </c>
      <c r="D295">
        <v>142700.48000000001</v>
      </c>
      <c r="E295">
        <v>142402.21</v>
      </c>
      <c r="F295">
        <v>142819.63</v>
      </c>
      <c r="G295">
        <v>145545.93</v>
      </c>
      <c r="H295">
        <v>144663.38</v>
      </c>
      <c r="I295">
        <v>142111.66</v>
      </c>
      <c r="J295">
        <v>139856.84</v>
      </c>
      <c r="K295">
        <v>138433.07</v>
      </c>
      <c r="L295">
        <v>137316.28</v>
      </c>
      <c r="M295">
        <v>136466.32</v>
      </c>
      <c r="N295">
        <v>135343.65</v>
      </c>
      <c r="O295">
        <v>133607.84</v>
      </c>
      <c r="P295">
        <v>130490.38</v>
      </c>
      <c r="Q295">
        <v>127924.97</v>
      </c>
      <c r="R295">
        <v>125429.81</v>
      </c>
      <c r="S295">
        <v>124182.73</v>
      </c>
      <c r="T295">
        <v>123483.4</v>
      </c>
      <c r="U295" t="s">
        <v>65</v>
      </c>
      <c r="V295" t="s">
        <v>65</v>
      </c>
      <c r="W295" t="s">
        <v>65</v>
      </c>
      <c r="X295" t="s">
        <v>65</v>
      </c>
    </row>
    <row r="296" spans="1:24">
      <c r="A296" t="s">
        <v>69</v>
      </c>
      <c r="B296" t="s">
        <v>64</v>
      </c>
      <c r="C296">
        <v>41559</v>
      </c>
      <c r="D296">
        <v>41116</v>
      </c>
      <c r="E296">
        <v>40566</v>
      </c>
      <c r="F296">
        <v>40323</v>
      </c>
      <c r="G296">
        <v>40297</v>
      </c>
      <c r="H296">
        <v>39791</v>
      </c>
      <c r="I296">
        <v>39116</v>
      </c>
      <c r="J296">
        <v>38870</v>
      </c>
      <c r="K296">
        <v>38915</v>
      </c>
      <c r="L296">
        <v>38793</v>
      </c>
      <c r="M296">
        <v>39125</v>
      </c>
      <c r="N296">
        <v>39343</v>
      </c>
      <c r="O296">
        <v>39257</v>
      </c>
      <c r="P296">
        <v>38617</v>
      </c>
      <c r="Q296">
        <v>38056</v>
      </c>
      <c r="R296">
        <v>37630</v>
      </c>
      <c r="S296">
        <v>37693</v>
      </c>
      <c r="T296">
        <v>37729</v>
      </c>
      <c r="U296">
        <v>37649</v>
      </c>
      <c r="V296">
        <v>37695</v>
      </c>
      <c r="W296">
        <v>38206</v>
      </c>
      <c r="X296">
        <v>38773</v>
      </c>
    </row>
    <row r="297" spans="1:24">
      <c r="A297" t="s">
        <v>70</v>
      </c>
      <c r="B297" t="s">
        <v>64</v>
      </c>
      <c r="C297">
        <v>17762.213</v>
      </c>
      <c r="D297">
        <v>18548.3</v>
      </c>
      <c r="E297">
        <v>18843.599999999999</v>
      </c>
      <c r="F297">
        <v>19322.5</v>
      </c>
      <c r="G297">
        <v>20673.900000000001</v>
      </c>
      <c r="H297">
        <v>20689</v>
      </c>
      <c r="I297">
        <v>20081.099999999999</v>
      </c>
      <c r="J297">
        <v>19316.8</v>
      </c>
      <c r="K297">
        <v>18549</v>
      </c>
      <c r="L297">
        <v>17912.599999999999</v>
      </c>
      <c r="M297">
        <v>17350.400000000001</v>
      </c>
      <c r="N297">
        <v>16931.7</v>
      </c>
      <c r="O297">
        <v>16399.099999999999</v>
      </c>
      <c r="P297">
        <v>15614.3</v>
      </c>
      <c r="Q297">
        <v>14930.3</v>
      </c>
      <c r="R297">
        <v>14293.6</v>
      </c>
      <c r="S297">
        <v>13791.5</v>
      </c>
      <c r="T297">
        <v>13571.8</v>
      </c>
      <c r="U297">
        <v>13290.15</v>
      </c>
      <c r="V297">
        <v>13320.78</v>
      </c>
      <c r="W297">
        <v>13729.81</v>
      </c>
      <c r="X297">
        <v>13945.9</v>
      </c>
    </row>
    <row r="298" spans="1:24">
      <c r="A298" t="s">
        <v>71</v>
      </c>
      <c r="B298" t="s">
        <v>64</v>
      </c>
      <c r="C298">
        <v>27276.329000000002</v>
      </c>
      <c r="D298">
        <v>27312.45</v>
      </c>
      <c r="E298">
        <v>27185.55</v>
      </c>
      <c r="F298">
        <v>26926.12</v>
      </c>
      <c r="G298">
        <v>27403.45</v>
      </c>
      <c r="H298">
        <v>27467.63</v>
      </c>
      <c r="I298">
        <v>27016.52</v>
      </c>
      <c r="J298">
        <v>26676.48</v>
      </c>
      <c r="K298">
        <v>26457.72</v>
      </c>
      <c r="L298">
        <v>26359.9</v>
      </c>
      <c r="M298">
        <v>26412.29</v>
      </c>
      <c r="N298">
        <v>26342.87</v>
      </c>
      <c r="O298">
        <v>25987.74</v>
      </c>
      <c r="P298">
        <v>25252.080000000002</v>
      </c>
      <c r="Q298">
        <v>24719.02</v>
      </c>
      <c r="R298">
        <v>24180.54</v>
      </c>
      <c r="S298">
        <v>23942.27</v>
      </c>
      <c r="T298">
        <v>23941.01</v>
      </c>
      <c r="U298">
        <v>23736.53</v>
      </c>
      <c r="V298">
        <v>23448.05</v>
      </c>
      <c r="W298">
        <v>23795.55</v>
      </c>
      <c r="X298">
        <v>23947.82</v>
      </c>
    </row>
    <row r="299" spans="1:24">
      <c r="A299" t="s">
        <v>72</v>
      </c>
      <c r="B299" t="s">
        <v>64</v>
      </c>
      <c r="C299">
        <v>4675.37</v>
      </c>
      <c r="D299">
        <v>4883.66</v>
      </c>
      <c r="E299">
        <v>4978.17</v>
      </c>
      <c r="F299">
        <v>5054.08</v>
      </c>
      <c r="G299">
        <v>5197.8100000000004</v>
      </c>
      <c r="H299">
        <v>5169.7</v>
      </c>
      <c r="I299">
        <v>5159.47</v>
      </c>
      <c r="J299">
        <v>5122.58</v>
      </c>
      <c r="K299">
        <v>5122.79</v>
      </c>
      <c r="L299">
        <v>5117.96</v>
      </c>
      <c r="M299">
        <v>5137.28</v>
      </c>
      <c r="N299">
        <v>5111.6899999999996</v>
      </c>
      <c r="O299">
        <v>5020.88</v>
      </c>
      <c r="P299">
        <v>4910.33</v>
      </c>
      <c r="Q299">
        <v>4843.7700000000004</v>
      </c>
      <c r="R299">
        <v>4715.3</v>
      </c>
      <c r="S299">
        <v>4589.12</v>
      </c>
      <c r="T299">
        <v>4509.6899999999996</v>
      </c>
      <c r="U299" t="s">
        <v>65</v>
      </c>
      <c r="V299" t="s">
        <v>65</v>
      </c>
      <c r="W299" t="s">
        <v>65</v>
      </c>
      <c r="X299" t="s">
        <v>65</v>
      </c>
    </row>
    <row r="300" spans="1:24">
      <c r="A300" t="s">
        <v>73</v>
      </c>
      <c r="B300" t="s">
        <v>64</v>
      </c>
      <c r="C300">
        <v>29415.873</v>
      </c>
      <c r="D300">
        <v>29176</v>
      </c>
      <c r="E300">
        <v>29035</v>
      </c>
      <c r="F300">
        <v>28960</v>
      </c>
      <c r="G300">
        <v>29440</v>
      </c>
      <c r="H300">
        <v>29228</v>
      </c>
      <c r="I300">
        <v>29025</v>
      </c>
      <c r="J300">
        <v>28770</v>
      </c>
      <c r="K300">
        <v>28480</v>
      </c>
      <c r="L300">
        <v>28182</v>
      </c>
      <c r="M300">
        <v>27920</v>
      </c>
      <c r="N300">
        <v>27710</v>
      </c>
      <c r="O300">
        <v>27484</v>
      </c>
      <c r="P300">
        <v>27168</v>
      </c>
      <c r="Q300">
        <v>26795</v>
      </c>
      <c r="R300">
        <v>26526</v>
      </c>
      <c r="S300">
        <v>26060</v>
      </c>
      <c r="T300">
        <v>25818</v>
      </c>
      <c r="U300">
        <v>25504</v>
      </c>
      <c r="V300">
        <v>25303</v>
      </c>
      <c r="W300" t="s">
        <v>65</v>
      </c>
      <c r="X300" t="s">
        <v>65</v>
      </c>
    </row>
    <row r="303" spans="1:24">
      <c r="A303" t="s">
        <v>98</v>
      </c>
    </row>
    <row r="304" spans="1:24">
      <c r="A304" t="s">
        <v>29</v>
      </c>
      <c r="B304" t="s">
        <v>62</v>
      </c>
      <c r="C304">
        <v>2012</v>
      </c>
      <c r="D304">
        <v>2011</v>
      </c>
      <c r="E304">
        <v>2010</v>
      </c>
      <c r="F304">
        <v>2009</v>
      </c>
      <c r="G304">
        <v>2008</v>
      </c>
      <c r="H304">
        <v>2007</v>
      </c>
      <c r="I304">
        <v>2006</v>
      </c>
      <c r="J304">
        <v>2005</v>
      </c>
      <c r="K304">
        <v>2004</v>
      </c>
      <c r="L304">
        <v>2003</v>
      </c>
      <c r="M304">
        <v>2002</v>
      </c>
      <c r="N304">
        <v>2001</v>
      </c>
      <c r="O304">
        <v>2000</v>
      </c>
      <c r="P304">
        <v>1999</v>
      </c>
      <c r="Q304">
        <v>1998</v>
      </c>
      <c r="R304">
        <v>1997</v>
      </c>
      <c r="S304">
        <v>1996</v>
      </c>
      <c r="T304">
        <v>1995</v>
      </c>
      <c r="U304">
        <v>1994</v>
      </c>
      <c r="V304">
        <v>1993</v>
      </c>
      <c r="W304">
        <v>1992</v>
      </c>
      <c r="X304">
        <v>1991</v>
      </c>
    </row>
    <row r="305" spans="1:24">
      <c r="A305" t="s">
        <v>99</v>
      </c>
      <c r="B305" t="s">
        <v>100</v>
      </c>
      <c r="C305" t="s">
        <v>65</v>
      </c>
      <c r="D305" t="s">
        <v>65</v>
      </c>
      <c r="E305">
        <v>96.339419500000005</v>
      </c>
      <c r="F305">
        <v>84.562443500000001</v>
      </c>
      <c r="G305">
        <v>97.712874400000004</v>
      </c>
      <c r="H305">
        <v>101.9210338</v>
      </c>
      <c r="I305">
        <v>99.9203969</v>
      </c>
      <c r="J305">
        <v>100</v>
      </c>
      <c r="K305">
        <v>107.45509629999999</v>
      </c>
      <c r="L305">
        <v>114.92002309999999</v>
      </c>
      <c r="M305">
        <v>111.3258226</v>
      </c>
      <c r="N305">
        <v>117.17635799999999</v>
      </c>
      <c r="O305">
        <v>110.5572054</v>
      </c>
      <c r="P305">
        <v>108.12168149999999</v>
      </c>
      <c r="Q305">
        <v>112.9248269</v>
      </c>
      <c r="R305">
        <v>115.21604670000001</v>
      </c>
      <c r="S305">
        <v>117.5293472</v>
      </c>
      <c r="T305">
        <v>116.1355618</v>
      </c>
      <c r="U305" t="s">
        <v>65</v>
      </c>
      <c r="V305" t="s">
        <v>65</v>
      </c>
      <c r="W305" t="s">
        <v>65</v>
      </c>
      <c r="X305" t="s">
        <v>65</v>
      </c>
    </row>
    <row r="306" spans="1:24">
      <c r="A306" t="s">
        <v>101</v>
      </c>
      <c r="B306" t="s">
        <v>100</v>
      </c>
      <c r="C306" t="s">
        <v>65</v>
      </c>
      <c r="D306" t="s">
        <v>65</v>
      </c>
      <c r="E306">
        <v>94.020123600000005</v>
      </c>
      <c r="F306">
        <v>83.328942400000003</v>
      </c>
      <c r="G306">
        <v>96.591307299999997</v>
      </c>
      <c r="H306">
        <v>100.11507469999999</v>
      </c>
      <c r="I306">
        <v>98.529345199999995</v>
      </c>
      <c r="J306">
        <v>100</v>
      </c>
      <c r="K306">
        <v>103.0389874</v>
      </c>
      <c r="L306">
        <v>112.7776921</v>
      </c>
      <c r="M306">
        <v>108.0549439</v>
      </c>
      <c r="N306">
        <v>112.7559304</v>
      </c>
      <c r="O306">
        <v>105.05238540000001</v>
      </c>
      <c r="P306">
        <v>102.77797529999999</v>
      </c>
      <c r="Q306">
        <v>107.83876770000001</v>
      </c>
      <c r="R306">
        <v>109.0555574</v>
      </c>
      <c r="S306">
        <v>110.8902744</v>
      </c>
      <c r="T306">
        <v>109.71942799999999</v>
      </c>
      <c r="U306" t="s">
        <v>65</v>
      </c>
      <c r="V306" t="s">
        <v>65</v>
      </c>
      <c r="W306" t="s">
        <v>65</v>
      </c>
      <c r="X306" t="s">
        <v>65</v>
      </c>
    </row>
    <row r="307" spans="1:24">
      <c r="A307" t="s">
        <v>69</v>
      </c>
      <c r="B307" t="s">
        <v>102</v>
      </c>
      <c r="C307" t="s">
        <v>65</v>
      </c>
      <c r="D307">
        <v>121.849124</v>
      </c>
      <c r="E307">
        <v>91.461037500000003</v>
      </c>
      <c r="F307">
        <v>69.609839500000007</v>
      </c>
      <c r="G307">
        <v>96.368161900000004</v>
      </c>
      <c r="H307">
        <v>91.680657299999993</v>
      </c>
      <c r="I307">
        <v>112.1850812</v>
      </c>
      <c r="J307">
        <v>100</v>
      </c>
      <c r="K307">
        <v>119.5113389</v>
      </c>
      <c r="L307">
        <v>133.71849090000001</v>
      </c>
      <c r="M307">
        <v>148.5766327</v>
      </c>
      <c r="N307">
        <v>175.85513610000001</v>
      </c>
      <c r="O307">
        <v>150.89344410000001</v>
      </c>
      <c r="P307">
        <v>136.2131876</v>
      </c>
      <c r="Q307">
        <v>146.80128289999999</v>
      </c>
      <c r="R307">
        <v>148.47845140000001</v>
      </c>
      <c r="S307">
        <v>151.9711173</v>
      </c>
      <c r="T307">
        <v>151.1938561</v>
      </c>
      <c r="U307">
        <v>141.974245</v>
      </c>
      <c r="V307">
        <v>96.092325000000002</v>
      </c>
      <c r="W307">
        <v>84.580029300000007</v>
      </c>
      <c r="X307">
        <v>84.484225600000002</v>
      </c>
    </row>
    <row r="308" spans="1:24">
      <c r="A308" t="s">
        <v>70</v>
      </c>
      <c r="B308" t="s">
        <v>102</v>
      </c>
      <c r="C308" t="s">
        <v>65</v>
      </c>
      <c r="D308">
        <v>83.749222900000007</v>
      </c>
      <c r="E308">
        <v>91.260999200000001</v>
      </c>
      <c r="F308">
        <v>87.551691700000006</v>
      </c>
      <c r="G308">
        <v>91.737061999999995</v>
      </c>
      <c r="H308">
        <v>92.125869100000003</v>
      </c>
      <c r="I308">
        <v>88.843937299999993</v>
      </c>
      <c r="J308">
        <v>100</v>
      </c>
      <c r="K308">
        <v>96.463662799999994</v>
      </c>
      <c r="L308">
        <v>96.471040500000001</v>
      </c>
      <c r="M308">
        <v>91.174809100000004</v>
      </c>
      <c r="N308">
        <v>90.661285899999996</v>
      </c>
      <c r="O308">
        <v>84.486829599999993</v>
      </c>
      <c r="P308">
        <v>85.183431999999996</v>
      </c>
      <c r="Q308">
        <v>85.492049800000004</v>
      </c>
      <c r="R308">
        <v>86.023541399999999</v>
      </c>
      <c r="S308">
        <v>91.150891900000005</v>
      </c>
      <c r="T308">
        <v>90.640692099999995</v>
      </c>
      <c r="U308">
        <v>86.521248299999996</v>
      </c>
      <c r="V308">
        <v>83.450390600000006</v>
      </c>
      <c r="W308">
        <v>87.334941499999999</v>
      </c>
      <c r="X308">
        <v>96.124486099999999</v>
      </c>
    </row>
    <row r="309" spans="1:24">
      <c r="A309" t="s">
        <v>71</v>
      </c>
      <c r="B309" t="s">
        <v>102</v>
      </c>
      <c r="C309" t="s">
        <v>65</v>
      </c>
      <c r="D309">
        <v>100.7103341</v>
      </c>
      <c r="E309">
        <v>101.1697671</v>
      </c>
      <c r="F309">
        <v>78.607423800000007</v>
      </c>
      <c r="G309">
        <v>98.565874300000004</v>
      </c>
      <c r="H309">
        <v>106.64403660000001</v>
      </c>
      <c r="I309">
        <v>94.737189799999996</v>
      </c>
      <c r="J309">
        <v>100</v>
      </c>
      <c r="K309">
        <v>98.5389883</v>
      </c>
      <c r="L309">
        <v>115.9258591</v>
      </c>
      <c r="M309">
        <v>103.87101850000001</v>
      </c>
      <c r="N309">
        <v>111.78578779999999</v>
      </c>
      <c r="O309">
        <v>103.3973489</v>
      </c>
      <c r="P309">
        <v>103.1633837</v>
      </c>
      <c r="Q309">
        <v>109.7935657</v>
      </c>
      <c r="R309">
        <v>107.02699680000001</v>
      </c>
      <c r="S309">
        <v>108.4316536</v>
      </c>
      <c r="T309">
        <v>113.8236789</v>
      </c>
      <c r="U309">
        <v>111.6564272</v>
      </c>
      <c r="V309">
        <v>103.0566913</v>
      </c>
      <c r="W309">
        <v>104.7731929</v>
      </c>
      <c r="X309">
        <v>114.872489</v>
      </c>
    </row>
    <row r="310" spans="1:24">
      <c r="A310" t="s">
        <v>72</v>
      </c>
      <c r="B310" t="s">
        <v>102</v>
      </c>
      <c r="C310" t="s">
        <v>65</v>
      </c>
      <c r="D310">
        <v>88.528964799999997</v>
      </c>
      <c r="E310">
        <v>96.697985700000004</v>
      </c>
      <c r="F310">
        <v>96.185462099999995</v>
      </c>
      <c r="G310">
        <v>95.463586899999996</v>
      </c>
      <c r="H310">
        <v>98.304952</v>
      </c>
      <c r="I310">
        <v>100.35758130000001</v>
      </c>
      <c r="J310">
        <v>100</v>
      </c>
      <c r="K310">
        <v>102.6454835</v>
      </c>
      <c r="L310">
        <v>106.2841992</v>
      </c>
      <c r="M310">
        <v>104.0311402</v>
      </c>
      <c r="N310">
        <v>110.36069929999999</v>
      </c>
      <c r="O310">
        <v>106.19298449999999</v>
      </c>
      <c r="P310">
        <v>99.486417799999998</v>
      </c>
      <c r="Q310">
        <v>104.4960885</v>
      </c>
      <c r="R310">
        <v>100.6177053</v>
      </c>
      <c r="S310">
        <v>101.68882019999999</v>
      </c>
      <c r="T310">
        <v>105.5856946</v>
      </c>
      <c r="U310">
        <v>94.009204999999994</v>
      </c>
      <c r="V310">
        <v>88.360645199999993</v>
      </c>
      <c r="W310">
        <v>94.736431699999997</v>
      </c>
      <c r="X310">
        <v>103.4544052</v>
      </c>
    </row>
    <row r="311" spans="1:24">
      <c r="A311" t="s">
        <v>73</v>
      </c>
      <c r="B311" t="s">
        <v>102</v>
      </c>
      <c r="C311" t="s">
        <v>65</v>
      </c>
      <c r="D311">
        <v>108.1222279</v>
      </c>
      <c r="E311">
        <v>100.59822800000001</v>
      </c>
      <c r="F311">
        <v>91.325473200000005</v>
      </c>
      <c r="G311">
        <v>97.889825400000007</v>
      </c>
      <c r="H311">
        <v>115.3134642</v>
      </c>
      <c r="I311">
        <v>112.62580010000001</v>
      </c>
      <c r="J311">
        <v>100</v>
      </c>
      <c r="K311">
        <v>148.41315320000001</v>
      </c>
      <c r="L311">
        <v>125.33929209999999</v>
      </c>
      <c r="M311">
        <v>132.55443959999999</v>
      </c>
      <c r="N311">
        <v>149.01429250000001</v>
      </c>
      <c r="O311">
        <v>153.23134300000001</v>
      </c>
      <c r="P311">
        <v>149.96092440000001</v>
      </c>
      <c r="Q311">
        <v>150.85719639999999</v>
      </c>
      <c r="R311">
        <v>162.02513529999999</v>
      </c>
      <c r="S311">
        <v>168.4987418</v>
      </c>
      <c r="T311">
        <v>163.94712509999999</v>
      </c>
      <c r="U311">
        <v>155.3762524</v>
      </c>
      <c r="V311">
        <v>148.3229824</v>
      </c>
      <c r="W311">
        <v>133.02310420000001</v>
      </c>
      <c r="X311">
        <v>137.82182779999999</v>
      </c>
    </row>
    <row r="314" spans="1:24">
      <c r="A314" t="s">
        <v>103</v>
      </c>
    </row>
    <row r="315" spans="1:24">
      <c r="A315" t="s">
        <v>29</v>
      </c>
      <c r="B315" t="s">
        <v>62</v>
      </c>
      <c r="C315">
        <v>2012</v>
      </c>
      <c r="D315">
        <v>2011</v>
      </c>
      <c r="E315">
        <v>2010</v>
      </c>
      <c r="F315">
        <v>2009</v>
      </c>
      <c r="G315">
        <v>2008</v>
      </c>
      <c r="H315">
        <v>2007</v>
      </c>
      <c r="I315">
        <v>2006</v>
      </c>
      <c r="J315">
        <v>2005</v>
      </c>
      <c r="K315">
        <v>2004</v>
      </c>
      <c r="L315">
        <v>2003</v>
      </c>
      <c r="M315">
        <v>2002</v>
      </c>
      <c r="N315">
        <v>2001</v>
      </c>
      <c r="O315">
        <v>2000</v>
      </c>
      <c r="P315">
        <v>1999</v>
      </c>
      <c r="Q315">
        <v>1998</v>
      </c>
      <c r="R315">
        <v>1997</v>
      </c>
      <c r="S315">
        <v>1996</v>
      </c>
      <c r="T315">
        <v>1995</v>
      </c>
      <c r="U315">
        <v>1994</v>
      </c>
      <c r="V315">
        <v>1993</v>
      </c>
      <c r="W315">
        <v>1992</v>
      </c>
      <c r="X315">
        <v>1991</v>
      </c>
    </row>
    <row r="316" spans="1:24">
      <c r="A316" t="s">
        <v>99</v>
      </c>
      <c r="B316" t="s">
        <v>100</v>
      </c>
      <c r="C316" t="s">
        <v>65</v>
      </c>
      <c r="D316" t="s">
        <v>65</v>
      </c>
      <c r="E316">
        <v>104.9938193</v>
      </c>
      <c r="F316">
        <v>105.0334749</v>
      </c>
      <c r="G316">
        <v>104.0550542</v>
      </c>
      <c r="H316">
        <v>103.62553800000001</v>
      </c>
      <c r="I316">
        <v>102.0300458</v>
      </c>
      <c r="J316">
        <v>100</v>
      </c>
      <c r="K316">
        <v>98.732870800000001</v>
      </c>
      <c r="L316">
        <v>98.270494200000002</v>
      </c>
      <c r="M316">
        <v>99.653524599999997</v>
      </c>
      <c r="N316">
        <v>98.730005800000001</v>
      </c>
      <c r="O316">
        <v>98.251464200000001</v>
      </c>
      <c r="P316">
        <v>96.656531599999994</v>
      </c>
      <c r="Q316">
        <v>96.662564599999996</v>
      </c>
      <c r="R316">
        <v>95.889140299999994</v>
      </c>
      <c r="S316">
        <v>94.417721200000003</v>
      </c>
      <c r="T316">
        <v>92.030636799999996</v>
      </c>
      <c r="U316" t="s">
        <v>65</v>
      </c>
      <c r="V316" t="s">
        <v>65</v>
      </c>
      <c r="W316" t="s">
        <v>65</v>
      </c>
      <c r="X316" t="s">
        <v>65</v>
      </c>
    </row>
    <row r="317" spans="1:24">
      <c r="A317" t="s">
        <v>101</v>
      </c>
      <c r="B317" t="s">
        <v>100</v>
      </c>
      <c r="C317" t="s">
        <v>65</v>
      </c>
      <c r="D317" t="s">
        <v>65</v>
      </c>
      <c r="E317">
        <v>105.61227340000001</v>
      </c>
      <c r="F317">
        <v>107.4928335</v>
      </c>
      <c r="G317">
        <v>104.9889439</v>
      </c>
      <c r="H317">
        <v>102.5609067</v>
      </c>
      <c r="I317">
        <v>101.091066</v>
      </c>
      <c r="J317">
        <v>100</v>
      </c>
      <c r="K317">
        <v>99.309874100000002</v>
      </c>
      <c r="L317">
        <v>98.860734600000001</v>
      </c>
      <c r="M317">
        <v>98.819966699999995</v>
      </c>
      <c r="N317">
        <v>97.5247198</v>
      </c>
      <c r="O317">
        <v>96.357673199999994</v>
      </c>
      <c r="P317">
        <v>96.441658099999998</v>
      </c>
      <c r="Q317">
        <v>96.720116599999997</v>
      </c>
      <c r="R317">
        <v>95.609349100000003</v>
      </c>
      <c r="S317">
        <v>96.767878899999999</v>
      </c>
      <c r="T317">
        <v>95.037663100000003</v>
      </c>
      <c r="U317" t="s">
        <v>65</v>
      </c>
      <c r="V317" t="s">
        <v>65</v>
      </c>
      <c r="W317" t="s">
        <v>65</v>
      </c>
      <c r="X317" t="s">
        <v>65</v>
      </c>
    </row>
    <row r="318" spans="1:24">
      <c r="A318" t="s">
        <v>69</v>
      </c>
      <c r="B318" t="s">
        <v>102</v>
      </c>
      <c r="C318" t="s">
        <v>65</v>
      </c>
      <c r="D318">
        <v>107.7305693</v>
      </c>
      <c r="E318">
        <v>106.40218729999999</v>
      </c>
      <c r="F318">
        <v>107.73644470000001</v>
      </c>
      <c r="G318">
        <v>103.21509349999999</v>
      </c>
      <c r="H318">
        <v>101.33582440000001</v>
      </c>
      <c r="I318">
        <v>100.7034757</v>
      </c>
      <c r="J318">
        <v>100</v>
      </c>
      <c r="K318">
        <v>99.978009799999995</v>
      </c>
      <c r="L318">
        <v>99.607714700000002</v>
      </c>
      <c r="M318">
        <v>99.452338400000002</v>
      </c>
      <c r="N318">
        <v>98.100800399999997</v>
      </c>
      <c r="O318">
        <v>97.681143000000006</v>
      </c>
      <c r="P318">
        <v>99.7082932</v>
      </c>
      <c r="Q318">
        <v>100.0592541</v>
      </c>
      <c r="R318">
        <v>97.919260699999995</v>
      </c>
      <c r="S318">
        <v>101.46851289999999</v>
      </c>
      <c r="T318">
        <v>101.9432092</v>
      </c>
      <c r="U318">
        <v>96.835923199999996</v>
      </c>
      <c r="V318">
        <v>96.4898314</v>
      </c>
      <c r="W318">
        <v>91.042475300000007</v>
      </c>
      <c r="X318">
        <v>85.992101099999999</v>
      </c>
    </row>
    <row r="319" spans="1:24">
      <c r="A319" t="s">
        <v>70</v>
      </c>
      <c r="B319" t="s">
        <v>102</v>
      </c>
      <c r="C319" t="s">
        <v>65</v>
      </c>
      <c r="D319">
        <v>118.2469779</v>
      </c>
      <c r="E319">
        <v>113.90328</v>
      </c>
      <c r="F319">
        <v>114.4265434</v>
      </c>
      <c r="G319">
        <v>113.7421492</v>
      </c>
      <c r="H319">
        <v>108.2534182</v>
      </c>
      <c r="I319">
        <v>103.64289650000001</v>
      </c>
      <c r="J319">
        <v>100</v>
      </c>
      <c r="K319">
        <v>95.634520100000003</v>
      </c>
      <c r="L319">
        <v>92.435149100000004</v>
      </c>
      <c r="M319">
        <v>90.175900100000007</v>
      </c>
      <c r="N319">
        <v>87.340075499999998</v>
      </c>
      <c r="O319">
        <v>85.492446099999995</v>
      </c>
      <c r="P319">
        <v>83.757740900000002</v>
      </c>
      <c r="Q319">
        <v>83.524563599999993</v>
      </c>
      <c r="R319">
        <v>84.331853899999999</v>
      </c>
      <c r="S319">
        <v>85.7673372</v>
      </c>
      <c r="T319">
        <v>81.956313199999997</v>
      </c>
      <c r="U319">
        <v>79.869405299999997</v>
      </c>
      <c r="V319">
        <v>83.337259500000002</v>
      </c>
      <c r="W319">
        <v>90.402330699999993</v>
      </c>
      <c r="X319">
        <v>90.537466300000006</v>
      </c>
    </row>
    <row r="320" spans="1:24">
      <c r="A320" t="s">
        <v>71</v>
      </c>
      <c r="B320" t="s">
        <v>102</v>
      </c>
      <c r="C320" t="s">
        <v>65</v>
      </c>
      <c r="D320">
        <v>100.22542679999999</v>
      </c>
      <c r="E320">
        <v>99.978466499999996</v>
      </c>
      <c r="F320">
        <v>102.65747260000001</v>
      </c>
      <c r="G320">
        <v>101.2782401</v>
      </c>
      <c r="H320">
        <v>99.291421799999995</v>
      </c>
      <c r="I320">
        <v>99.277488000000005</v>
      </c>
      <c r="J320">
        <v>100</v>
      </c>
      <c r="K320">
        <v>100.44257709999999</v>
      </c>
      <c r="L320">
        <v>100.9618004</v>
      </c>
      <c r="M320">
        <v>103.53639339999999</v>
      </c>
      <c r="N320">
        <v>103.7667747</v>
      </c>
      <c r="O320">
        <v>103.8829448</v>
      </c>
      <c r="P320">
        <v>102.968289</v>
      </c>
      <c r="Q320">
        <v>104.635205</v>
      </c>
      <c r="R320">
        <v>105.1424138</v>
      </c>
      <c r="S320">
        <v>107.47310419999999</v>
      </c>
      <c r="T320">
        <v>108.27437860000001</v>
      </c>
      <c r="U320">
        <v>106.8944079</v>
      </c>
      <c r="V320">
        <v>108.314673</v>
      </c>
      <c r="W320">
        <v>104.55425750000001</v>
      </c>
      <c r="X320">
        <v>101.6789824</v>
      </c>
    </row>
    <row r="321" spans="1:24">
      <c r="A321" t="s">
        <v>72</v>
      </c>
      <c r="B321" t="s">
        <v>102</v>
      </c>
      <c r="C321" t="s">
        <v>65</v>
      </c>
      <c r="D321">
        <v>107.8149208</v>
      </c>
      <c r="E321">
        <v>107.08680870000001</v>
      </c>
      <c r="F321">
        <v>107.86319020000001</v>
      </c>
      <c r="G321">
        <v>102.9129856</v>
      </c>
      <c r="H321">
        <v>104.1647548</v>
      </c>
      <c r="I321">
        <v>101.64938909999999</v>
      </c>
      <c r="J321">
        <v>100</v>
      </c>
      <c r="K321">
        <v>99.557896299999996</v>
      </c>
      <c r="L321">
        <v>98.549031099999993</v>
      </c>
      <c r="M321">
        <v>98.816090200000005</v>
      </c>
      <c r="N321">
        <v>96.714006100000006</v>
      </c>
      <c r="O321">
        <v>95.433871400000001</v>
      </c>
      <c r="P321">
        <v>95.945542000000003</v>
      </c>
      <c r="Q321">
        <v>92.421267099999994</v>
      </c>
      <c r="R321">
        <v>91.0493503</v>
      </c>
      <c r="S321">
        <v>90.893955099999999</v>
      </c>
      <c r="T321">
        <v>91.713540800000004</v>
      </c>
      <c r="U321">
        <v>88.642870200000004</v>
      </c>
      <c r="V321">
        <v>89.110840899999999</v>
      </c>
      <c r="W321">
        <v>92.991079400000004</v>
      </c>
      <c r="X321">
        <v>86.505393799999993</v>
      </c>
    </row>
    <row r="322" spans="1:24">
      <c r="A322" t="s">
        <v>73</v>
      </c>
      <c r="B322" t="s">
        <v>102</v>
      </c>
      <c r="C322" t="s">
        <v>65</v>
      </c>
      <c r="D322">
        <v>104.5952666</v>
      </c>
      <c r="E322">
        <v>100.0803007</v>
      </c>
      <c r="F322">
        <v>92.188008400000001</v>
      </c>
      <c r="G322">
        <v>97.872025399999998</v>
      </c>
      <c r="H322">
        <v>109.3018762</v>
      </c>
      <c r="I322">
        <v>106.87678200000001</v>
      </c>
      <c r="J322">
        <v>100</v>
      </c>
      <c r="K322">
        <v>95.745464299999995</v>
      </c>
      <c r="L322">
        <v>94.339106900000004</v>
      </c>
      <c r="M322">
        <v>103.5028013</v>
      </c>
      <c r="N322">
        <v>104.2212225</v>
      </c>
      <c r="O322">
        <v>105.45013</v>
      </c>
      <c r="P322">
        <v>96.621977700000002</v>
      </c>
      <c r="Q322">
        <v>95.103300399999995</v>
      </c>
      <c r="R322">
        <v>94.648808299999999</v>
      </c>
      <c r="S322">
        <v>79.641313400000001</v>
      </c>
      <c r="T322">
        <v>75.076725499999995</v>
      </c>
      <c r="U322">
        <v>76.755487400000007</v>
      </c>
      <c r="V322">
        <v>74.958445299999994</v>
      </c>
      <c r="W322">
        <v>77.657108399999998</v>
      </c>
      <c r="X322">
        <v>80.941299900000004</v>
      </c>
    </row>
    <row r="325" spans="1:24">
      <c r="A325" t="s">
        <v>106</v>
      </c>
    </row>
    <row r="326" spans="1:24">
      <c r="A326" t="s">
        <v>29</v>
      </c>
      <c r="B326" t="s">
        <v>62</v>
      </c>
      <c r="C326">
        <v>2012</v>
      </c>
      <c r="D326">
        <v>2011</v>
      </c>
      <c r="E326">
        <v>2010</v>
      </c>
      <c r="F326">
        <v>2009</v>
      </c>
      <c r="G326">
        <v>2008</v>
      </c>
      <c r="H326">
        <v>2007</v>
      </c>
      <c r="I326">
        <v>2006</v>
      </c>
      <c r="J326">
        <v>2005</v>
      </c>
      <c r="K326">
        <v>2004</v>
      </c>
      <c r="L326">
        <v>2003</v>
      </c>
      <c r="M326">
        <v>2002</v>
      </c>
      <c r="N326">
        <v>2001</v>
      </c>
      <c r="O326">
        <v>2000</v>
      </c>
      <c r="P326">
        <v>1999</v>
      </c>
      <c r="Q326">
        <v>1998</v>
      </c>
      <c r="R326">
        <v>1997</v>
      </c>
      <c r="S326">
        <v>1996</v>
      </c>
      <c r="T326">
        <v>1995</v>
      </c>
      <c r="U326">
        <v>1994</v>
      </c>
      <c r="V326">
        <v>1993</v>
      </c>
      <c r="W326">
        <v>1992</v>
      </c>
      <c r="X326">
        <v>1991</v>
      </c>
    </row>
    <row r="327" spans="1:24">
      <c r="A327" t="s">
        <v>99</v>
      </c>
      <c r="B327" t="s">
        <v>100</v>
      </c>
      <c r="C327" t="s">
        <v>65</v>
      </c>
      <c r="D327" t="s">
        <v>65</v>
      </c>
      <c r="E327">
        <v>114.7006873</v>
      </c>
      <c r="F327">
        <v>114.0407689</v>
      </c>
      <c r="G327">
        <v>113.2542466</v>
      </c>
      <c r="H327">
        <v>110.9776126</v>
      </c>
      <c r="I327">
        <v>105.7499983</v>
      </c>
      <c r="J327">
        <v>100</v>
      </c>
      <c r="K327">
        <v>95.641834900000006</v>
      </c>
      <c r="L327">
        <v>91.332197800000003</v>
      </c>
      <c r="M327">
        <v>89.221417900000006</v>
      </c>
      <c r="N327">
        <v>85.948495899999998</v>
      </c>
      <c r="O327">
        <v>82.488058899999999</v>
      </c>
      <c r="P327">
        <v>78.567470999999998</v>
      </c>
      <c r="Q327">
        <v>75.781338199999993</v>
      </c>
      <c r="R327">
        <v>74.088636100000002</v>
      </c>
      <c r="S327">
        <v>72.255154599999997</v>
      </c>
      <c r="T327">
        <v>70.451858000000001</v>
      </c>
      <c r="U327" t="s">
        <v>65</v>
      </c>
      <c r="V327" t="s">
        <v>65</v>
      </c>
      <c r="W327" t="s">
        <v>65</v>
      </c>
      <c r="X327" t="s">
        <v>65</v>
      </c>
    </row>
    <row r="328" spans="1:24">
      <c r="A328" t="s">
        <v>101</v>
      </c>
      <c r="B328" t="s">
        <v>100</v>
      </c>
      <c r="C328" t="s">
        <v>65</v>
      </c>
      <c r="D328" t="s">
        <v>65</v>
      </c>
      <c r="E328">
        <v>119.83321220000001</v>
      </c>
      <c r="F328">
        <v>119.43297680000001</v>
      </c>
      <c r="G328">
        <v>115.63038469999999</v>
      </c>
      <c r="H328">
        <v>109.794059</v>
      </c>
      <c r="I328">
        <v>105.1483661</v>
      </c>
      <c r="J328">
        <v>100</v>
      </c>
      <c r="K328">
        <v>95.796833500000005</v>
      </c>
      <c r="L328">
        <v>91.695803900000001</v>
      </c>
      <c r="M328">
        <v>88.091457800000001</v>
      </c>
      <c r="N328">
        <v>84.730648599999995</v>
      </c>
      <c r="O328">
        <v>81.763677400000006</v>
      </c>
      <c r="P328">
        <v>79.482256699999994</v>
      </c>
      <c r="Q328">
        <v>77.334357800000006</v>
      </c>
      <c r="R328">
        <v>76.725208600000002</v>
      </c>
      <c r="S328">
        <v>77.212409100000002</v>
      </c>
      <c r="T328">
        <v>75.678229900000005</v>
      </c>
      <c r="U328" t="s">
        <v>65</v>
      </c>
      <c r="V328" t="s">
        <v>65</v>
      </c>
      <c r="W328" t="s">
        <v>65</v>
      </c>
      <c r="X328" t="s">
        <v>65</v>
      </c>
    </row>
    <row r="329" spans="1:24">
      <c r="A329" t="s">
        <v>69</v>
      </c>
      <c r="B329" t="s">
        <v>102</v>
      </c>
      <c r="C329" t="s">
        <v>65</v>
      </c>
      <c r="D329">
        <v>125.33401720000001</v>
      </c>
      <c r="E329">
        <v>124.19286390000001</v>
      </c>
      <c r="F329">
        <v>123.3460432</v>
      </c>
      <c r="G329">
        <v>115.2725222</v>
      </c>
      <c r="H329">
        <v>109.3658556</v>
      </c>
      <c r="I329">
        <v>103.3740993</v>
      </c>
      <c r="J329">
        <v>100</v>
      </c>
      <c r="K329">
        <v>99.166957400000001</v>
      </c>
      <c r="L329">
        <v>98.472915499999999</v>
      </c>
      <c r="M329">
        <v>98.0490274</v>
      </c>
      <c r="N329">
        <v>97.255029399999998</v>
      </c>
      <c r="O329">
        <v>96.485323500000007</v>
      </c>
      <c r="P329">
        <v>97.940421799999996</v>
      </c>
      <c r="Q329">
        <v>98.299727799999999</v>
      </c>
      <c r="R329">
        <v>99.531152300000002</v>
      </c>
      <c r="S329">
        <v>104.4064959</v>
      </c>
      <c r="T329">
        <v>106.48814369999999</v>
      </c>
      <c r="U329">
        <v>99.829915999999997</v>
      </c>
      <c r="V329">
        <v>96.720753400000007</v>
      </c>
      <c r="W329">
        <v>87.611002799999994</v>
      </c>
      <c r="X329">
        <v>77.456166800000005</v>
      </c>
    </row>
    <row r="330" spans="1:24">
      <c r="A330" t="s">
        <v>70</v>
      </c>
      <c r="B330" t="s">
        <v>102</v>
      </c>
      <c r="C330" t="s">
        <v>65</v>
      </c>
      <c r="D330">
        <v>112.6089812</v>
      </c>
      <c r="E330">
        <v>112.5952759</v>
      </c>
      <c r="F330">
        <v>117.1770241</v>
      </c>
      <c r="G330">
        <v>115.2748551</v>
      </c>
      <c r="H330">
        <v>111.1060346</v>
      </c>
      <c r="I330">
        <v>107.1466161</v>
      </c>
      <c r="J330">
        <v>100</v>
      </c>
      <c r="K330">
        <v>91.506448899999995</v>
      </c>
      <c r="L330">
        <v>84.985553800000005</v>
      </c>
      <c r="M330">
        <v>79.455432700000003</v>
      </c>
      <c r="N330">
        <v>74.135723400000003</v>
      </c>
      <c r="O330">
        <v>69.922447700000006</v>
      </c>
      <c r="P330">
        <v>64.1827641</v>
      </c>
      <c r="Q330">
        <v>60.584417799999997</v>
      </c>
      <c r="R330">
        <v>59.300980799999998</v>
      </c>
      <c r="S330">
        <v>59.903853499999997</v>
      </c>
      <c r="T330">
        <v>57.642122999999998</v>
      </c>
      <c r="U330">
        <v>56.566966000000001</v>
      </c>
      <c r="V330">
        <v>59.031132800000002</v>
      </c>
      <c r="W330">
        <v>63.8850196</v>
      </c>
      <c r="X330">
        <v>62.965263899999997</v>
      </c>
    </row>
    <row r="331" spans="1:24">
      <c r="A331" t="s">
        <v>71</v>
      </c>
      <c r="B331" t="s">
        <v>102</v>
      </c>
      <c r="C331" t="s">
        <v>65</v>
      </c>
      <c r="D331">
        <v>135.90985040000001</v>
      </c>
      <c r="E331">
        <v>131.24290379999999</v>
      </c>
      <c r="F331">
        <v>128.19188969999999</v>
      </c>
      <c r="G331">
        <v>125.6828266</v>
      </c>
      <c r="H331">
        <v>114.2014913</v>
      </c>
      <c r="I331">
        <v>107.7039103</v>
      </c>
      <c r="J331">
        <v>100</v>
      </c>
      <c r="K331">
        <v>96.297818599999999</v>
      </c>
      <c r="L331">
        <v>90.941419800000006</v>
      </c>
      <c r="M331">
        <v>86.347547500000005</v>
      </c>
      <c r="N331">
        <v>82.800387999999998</v>
      </c>
      <c r="O331">
        <v>80.260894199999996</v>
      </c>
      <c r="P331">
        <v>78.335600700000001</v>
      </c>
      <c r="Q331">
        <v>76.6022976</v>
      </c>
      <c r="R331">
        <v>75.232300199999997</v>
      </c>
      <c r="S331">
        <v>74.452329800000001</v>
      </c>
      <c r="T331">
        <v>73.328197200000005</v>
      </c>
      <c r="U331">
        <v>72.346109600000005</v>
      </c>
      <c r="V331">
        <v>72.375176499999995</v>
      </c>
      <c r="W331">
        <v>68.996991399999999</v>
      </c>
      <c r="X331">
        <v>67.047469100000001</v>
      </c>
    </row>
    <row r="332" spans="1:24">
      <c r="A332" t="s">
        <v>72</v>
      </c>
      <c r="B332" t="s">
        <v>102</v>
      </c>
      <c r="C332" t="s">
        <v>65</v>
      </c>
      <c r="D332">
        <v>128.64836009999999</v>
      </c>
      <c r="E332">
        <v>125.02719279999999</v>
      </c>
      <c r="F332">
        <v>118.5593076</v>
      </c>
      <c r="G332">
        <v>115.67990380000001</v>
      </c>
      <c r="H332">
        <v>108.0863762</v>
      </c>
      <c r="I332">
        <v>103.35077560000001</v>
      </c>
      <c r="J332">
        <v>100</v>
      </c>
      <c r="K332">
        <v>97.700673399999999</v>
      </c>
      <c r="L332">
        <v>93.407360600000004</v>
      </c>
      <c r="M332">
        <v>89.269970999999998</v>
      </c>
      <c r="N332">
        <v>83.911118500000001</v>
      </c>
      <c r="O332">
        <v>79.782960299999999</v>
      </c>
      <c r="P332">
        <v>75.885335100000006</v>
      </c>
      <c r="Q332">
        <v>70.931787999999997</v>
      </c>
      <c r="R332">
        <v>67.403118000000006</v>
      </c>
      <c r="S332">
        <v>62.931387100000002</v>
      </c>
      <c r="T332">
        <v>59.9316301</v>
      </c>
      <c r="U332">
        <v>55.768607699999997</v>
      </c>
      <c r="V332">
        <v>54.361186600000003</v>
      </c>
      <c r="W332">
        <v>52.7748262</v>
      </c>
      <c r="X332">
        <v>45.8255172</v>
      </c>
    </row>
    <row r="333" spans="1:24">
      <c r="A333" t="s">
        <v>73</v>
      </c>
      <c r="B333" t="s">
        <v>102</v>
      </c>
      <c r="C333" t="s">
        <v>65</v>
      </c>
      <c r="D333">
        <v>90.016779900000003</v>
      </c>
      <c r="E333">
        <v>91.803379899999996</v>
      </c>
      <c r="F333">
        <v>92.221155699999997</v>
      </c>
      <c r="G333">
        <v>102.9556257</v>
      </c>
      <c r="H333">
        <v>115.3776747</v>
      </c>
      <c r="I333">
        <v>108.1264963</v>
      </c>
      <c r="J333">
        <v>100</v>
      </c>
      <c r="K333">
        <v>94.459434200000004</v>
      </c>
      <c r="L333">
        <v>89.274100799999999</v>
      </c>
      <c r="M333">
        <v>93.161308500000004</v>
      </c>
      <c r="N333">
        <v>90.415867399999996</v>
      </c>
      <c r="O333">
        <v>84.247798599999996</v>
      </c>
      <c r="P333">
        <v>73.758608100000004</v>
      </c>
      <c r="Q333">
        <v>68.4555127</v>
      </c>
      <c r="R333">
        <v>62.4596333</v>
      </c>
      <c r="S333">
        <v>50.8195038</v>
      </c>
      <c r="T333">
        <v>48.584779300000001</v>
      </c>
      <c r="U333">
        <v>49.679940899999998</v>
      </c>
      <c r="V333">
        <v>48.694336499999999</v>
      </c>
      <c r="W333">
        <v>52.702225900000002</v>
      </c>
      <c r="X333">
        <v>55.268396799999998</v>
      </c>
    </row>
    <row r="336" spans="1:24">
      <c r="A336" t="s">
        <v>107</v>
      </c>
    </row>
    <row r="337" spans="1:24">
      <c r="A337" t="s">
        <v>29</v>
      </c>
      <c r="B337" t="s">
        <v>62</v>
      </c>
      <c r="C337">
        <v>2012</v>
      </c>
      <c r="D337">
        <v>2011</v>
      </c>
      <c r="E337">
        <v>2010</v>
      </c>
      <c r="F337">
        <v>2009</v>
      </c>
      <c r="G337">
        <v>2008</v>
      </c>
      <c r="H337">
        <v>2007</v>
      </c>
      <c r="I337">
        <v>2006</v>
      </c>
      <c r="J337">
        <v>2005</v>
      </c>
      <c r="K337">
        <v>2004</v>
      </c>
      <c r="L337">
        <v>2003</v>
      </c>
      <c r="M337">
        <v>2002</v>
      </c>
      <c r="N337">
        <v>2001</v>
      </c>
      <c r="O337">
        <v>2000</v>
      </c>
      <c r="P337">
        <v>1999</v>
      </c>
      <c r="Q337">
        <v>1998</v>
      </c>
      <c r="R337">
        <v>1997</v>
      </c>
      <c r="S337">
        <v>1996</v>
      </c>
      <c r="T337">
        <v>1995</v>
      </c>
      <c r="U337">
        <v>1994</v>
      </c>
      <c r="V337">
        <v>1993</v>
      </c>
      <c r="W337">
        <v>1992</v>
      </c>
      <c r="X337">
        <v>1991</v>
      </c>
    </row>
    <row r="338" spans="1:24">
      <c r="A338" t="s">
        <v>99</v>
      </c>
      <c r="B338" t="s">
        <v>100</v>
      </c>
      <c r="C338" t="s">
        <v>65</v>
      </c>
      <c r="D338" t="s">
        <v>65</v>
      </c>
      <c r="E338">
        <v>104.0203595</v>
      </c>
      <c r="F338">
        <v>102.1124997</v>
      </c>
      <c r="G338">
        <v>102.9019041</v>
      </c>
      <c r="H338">
        <v>103.4562047</v>
      </c>
      <c r="I338">
        <v>101.46713630000001</v>
      </c>
      <c r="J338">
        <v>100</v>
      </c>
      <c r="K338">
        <v>98.387302099999999</v>
      </c>
      <c r="L338">
        <v>95.878675999999999</v>
      </c>
      <c r="M338">
        <v>95.071804999999998</v>
      </c>
      <c r="N338">
        <v>92.446040499999995</v>
      </c>
      <c r="O338">
        <v>90.676773900000001</v>
      </c>
      <c r="P338">
        <v>88.087078199999993</v>
      </c>
      <c r="Q338">
        <v>85.810940099999996</v>
      </c>
      <c r="R338">
        <v>84.526519399999998</v>
      </c>
      <c r="S338">
        <v>82.248408699999999</v>
      </c>
      <c r="T338">
        <v>79.578621299999995</v>
      </c>
      <c r="U338" t="s">
        <v>65</v>
      </c>
      <c r="V338" t="s">
        <v>65</v>
      </c>
      <c r="W338" t="s">
        <v>65</v>
      </c>
      <c r="X338" t="s">
        <v>65</v>
      </c>
    </row>
    <row r="339" spans="1:24">
      <c r="A339" t="s">
        <v>101</v>
      </c>
      <c r="B339" t="s">
        <v>100</v>
      </c>
      <c r="C339" t="s">
        <v>65</v>
      </c>
      <c r="D339" t="s">
        <v>65</v>
      </c>
      <c r="E339">
        <v>107.54578909999999</v>
      </c>
      <c r="F339">
        <v>106.7006768</v>
      </c>
      <c r="G339">
        <v>105.49487190000001</v>
      </c>
      <c r="H339">
        <v>103.4683682</v>
      </c>
      <c r="I339">
        <v>101.3255546</v>
      </c>
      <c r="J339">
        <v>100</v>
      </c>
      <c r="K339">
        <v>98.158603600000006</v>
      </c>
      <c r="L339">
        <v>96.195525500000002</v>
      </c>
      <c r="M339">
        <v>93.731159199999993</v>
      </c>
      <c r="N339">
        <v>91.049233000000001</v>
      </c>
      <c r="O339">
        <v>88.636842799999997</v>
      </c>
      <c r="P339">
        <v>87.160518800000006</v>
      </c>
      <c r="Q339">
        <v>85.330312899999996</v>
      </c>
      <c r="R339">
        <v>84.538498799999999</v>
      </c>
      <c r="S339">
        <v>84.764082700000003</v>
      </c>
      <c r="T339">
        <v>82.503288999999995</v>
      </c>
      <c r="U339" t="s">
        <v>65</v>
      </c>
      <c r="V339" t="s">
        <v>65</v>
      </c>
      <c r="W339" t="s">
        <v>65</v>
      </c>
      <c r="X339" t="s">
        <v>65</v>
      </c>
    </row>
    <row r="340" spans="1:24">
      <c r="A340" t="s">
        <v>69</v>
      </c>
      <c r="B340" t="s">
        <v>102</v>
      </c>
      <c r="C340" t="s">
        <v>65</v>
      </c>
      <c r="D340">
        <v>101.8217507</v>
      </c>
      <c r="E340">
        <v>101.79430670000001</v>
      </c>
      <c r="F340">
        <v>100.17886230000001</v>
      </c>
      <c r="G340">
        <v>99.888174800000002</v>
      </c>
      <c r="H340">
        <v>100.1008664</v>
      </c>
      <c r="I340">
        <v>99.6866469</v>
      </c>
      <c r="J340">
        <v>100</v>
      </c>
      <c r="K340">
        <v>99.398550400000005</v>
      </c>
      <c r="L340">
        <v>98.058138400000004</v>
      </c>
      <c r="M340">
        <v>96.857087199999995</v>
      </c>
      <c r="N340">
        <v>95.408859000000007</v>
      </c>
      <c r="O340">
        <v>94.514596400000002</v>
      </c>
      <c r="P340">
        <v>95.2891032</v>
      </c>
      <c r="Q340">
        <v>94.340540099999998</v>
      </c>
      <c r="R340">
        <v>94.874506499999995</v>
      </c>
      <c r="S340">
        <v>97.075987900000001</v>
      </c>
      <c r="T340">
        <v>98.806792999999999</v>
      </c>
      <c r="U340">
        <v>94.549672700000002</v>
      </c>
      <c r="V340">
        <v>91.384437399999996</v>
      </c>
      <c r="W340">
        <v>83.792101400000007</v>
      </c>
      <c r="X340">
        <v>78.412842299999994</v>
      </c>
    </row>
    <row r="341" spans="1:24">
      <c r="A341" t="s">
        <v>70</v>
      </c>
      <c r="B341" t="s">
        <v>102</v>
      </c>
      <c r="C341" t="s">
        <v>65</v>
      </c>
      <c r="D341">
        <v>113.6166638</v>
      </c>
      <c r="E341">
        <v>112.7471225</v>
      </c>
      <c r="F341">
        <v>114.1126029</v>
      </c>
      <c r="G341">
        <v>112.3654803</v>
      </c>
      <c r="H341">
        <v>107.5956259</v>
      </c>
      <c r="I341">
        <v>103.5232932</v>
      </c>
      <c r="J341">
        <v>100</v>
      </c>
      <c r="K341">
        <v>97.263207499999993</v>
      </c>
      <c r="L341">
        <v>94.096516600000001</v>
      </c>
      <c r="M341">
        <v>90.609499799999995</v>
      </c>
      <c r="N341">
        <v>86.675154500000005</v>
      </c>
      <c r="O341">
        <v>82.690092300000003</v>
      </c>
      <c r="P341">
        <v>79.8878737</v>
      </c>
      <c r="Q341">
        <v>77.328748599999997</v>
      </c>
      <c r="R341">
        <v>75.562010400000005</v>
      </c>
      <c r="S341">
        <v>75.839331299999998</v>
      </c>
      <c r="T341">
        <v>72.090510800000004</v>
      </c>
      <c r="U341">
        <v>70.662735999999995</v>
      </c>
      <c r="V341">
        <v>72.537491200000005</v>
      </c>
      <c r="W341">
        <v>76.525459499999997</v>
      </c>
      <c r="X341">
        <v>72.216477499999996</v>
      </c>
    </row>
    <row r="342" spans="1:24">
      <c r="A342" t="s">
        <v>71</v>
      </c>
      <c r="B342" t="s">
        <v>102</v>
      </c>
      <c r="C342" t="s">
        <v>65</v>
      </c>
      <c r="D342">
        <v>110.6617562</v>
      </c>
      <c r="E342">
        <v>109.7015574</v>
      </c>
      <c r="F342">
        <v>108.8044311</v>
      </c>
      <c r="G342">
        <v>107.2612661</v>
      </c>
      <c r="H342">
        <v>104.8333971</v>
      </c>
      <c r="I342">
        <v>102.00354950000001</v>
      </c>
      <c r="J342">
        <v>100</v>
      </c>
      <c r="K342">
        <v>97.753567200000006</v>
      </c>
      <c r="L342">
        <v>95.945605299999997</v>
      </c>
      <c r="M342">
        <v>93.316106700000006</v>
      </c>
      <c r="N342">
        <v>90.434099500000002</v>
      </c>
      <c r="O342">
        <v>87.953899899999996</v>
      </c>
      <c r="P342">
        <v>85.688394400000007</v>
      </c>
      <c r="Q342">
        <v>84.213445899999996</v>
      </c>
      <c r="R342">
        <v>82.933612499999995</v>
      </c>
      <c r="S342">
        <v>83.616970499999994</v>
      </c>
      <c r="T342">
        <v>81.686962500000007</v>
      </c>
      <c r="U342">
        <v>79.967859700000005</v>
      </c>
      <c r="V342">
        <v>78.272996199999994</v>
      </c>
      <c r="W342">
        <v>73.947395999999998</v>
      </c>
      <c r="X342">
        <v>70.403763499999997</v>
      </c>
    </row>
    <row r="343" spans="1:24">
      <c r="A343" t="s">
        <v>72</v>
      </c>
      <c r="B343" t="s">
        <v>102</v>
      </c>
      <c r="C343" t="s">
        <v>65</v>
      </c>
      <c r="D343">
        <v>108.3317533</v>
      </c>
      <c r="E343">
        <v>108.52799539999999</v>
      </c>
      <c r="F343">
        <v>108.51053450000001</v>
      </c>
      <c r="G343">
        <v>107.1991166</v>
      </c>
      <c r="H343">
        <v>105.045748</v>
      </c>
      <c r="I343">
        <v>101.99548249999999</v>
      </c>
      <c r="J343">
        <v>100</v>
      </c>
      <c r="K343">
        <v>97.998712999999995</v>
      </c>
      <c r="L343">
        <v>95.470033299999997</v>
      </c>
      <c r="M343">
        <v>92.530005299999999</v>
      </c>
      <c r="N343">
        <v>89.227791999999994</v>
      </c>
      <c r="O343">
        <v>86.130176800000001</v>
      </c>
      <c r="P343">
        <v>82.011346399999994</v>
      </c>
      <c r="Q343">
        <v>78.450367499999999</v>
      </c>
      <c r="R343">
        <v>76.591029399999996</v>
      </c>
      <c r="S343">
        <v>73.979995900000006</v>
      </c>
      <c r="T343">
        <v>72.370218600000001</v>
      </c>
      <c r="U343">
        <v>68.397551100000001</v>
      </c>
      <c r="V343">
        <v>67.463758200000001</v>
      </c>
      <c r="W343">
        <v>67.658568500000001</v>
      </c>
      <c r="X343">
        <v>59.138614799999999</v>
      </c>
    </row>
    <row r="344" spans="1:24">
      <c r="A344" t="s">
        <v>73</v>
      </c>
      <c r="B344" t="s">
        <v>102</v>
      </c>
      <c r="C344" t="s">
        <v>65</v>
      </c>
      <c r="D344">
        <v>87.483155400000001</v>
      </c>
      <c r="E344">
        <v>87.783676200000002</v>
      </c>
      <c r="F344">
        <v>83.176725000000005</v>
      </c>
      <c r="G344">
        <v>91.503596599999995</v>
      </c>
      <c r="H344">
        <v>103.185396</v>
      </c>
      <c r="I344">
        <v>102.03757659999999</v>
      </c>
      <c r="J344">
        <v>100</v>
      </c>
      <c r="K344">
        <v>99.107578700000005</v>
      </c>
      <c r="L344">
        <v>94.148826700000001</v>
      </c>
      <c r="M344">
        <v>100.8798809</v>
      </c>
      <c r="N344">
        <v>98.674079899999995</v>
      </c>
      <c r="O344">
        <v>98.653365199999996</v>
      </c>
      <c r="P344">
        <v>91.328201100000001</v>
      </c>
      <c r="Q344">
        <v>87.156494499999994</v>
      </c>
      <c r="R344">
        <v>83.032826299999996</v>
      </c>
      <c r="S344">
        <v>68.392081000000005</v>
      </c>
      <c r="T344">
        <v>64.737380400000006</v>
      </c>
      <c r="U344">
        <v>68.247380300000003</v>
      </c>
      <c r="V344">
        <v>67.685771700000004</v>
      </c>
      <c r="W344">
        <v>69.341471400000003</v>
      </c>
      <c r="X344">
        <v>69.325670799999997</v>
      </c>
    </row>
    <row r="347" spans="1:24">
      <c r="A347" t="s">
        <v>108</v>
      </c>
    </row>
    <row r="348" spans="1:24">
      <c r="A348" t="s">
        <v>29</v>
      </c>
      <c r="B348" t="s">
        <v>62</v>
      </c>
      <c r="C348">
        <v>2012</v>
      </c>
      <c r="D348">
        <v>2011</v>
      </c>
      <c r="E348">
        <v>2010</v>
      </c>
      <c r="F348">
        <v>2009</v>
      </c>
      <c r="G348">
        <v>2008</v>
      </c>
      <c r="H348">
        <v>2007</v>
      </c>
      <c r="I348">
        <v>2006</v>
      </c>
      <c r="J348">
        <v>2005</v>
      </c>
      <c r="K348">
        <v>2004</v>
      </c>
      <c r="L348">
        <v>2003</v>
      </c>
      <c r="M348">
        <v>2002</v>
      </c>
      <c r="N348">
        <v>2001</v>
      </c>
      <c r="O348">
        <v>2000</v>
      </c>
      <c r="P348">
        <v>1999</v>
      </c>
      <c r="Q348">
        <v>1998</v>
      </c>
      <c r="R348">
        <v>1997</v>
      </c>
      <c r="S348">
        <v>1996</v>
      </c>
      <c r="T348">
        <v>1995</v>
      </c>
      <c r="U348">
        <v>1994</v>
      </c>
      <c r="V348">
        <v>1993</v>
      </c>
      <c r="W348">
        <v>1992</v>
      </c>
      <c r="X348">
        <v>1991</v>
      </c>
    </row>
    <row r="349" spans="1:24">
      <c r="A349" t="s">
        <v>99</v>
      </c>
      <c r="B349" t="s">
        <v>104</v>
      </c>
      <c r="C349" t="s">
        <v>65</v>
      </c>
      <c r="D349" t="s">
        <v>65</v>
      </c>
      <c r="E349" t="s">
        <v>65</v>
      </c>
      <c r="F349" t="s">
        <v>65</v>
      </c>
      <c r="G349" t="s">
        <v>65</v>
      </c>
      <c r="H349">
        <v>101.2266747</v>
      </c>
      <c r="I349">
        <v>99.675810900000002</v>
      </c>
      <c r="J349">
        <v>100</v>
      </c>
      <c r="K349">
        <v>99.864553200000003</v>
      </c>
      <c r="L349">
        <v>100.17115680000001</v>
      </c>
      <c r="M349">
        <v>100.53274810000001</v>
      </c>
      <c r="N349">
        <v>99.429567599999999</v>
      </c>
      <c r="O349">
        <v>98.543862799999999</v>
      </c>
      <c r="P349">
        <v>98.848306500000007</v>
      </c>
      <c r="Q349">
        <v>99.687580699999998</v>
      </c>
      <c r="R349">
        <v>98.330796800000002</v>
      </c>
      <c r="S349">
        <v>97.784534699999995</v>
      </c>
      <c r="T349">
        <v>96.346647099999998</v>
      </c>
      <c r="U349">
        <v>93.149480499999996</v>
      </c>
      <c r="V349">
        <v>93.099373200000002</v>
      </c>
      <c r="W349">
        <v>90.989785499999996</v>
      </c>
      <c r="X349">
        <v>88.601811999999995</v>
      </c>
    </row>
    <row r="350" spans="1:24">
      <c r="A350" t="s">
        <v>101</v>
      </c>
      <c r="B350" t="s">
        <v>104</v>
      </c>
      <c r="C350" t="s">
        <v>65</v>
      </c>
      <c r="D350" t="s">
        <v>65</v>
      </c>
      <c r="E350" t="s">
        <v>65</v>
      </c>
      <c r="F350" t="s">
        <v>65</v>
      </c>
      <c r="G350" t="s">
        <v>65</v>
      </c>
      <c r="H350">
        <v>101.019453</v>
      </c>
      <c r="I350">
        <v>99.519013299999997</v>
      </c>
      <c r="J350">
        <v>100</v>
      </c>
      <c r="K350">
        <v>100.18400219999999</v>
      </c>
      <c r="L350">
        <v>99.908727299999995</v>
      </c>
      <c r="M350">
        <v>100.2022407</v>
      </c>
      <c r="N350">
        <v>98.958387999999999</v>
      </c>
      <c r="O350">
        <v>98.020778800000002</v>
      </c>
      <c r="P350">
        <v>97.789690300000004</v>
      </c>
      <c r="Q350">
        <v>98.311504299999996</v>
      </c>
      <c r="R350">
        <v>96.429073099999997</v>
      </c>
      <c r="S350">
        <v>96.034556899999998</v>
      </c>
      <c r="T350">
        <v>94.719702100000006</v>
      </c>
      <c r="U350">
        <v>91.911872000000002</v>
      </c>
      <c r="V350">
        <v>92.293753199999998</v>
      </c>
      <c r="W350">
        <v>90.289796600000003</v>
      </c>
      <c r="X350">
        <v>87.740039499999995</v>
      </c>
    </row>
    <row r="351" spans="1:24">
      <c r="A351" t="s">
        <v>69</v>
      </c>
      <c r="B351" t="s">
        <v>105</v>
      </c>
      <c r="C351" t="s">
        <v>65</v>
      </c>
      <c r="D351">
        <v>105.68498839999999</v>
      </c>
      <c r="E351">
        <v>105.1545093</v>
      </c>
      <c r="F351">
        <v>107.4687172</v>
      </c>
      <c r="G351">
        <v>99.964359400000006</v>
      </c>
      <c r="H351">
        <v>99.358980099999997</v>
      </c>
      <c r="I351">
        <v>98.620903900000002</v>
      </c>
      <c r="J351">
        <v>100</v>
      </c>
      <c r="K351">
        <v>100.759101</v>
      </c>
      <c r="L351">
        <v>100.87911459999999</v>
      </c>
      <c r="M351">
        <v>100.99042679999999</v>
      </c>
      <c r="N351">
        <v>99.574665400000001</v>
      </c>
      <c r="O351">
        <v>99.6067994</v>
      </c>
      <c r="P351">
        <v>101.415234</v>
      </c>
      <c r="Q351">
        <v>102.5061082</v>
      </c>
      <c r="R351">
        <v>99.9819064</v>
      </c>
      <c r="S351">
        <v>101.04906080000001</v>
      </c>
      <c r="T351">
        <v>99.2924656</v>
      </c>
      <c r="U351">
        <v>96.758056800000006</v>
      </c>
      <c r="V351">
        <v>97.689158500000005</v>
      </c>
      <c r="W351">
        <v>96.426748099999998</v>
      </c>
      <c r="X351">
        <v>92.558584600000003</v>
      </c>
    </row>
    <row r="352" spans="1:24">
      <c r="A352" t="s">
        <v>70</v>
      </c>
      <c r="B352" t="s">
        <v>105</v>
      </c>
      <c r="C352" t="s">
        <v>65</v>
      </c>
      <c r="D352">
        <v>115.97043530000001</v>
      </c>
      <c r="E352">
        <v>112.12079490000001</v>
      </c>
      <c r="F352">
        <v>111.3474008</v>
      </c>
      <c r="G352">
        <v>112.08907170000001</v>
      </c>
      <c r="H352">
        <v>107.14553309999999</v>
      </c>
      <c r="I352">
        <v>103.47482410000001</v>
      </c>
      <c r="J352">
        <v>100</v>
      </c>
      <c r="K352">
        <v>96.502367300000003</v>
      </c>
      <c r="L352">
        <v>93.263986000000003</v>
      </c>
      <c r="M352">
        <v>91.057656399999999</v>
      </c>
      <c r="N352">
        <v>88.458359799999997</v>
      </c>
      <c r="O352">
        <v>86.657479300000006</v>
      </c>
      <c r="P352">
        <v>83.308190300000007</v>
      </c>
      <c r="Q352">
        <v>82.173631200000003</v>
      </c>
      <c r="R352">
        <v>81.250336599999997</v>
      </c>
      <c r="S352">
        <v>79.308556499999995</v>
      </c>
      <c r="T352">
        <v>75.672616599999998</v>
      </c>
      <c r="U352">
        <v>71.438853800000004</v>
      </c>
      <c r="V352">
        <v>69.631398399999995</v>
      </c>
      <c r="W352">
        <v>67.567842499999998</v>
      </c>
      <c r="X352">
        <v>65.891904199999999</v>
      </c>
    </row>
    <row r="353" spans="1:24">
      <c r="A353" t="s">
        <v>71</v>
      </c>
      <c r="B353" t="s">
        <v>105</v>
      </c>
      <c r="C353" t="s">
        <v>65</v>
      </c>
      <c r="D353">
        <v>96.699268099999998</v>
      </c>
      <c r="E353">
        <v>96.730512200000007</v>
      </c>
      <c r="F353">
        <v>100.8081414</v>
      </c>
      <c r="G353">
        <v>101.49895189999999</v>
      </c>
      <c r="H353">
        <v>99.892122299999997</v>
      </c>
      <c r="I353">
        <v>97.740703199999999</v>
      </c>
      <c r="J353">
        <v>100</v>
      </c>
      <c r="K353">
        <v>101.67750700000001</v>
      </c>
      <c r="L353">
        <v>102.84591349999999</v>
      </c>
      <c r="M353">
        <v>106.0966671</v>
      </c>
      <c r="N353">
        <v>106.70749170000001</v>
      </c>
      <c r="O353">
        <v>106.535963</v>
      </c>
      <c r="P353">
        <v>105.36300490000001</v>
      </c>
      <c r="Q353">
        <v>107.3602152</v>
      </c>
      <c r="R353">
        <v>107.8940412</v>
      </c>
      <c r="S353">
        <v>107.9788518</v>
      </c>
      <c r="T353">
        <v>109.5135849</v>
      </c>
      <c r="U353">
        <v>108.7373695</v>
      </c>
      <c r="V353">
        <v>111.5051122</v>
      </c>
      <c r="W353">
        <v>111.6091515</v>
      </c>
      <c r="X353">
        <v>111.10373319999999</v>
      </c>
    </row>
    <row r="354" spans="1:24">
      <c r="A354" t="s">
        <v>72</v>
      </c>
      <c r="B354" t="s">
        <v>105</v>
      </c>
      <c r="C354" t="s">
        <v>65</v>
      </c>
      <c r="D354">
        <v>105.23412380000001</v>
      </c>
      <c r="E354">
        <v>104.0216815</v>
      </c>
      <c r="F354">
        <v>104.1883926</v>
      </c>
      <c r="G354">
        <v>102.6602402</v>
      </c>
      <c r="H354">
        <v>101.8647923</v>
      </c>
      <c r="I354">
        <v>100.5212416</v>
      </c>
      <c r="J354">
        <v>100</v>
      </c>
      <c r="K354">
        <v>99.386099799999997</v>
      </c>
      <c r="L354">
        <v>99.025340499999999</v>
      </c>
      <c r="M354">
        <v>100.2837907</v>
      </c>
      <c r="N354">
        <v>98.815421900000004</v>
      </c>
      <c r="O354">
        <v>97.234083900000002</v>
      </c>
      <c r="P354">
        <v>96.739678600000005</v>
      </c>
      <c r="Q354">
        <v>93.086703299999996</v>
      </c>
      <c r="R354">
        <v>90.421509400000005</v>
      </c>
      <c r="S354">
        <v>88.687269200000003</v>
      </c>
      <c r="T354">
        <v>89.292687400000005</v>
      </c>
      <c r="U354">
        <v>85.786852199999998</v>
      </c>
      <c r="V354">
        <v>82.134034099999994</v>
      </c>
      <c r="W354">
        <v>79.007576</v>
      </c>
      <c r="X354">
        <v>75.320488299999994</v>
      </c>
    </row>
    <row r="355" spans="1:24">
      <c r="A355" t="s">
        <v>73</v>
      </c>
      <c r="B355" t="s">
        <v>105</v>
      </c>
      <c r="C355" t="s">
        <v>65</v>
      </c>
      <c r="D355">
        <v>113.6373399</v>
      </c>
      <c r="E355">
        <v>111.2960709</v>
      </c>
      <c r="F355">
        <v>109.56968019999999</v>
      </c>
      <c r="G355">
        <v>102.6948823</v>
      </c>
      <c r="H355">
        <v>102.7746942</v>
      </c>
      <c r="I355">
        <v>100.86627060000001</v>
      </c>
      <c r="J355">
        <v>100</v>
      </c>
      <c r="K355">
        <v>97.714210399999999</v>
      </c>
      <c r="L355">
        <v>100.2587616</v>
      </c>
      <c r="M355">
        <v>100.4601182</v>
      </c>
      <c r="N355">
        <v>99.355286100000001</v>
      </c>
      <c r="O355">
        <v>98.429993699999997</v>
      </c>
      <c r="P355">
        <v>101.8505275</v>
      </c>
      <c r="Q355">
        <v>103.88739870000001</v>
      </c>
      <c r="R355">
        <v>104.62487160000001</v>
      </c>
      <c r="S355">
        <v>102.04938509999999</v>
      </c>
      <c r="T355">
        <v>98.891238999999999</v>
      </c>
      <c r="U355">
        <v>93.799201800000006</v>
      </c>
      <c r="V355">
        <v>90.754336699999996</v>
      </c>
      <c r="W355">
        <v>88.38579</v>
      </c>
      <c r="X355">
        <v>86.796821100000003</v>
      </c>
    </row>
    <row r="358" spans="1:24">
      <c r="A358" s="29" t="s">
        <v>114</v>
      </c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</row>
    <row r="359" spans="1:24">
      <c r="A359" s="29" t="s">
        <v>29</v>
      </c>
      <c r="B359" s="29" t="s">
        <v>62</v>
      </c>
      <c r="C359" s="29">
        <v>2012</v>
      </c>
      <c r="D359" s="29">
        <v>2011</v>
      </c>
      <c r="E359" s="29">
        <v>2010</v>
      </c>
      <c r="F359" s="29">
        <v>2009</v>
      </c>
      <c r="G359" s="29">
        <v>2008</v>
      </c>
      <c r="H359" s="29">
        <v>2007</v>
      </c>
      <c r="I359" s="29">
        <v>2006</v>
      </c>
      <c r="J359" s="29">
        <v>2005</v>
      </c>
      <c r="K359" s="29">
        <v>2004</v>
      </c>
      <c r="L359" s="29">
        <v>2003</v>
      </c>
      <c r="M359" s="29">
        <v>2002</v>
      </c>
      <c r="N359" s="29">
        <v>2001</v>
      </c>
      <c r="O359" s="29">
        <v>2000</v>
      </c>
      <c r="P359" s="29">
        <v>1999</v>
      </c>
      <c r="Q359" s="29">
        <v>1998</v>
      </c>
      <c r="R359" s="29">
        <v>1997</v>
      </c>
      <c r="S359" s="29">
        <v>1996</v>
      </c>
      <c r="T359" s="29">
        <v>1995</v>
      </c>
      <c r="U359" s="29">
        <v>1994</v>
      </c>
      <c r="V359" s="29">
        <v>1993</v>
      </c>
      <c r="W359" s="29">
        <v>1992</v>
      </c>
      <c r="X359" s="29">
        <v>1991</v>
      </c>
    </row>
    <row r="360" spans="1:24">
      <c r="A360" s="29" t="s">
        <v>99</v>
      </c>
      <c r="B360" s="29" t="s">
        <v>100</v>
      </c>
      <c r="C360" s="29" t="s">
        <v>65</v>
      </c>
      <c r="D360" s="29" t="s">
        <v>65</v>
      </c>
      <c r="E360" s="29" t="s">
        <v>65</v>
      </c>
      <c r="F360" s="29" t="s">
        <v>65</v>
      </c>
      <c r="G360" s="29" t="s">
        <v>65</v>
      </c>
      <c r="H360" s="29">
        <v>98.059067900000002</v>
      </c>
      <c r="I360" s="29">
        <v>98.377400899999998</v>
      </c>
      <c r="J360" s="29">
        <v>100</v>
      </c>
      <c r="K360" s="29">
        <v>101.0626582</v>
      </c>
      <c r="L360" s="29">
        <v>102.4242934</v>
      </c>
      <c r="M360" s="29">
        <v>103.5591829</v>
      </c>
      <c r="N360" s="29">
        <v>102.10823430000001</v>
      </c>
      <c r="O360" s="29">
        <v>101.14055209999999</v>
      </c>
      <c r="P360" s="29">
        <v>101.1664533</v>
      </c>
      <c r="Q360" s="29">
        <v>100.6468072</v>
      </c>
      <c r="R360" s="29">
        <v>100.40395479999999</v>
      </c>
      <c r="S360" s="29">
        <v>100.8068172</v>
      </c>
      <c r="T360" s="29">
        <v>97.980085299999999</v>
      </c>
      <c r="U360" s="29" t="s">
        <v>65</v>
      </c>
      <c r="V360" s="29" t="s">
        <v>65</v>
      </c>
      <c r="W360" s="29" t="s">
        <v>65</v>
      </c>
      <c r="X360" s="29" t="s">
        <v>65</v>
      </c>
    </row>
    <row r="361" spans="1:24">
      <c r="A361" s="29" t="s">
        <v>101</v>
      </c>
      <c r="B361" s="29" t="s">
        <v>100</v>
      </c>
      <c r="C361" s="29" t="s">
        <v>65</v>
      </c>
      <c r="D361" s="29" t="s">
        <v>65</v>
      </c>
      <c r="E361" s="29" t="s">
        <v>65</v>
      </c>
      <c r="F361" s="29" t="s">
        <v>65</v>
      </c>
      <c r="G361" s="29" t="s">
        <v>65</v>
      </c>
      <c r="H361" s="29">
        <v>97.113876099999999</v>
      </c>
      <c r="I361" s="29">
        <v>98.055755700000006</v>
      </c>
      <c r="J361" s="29">
        <v>100</v>
      </c>
      <c r="K361" s="29">
        <v>101.23213869999999</v>
      </c>
      <c r="L361" s="29">
        <v>102.5427208</v>
      </c>
      <c r="M361" s="29">
        <v>102.1270875</v>
      </c>
      <c r="N361" s="29">
        <v>100.2295342</v>
      </c>
      <c r="O361" s="29">
        <v>98.7803799</v>
      </c>
      <c r="P361" s="29">
        <v>100.3720807</v>
      </c>
      <c r="Q361" s="29">
        <v>100.0006312</v>
      </c>
      <c r="R361" s="29">
        <v>100.65527109999999</v>
      </c>
      <c r="S361" s="29">
        <v>104.0628384</v>
      </c>
      <c r="T361" s="29">
        <v>101.48164130000001</v>
      </c>
      <c r="U361" s="29" t="s">
        <v>65</v>
      </c>
      <c r="V361" s="29" t="s">
        <v>65</v>
      </c>
      <c r="W361" s="29" t="s">
        <v>65</v>
      </c>
      <c r="X361" s="29" t="s">
        <v>65</v>
      </c>
    </row>
    <row r="362" spans="1:24">
      <c r="A362" s="29" t="s">
        <v>69</v>
      </c>
      <c r="B362" s="29" t="s">
        <v>102</v>
      </c>
      <c r="C362" s="29" t="s">
        <v>65</v>
      </c>
      <c r="D362" s="29">
        <v>100.0230992</v>
      </c>
      <c r="E362" s="29">
        <v>102.3157586</v>
      </c>
      <c r="F362" s="29">
        <v>118.71144719999999</v>
      </c>
      <c r="G362" s="29">
        <v>98.081286300000002</v>
      </c>
      <c r="H362" s="29">
        <v>92.083107100000007</v>
      </c>
      <c r="I362" s="29">
        <v>94.535015200000004</v>
      </c>
      <c r="J362" s="29">
        <v>100</v>
      </c>
      <c r="K362" s="29">
        <v>103.71968200000001</v>
      </c>
      <c r="L362" s="29">
        <v>107.3879677</v>
      </c>
      <c r="M362" s="29">
        <v>109.5431287</v>
      </c>
      <c r="N362" s="29">
        <v>107.5579685</v>
      </c>
      <c r="O362" s="29">
        <v>107.0753449</v>
      </c>
      <c r="P362" s="29">
        <v>109.5158632</v>
      </c>
      <c r="Q362" s="29">
        <v>108.495009</v>
      </c>
      <c r="R362" s="29">
        <v>107.4267978</v>
      </c>
      <c r="S362" s="29">
        <v>115.0223278</v>
      </c>
      <c r="T362" s="29">
        <v>114.4223489</v>
      </c>
      <c r="U362" s="29">
        <v>108.108182</v>
      </c>
      <c r="V362" s="29">
        <v>110.96747480000001</v>
      </c>
      <c r="W362" s="29">
        <v>101.78970030000001</v>
      </c>
      <c r="X362" s="29">
        <v>92.793064400000006</v>
      </c>
    </row>
    <row r="363" spans="1:24">
      <c r="A363" s="29" t="s">
        <v>70</v>
      </c>
      <c r="B363" s="29" t="s">
        <v>102</v>
      </c>
      <c r="C363" s="29" t="s">
        <v>65</v>
      </c>
      <c r="D363" s="29">
        <v>103.98969580000001</v>
      </c>
      <c r="E363" s="29">
        <v>108.4418115</v>
      </c>
      <c r="F363" s="29">
        <v>116.2089893</v>
      </c>
      <c r="G363" s="29">
        <v>114.05569970000001</v>
      </c>
      <c r="H363" s="29">
        <v>106.56121520000001</v>
      </c>
      <c r="I363" s="29">
        <v>102.2918657</v>
      </c>
      <c r="J363" s="29">
        <v>100</v>
      </c>
      <c r="K363" s="29">
        <v>97.061527699999999</v>
      </c>
      <c r="L363" s="29">
        <v>95.790750599999996</v>
      </c>
      <c r="M363" s="29">
        <v>93.135919999999999</v>
      </c>
      <c r="N363" s="29">
        <v>91.308758900000001</v>
      </c>
      <c r="O363" s="29">
        <v>90.095210199999997</v>
      </c>
      <c r="P363" s="29">
        <v>88.433628299999995</v>
      </c>
      <c r="Q363" s="29">
        <v>88.439947599999996</v>
      </c>
      <c r="R363" s="29">
        <v>89.170759200000006</v>
      </c>
      <c r="S363" s="29">
        <v>90.411226799999994</v>
      </c>
      <c r="T363" s="29">
        <v>85.111845900000006</v>
      </c>
      <c r="U363" s="29">
        <v>86.605656300000007</v>
      </c>
      <c r="V363" s="29">
        <v>91.741019199999997</v>
      </c>
      <c r="W363" s="29">
        <v>96.111540899999994</v>
      </c>
      <c r="X363" s="29">
        <v>91.029310600000002</v>
      </c>
    </row>
    <row r="364" spans="1:24">
      <c r="A364" s="29" t="s">
        <v>71</v>
      </c>
      <c r="B364" s="29" t="s">
        <v>102</v>
      </c>
      <c r="C364" s="29" t="s">
        <v>65</v>
      </c>
      <c r="D364" s="29">
        <v>107.66145779999999</v>
      </c>
      <c r="E364" s="29">
        <v>105.2172106</v>
      </c>
      <c r="F364" s="29">
        <v>109.71148719999999</v>
      </c>
      <c r="G364" s="29">
        <v>105.5770806</v>
      </c>
      <c r="H364" s="29">
        <v>99.463306099999997</v>
      </c>
      <c r="I364" s="29">
        <v>100.0541712</v>
      </c>
      <c r="J364" s="29">
        <v>100</v>
      </c>
      <c r="K364" s="29">
        <v>100.9970055</v>
      </c>
      <c r="L364" s="29">
        <v>101.8990836</v>
      </c>
      <c r="M364" s="29">
        <v>103.5225643</v>
      </c>
      <c r="N364" s="29">
        <v>101.20688180000001</v>
      </c>
      <c r="O364" s="29">
        <v>99.740772000000007</v>
      </c>
      <c r="P364" s="29">
        <v>101.0791988</v>
      </c>
      <c r="Q364" s="29">
        <v>101.70812909999999</v>
      </c>
      <c r="R364" s="29">
        <v>105.5737762</v>
      </c>
      <c r="S364" s="29">
        <v>109.3004698</v>
      </c>
      <c r="T364" s="29">
        <v>107.5672471</v>
      </c>
      <c r="U364" s="29">
        <v>107.84817390000001</v>
      </c>
      <c r="V364" s="29">
        <v>110.24964970000001</v>
      </c>
      <c r="W364" s="29">
        <v>105.76144739999999</v>
      </c>
      <c r="X364" s="29">
        <v>101.78212670000001</v>
      </c>
    </row>
    <row r="365" spans="1:24">
      <c r="A365" s="29" t="s">
        <v>72</v>
      </c>
      <c r="B365" s="29" t="s">
        <v>102</v>
      </c>
      <c r="C365" s="29" t="s">
        <v>65</v>
      </c>
      <c r="D365" s="29" t="s">
        <v>65</v>
      </c>
      <c r="E365" s="29" t="s">
        <v>65</v>
      </c>
      <c r="F365" s="29">
        <v>107.18755179999999</v>
      </c>
      <c r="G365" s="29">
        <v>103.92017319999999</v>
      </c>
      <c r="H365" s="29">
        <v>100.6980951</v>
      </c>
      <c r="I365" s="29">
        <v>101.7584201</v>
      </c>
      <c r="J365" s="29">
        <v>100</v>
      </c>
      <c r="K365" s="29">
        <v>97.619380100000001</v>
      </c>
      <c r="L365" s="29">
        <v>97.244160399999998</v>
      </c>
      <c r="M365" s="29">
        <v>97.287480900000006</v>
      </c>
      <c r="N365" s="29">
        <v>95.000498300000004</v>
      </c>
      <c r="O365" s="29">
        <v>93.2052379</v>
      </c>
      <c r="P365" s="29">
        <v>92.842071500000003</v>
      </c>
      <c r="Q365" s="29">
        <v>90.125398200000006</v>
      </c>
      <c r="R365" s="29">
        <v>88.373123199999995</v>
      </c>
      <c r="S365" s="29">
        <v>89.004357299999995</v>
      </c>
      <c r="T365" s="29">
        <v>90.337859499999993</v>
      </c>
      <c r="U365" s="29">
        <v>89.948513000000005</v>
      </c>
      <c r="V365" s="29">
        <v>89.6746287</v>
      </c>
      <c r="W365" s="29">
        <v>91.630281699999998</v>
      </c>
      <c r="X365" s="29">
        <v>83.313656300000005</v>
      </c>
    </row>
    <row r="366" spans="1:24">
      <c r="A366" s="29" t="s">
        <v>73</v>
      </c>
      <c r="B366" s="29" t="s">
        <v>102</v>
      </c>
      <c r="C366" s="29" t="s">
        <v>65</v>
      </c>
      <c r="D366" s="29" t="s">
        <v>65</v>
      </c>
      <c r="E366" s="29" t="s">
        <v>65</v>
      </c>
      <c r="F366" s="29">
        <v>85.295185399999994</v>
      </c>
      <c r="G366" s="29">
        <v>90.599878099999998</v>
      </c>
      <c r="H366" s="29">
        <v>104.549463</v>
      </c>
      <c r="I366" s="29">
        <v>101.89922249999999</v>
      </c>
      <c r="J366" s="29">
        <v>100</v>
      </c>
      <c r="K366" s="29">
        <v>99.343822299999999</v>
      </c>
      <c r="L366" s="29">
        <v>99.033016000000003</v>
      </c>
      <c r="M366" s="29">
        <v>107.9937731</v>
      </c>
      <c r="N366" s="29">
        <v>107.3605779</v>
      </c>
      <c r="O366" s="29">
        <v>108.0944866</v>
      </c>
      <c r="P366" s="29">
        <v>100.34485050000001</v>
      </c>
      <c r="Q366" s="29">
        <v>97.516801200000003</v>
      </c>
      <c r="R366" s="29">
        <v>91.831231900000006</v>
      </c>
      <c r="S366" s="29">
        <v>76.429040799999996</v>
      </c>
      <c r="T366" s="29">
        <v>74.740557699999997</v>
      </c>
      <c r="U366" s="29">
        <v>77.489374699999999</v>
      </c>
      <c r="V366" s="29">
        <v>77.731375200000002</v>
      </c>
      <c r="W366" s="29">
        <v>86.821460799999997</v>
      </c>
      <c r="X366" s="29">
        <v>92.114164500000001</v>
      </c>
    </row>
    <row r="367" spans="1:24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</row>
    <row r="368" spans="1:24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</row>
    <row r="369" spans="1:24">
      <c r="A369" s="29" t="s">
        <v>115</v>
      </c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</row>
    <row r="370" spans="1:24">
      <c r="A370" s="29" t="s">
        <v>29</v>
      </c>
      <c r="B370" s="29" t="s">
        <v>62</v>
      </c>
      <c r="C370" s="29">
        <v>2012</v>
      </c>
      <c r="D370" s="29">
        <v>2011</v>
      </c>
      <c r="E370" s="29">
        <v>2010</v>
      </c>
      <c r="F370" s="29">
        <v>2009</v>
      </c>
      <c r="G370" s="29">
        <v>2008</v>
      </c>
      <c r="H370" s="29">
        <v>2007</v>
      </c>
      <c r="I370" s="29">
        <v>2006</v>
      </c>
      <c r="J370" s="29">
        <v>2005</v>
      </c>
      <c r="K370" s="29">
        <v>2004</v>
      </c>
      <c r="L370" s="29">
        <v>2003</v>
      </c>
      <c r="M370" s="29">
        <v>2002</v>
      </c>
      <c r="N370" s="29">
        <v>2001</v>
      </c>
      <c r="O370" s="29">
        <v>2000</v>
      </c>
      <c r="P370" s="29">
        <v>1999</v>
      </c>
      <c r="Q370" s="29">
        <v>1998</v>
      </c>
      <c r="R370" s="29">
        <v>1997</v>
      </c>
      <c r="S370" s="29">
        <v>1996</v>
      </c>
      <c r="T370" s="29">
        <v>1995</v>
      </c>
      <c r="U370" s="29">
        <v>1994</v>
      </c>
      <c r="V370" s="29">
        <v>1993</v>
      </c>
      <c r="W370" s="29">
        <v>1992</v>
      </c>
      <c r="X370" s="29">
        <v>1991</v>
      </c>
    </row>
    <row r="371" spans="1:24">
      <c r="A371" s="29" t="s">
        <v>99</v>
      </c>
      <c r="B371" s="29" t="s">
        <v>116</v>
      </c>
      <c r="C371" s="29" t="s">
        <v>65</v>
      </c>
      <c r="D371" s="29" t="s">
        <v>65</v>
      </c>
      <c r="E371" s="29" t="s">
        <v>65</v>
      </c>
      <c r="F371" s="29">
        <v>107.9371979</v>
      </c>
      <c r="G371" s="29">
        <v>101.2164891</v>
      </c>
      <c r="H371" s="29">
        <v>96.871491800000001</v>
      </c>
      <c r="I371" s="29">
        <v>98.646570800000006</v>
      </c>
      <c r="J371" s="29">
        <v>100</v>
      </c>
      <c r="K371" s="29">
        <v>101.03040110000001</v>
      </c>
      <c r="L371" s="29">
        <v>102.3633482</v>
      </c>
      <c r="M371" s="29">
        <v>101.6553839</v>
      </c>
      <c r="N371" s="29">
        <v>101.2003771</v>
      </c>
      <c r="O371" s="29">
        <v>100.5107762</v>
      </c>
      <c r="P371" s="29">
        <v>101.6244837</v>
      </c>
      <c r="Q371" s="29">
        <v>101.2132319</v>
      </c>
      <c r="R371" s="29">
        <v>102.26502739999999</v>
      </c>
      <c r="S371" s="29">
        <v>104.00618059999999</v>
      </c>
      <c r="T371" s="29">
        <v>103.4759531</v>
      </c>
      <c r="U371" s="29" t="s">
        <v>65</v>
      </c>
      <c r="V371" s="29" t="s">
        <v>65</v>
      </c>
      <c r="W371" s="29" t="s">
        <v>65</v>
      </c>
      <c r="X371" s="29" t="s">
        <v>65</v>
      </c>
    </row>
    <row r="372" spans="1:24">
      <c r="A372" s="29" t="s">
        <v>101</v>
      </c>
      <c r="B372" s="29" t="s">
        <v>116</v>
      </c>
      <c r="C372" s="29" t="s">
        <v>65</v>
      </c>
      <c r="D372" s="29" t="s">
        <v>65</v>
      </c>
      <c r="E372" s="29" t="s">
        <v>65</v>
      </c>
      <c r="F372" s="29">
        <v>108.8633349</v>
      </c>
      <c r="G372" s="29">
        <v>100.91572170000001</v>
      </c>
      <c r="H372" s="29">
        <v>96.133836799999997</v>
      </c>
      <c r="I372" s="29">
        <v>98.529670300000006</v>
      </c>
      <c r="J372" s="29">
        <v>100</v>
      </c>
      <c r="K372" s="29">
        <v>101.0462114</v>
      </c>
      <c r="L372" s="29">
        <v>102.63639980000001</v>
      </c>
      <c r="M372" s="29">
        <v>101.9209618</v>
      </c>
      <c r="N372" s="29">
        <v>101.28452590000001</v>
      </c>
      <c r="O372" s="29">
        <v>100.7646912</v>
      </c>
      <c r="P372" s="29">
        <v>102.6008856</v>
      </c>
      <c r="Q372" s="29">
        <v>102.29445629999999</v>
      </c>
      <c r="R372" s="29">
        <v>104.49259720000001</v>
      </c>
      <c r="S372" s="29">
        <v>106.49628130000001</v>
      </c>
      <c r="T372" s="29">
        <v>105.75070909999999</v>
      </c>
      <c r="U372" s="29" t="s">
        <v>65</v>
      </c>
      <c r="V372" s="29" t="s">
        <v>65</v>
      </c>
      <c r="W372" s="29" t="s">
        <v>65</v>
      </c>
      <c r="X372" s="29" t="s">
        <v>65</v>
      </c>
    </row>
    <row r="373" spans="1:24">
      <c r="A373" s="29" t="s">
        <v>69</v>
      </c>
      <c r="B373" s="29" t="s">
        <v>116</v>
      </c>
      <c r="C373" s="29" t="s">
        <v>65</v>
      </c>
      <c r="D373" s="29">
        <v>94.642674099999994</v>
      </c>
      <c r="E373" s="29">
        <v>97.300400499999995</v>
      </c>
      <c r="F373" s="29">
        <v>110.4613978</v>
      </c>
      <c r="G373" s="29">
        <v>98.116255600000002</v>
      </c>
      <c r="H373" s="29">
        <v>92.677186300000002</v>
      </c>
      <c r="I373" s="29">
        <v>95.856975000000006</v>
      </c>
      <c r="J373" s="29">
        <v>100</v>
      </c>
      <c r="K373" s="29">
        <v>102.9382765</v>
      </c>
      <c r="L373" s="29">
        <v>106.45213149999999</v>
      </c>
      <c r="M373" s="29">
        <v>108.4688244</v>
      </c>
      <c r="N373" s="29">
        <v>108.017404</v>
      </c>
      <c r="O373" s="29">
        <v>107.4980278</v>
      </c>
      <c r="P373" s="29">
        <v>107.9875861</v>
      </c>
      <c r="Q373" s="29">
        <v>106.56222990000001</v>
      </c>
      <c r="R373" s="29">
        <v>107.9159449</v>
      </c>
      <c r="S373" s="29">
        <v>111.1341489</v>
      </c>
      <c r="T373" s="29">
        <v>110.4015337</v>
      </c>
      <c r="U373" s="29">
        <v>109.942348</v>
      </c>
      <c r="V373" s="29">
        <v>112.4633621</v>
      </c>
      <c r="W373" s="29">
        <v>109.04185339999999</v>
      </c>
      <c r="X373" s="29">
        <v>105.119321</v>
      </c>
    </row>
    <row r="374" spans="1:24">
      <c r="A374" s="29" t="s">
        <v>70</v>
      </c>
      <c r="B374" s="29" t="s">
        <v>116</v>
      </c>
      <c r="C374" s="29" t="s">
        <v>65</v>
      </c>
      <c r="D374" s="29">
        <v>89.669143199999993</v>
      </c>
      <c r="E374" s="29">
        <v>96.718732299999999</v>
      </c>
      <c r="F374" s="29">
        <v>104.3661446</v>
      </c>
      <c r="G374" s="29">
        <v>101.75452249999999</v>
      </c>
      <c r="H374" s="29">
        <v>99.454650299999997</v>
      </c>
      <c r="I374" s="29">
        <v>98.856766899999997</v>
      </c>
      <c r="J374" s="29">
        <v>100</v>
      </c>
      <c r="K374" s="29">
        <v>100.57942660000001</v>
      </c>
      <c r="L374" s="29">
        <v>102.7092607</v>
      </c>
      <c r="M374" s="29">
        <v>102.28236</v>
      </c>
      <c r="N374" s="29">
        <v>103.2223061</v>
      </c>
      <c r="O374" s="29">
        <v>103.96703309999999</v>
      </c>
      <c r="P374" s="29">
        <v>106.15238189999999</v>
      </c>
      <c r="Q374" s="29">
        <v>108.1418833</v>
      </c>
      <c r="R374" s="29">
        <v>109.41903170000001</v>
      </c>
      <c r="S374" s="29">
        <v>110.13646009999999</v>
      </c>
      <c r="T374" s="29">
        <v>110.1848999</v>
      </c>
      <c r="U374" s="29">
        <v>115.7895738</v>
      </c>
      <c r="V374" s="29">
        <v>118.0834972</v>
      </c>
      <c r="W374" s="29">
        <v>113.2970198</v>
      </c>
      <c r="X374" s="29">
        <v>106.66691710000001</v>
      </c>
    </row>
    <row r="375" spans="1:24">
      <c r="A375" s="29" t="s">
        <v>71</v>
      </c>
      <c r="B375" s="29" t="s">
        <v>116</v>
      </c>
      <c r="C375" s="29" t="s">
        <v>65</v>
      </c>
      <c r="D375" s="29">
        <v>111.3363729</v>
      </c>
      <c r="E375" s="29">
        <v>108.7735484</v>
      </c>
      <c r="F375" s="29">
        <v>108.831971</v>
      </c>
      <c r="G375" s="29">
        <v>104.0179023</v>
      </c>
      <c r="H375" s="29">
        <v>99.570720699999995</v>
      </c>
      <c r="I375" s="29">
        <v>102.36694439999999</v>
      </c>
      <c r="J375" s="29">
        <v>100</v>
      </c>
      <c r="K375" s="29">
        <v>99.330725599999994</v>
      </c>
      <c r="L375" s="29">
        <v>99.079370400000002</v>
      </c>
      <c r="M375" s="29">
        <v>97.573813799999996</v>
      </c>
      <c r="N375" s="29">
        <v>94.845151200000004</v>
      </c>
      <c r="O375" s="29">
        <v>93.621692800000005</v>
      </c>
      <c r="P375" s="29">
        <v>95.934240799999998</v>
      </c>
      <c r="Q375" s="29">
        <v>95.339666399999999</v>
      </c>
      <c r="R375" s="29">
        <v>98.640548300000006</v>
      </c>
      <c r="S375" s="29">
        <v>100.1966855</v>
      </c>
      <c r="T375" s="29">
        <v>97.705991699999998</v>
      </c>
      <c r="U375" s="29">
        <v>99.530775300000002</v>
      </c>
      <c r="V375" s="29">
        <v>99.991155199999994</v>
      </c>
      <c r="W375" s="29">
        <v>98.932889299999999</v>
      </c>
      <c r="X375" s="29">
        <v>97.388369100000006</v>
      </c>
    </row>
    <row r="376" spans="1:24">
      <c r="A376" s="29" t="s">
        <v>72</v>
      </c>
      <c r="B376" s="29" t="s">
        <v>116</v>
      </c>
      <c r="C376" s="29" t="s">
        <v>65</v>
      </c>
      <c r="D376" s="29" t="s">
        <v>65</v>
      </c>
      <c r="E376" s="29" t="s">
        <v>65</v>
      </c>
      <c r="F376" s="29">
        <v>102.8785924</v>
      </c>
      <c r="G376" s="29">
        <v>101.2272842</v>
      </c>
      <c r="H376" s="29">
        <v>98.854661100000001</v>
      </c>
      <c r="I376" s="29">
        <v>101.23076330000001</v>
      </c>
      <c r="J376" s="29">
        <v>100</v>
      </c>
      <c r="K376" s="29">
        <v>98.222367500000004</v>
      </c>
      <c r="L376" s="29">
        <v>98.201288599999998</v>
      </c>
      <c r="M376" s="29">
        <v>97.012169400000005</v>
      </c>
      <c r="N376" s="29">
        <v>96.139343999999994</v>
      </c>
      <c r="O376" s="29">
        <v>95.856549700000002</v>
      </c>
      <c r="P376" s="29">
        <v>95.971035700000002</v>
      </c>
      <c r="Q376" s="29">
        <v>97.404560900000007</v>
      </c>
      <c r="R376" s="29">
        <v>96.811790900000005</v>
      </c>
      <c r="S376" s="29">
        <v>97.994290899999996</v>
      </c>
      <c r="T376" s="29">
        <v>98.961708099999996</v>
      </c>
      <c r="U376" s="29">
        <v>102.9757024</v>
      </c>
      <c r="V376" s="29">
        <v>102.5846908</v>
      </c>
      <c r="W376" s="29">
        <v>101.0699053</v>
      </c>
      <c r="X376" s="29">
        <v>98.547058100000001</v>
      </c>
    </row>
    <row r="377" spans="1:24">
      <c r="A377" s="29" t="s">
        <v>73</v>
      </c>
      <c r="B377" s="29" t="s">
        <v>116</v>
      </c>
      <c r="C377" s="29" t="s">
        <v>65</v>
      </c>
      <c r="D377" s="29" t="s">
        <v>65</v>
      </c>
      <c r="E377" s="29" t="s">
        <v>65</v>
      </c>
      <c r="F377" s="29">
        <v>101.427477</v>
      </c>
      <c r="G377" s="29">
        <v>102.7354583</v>
      </c>
      <c r="H377" s="29">
        <v>101.80725990000001</v>
      </c>
      <c r="I377" s="29">
        <v>100.7188627</v>
      </c>
      <c r="J377" s="29">
        <v>100</v>
      </c>
      <c r="K377" s="29">
        <v>100.9038651</v>
      </c>
      <c r="L377" s="29">
        <v>99.961515199999994</v>
      </c>
      <c r="M377" s="29">
        <v>98.858150699999996</v>
      </c>
      <c r="N377" s="29">
        <v>98.271938700000007</v>
      </c>
      <c r="O377" s="29">
        <v>97.882965600000006</v>
      </c>
      <c r="P377" s="29">
        <v>94.910883100000007</v>
      </c>
      <c r="Q377" s="29">
        <v>92.857129599999993</v>
      </c>
      <c r="R377" s="29">
        <v>88.863939900000005</v>
      </c>
      <c r="S377" s="29">
        <v>89.132868999999999</v>
      </c>
      <c r="T377" s="29">
        <v>91.604275700000002</v>
      </c>
      <c r="U377" s="29">
        <v>93.739608599999997</v>
      </c>
      <c r="V377" s="29">
        <v>97.699004099999996</v>
      </c>
      <c r="W377" s="29">
        <v>105.96641409999999</v>
      </c>
      <c r="X377" s="29">
        <v>108.7980974</v>
      </c>
    </row>
    <row r="378" spans="1:24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</row>
    <row r="379" spans="1:24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</row>
    <row r="380" spans="1:24">
      <c r="A380" s="30" t="s">
        <v>140</v>
      </c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</row>
    <row r="381" spans="1:24">
      <c r="A381" s="30" t="s">
        <v>29</v>
      </c>
      <c r="B381" s="30" t="s">
        <v>62</v>
      </c>
      <c r="C381" s="30">
        <v>2012</v>
      </c>
      <c r="D381" s="30">
        <v>2011</v>
      </c>
      <c r="E381" s="30">
        <v>2010</v>
      </c>
      <c r="F381" s="30">
        <v>2009</v>
      </c>
      <c r="G381" s="30">
        <v>2008</v>
      </c>
      <c r="H381" s="30">
        <v>2007</v>
      </c>
      <c r="I381" s="30">
        <v>2006</v>
      </c>
      <c r="J381" s="30">
        <v>2005</v>
      </c>
      <c r="K381" s="30">
        <v>2004</v>
      </c>
      <c r="L381" s="30">
        <v>2003</v>
      </c>
      <c r="M381" s="30">
        <v>2002</v>
      </c>
      <c r="N381" s="30">
        <v>2001</v>
      </c>
      <c r="O381" s="30">
        <v>2000</v>
      </c>
      <c r="P381" s="30">
        <v>1999</v>
      </c>
      <c r="Q381" s="30">
        <v>1998</v>
      </c>
      <c r="R381" s="30">
        <v>1997</v>
      </c>
      <c r="S381" s="30">
        <v>1996</v>
      </c>
      <c r="T381" s="30">
        <v>1995</v>
      </c>
      <c r="U381" s="30">
        <v>1994</v>
      </c>
      <c r="V381" s="30">
        <v>1993</v>
      </c>
      <c r="W381" s="30">
        <v>1992</v>
      </c>
      <c r="X381" s="30">
        <v>1991</v>
      </c>
    </row>
    <row r="382" spans="1:24">
      <c r="A382" s="30" t="s">
        <v>99</v>
      </c>
      <c r="B382" s="30" t="s">
        <v>141</v>
      </c>
      <c r="C382" s="30">
        <v>110.90480460000001</v>
      </c>
      <c r="D382" s="30">
        <v>107.7202295</v>
      </c>
      <c r="E382" s="30">
        <v>106.7465354</v>
      </c>
      <c r="F382" s="30">
        <v>106.3678992</v>
      </c>
      <c r="G382" s="30">
        <v>103.83053769999999</v>
      </c>
      <c r="H382" s="30">
        <v>102.82702930000001</v>
      </c>
      <c r="I382" s="30">
        <v>101.2601191</v>
      </c>
      <c r="J382" s="30">
        <v>100</v>
      </c>
      <c r="K382" s="30">
        <v>98.893141700000001</v>
      </c>
      <c r="L382" s="30">
        <v>97.627671899999996</v>
      </c>
      <c r="M382" s="30">
        <v>97.214095999999998</v>
      </c>
      <c r="N382" s="30">
        <v>95.212539399999997</v>
      </c>
      <c r="O382" s="30">
        <v>93.525220300000001</v>
      </c>
      <c r="P382" s="30">
        <v>90.796801500000001</v>
      </c>
      <c r="Q382" s="30">
        <v>88.741278600000001</v>
      </c>
      <c r="R382" s="30">
        <v>88.071247799999995</v>
      </c>
      <c r="S382" s="30">
        <v>86.5461162</v>
      </c>
      <c r="T382" s="30">
        <v>84.1810787</v>
      </c>
      <c r="U382" s="30">
        <v>83.831174599999997</v>
      </c>
      <c r="V382" s="30">
        <v>84.1258105</v>
      </c>
      <c r="W382" s="30">
        <v>84.085568699999996</v>
      </c>
      <c r="X382" s="30">
        <v>81.323042999999998</v>
      </c>
    </row>
    <row r="383" spans="1:24">
      <c r="A383" s="30" t="s">
        <v>101</v>
      </c>
      <c r="B383" s="30" t="s">
        <v>141</v>
      </c>
      <c r="C383" s="30">
        <v>112.1068808</v>
      </c>
      <c r="D383" s="30">
        <v>110.6270059</v>
      </c>
      <c r="E383" s="30">
        <v>109.6666786</v>
      </c>
      <c r="F383" s="30">
        <v>110.4683876</v>
      </c>
      <c r="G383" s="30">
        <v>105.917874</v>
      </c>
      <c r="H383" s="30">
        <v>102.08647360000001</v>
      </c>
      <c r="I383" s="30">
        <v>100.7707482</v>
      </c>
      <c r="J383" s="30">
        <v>100</v>
      </c>
      <c r="K383" s="30">
        <v>98.761347700000002</v>
      </c>
      <c r="L383" s="30">
        <v>97.978842900000004</v>
      </c>
      <c r="M383" s="30">
        <v>95.849263399999998</v>
      </c>
      <c r="N383" s="30">
        <v>93.513210799999996</v>
      </c>
      <c r="O383" s="30">
        <v>91.540951699999994</v>
      </c>
      <c r="P383" s="30">
        <v>90.540185300000005</v>
      </c>
      <c r="Q383" s="30">
        <v>89.042893800000002</v>
      </c>
      <c r="R383" s="30">
        <v>89.280755900000003</v>
      </c>
      <c r="S383" s="30">
        <v>90.363960700000007</v>
      </c>
      <c r="T383" s="30">
        <v>88.256003300000003</v>
      </c>
      <c r="U383" s="30">
        <v>87.069213399999995</v>
      </c>
      <c r="V383" s="30">
        <v>87.420693600000007</v>
      </c>
      <c r="W383" s="30">
        <v>86.162027800000004</v>
      </c>
      <c r="X383" s="30">
        <v>82.432033700000005</v>
      </c>
    </row>
    <row r="384" spans="1:24">
      <c r="A384" s="30" t="s">
        <v>69</v>
      </c>
      <c r="B384" s="30" t="s">
        <v>141</v>
      </c>
      <c r="C384" s="30">
        <v>108.25289669999999</v>
      </c>
      <c r="D384" s="30">
        <v>105.2536006</v>
      </c>
      <c r="E384" s="30">
        <v>103.82509159999999</v>
      </c>
      <c r="F384" s="30">
        <v>105.0104137</v>
      </c>
      <c r="G384" s="30">
        <v>99.416027499999998</v>
      </c>
      <c r="H384" s="30">
        <v>97.221962300000001</v>
      </c>
      <c r="I384" s="30">
        <v>97.958238399999999</v>
      </c>
      <c r="J384" s="30">
        <v>100</v>
      </c>
      <c r="K384" s="30">
        <v>100.911204</v>
      </c>
      <c r="L384" s="30">
        <v>101.4250938</v>
      </c>
      <c r="M384" s="30">
        <v>100.5163651</v>
      </c>
      <c r="N384" s="30">
        <v>99.8007518</v>
      </c>
      <c r="O384" s="30">
        <v>99.395223599999994</v>
      </c>
      <c r="P384" s="30">
        <v>98.886659300000005</v>
      </c>
      <c r="Q384" s="30">
        <v>97.679266200000001</v>
      </c>
      <c r="R384" s="30">
        <v>97.733151399999997</v>
      </c>
      <c r="S384" s="30">
        <v>101.7918907</v>
      </c>
      <c r="T384" s="30">
        <v>103.51976380000001</v>
      </c>
      <c r="U384" s="30">
        <v>98.733937400000002</v>
      </c>
      <c r="V384" s="30">
        <v>97.791789600000001</v>
      </c>
      <c r="W384" s="30">
        <v>90.3488373</v>
      </c>
      <c r="X384" s="30">
        <v>83.364481999999995</v>
      </c>
    </row>
    <row r="385" spans="1:24">
      <c r="A385" s="30" t="s">
        <v>70</v>
      </c>
      <c r="B385" s="30" t="s">
        <v>141</v>
      </c>
      <c r="C385" s="30">
        <v>107.981086</v>
      </c>
      <c r="D385" s="30">
        <v>111.5108046</v>
      </c>
      <c r="E385" s="30">
        <v>113.12903</v>
      </c>
      <c r="F385" s="30">
        <v>115.3962758</v>
      </c>
      <c r="G385" s="30">
        <v>113.6801248</v>
      </c>
      <c r="H385" s="30">
        <v>107.57672959999999</v>
      </c>
      <c r="I385" s="30">
        <v>103.2675036</v>
      </c>
      <c r="J385" s="30">
        <v>100</v>
      </c>
      <c r="K385" s="30">
        <v>96.721845000000002</v>
      </c>
      <c r="L385" s="30">
        <v>94.369315099999994</v>
      </c>
      <c r="M385" s="30">
        <v>91.684089</v>
      </c>
      <c r="N385" s="30">
        <v>89.006171399999999</v>
      </c>
      <c r="O385" s="30">
        <v>86.245424999999997</v>
      </c>
      <c r="P385" s="30">
        <v>83.871201600000006</v>
      </c>
      <c r="Q385" s="30">
        <v>81.891844300000002</v>
      </c>
      <c r="R385" s="30">
        <v>81.0562726</v>
      </c>
      <c r="S385" s="30">
        <v>82.054752300000004</v>
      </c>
      <c r="T385" s="30">
        <v>78.573956199999998</v>
      </c>
      <c r="U385" s="30">
        <v>78.400245699999999</v>
      </c>
      <c r="V385" s="30">
        <v>82.893732999999997</v>
      </c>
      <c r="W385" s="30">
        <v>88.498118099999999</v>
      </c>
      <c r="X385" s="30">
        <v>84.002397599999995</v>
      </c>
    </row>
    <row r="386" spans="1:24">
      <c r="A386" s="30" t="s">
        <v>71</v>
      </c>
      <c r="B386" s="30" t="s">
        <v>141</v>
      </c>
      <c r="C386" s="30">
        <v>115.4508306</v>
      </c>
      <c r="D386" s="30">
        <v>113.2414402</v>
      </c>
      <c r="E386" s="30">
        <v>111.451002</v>
      </c>
      <c r="F386" s="30">
        <v>110.7704064</v>
      </c>
      <c r="G386" s="30">
        <v>106.7874456</v>
      </c>
      <c r="H386" s="30">
        <v>103.464427</v>
      </c>
      <c r="I386" s="30">
        <v>101.7827899</v>
      </c>
      <c r="J386" s="30">
        <v>100</v>
      </c>
      <c r="K386" s="30">
        <v>98.195060100000006</v>
      </c>
      <c r="L386" s="30">
        <v>97.217564999999993</v>
      </c>
      <c r="M386" s="30">
        <v>95.377656500000001</v>
      </c>
      <c r="N386" s="30">
        <v>92.577078799999995</v>
      </c>
      <c r="O386" s="30">
        <v>90.485888500000001</v>
      </c>
      <c r="P386" s="30">
        <v>89.258874199999994</v>
      </c>
      <c r="Q386" s="30">
        <v>87.878888500000002</v>
      </c>
      <c r="R386" s="30">
        <v>87.778138200000001</v>
      </c>
      <c r="S386" s="30">
        <v>89.375207799999998</v>
      </c>
      <c r="T386" s="30">
        <v>87.769974700000006</v>
      </c>
      <c r="U386" s="30">
        <v>86.133461800000006</v>
      </c>
      <c r="V386" s="30">
        <v>86.065586499999995</v>
      </c>
      <c r="W386" s="30">
        <v>81.885018000000002</v>
      </c>
      <c r="X386" s="30">
        <v>79.048460000000006</v>
      </c>
    </row>
    <row r="387" spans="1:24">
      <c r="A387" s="30" t="s">
        <v>72</v>
      </c>
      <c r="B387" s="30" t="s">
        <v>141</v>
      </c>
      <c r="C387" s="30">
        <v>102.9582253</v>
      </c>
      <c r="D387" s="30">
        <v>107.0537108</v>
      </c>
      <c r="E387" s="30">
        <v>107.3209123</v>
      </c>
      <c r="F387" s="30">
        <v>108.9495467</v>
      </c>
      <c r="G387" s="30">
        <v>105.6339918</v>
      </c>
      <c r="H387" s="30">
        <v>102.0658451</v>
      </c>
      <c r="I387" s="30">
        <v>100.9060777</v>
      </c>
      <c r="J387" s="30">
        <v>100</v>
      </c>
      <c r="K387" s="30">
        <v>96.561756299999999</v>
      </c>
      <c r="L387" s="30">
        <v>95.618977599999994</v>
      </c>
      <c r="M387" s="30">
        <v>92.086729899999995</v>
      </c>
      <c r="N387" s="30">
        <v>89.248711999999998</v>
      </c>
      <c r="O387" s="30">
        <v>85.911527899999996</v>
      </c>
      <c r="P387" s="30">
        <v>82.258840199999995</v>
      </c>
      <c r="Q387" s="30">
        <v>79.874739199999993</v>
      </c>
      <c r="R387" s="30">
        <v>78.537560499999998</v>
      </c>
      <c r="S387" s="30">
        <v>76.667402699999997</v>
      </c>
      <c r="T387" s="30">
        <v>73.623229300000006</v>
      </c>
      <c r="U387" s="30">
        <v>68.555033699999996</v>
      </c>
      <c r="V387" s="30">
        <v>69.798124599999994</v>
      </c>
      <c r="W387" s="30">
        <v>71.098810900000004</v>
      </c>
      <c r="X387" s="30">
        <v>61.408693100000001</v>
      </c>
    </row>
    <row r="388" spans="1:24">
      <c r="A388" s="30" t="s">
        <v>73</v>
      </c>
      <c r="B388" s="30" t="s">
        <v>141</v>
      </c>
      <c r="C388" s="30">
        <v>103.0174227</v>
      </c>
      <c r="D388" s="30">
        <v>92.823455999999993</v>
      </c>
      <c r="E388" s="30">
        <v>92.460926299999997</v>
      </c>
      <c r="F388" s="30">
        <v>87.998016800000002</v>
      </c>
      <c r="G388" s="30">
        <v>93.505388199999999</v>
      </c>
      <c r="H388" s="30">
        <v>105.3757268</v>
      </c>
      <c r="I388" s="30">
        <v>103.52741229999999</v>
      </c>
      <c r="J388" s="30">
        <v>100</v>
      </c>
      <c r="K388" s="30">
        <v>99.152254299999996</v>
      </c>
      <c r="L388" s="30">
        <v>95.292474900000002</v>
      </c>
      <c r="M388" s="30">
        <v>102.9865221</v>
      </c>
      <c r="N388" s="30">
        <v>102.63655850000001</v>
      </c>
      <c r="O388" s="30">
        <v>101.5929939</v>
      </c>
      <c r="P388" s="30">
        <v>91.721054100000003</v>
      </c>
      <c r="Q388" s="30">
        <v>86.854092699999995</v>
      </c>
      <c r="R388" s="30">
        <v>81.819331300000002</v>
      </c>
      <c r="S388" s="30">
        <v>68.024865700000007</v>
      </c>
      <c r="T388" s="30">
        <v>66.065340000000006</v>
      </c>
      <c r="U388" s="30">
        <v>69.773259600000003</v>
      </c>
      <c r="V388" s="30">
        <v>69.765271499999997</v>
      </c>
      <c r="W388" s="30">
        <v>73.326442099999994</v>
      </c>
      <c r="X388" s="30">
        <v>74.698337100000003</v>
      </c>
    </row>
    <row r="389" spans="1:24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</row>
    <row r="390" spans="1:24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</row>
    <row r="391" spans="1:24">
      <c r="A391" s="29" t="s">
        <v>142</v>
      </c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</row>
    <row r="392" spans="1:24">
      <c r="A392" s="29" t="s">
        <v>29</v>
      </c>
      <c r="B392" s="29" t="s">
        <v>62</v>
      </c>
      <c r="C392" s="29">
        <v>2012</v>
      </c>
      <c r="D392" s="29">
        <v>2011</v>
      </c>
      <c r="E392" s="29">
        <v>2010</v>
      </c>
      <c r="F392" s="29">
        <v>2009</v>
      </c>
      <c r="G392" s="29">
        <v>2008</v>
      </c>
      <c r="H392" s="29">
        <v>2007</v>
      </c>
      <c r="I392" s="29">
        <v>2006</v>
      </c>
      <c r="J392" s="29">
        <v>2005</v>
      </c>
      <c r="K392" s="29">
        <v>2004</v>
      </c>
      <c r="L392" s="29">
        <v>2003</v>
      </c>
      <c r="M392" s="29">
        <v>2002</v>
      </c>
      <c r="N392" s="29">
        <v>2001</v>
      </c>
      <c r="O392" s="29">
        <v>2000</v>
      </c>
      <c r="P392" s="29">
        <v>1999</v>
      </c>
      <c r="Q392" s="29">
        <v>1998</v>
      </c>
      <c r="R392" s="29">
        <v>1997</v>
      </c>
      <c r="S392" s="29">
        <v>1996</v>
      </c>
      <c r="T392" s="29">
        <v>1995</v>
      </c>
      <c r="U392" s="29">
        <v>1994</v>
      </c>
      <c r="V392" s="29">
        <v>1993</v>
      </c>
      <c r="W392" s="29">
        <v>1992</v>
      </c>
      <c r="X392" s="29">
        <v>1991</v>
      </c>
    </row>
    <row r="393" spans="1:24">
      <c r="A393" s="29" t="s">
        <v>99</v>
      </c>
      <c r="B393" s="29" t="s">
        <v>116</v>
      </c>
      <c r="C393" s="29">
        <v>101.6889738</v>
      </c>
      <c r="D393" s="29">
        <v>101.19374620000001</v>
      </c>
      <c r="E393" s="29">
        <v>101.5914839</v>
      </c>
      <c r="F393" s="29">
        <v>103.25927299999999</v>
      </c>
      <c r="G393" s="29">
        <v>99.855877899999996</v>
      </c>
      <c r="H393" s="29">
        <v>98.470052499999994</v>
      </c>
      <c r="I393" s="29">
        <v>99.162695499999998</v>
      </c>
      <c r="J393" s="29">
        <v>100</v>
      </c>
      <c r="K393" s="29">
        <v>100.7043202</v>
      </c>
      <c r="L393" s="29">
        <v>101.77619989999999</v>
      </c>
      <c r="M393" s="29">
        <v>101.9795031</v>
      </c>
      <c r="N393" s="29">
        <v>102.2660415</v>
      </c>
      <c r="O393" s="29">
        <v>102.0997047</v>
      </c>
      <c r="P393" s="29">
        <v>101.9184927</v>
      </c>
      <c r="Q393" s="29">
        <v>101.8407225</v>
      </c>
      <c r="R393" s="29">
        <v>102.5509735</v>
      </c>
      <c r="S393" s="29">
        <v>103.5545094</v>
      </c>
      <c r="T393" s="29">
        <v>104.1103399</v>
      </c>
      <c r="U393" s="29">
        <v>105.3855106</v>
      </c>
      <c r="V393" s="29">
        <v>107.84409479999999</v>
      </c>
      <c r="W393" s="29">
        <v>108.6691691</v>
      </c>
      <c r="X393" s="29">
        <v>108.2678488</v>
      </c>
    </row>
    <row r="394" spans="1:24">
      <c r="A394" s="29" t="s">
        <v>101</v>
      </c>
      <c r="B394" s="29" t="s">
        <v>116</v>
      </c>
      <c r="C394" s="29">
        <v>101.28536920000001</v>
      </c>
      <c r="D394" s="29">
        <v>101.0938446</v>
      </c>
      <c r="E394" s="29">
        <v>101.33800840000001</v>
      </c>
      <c r="F394" s="29">
        <v>102.8913075</v>
      </c>
      <c r="G394" s="29">
        <v>99.627133900000004</v>
      </c>
      <c r="H394" s="29">
        <v>97.885105999999993</v>
      </c>
      <c r="I394" s="29">
        <v>98.913753200000002</v>
      </c>
      <c r="J394" s="29">
        <v>100</v>
      </c>
      <c r="K394" s="29">
        <v>100.7365944</v>
      </c>
      <c r="L394" s="29">
        <v>101.94484989999999</v>
      </c>
      <c r="M394" s="29">
        <v>102.05068300000001</v>
      </c>
      <c r="N394" s="29">
        <v>102.2250229</v>
      </c>
      <c r="O394" s="29">
        <v>102.55717610000001</v>
      </c>
      <c r="P394" s="29">
        <v>102.8592527</v>
      </c>
      <c r="Q394" s="29">
        <v>102.8883866</v>
      </c>
      <c r="R394" s="29">
        <v>104.230683</v>
      </c>
      <c r="S394" s="29">
        <v>105.391566</v>
      </c>
      <c r="T394" s="29">
        <v>105.8496768</v>
      </c>
      <c r="U394" s="29">
        <v>107.02620020000001</v>
      </c>
      <c r="V394" s="29">
        <v>109.5408777</v>
      </c>
      <c r="W394" s="29">
        <v>110.07726649999999</v>
      </c>
      <c r="X394" s="29">
        <v>109.3716491</v>
      </c>
    </row>
    <row r="395" spans="1:24">
      <c r="A395" s="29" t="s">
        <v>69</v>
      </c>
      <c r="B395" s="29" t="s">
        <v>116</v>
      </c>
      <c r="C395" s="29">
        <v>101.0120577</v>
      </c>
      <c r="D395" s="29">
        <v>99.525719600000002</v>
      </c>
      <c r="E395" s="29">
        <v>98.968691899999996</v>
      </c>
      <c r="F395" s="29">
        <v>101.0284118</v>
      </c>
      <c r="G395" s="29">
        <v>96.768188699999996</v>
      </c>
      <c r="H395" s="29">
        <v>95.364796600000005</v>
      </c>
      <c r="I395" s="29">
        <v>97.653547099999997</v>
      </c>
      <c r="J395" s="29">
        <v>100</v>
      </c>
      <c r="K395" s="29">
        <v>101.53505010000001</v>
      </c>
      <c r="L395" s="29">
        <v>103.1449942</v>
      </c>
      <c r="M395" s="29">
        <v>103.3423542</v>
      </c>
      <c r="N395" s="29">
        <v>104.0751906</v>
      </c>
      <c r="O395" s="29">
        <v>104.8188823</v>
      </c>
      <c r="P395" s="29">
        <v>103.581447</v>
      </c>
      <c r="Q395" s="29">
        <v>103.2102543</v>
      </c>
      <c r="R395" s="29">
        <v>103.62567629999999</v>
      </c>
      <c r="S395" s="29">
        <v>105.1924755</v>
      </c>
      <c r="T395" s="29">
        <v>105.6424966</v>
      </c>
      <c r="U395" s="29">
        <v>105.5686917</v>
      </c>
      <c r="V395" s="29">
        <v>107.8289194</v>
      </c>
      <c r="W395" s="29">
        <v>108.08073109999999</v>
      </c>
      <c r="X395" s="29">
        <v>106.69550940000001</v>
      </c>
    </row>
    <row r="396" spans="1:24">
      <c r="A396" s="29" t="s">
        <v>70</v>
      </c>
      <c r="B396" s="29" t="s">
        <v>116</v>
      </c>
      <c r="C396" s="29">
        <v>96.6946066</v>
      </c>
      <c r="D396" s="29">
        <v>99.827234899999993</v>
      </c>
      <c r="E396" s="29">
        <v>102.2460102</v>
      </c>
      <c r="F396" s="29">
        <v>104.71194439999999</v>
      </c>
      <c r="G396" s="29">
        <v>103.2538974</v>
      </c>
      <c r="H396" s="29">
        <v>100.0309334</v>
      </c>
      <c r="I396" s="29">
        <v>99.161728999999994</v>
      </c>
      <c r="J396" s="29">
        <v>100</v>
      </c>
      <c r="K396" s="29">
        <v>100.92338770000001</v>
      </c>
      <c r="L396" s="29">
        <v>102.44940010000001</v>
      </c>
      <c r="M396" s="29">
        <v>103.67748349999999</v>
      </c>
      <c r="N396" s="29">
        <v>105.03061409999999</v>
      </c>
      <c r="O396" s="29">
        <v>106.03935850000001</v>
      </c>
      <c r="P396" s="29">
        <v>106.6806971</v>
      </c>
      <c r="Q396" s="29">
        <v>107.4120796</v>
      </c>
      <c r="R396" s="29">
        <v>108.1075812</v>
      </c>
      <c r="S396" s="29">
        <v>108.5772417</v>
      </c>
      <c r="T396" s="29">
        <v>109.0742985</v>
      </c>
      <c r="U396" s="29">
        <v>111.3423621</v>
      </c>
      <c r="V396" s="29">
        <v>114.75518219999999</v>
      </c>
      <c r="W396" s="29">
        <v>113.81611599999999</v>
      </c>
      <c r="X396" s="29">
        <v>111.7540917</v>
      </c>
    </row>
    <row r="397" spans="1:24">
      <c r="A397" s="29" t="s">
        <v>71</v>
      </c>
      <c r="B397" s="29" t="s">
        <v>116</v>
      </c>
      <c r="C397" s="29">
        <v>102.43344639999999</v>
      </c>
      <c r="D397" s="29">
        <v>102.1846919</v>
      </c>
      <c r="E397" s="29">
        <v>101.9183811</v>
      </c>
      <c r="F397" s="29">
        <v>102.3600021</v>
      </c>
      <c r="G397" s="29">
        <v>99.386048900000006</v>
      </c>
      <c r="H397" s="29">
        <v>98.741196900000006</v>
      </c>
      <c r="I397" s="29">
        <v>99.649535900000004</v>
      </c>
      <c r="J397" s="29">
        <v>100</v>
      </c>
      <c r="K397" s="29">
        <v>100.07277329999999</v>
      </c>
      <c r="L397" s="29">
        <v>100.7353792</v>
      </c>
      <c r="M397" s="29">
        <v>100.8029069</v>
      </c>
      <c r="N397" s="29">
        <v>100.0134291</v>
      </c>
      <c r="O397" s="29">
        <v>99.722900699999997</v>
      </c>
      <c r="P397" s="29">
        <v>99.917796699999997</v>
      </c>
      <c r="Q397" s="29">
        <v>99.175393499999998</v>
      </c>
      <c r="R397" s="29">
        <v>100.2564225</v>
      </c>
      <c r="S397" s="29">
        <v>101.1498029</v>
      </c>
      <c r="T397" s="29">
        <v>101.281429</v>
      </c>
      <c r="U397" s="29">
        <v>101.5082178</v>
      </c>
      <c r="V397" s="29">
        <v>103.36492990000001</v>
      </c>
      <c r="W397" s="29">
        <v>103.30216009999999</v>
      </c>
      <c r="X397" s="29">
        <v>103.5027554</v>
      </c>
    </row>
    <row r="398" spans="1:24">
      <c r="A398" s="29" t="s">
        <v>72</v>
      </c>
      <c r="B398" s="29" t="s">
        <v>116</v>
      </c>
      <c r="C398" s="29">
        <v>94.031834500000002</v>
      </c>
      <c r="D398" s="29">
        <v>97.691437699999994</v>
      </c>
      <c r="E398" s="29">
        <v>98.447955399999998</v>
      </c>
      <c r="F398" s="29">
        <v>100.56265399999999</v>
      </c>
      <c r="G398" s="29">
        <v>98.391265500000003</v>
      </c>
      <c r="H398" s="29">
        <v>96.571678300000002</v>
      </c>
      <c r="I398" s="29">
        <v>98.175751899999995</v>
      </c>
      <c r="J398" s="29">
        <v>100</v>
      </c>
      <c r="K398" s="29">
        <v>98.999655599999997</v>
      </c>
      <c r="L398" s="29">
        <v>100.4565861</v>
      </c>
      <c r="M398" s="29">
        <v>99.652897699999997</v>
      </c>
      <c r="N398" s="29">
        <v>100.1939181</v>
      </c>
      <c r="O398" s="29">
        <v>99.894394599999998</v>
      </c>
      <c r="P398" s="29">
        <v>98.757061100000001</v>
      </c>
      <c r="Q398" s="29">
        <v>99.657254100000003</v>
      </c>
      <c r="R398" s="29">
        <v>100.1391498</v>
      </c>
      <c r="S398" s="29">
        <v>100.1462308</v>
      </c>
      <c r="T398" s="29">
        <v>98.597661400000007</v>
      </c>
      <c r="U398" s="29">
        <v>97.383645999999999</v>
      </c>
      <c r="V398" s="29">
        <v>101.3358475</v>
      </c>
      <c r="W398" s="29">
        <v>100.82041479999999</v>
      </c>
      <c r="X398" s="29">
        <v>97.047068199999998</v>
      </c>
    </row>
    <row r="399" spans="1:24">
      <c r="A399" s="29" t="s">
        <v>73</v>
      </c>
      <c r="B399" s="29" t="s">
        <v>116</v>
      </c>
      <c r="C399" s="29">
        <v>103.6110532</v>
      </c>
      <c r="D399" s="29">
        <v>101.9119869</v>
      </c>
      <c r="E399" s="29">
        <v>102.8003612</v>
      </c>
      <c r="F399" s="29">
        <v>104.4242366</v>
      </c>
      <c r="G399" s="29">
        <v>100.4755925</v>
      </c>
      <c r="H399" s="29">
        <v>100.2678975</v>
      </c>
      <c r="I399" s="29">
        <v>100.30273080000001</v>
      </c>
      <c r="J399" s="29">
        <v>100</v>
      </c>
      <c r="K399" s="29">
        <v>100.7646677</v>
      </c>
      <c r="L399" s="29">
        <v>101.2971383</v>
      </c>
      <c r="M399" s="29">
        <v>101.9255205</v>
      </c>
      <c r="N399" s="29">
        <v>102.7582889</v>
      </c>
      <c r="O399" s="29">
        <v>101.3155036</v>
      </c>
      <c r="P399" s="29">
        <v>99.522092900000004</v>
      </c>
      <c r="Q399" s="29">
        <v>98.770781400000004</v>
      </c>
      <c r="R399" s="29">
        <v>97.178240099999996</v>
      </c>
      <c r="S399" s="29">
        <v>97.442132999999998</v>
      </c>
      <c r="T399" s="29">
        <v>99.552426800000006</v>
      </c>
      <c r="U399" s="29">
        <v>101.1428358</v>
      </c>
      <c r="V399" s="29">
        <v>103.35359800000001</v>
      </c>
      <c r="W399" s="29">
        <v>105.7927578</v>
      </c>
      <c r="X399" s="29">
        <v>106.39862720000001</v>
      </c>
    </row>
    <row r="400" spans="1:24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</row>
    <row r="401" spans="1:24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</row>
    <row r="402" spans="1:24">
      <c r="A402" s="29" t="s">
        <v>389</v>
      </c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</row>
    <row r="403" spans="1:24">
      <c r="A403" s="29" t="s">
        <v>29</v>
      </c>
      <c r="B403" s="29" t="s">
        <v>62</v>
      </c>
      <c r="C403" s="29">
        <v>2012</v>
      </c>
      <c r="D403" s="29">
        <v>2011</v>
      </c>
      <c r="E403" s="29">
        <v>2010</v>
      </c>
      <c r="F403" s="29">
        <v>2009</v>
      </c>
      <c r="G403" s="29">
        <v>2008</v>
      </c>
      <c r="H403" s="29">
        <v>2007</v>
      </c>
      <c r="I403" s="29">
        <v>2006</v>
      </c>
      <c r="J403" s="29">
        <v>2005</v>
      </c>
      <c r="K403" s="29">
        <v>2004</v>
      </c>
      <c r="L403" s="29">
        <v>2003</v>
      </c>
      <c r="M403" s="29">
        <v>2002</v>
      </c>
      <c r="N403" s="29">
        <v>2001</v>
      </c>
      <c r="O403" s="29">
        <v>2000</v>
      </c>
      <c r="P403" s="29">
        <v>1999</v>
      </c>
      <c r="Q403" s="29">
        <v>1998</v>
      </c>
      <c r="R403" s="29">
        <v>1997</v>
      </c>
      <c r="S403" s="29">
        <v>1996</v>
      </c>
      <c r="T403" s="29">
        <v>1995</v>
      </c>
      <c r="U403" s="29">
        <v>1994</v>
      </c>
      <c r="V403" s="29">
        <v>1993</v>
      </c>
      <c r="W403" s="29">
        <v>1992</v>
      </c>
      <c r="X403" s="29">
        <v>1991</v>
      </c>
    </row>
    <row r="404" spans="1:24">
      <c r="A404" s="29" t="s">
        <v>66</v>
      </c>
      <c r="B404" s="29" t="s">
        <v>422</v>
      </c>
      <c r="C404" s="29">
        <v>58.524746299999997</v>
      </c>
      <c r="D404" s="29">
        <v>58.124236199999999</v>
      </c>
      <c r="E404" s="29">
        <v>58.365691400000003</v>
      </c>
      <c r="F404" s="29">
        <v>59.332545000000003</v>
      </c>
      <c r="G404" s="29">
        <v>57.471987900000002</v>
      </c>
      <c r="H404" s="29">
        <v>56.831989700000001</v>
      </c>
      <c r="I404" s="29">
        <v>57.197278699999998</v>
      </c>
      <c r="J404" s="29">
        <v>57.665472999999999</v>
      </c>
      <c r="K404" s="29">
        <v>58.088222500000001</v>
      </c>
      <c r="L404" s="29">
        <v>58.674210600000002</v>
      </c>
      <c r="M404" s="29">
        <v>58.892289900000002</v>
      </c>
      <c r="N404" s="29">
        <v>59.059964600000001</v>
      </c>
      <c r="O404" s="29">
        <v>58.935376300000001</v>
      </c>
      <c r="P404" s="29">
        <v>58.684590399999998</v>
      </c>
      <c r="Q404" s="29">
        <v>58.5674268</v>
      </c>
      <c r="R404" s="29">
        <v>58.880958300000003</v>
      </c>
      <c r="S404" s="29">
        <v>59.360900200000003</v>
      </c>
      <c r="T404" s="29">
        <v>59.655087600000002</v>
      </c>
      <c r="U404" s="29">
        <v>60.265967799999999</v>
      </c>
      <c r="V404" s="29">
        <v>61.644665000000003</v>
      </c>
      <c r="W404" s="29">
        <v>62.059625500000003</v>
      </c>
      <c r="X404" s="29">
        <v>61.898033499999997</v>
      </c>
    </row>
    <row r="405" spans="1:24">
      <c r="A405" s="29" t="s">
        <v>68</v>
      </c>
      <c r="B405" s="29" t="s">
        <v>422</v>
      </c>
      <c r="C405" s="29">
        <v>57.396094599999998</v>
      </c>
      <c r="D405" s="29">
        <v>57.238548199999997</v>
      </c>
      <c r="E405" s="29">
        <v>57.362774899999998</v>
      </c>
      <c r="F405" s="29">
        <v>58.262403300000003</v>
      </c>
      <c r="G405" s="29">
        <v>56.440539000000001</v>
      </c>
      <c r="H405" s="29">
        <v>55.466194199999997</v>
      </c>
      <c r="I405" s="29">
        <v>56.029132099999998</v>
      </c>
      <c r="J405" s="29">
        <v>56.660613599999998</v>
      </c>
      <c r="K405" s="29">
        <v>57.085046300000002</v>
      </c>
      <c r="L405" s="29">
        <v>57.753430600000002</v>
      </c>
      <c r="M405" s="29">
        <v>57.841979600000002</v>
      </c>
      <c r="N405" s="29">
        <v>57.913931599999998</v>
      </c>
      <c r="O405" s="29">
        <v>58.074585599999999</v>
      </c>
      <c r="P405" s="29">
        <v>58.145221900000003</v>
      </c>
      <c r="Q405" s="29">
        <v>58.085013400000001</v>
      </c>
      <c r="R405" s="29">
        <v>58.756073200000003</v>
      </c>
      <c r="S405" s="29">
        <v>59.336921400000001</v>
      </c>
      <c r="T405" s="29">
        <v>59.5629232</v>
      </c>
      <c r="U405" s="29">
        <v>60.0593431</v>
      </c>
      <c r="V405" s="29">
        <v>61.434506599999999</v>
      </c>
      <c r="W405" s="29">
        <v>61.645570900000003</v>
      </c>
      <c r="X405" s="29">
        <v>61.3089382</v>
      </c>
    </row>
    <row r="406" spans="1:24">
      <c r="A406" s="29" t="s">
        <v>69</v>
      </c>
      <c r="B406" s="29" t="s">
        <v>422</v>
      </c>
      <c r="C406" s="29">
        <v>58.355807200000001</v>
      </c>
      <c r="D406" s="29">
        <v>57.497132899999997</v>
      </c>
      <c r="E406" s="29">
        <v>57.175331700000001</v>
      </c>
      <c r="F406" s="29">
        <v>58.365255099999999</v>
      </c>
      <c r="G406" s="29">
        <v>55.904076099999997</v>
      </c>
      <c r="H406" s="29">
        <v>55.0933207</v>
      </c>
      <c r="I406" s="29">
        <v>56.415557700000001</v>
      </c>
      <c r="J406" s="29">
        <v>57.771129999999999</v>
      </c>
      <c r="K406" s="29">
        <v>58.6579458</v>
      </c>
      <c r="L406" s="29">
        <v>59.588028700000002</v>
      </c>
      <c r="M406" s="29">
        <v>59.702045900000002</v>
      </c>
      <c r="N406" s="29">
        <v>60.125413700000003</v>
      </c>
      <c r="O406" s="29">
        <v>60.555052799999999</v>
      </c>
      <c r="P406" s="29">
        <v>59.840172500000001</v>
      </c>
      <c r="Q406" s="29">
        <v>59.6257302</v>
      </c>
      <c r="R406" s="29">
        <v>59.865724200000002</v>
      </c>
      <c r="S406" s="29">
        <v>60.770881799999998</v>
      </c>
      <c r="T406" s="29">
        <v>61.030864100000002</v>
      </c>
      <c r="U406" s="29">
        <v>60.988226099999999</v>
      </c>
      <c r="V406" s="29">
        <v>62.293985300000003</v>
      </c>
      <c r="W406" s="29">
        <v>62.4394597</v>
      </c>
      <c r="X406" s="29">
        <v>61.639201499999999</v>
      </c>
    </row>
    <row r="407" spans="1:24">
      <c r="A407" s="29" t="s">
        <v>70</v>
      </c>
      <c r="B407" s="29" t="s">
        <v>422</v>
      </c>
      <c r="C407" s="29">
        <v>53.347074800000001</v>
      </c>
      <c r="D407" s="29">
        <v>55.058126899999998</v>
      </c>
      <c r="E407" s="29">
        <v>56.412821899999997</v>
      </c>
      <c r="F407" s="29">
        <v>57.792326199999998</v>
      </c>
      <c r="G407" s="29">
        <v>57.083437099999998</v>
      </c>
      <c r="H407" s="29">
        <v>55.329568000000002</v>
      </c>
      <c r="I407" s="29">
        <v>54.8768764</v>
      </c>
      <c r="J407" s="29">
        <v>55.407171499999997</v>
      </c>
      <c r="K407" s="29">
        <v>55.940413999999997</v>
      </c>
      <c r="L407" s="29">
        <v>56.809813499999997</v>
      </c>
      <c r="M407" s="29">
        <v>57.592442599999998</v>
      </c>
      <c r="N407" s="29">
        <v>58.290158099999999</v>
      </c>
      <c r="O407" s="29">
        <v>58.874861099999997</v>
      </c>
      <c r="P407" s="29">
        <v>59.227598100000002</v>
      </c>
      <c r="Q407" s="29">
        <v>59.6227947</v>
      </c>
      <c r="R407" s="29">
        <v>60.036632300000001</v>
      </c>
      <c r="S407" s="29">
        <v>60.223269700000003</v>
      </c>
      <c r="T407" s="29">
        <v>60.1834712</v>
      </c>
      <c r="U407" s="29">
        <v>61.406071400000002</v>
      </c>
      <c r="V407" s="29">
        <v>63.2911979</v>
      </c>
      <c r="W407" s="29">
        <v>62.7852028</v>
      </c>
      <c r="X407" s="29">
        <v>61.664757700000003</v>
      </c>
    </row>
    <row r="408" spans="1:24">
      <c r="A408" s="29" t="s">
        <v>71</v>
      </c>
      <c r="B408" s="29" t="s">
        <v>422</v>
      </c>
      <c r="C408" s="29">
        <v>58.893199299999999</v>
      </c>
      <c r="D408" s="29">
        <v>58.750180200000003</v>
      </c>
      <c r="E408" s="29">
        <v>58.597528199999999</v>
      </c>
      <c r="F408" s="29">
        <v>58.8535325</v>
      </c>
      <c r="G408" s="29">
        <v>57.166922999999997</v>
      </c>
      <c r="H408" s="29">
        <v>56.795681299999998</v>
      </c>
      <c r="I408" s="29">
        <v>57.317404799999998</v>
      </c>
      <c r="J408" s="29">
        <v>57.512290800000002</v>
      </c>
      <c r="K408" s="29">
        <v>57.530563399999998</v>
      </c>
      <c r="L408" s="29">
        <v>57.9209204</v>
      </c>
      <c r="M408" s="29">
        <v>57.933681100000001</v>
      </c>
      <c r="N408" s="29">
        <v>57.448656</v>
      </c>
      <c r="O408" s="29">
        <v>57.248340300000002</v>
      </c>
      <c r="P408" s="29">
        <v>57.338715299999997</v>
      </c>
      <c r="Q408" s="29">
        <v>56.883194899999999</v>
      </c>
      <c r="R408" s="29">
        <v>57.502736800000001</v>
      </c>
      <c r="S408" s="29">
        <v>57.990827099999997</v>
      </c>
      <c r="T408" s="29">
        <v>58.094816799999997</v>
      </c>
      <c r="U408" s="29">
        <v>58.248848199999998</v>
      </c>
      <c r="V408" s="29">
        <v>59.329500400000001</v>
      </c>
      <c r="W408" s="29">
        <v>59.2950947</v>
      </c>
      <c r="X408" s="29">
        <v>59.402361900000002</v>
      </c>
    </row>
    <row r="409" spans="1:24">
      <c r="A409" s="29" t="s">
        <v>72</v>
      </c>
      <c r="B409" s="29" t="s">
        <v>422</v>
      </c>
      <c r="C409" s="29">
        <v>55.7260171</v>
      </c>
      <c r="D409" s="29">
        <v>57.894804999999998</v>
      </c>
      <c r="E409" s="29">
        <v>58.343139499999999</v>
      </c>
      <c r="F409" s="29">
        <v>59.5963718</v>
      </c>
      <c r="G409" s="29">
        <v>58.309543400000003</v>
      </c>
      <c r="H409" s="29">
        <v>57.231202799999998</v>
      </c>
      <c r="I409" s="29">
        <v>58.181823799999997</v>
      </c>
      <c r="J409" s="29">
        <v>59.2629266</v>
      </c>
      <c r="K409" s="29">
        <v>58.670093299999998</v>
      </c>
      <c r="L409" s="29">
        <v>59.533512899999998</v>
      </c>
      <c r="M409" s="29">
        <v>59.0572236</v>
      </c>
      <c r="N409" s="29">
        <v>59.377848100000001</v>
      </c>
      <c r="O409" s="29">
        <v>59.200341799999997</v>
      </c>
      <c r="P409" s="29">
        <v>58.526324600000002</v>
      </c>
      <c r="Q409" s="29">
        <v>59.059805400000002</v>
      </c>
      <c r="R409" s="29">
        <v>59.345390899999998</v>
      </c>
      <c r="S409" s="29">
        <v>59.349587300000003</v>
      </c>
      <c r="T409" s="29">
        <v>58.431859699999997</v>
      </c>
      <c r="U409" s="29">
        <v>57.7123986</v>
      </c>
      <c r="V409" s="29">
        <v>60.054588899999999</v>
      </c>
      <c r="W409" s="29">
        <v>59.749128399999996</v>
      </c>
      <c r="X409" s="29">
        <v>57.512932800000002</v>
      </c>
    </row>
    <row r="410" spans="1:24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</row>
    <row r="412" spans="1:24">
      <c r="A412" s="29" t="s">
        <v>117</v>
      </c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</row>
    <row r="413" spans="1:24">
      <c r="A413" s="29" t="s">
        <v>29</v>
      </c>
      <c r="B413" s="29" t="s">
        <v>62</v>
      </c>
      <c r="C413" s="29">
        <v>2012</v>
      </c>
      <c r="D413" s="29">
        <v>2011</v>
      </c>
      <c r="E413" s="29">
        <v>2010</v>
      </c>
      <c r="F413" s="29">
        <v>2009</v>
      </c>
      <c r="G413" s="29">
        <v>2008</v>
      </c>
      <c r="H413" s="29">
        <v>2007</v>
      </c>
      <c r="I413" s="29">
        <v>2006</v>
      </c>
      <c r="J413" s="29">
        <v>2005</v>
      </c>
      <c r="K413" s="29">
        <v>2004</v>
      </c>
      <c r="L413" s="29">
        <v>2003</v>
      </c>
      <c r="M413" s="29">
        <v>2002</v>
      </c>
      <c r="N413" s="29">
        <v>2001</v>
      </c>
      <c r="O413" s="29">
        <v>2000</v>
      </c>
      <c r="P413" s="29">
        <v>1999</v>
      </c>
      <c r="Q413" s="29">
        <v>1998</v>
      </c>
      <c r="R413" s="29">
        <v>1997</v>
      </c>
      <c r="S413" s="29">
        <v>1996</v>
      </c>
      <c r="T413" s="29">
        <v>1995</v>
      </c>
      <c r="U413" s="29">
        <v>1994</v>
      </c>
      <c r="V413" s="29">
        <v>1993</v>
      </c>
      <c r="W413" s="29">
        <v>1992</v>
      </c>
      <c r="X413" s="29">
        <v>1991</v>
      </c>
    </row>
    <row r="414" spans="1:24">
      <c r="A414" s="29" t="s">
        <v>72</v>
      </c>
      <c r="B414" s="29" t="s">
        <v>422</v>
      </c>
      <c r="C414" s="29">
        <v>0.31815660000000001</v>
      </c>
      <c r="D414" s="29">
        <v>0.33055810000000002</v>
      </c>
      <c r="E414" s="29">
        <v>0.32658710000000002</v>
      </c>
      <c r="F414" s="29">
        <v>0.35775839999999998</v>
      </c>
      <c r="G414" s="29">
        <v>0.35634280000000002</v>
      </c>
      <c r="H414" s="29">
        <v>0.37798080000000001</v>
      </c>
      <c r="I414" s="29">
        <v>0.37224390000000002</v>
      </c>
      <c r="J414" s="29">
        <v>0.3722897</v>
      </c>
      <c r="K414" s="29">
        <v>0.39193719999999999</v>
      </c>
      <c r="L414" s="29">
        <v>0.42244490000000001</v>
      </c>
      <c r="M414" s="29">
        <v>0.40275860000000002</v>
      </c>
      <c r="N414" s="29">
        <v>0.39279979999999998</v>
      </c>
      <c r="O414" s="29">
        <v>0.38137989999999999</v>
      </c>
      <c r="P414" s="29">
        <v>0.43305480000000002</v>
      </c>
      <c r="Q414" s="29">
        <v>0.45913369999999998</v>
      </c>
      <c r="R414" s="29">
        <v>0.43319020000000003</v>
      </c>
      <c r="S414" s="29">
        <v>0.45964969999999999</v>
      </c>
      <c r="T414" s="29">
        <v>0.44365510000000002</v>
      </c>
      <c r="U414" s="29">
        <v>0.42413010000000001</v>
      </c>
      <c r="V414" s="29">
        <v>0.4132847</v>
      </c>
      <c r="W414" s="29">
        <v>0.50160329999999997</v>
      </c>
      <c r="X414" s="29">
        <v>0.487377</v>
      </c>
    </row>
    <row r="416" spans="1:24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</row>
    <row r="417" spans="1:24">
      <c r="A417" s="29" t="s">
        <v>118</v>
      </c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</row>
    <row r="418" spans="1:24">
      <c r="A418" s="29" t="s">
        <v>29</v>
      </c>
      <c r="B418" s="29" t="s">
        <v>62</v>
      </c>
      <c r="C418" s="29">
        <v>2012</v>
      </c>
      <c r="D418" s="29">
        <v>2011</v>
      </c>
      <c r="E418" s="29">
        <v>2010</v>
      </c>
      <c r="F418" s="29">
        <v>2009</v>
      </c>
      <c r="G418" s="29">
        <v>2008</v>
      </c>
      <c r="H418" s="29">
        <v>2007</v>
      </c>
      <c r="I418" s="29">
        <v>2006</v>
      </c>
      <c r="J418" s="29">
        <v>2005</v>
      </c>
      <c r="K418" s="29">
        <v>2004</v>
      </c>
      <c r="L418" s="29">
        <v>2003</v>
      </c>
      <c r="M418" s="29">
        <v>2002</v>
      </c>
      <c r="N418" s="29">
        <v>2001</v>
      </c>
      <c r="O418" s="29">
        <v>2000</v>
      </c>
      <c r="P418" s="29">
        <v>1999</v>
      </c>
      <c r="Q418" s="29">
        <v>1998</v>
      </c>
      <c r="R418" s="29">
        <v>1997</v>
      </c>
      <c r="S418" s="29">
        <v>1996</v>
      </c>
      <c r="T418" s="29">
        <v>1995</v>
      </c>
      <c r="U418" s="29">
        <v>1994</v>
      </c>
      <c r="V418" s="29">
        <v>1993</v>
      </c>
      <c r="W418" s="29">
        <v>1992</v>
      </c>
      <c r="X418" s="29">
        <v>1991</v>
      </c>
    </row>
    <row r="419" spans="1:24">
      <c r="A419" s="29" t="s">
        <v>72</v>
      </c>
      <c r="B419" s="29" t="s">
        <v>422</v>
      </c>
      <c r="C419" s="29">
        <v>0.34448669999999998</v>
      </c>
      <c r="D419" s="29">
        <v>0.38425140000000002</v>
      </c>
      <c r="E419" s="29">
        <v>0.41054619999999997</v>
      </c>
      <c r="F419" s="29">
        <v>0.46182659999999998</v>
      </c>
      <c r="G419" s="29">
        <v>0.46530500000000002</v>
      </c>
      <c r="H419" s="29">
        <v>0.47725050000000002</v>
      </c>
      <c r="I419" s="29">
        <v>0.47261110000000001</v>
      </c>
      <c r="J419" s="29">
        <v>0.48438880000000001</v>
      </c>
      <c r="K419" s="29">
        <v>0.4881431</v>
      </c>
      <c r="L419" s="29">
        <v>0.51788619999999996</v>
      </c>
      <c r="M419" s="29">
        <v>0.50636490000000001</v>
      </c>
      <c r="N419" s="29">
        <v>0.50860479999999997</v>
      </c>
      <c r="O419" s="29">
        <v>0.49542659999999999</v>
      </c>
      <c r="P419" s="29">
        <v>0.56156099999999998</v>
      </c>
      <c r="Q419" s="29">
        <v>0.57870540000000004</v>
      </c>
      <c r="R419" s="29">
        <v>0.53028370000000002</v>
      </c>
      <c r="S419" s="29">
        <v>0.55453669999999999</v>
      </c>
      <c r="T419" s="29">
        <v>0.53526490000000004</v>
      </c>
      <c r="U419" s="29">
        <v>0.52551700000000001</v>
      </c>
      <c r="V419" s="29">
        <v>0.52806960000000003</v>
      </c>
      <c r="W419" s="29">
        <v>0.64818379999999998</v>
      </c>
      <c r="X419" s="29">
        <v>0.6147977</v>
      </c>
    </row>
    <row r="420" spans="1:24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</row>
    <row r="421" spans="1:24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</row>
    <row r="422" spans="1:24">
      <c r="A422" s="29" t="s">
        <v>119</v>
      </c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</row>
    <row r="423" spans="1:24">
      <c r="A423" s="29" t="s">
        <v>29</v>
      </c>
      <c r="B423" s="29" t="s">
        <v>62</v>
      </c>
      <c r="C423" s="29">
        <v>2012</v>
      </c>
      <c r="D423" s="29">
        <v>2011</v>
      </c>
      <c r="E423" s="29">
        <v>2010</v>
      </c>
      <c r="F423" s="29">
        <v>2009</v>
      </c>
      <c r="G423" s="29">
        <v>2008</v>
      </c>
      <c r="H423" s="29">
        <v>2007</v>
      </c>
      <c r="I423" s="29">
        <v>2006</v>
      </c>
      <c r="J423" s="29">
        <v>2005</v>
      </c>
      <c r="K423" s="29">
        <v>2004</v>
      </c>
      <c r="L423" s="29">
        <v>2003</v>
      </c>
      <c r="M423" s="29">
        <v>2002</v>
      </c>
      <c r="N423" s="29">
        <v>2001</v>
      </c>
      <c r="O423" s="29">
        <v>2000</v>
      </c>
      <c r="P423" s="29">
        <v>1999</v>
      </c>
      <c r="Q423" s="29">
        <v>1998</v>
      </c>
      <c r="R423" s="29">
        <v>1997</v>
      </c>
      <c r="S423" s="29">
        <v>1996</v>
      </c>
      <c r="T423" s="29">
        <v>1995</v>
      </c>
      <c r="U423" s="29">
        <v>1994</v>
      </c>
      <c r="V423" s="29">
        <v>1993</v>
      </c>
      <c r="W423" s="29">
        <v>1992</v>
      </c>
      <c r="X423" s="29">
        <v>1991</v>
      </c>
    </row>
    <row r="424" spans="1:24">
      <c r="A424" s="29" t="s">
        <v>72</v>
      </c>
      <c r="B424" s="29" t="s">
        <v>116</v>
      </c>
      <c r="C424" s="29">
        <v>100.3156721</v>
      </c>
      <c r="D424" s="29">
        <v>100.67151749999999</v>
      </c>
      <c r="E424" s="29">
        <v>102.8198</v>
      </c>
      <c r="F424" s="29">
        <v>103.35984809999999</v>
      </c>
      <c r="G424" s="29">
        <v>98.744546</v>
      </c>
      <c r="H424" s="29">
        <v>101.16879609999999</v>
      </c>
      <c r="I424" s="29">
        <v>100.4992412</v>
      </c>
      <c r="J424" s="29">
        <v>100</v>
      </c>
      <c r="K424" s="29">
        <v>101.31399279999999</v>
      </c>
      <c r="L424" s="29">
        <v>101.9588766</v>
      </c>
      <c r="M424" s="29">
        <v>101.74447360000001</v>
      </c>
      <c r="N424" s="29">
        <v>100.1950995</v>
      </c>
      <c r="O424" s="29">
        <v>99.8409403</v>
      </c>
      <c r="P424" s="29">
        <v>102.691413</v>
      </c>
      <c r="Q424" s="29">
        <v>101.5838421</v>
      </c>
      <c r="R424" s="29">
        <v>98.628155000000007</v>
      </c>
      <c r="S424" s="29">
        <v>97.905123700000004</v>
      </c>
      <c r="T424" s="29">
        <v>100.5126672</v>
      </c>
      <c r="U424" s="29">
        <v>98.447831800000003</v>
      </c>
      <c r="V424" s="29">
        <v>96.866718399999996</v>
      </c>
      <c r="W424" s="29">
        <v>95.606923499999994</v>
      </c>
      <c r="X424" s="29">
        <v>92.312601099999995</v>
      </c>
    </row>
    <row r="425" spans="1:24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</row>
    <row r="426" spans="1:24">
      <c r="A426" s="1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</row>
    <row r="427" spans="1:24">
      <c r="A427" s="29" t="s">
        <v>120</v>
      </c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</row>
    <row r="428" spans="1:24">
      <c r="A428" s="29" t="s">
        <v>29</v>
      </c>
      <c r="B428" s="29" t="s">
        <v>62</v>
      </c>
      <c r="C428" s="29">
        <v>2012</v>
      </c>
      <c r="D428" s="29">
        <v>2011</v>
      </c>
      <c r="E428" s="29">
        <v>2010</v>
      </c>
      <c r="F428" s="29">
        <v>2009</v>
      </c>
      <c r="G428" s="29">
        <v>2008</v>
      </c>
      <c r="H428" s="29">
        <v>2007</v>
      </c>
      <c r="I428" s="29">
        <v>2006</v>
      </c>
      <c r="J428" s="29">
        <v>2005</v>
      </c>
      <c r="K428" s="29">
        <v>2004</v>
      </c>
      <c r="L428" s="29">
        <v>2003</v>
      </c>
      <c r="M428" s="29">
        <v>2002</v>
      </c>
      <c r="N428" s="29">
        <v>2001</v>
      </c>
      <c r="O428" s="29">
        <v>2000</v>
      </c>
      <c r="P428" s="29">
        <v>1999</v>
      </c>
      <c r="Q428" s="29">
        <v>1998</v>
      </c>
      <c r="R428" s="29">
        <v>1997</v>
      </c>
      <c r="S428" s="29">
        <v>1996</v>
      </c>
      <c r="T428" s="29">
        <v>1995</v>
      </c>
      <c r="U428" s="29">
        <v>1994</v>
      </c>
      <c r="V428" s="29">
        <v>1993</v>
      </c>
      <c r="W428" s="29">
        <v>1992</v>
      </c>
      <c r="X428" s="29">
        <v>1991</v>
      </c>
    </row>
    <row r="429" spans="1:24">
      <c r="A429" s="29" t="s">
        <v>63</v>
      </c>
      <c r="B429" s="29" t="s">
        <v>116</v>
      </c>
      <c r="C429" s="29">
        <v>99.773532599999996</v>
      </c>
      <c r="D429" s="29">
        <v>100.1956022</v>
      </c>
      <c r="E429" s="29">
        <v>99.341323900000006</v>
      </c>
      <c r="F429" s="29">
        <v>97.497663399999993</v>
      </c>
      <c r="G429" s="29">
        <v>101.25376319999999</v>
      </c>
      <c r="H429" s="29">
        <v>102.48441149999999</v>
      </c>
      <c r="I429" s="29">
        <v>101.4092771</v>
      </c>
      <c r="J429" s="29">
        <v>100</v>
      </c>
      <c r="K429" s="29">
        <v>99.344277700000006</v>
      </c>
      <c r="L429" s="29">
        <v>98.0352654</v>
      </c>
      <c r="M429" s="29">
        <v>97.582859600000006</v>
      </c>
      <c r="N429" s="29">
        <v>97.074449200000004</v>
      </c>
      <c r="O429" s="29">
        <v>96.4238541</v>
      </c>
      <c r="P429" s="29">
        <v>94.540741999999995</v>
      </c>
      <c r="Q429" s="29">
        <v>93.110394700000001</v>
      </c>
      <c r="R429" s="29" t="s">
        <v>65</v>
      </c>
      <c r="S429" s="29" t="s">
        <v>65</v>
      </c>
      <c r="T429" s="29" t="s">
        <v>65</v>
      </c>
      <c r="U429" s="29" t="s">
        <v>65</v>
      </c>
      <c r="V429" s="29" t="s">
        <v>65</v>
      </c>
      <c r="W429" s="29" t="s">
        <v>65</v>
      </c>
      <c r="X429" s="29" t="s">
        <v>65</v>
      </c>
    </row>
    <row r="430" spans="1:24">
      <c r="A430" s="29" t="s">
        <v>67</v>
      </c>
      <c r="B430" s="29" t="s">
        <v>116</v>
      </c>
      <c r="C430" s="29">
        <v>100.03981469999999</v>
      </c>
      <c r="D430" s="29">
        <v>100.3257598</v>
      </c>
      <c r="E430" s="29">
        <v>99.457217700000001</v>
      </c>
      <c r="F430" s="29">
        <v>97.614715099999998</v>
      </c>
      <c r="G430" s="29">
        <v>101.37407570000001</v>
      </c>
      <c r="H430" s="29">
        <v>102.3261768</v>
      </c>
      <c r="I430" s="29">
        <v>101.3814383</v>
      </c>
      <c r="J430" s="29">
        <v>100</v>
      </c>
      <c r="K430" s="29">
        <v>99.667337000000003</v>
      </c>
      <c r="L430" s="29">
        <v>98.739091599999995</v>
      </c>
      <c r="M430" s="29">
        <v>98.987030000000004</v>
      </c>
      <c r="N430" s="29">
        <v>99.297499999999999</v>
      </c>
      <c r="O430" s="29">
        <v>99.133111600000007</v>
      </c>
      <c r="P430" s="29">
        <v>97.776845300000005</v>
      </c>
      <c r="Q430" s="29">
        <v>96.975330600000007</v>
      </c>
      <c r="R430" s="29">
        <v>96.205381799999998</v>
      </c>
      <c r="S430" s="29">
        <v>95.025725899999998</v>
      </c>
      <c r="T430" s="29">
        <v>94.626517199999995</v>
      </c>
      <c r="U430" s="29" t="s">
        <v>65</v>
      </c>
      <c r="V430" s="29" t="s">
        <v>65</v>
      </c>
      <c r="W430" s="29" t="s">
        <v>65</v>
      </c>
      <c r="X430" s="29" t="s">
        <v>65</v>
      </c>
    </row>
    <row r="431" spans="1:24">
      <c r="A431" s="29" t="s">
        <v>99</v>
      </c>
      <c r="B431" s="29" t="s">
        <v>116</v>
      </c>
      <c r="C431" s="29">
        <v>99.628579999999999</v>
      </c>
      <c r="D431" s="29">
        <v>100.00153039999999</v>
      </c>
      <c r="E431" s="29">
        <v>99.217806300000007</v>
      </c>
      <c r="F431" s="29">
        <v>97.422533599999994</v>
      </c>
      <c r="G431" s="29">
        <v>101.140445</v>
      </c>
      <c r="H431" s="29">
        <v>102.4091339</v>
      </c>
      <c r="I431" s="29">
        <v>101.33547830000001</v>
      </c>
      <c r="J431" s="29">
        <v>100</v>
      </c>
      <c r="K431" s="29">
        <v>99.456051099999996</v>
      </c>
      <c r="L431" s="29">
        <v>98.368622500000001</v>
      </c>
      <c r="M431" s="29">
        <v>98.099883500000004</v>
      </c>
      <c r="N431" s="29">
        <v>98.124234900000005</v>
      </c>
      <c r="O431" s="29">
        <v>97.793129399999998</v>
      </c>
      <c r="P431" s="29">
        <v>96.267992000000007</v>
      </c>
      <c r="Q431" s="29">
        <v>95.375450000000001</v>
      </c>
      <c r="R431" s="29">
        <v>94.445183299999997</v>
      </c>
      <c r="S431" s="29">
        <v>93.234925399999995</v>
      </c>
      <c r="T431" s="29">
        <v>92.617902799999996</v>
      </c>
      <c r="U431" s="29">
        <v>91.458287999999996</v>
      </c>
      <c r="V431" s="29">
        <v>89.589238300000005</v>
      </c>
      <c r="W431" s="29">
        <v>89.557941499999998</v>
      </c>
      <c r="X431" s="29">
        <v>88.735850799999994</v>
      </c>
    </row>
    <row r="432" spans="1:24">
      <c r="A432" s="29" t="s">
        <v>101</v>
      </c>
      <c r="B432" s="29" t="s">
        <v>116</v>
      </c>
      <c r="C432" s="29">
        <v>100.06972399999999</v>
      </c>
      <c r="D432" s="29">
        <v>100.3436516</v>
      </c>
      <c r="E432" s="29">
        <v>99.454110200000002</v>
      </c>
      <c r="F432" s="29">
        <v>97.630766199999997</v>
      </c>
      <c r="G432" s="29">
        <v>101.3516844</v>
      </c>
      <c r="H432" s="29">
        <v>102.286118</v>
      </c>
      <c r="I432" s="29">
        <v>101.3725065</v>
      </c>
      <c r="J432" s="29">
        <v>100</v>
      </c>
      <c r="K432" s="29">
        <v>99.682785699999997</v>
      </c>
      <c r="L432" s="29">
        <v>98.771317999999994</v>
      </c>
      <c r="M432" s="29">
        <v>99.0198295</v>
      </c>
      <c r="N432" s="29">
        <v>99.343970999999996</v>
      </c>
      <c r="O432" s="29">
        <v>99.192342300000007</v>
      </c>
      <c r="P432" s="29">
        <v>97.881817499999997</v>
      </c>
      <c r="Q432" s="29">
        <v>97.125083900000007</v>
      </c>
      <c r="R432" s="29">
        <v>96.396410099999997</v>
      </c>
      <c r="S432" s="29">
        <v>95.252382699999998</v>
      </c>
      <c r="T432" s="29">
        <v>94.867406500000001</v>
      </c>
      <c r="U432" s="29">
        <v>93.814007799999999</v>
      </c>
      <c r="V432" s="29">
        <v>92.228891599999997</v>
      </c>
      <c r="W432" s="29">
        <v>92.652436300000005</v>
      </c>
      <c r="X432" s="29">
        <v>91.839123400000005</v>
      </c>
    </row>
    <row r="433" spans="1:24">
      <c r="A433" s="29" t="s">
        <v>69</v>
      </c>
      <c r="B433" s="29" t="s">
        <v>116</v>
      </c>
      <c r="C433" s="29">
        <v>103.8700441</v>
      </c>
      <c r="D433" s="29">
        <v>104.0829775</v>
      </c>
      <c r="E433" s="29">
        <v>102.28149209999999</v>
      </c>
      <c r="F433" s="29">
        <v>98.835214899999997</v>
      </c>
      <c r="G433" s="29">
        <v>104.4071818</v>
      </c>
      <c r="H433" s="29">
        <v>104.58593310000001</v>
      </c>
      <c r="I433" s="29">
        <v>102.8552344</v>
      </c>
      <c r="J433" s="29">
        <v>100</v>
      </c>
      <c r="K433" s="29">
        <v>99.573454499999997</v>
      </c>
      <c r="L433" s="29">
        <v>98.9599288</v>
      </c>
      <c r="M433" s="29">
        <v>99.216633099999996</v>
      </c>
      <c r="N433" s="29">
        <v>99.329628299999996</v>
      </c>
      <c r="O433" s="29">
        <v>98.675778199999996</v>
      </c>
      <c r="P433" s="29">
        <v>97.553622500000003</v>
      </c>
      <c r="Q433" s="29">
        <v>97.469984400000001</v>
      </c>
      <c r="R433" s="29">
        <v>97.160511200000002</v>
      </c>
      <c r="S433" s="29">
        <v>96.208779399999997</v>
      </c>
      <c r="T433" s="29">
        <v>96.241430899999997</v>
      </c>
      <c r="U433" s="29">
        <v>95.767140999999995</v>
      </c>
      <c r="V433" s="29">
        <v>94.384996400000006</v>
      </c>
      <c r="W433" s="29">
        <v>95.559891199999996</v>
      </c>
      <c r="X433" s="29">
        <v>94.137307800000002</v>
      </c>
    </row>
    <row r="434" spans="1:24">
      <c r="A434" s="29" t="s">
        <v>70</v>
      </c>
      <c r="B434" s="29" t="s">
        <v>116</v>
      </c>
      <c r="C434" s="29">
        <v>101.27032749999999</v>
      </c>
      <c r="D434" s="29">
        <v>100.1433514</v>
      </c>
      <c r="E434" s="29">
        <v>99.156738200000007</v>
      </c>
      <c r="F434" s="29">
        <v>98.708584299999998</v>
      </c>
      <c r="G434" s="29">
        <v>99.287566200000001</v>
      </c>
      <c r="H434" s="29">
        <v>99.792013299999994</v>
      </c>
      <c r="I434" s="29">
        <v>100.0264524</v>
      </c>
      <c r="J434" s="29">
        <v>100</v>
      </c>
      <c r="K434" s="29">
        <v>100.3618365</v>
      </c>
      <c r="L434" s="29">
        <v>100.5952922</v>
      </c>
      <c r="M434" s="29">
        <v>100.8162179</v>
      </c>
      <c r="N434" s="29">
        <v>101.2224877</v>
      </c>
      <c r="O434" s="29">
        <v>101.3440207</v>
      </c>
      <c r="P434" s="29">
        <v>101.1084589</v>
      </c>
      <c r="Q434" s="29">
        <v>100.8850869</v>
      </c>
      <c r="R434" s="29">
        <v>100.572048</v>
      </c>
      <c r="S434" s="29">
        <v>100.1490498</v>
      </c>
      <c r="T434" s="29">
        <v>99.828092999999996</v>
      </c>
      <c r="U434" s="29">
        <v>99.468878200000006</v>
      </c>
      <c r="V434" s="29">
        <v>97.935955500000006</v>
      </c>
      <c r="W434" s="29">
        <v>98.283995099999999</v>
      </c>
      <c r="X434" s="29">
        <v>97.963638000000003</v>
      </c>
    </row>
    <row r="435" spans="1:24">
      <c r="A435" s="29" t="s">
        <v>71</v>
      </c>
      <c r="B435" s="29" t="s">
        <v>116</v>
      </c>
      <c r="C435" s="29">
        <v>98.609057300000003</v>
      </c>
      <c r="D435" s="29">
        <v>98.996090100000004</v>
      </c>
      <c r="E435" s="29">
        <v>98.330575400000001</v>
      </c>
      <c r="F435" s="29">
        <v>97.186738500000004</v>
      </c>
      <c r="G435" s="29">
        <v>100.0071664</v>
      </c>
      <c r="H435" s="29">
        <v>101.25336849999999</v>
      </c>
      <c r="I435" s="29">
        <v>100.8214679</v>
      </c>
      <c r="J435" s="29">
        <v>100</v>
      </c>
      <c r="K435" s="29">
        <v>99.488632800000005</v>
      </c>
      <c r="L435" s="29">
        <v>97.928999300000001</v>
      </c>
      <c r="M435" s="29">
        <v>97.925460400000006</v>
      </c>
      <c r="N435" s="29">
        <v>98.303802399999995</v>
      </c>
      <c r="O435" s="29">
        <v>98.542441699999998</v>
      </c>
      <c r="P435" s="29">
        <v>97.563412299999996</v>
      </c>
      <c r="Q435" s="29">
        <v>96.532974400000001</v>
      </c>
      <c r="R435" s="29">
        <v>94.898823300000004</v>
      </c>
      <c r="S435" s="29">
        <v>93.747033900000005</v>
      </c>
      <c r="T435" s="29">
        <v>93.408516300000002</v>
      </c>
      <c r="U435" s="29">
        <v>92.515935400000004</v>
      </c>
      <c r="V435" s="29">
        <v>91.187055299999997</v>
      </c>
      <c r="W435" s="29">
        <v>91.504993999999996</v>
      </c>
      <c r="X435" s="29">
        <v>90.484875599999995</v>
      </c>
    </row>
    <row r="436" spans="1:24">
      <c r="A436" s="29" t="s">
        <v>72</v>
      </c>
      <c r="B436" s="29" t="s">
        <v>116</v>
      </c>
      <c r="C436" s="29">
        <v>100.794552</v>
      </c>
      <c r="D436" s="29">
        <v>100.86290080000001</v>
      </c>
      <c r="E436" s="29">
        <v>101.5303229</v>
      </c>
      <c r="F436" s="29">
        <v>99.384988699999994</v>
      </c>
      <c r="G436" s="29">
        <v>101.05305269999999</v>
      </c>
      <c r="H436" s="29">
        <v>102.03869039999999</v>
      </c>
      <c r="I436" s="29">
        <v>100.39251160000001</v>
      </c>
      <c r="J436" s="29">
        <v>100</v>
      </c>
      <c r="K436" s="29">
        <v>99.817304100000001</v>
      </c>
      <c r="L436" s="29">
        <v>99.104704400000003</v>
      </c>
      <c r="M436" s="29">
        <v>100.58295459999999</v>
      </c>
      <c r="N436" s="29">
        <v>101.4831602</v>
      </c>
      <c r="O436" s="29">
        <v>102.2350364</v>
      </c>
      <c r="P436" s="29">
        <v>101.38749300000001</v>
      </c>
      <c r="Q436" s="29">
        <v>100.00844859999999</v>
      </c>
      <c r="R436" s="29">
        <v>98.481295700000004</v>
      </c>
      <c r="S436" s="29">
        <v>97.295292900000007</v>
      </c>
      <c r="T436" s="29">
        <v>95.947477300000003</v>
      </c>
      <c r="U436" s="29">
        <v>94.292281799999998</v>
      </c>
      <c r="V436" s="29">
        <v>93.421914000000001</v>
      </c>
      <c r="W436" s="29">
        <v>94.107308900000007</v>
      </c>
      <c r="X436" s="29">
        <v>91.977205100000006</v>
      </c>
    </row>
    <row r="437" spans="1:24">
      <c r="A437" s="29" t="s">
        <v>73</v>
      </c>
      <c r="B437" s="29" t="s">
        <v>116</v>
      </c>
      <c r="C437" s="29">
        <v>97.357758000000004</v>
      </c>
      <c r="D437" s="29">
        <v>98.417863299999993</v>
      </c>
      <c r="E437" s="29">
        <v>98.277830699999996</v>
      </c>
      <c r="F437" s="29">
        <v>97.2183682</v>
      </c>
      <c r="G437" s="29">
        <v>100.7354229</v>
      </c>
      <c r="H437" s="29">
        <v>103.1924011</v>
      </c>
      <c r="I437" s="29">
        <v>101.0827116</v>
      </c>
      <c r="J437" s="29">
        <v>100</v>
      </c>
      <c r="K437" s="29">
        <v>98.790760899999995</v>
      </c>
      <c r="L437" s="29">
        <v>97.461543599999999</v>
      </c>
      <c r="M437" s="29">
        <v>95.229510899999994</v>
      </c>
      <c r="N437" s="29">
        <v>94.189246199999999</v>
      </c>
      <c r="O437" s="29">
        <v>92.779949299999998</v>
      </c>
      <c r="P437" s="29">
        <v>90.419103699999994</v>
      </c>
      <c r="Q437" s="29">
        <v>89.187267300000002</v>
      </c>
      <c r="R437" s="29">
        <v>87.511927900000003</v>
      </c>
      <c r="S437" s="29">
        <v>86.277468999999996</v>
      </c>
      <c r="T437" s="29">
        <v>84.872472400000007</v>
      </c>
      <c r="U437" s="29">
        <v>83.458727499999995</v>
      </c>
      <c r="V437" s="29">
        <v>80.805965299999997</v>
      </c>
      <c r="W437" s="29">
        <v>78.915189799999993</v>
      </c>
      <c r="X437" s="29">
        <v>78.156386800000007</v>
      </c>
    </row>
    <row r="438" spans="1:24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</row>
    <row r="439" spans="1:24">
      <c r="A439" s="1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</row>
    <row r="440" spans="1:24">
      <c r="A440" s="29" t="s">
        <v>121</v>
      </c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</row>
    <row r="441" spans="1:24">
      <c r="A441" s="29" t="s">
        <v>29</v>
      </c>
      <c r="B441" s="29" t="s">
        <v>62</v>
      </c>
      <c r="C441" s="29">
        <v>2012</v>
      </c>
      <c r="D441" s="29">
        <v>2011</v>
      </c>
      <c r="E441" s="29">
        <v>2010</v>
      </c>
      <c r="F441" s="29">
        <v>2009</v>
      </c>
      <c r="G441" s="29">
        <v>2008</v>
      </c>
      <c r="H441" s="29">
        <v>2007</v>
      </c>
      <c r="I441" s="29">
        <v>2006</v>
      </c>
      <c r="J441" s="29">
        <v>2005</v>
      </c>
      <c r="K441" s="29">
        <v>2004</v>
      </c>
      <c r="L441" s="29">
        <v>2003</v>
      </c>
      <c r="M441" s="29">
        <v>2002</v>
      </c>
      <c r="N441" s="29">
        <v>2001</v>
      </c>
      <c r="O441" s="29">
        <v>2000</v>
      </c>
      <c r="P441" s="29">
        <v>1999</v>
      </c>
      <c r="Q441" s="29">
        <v>1998</v>
      </c>
      <c r="R441" s="29">
        <v>1997</v>
      </c>
      <c r="S441" s="29">
        <v>1996</v>
      </c>
      <c r="T441" s="29">
        <v>1995</v>
      </c>
      <c r="U441" s="29">
        <v>1994</v>
      </c>
      <c r="V441" s="29">
        <v>1993</v>
      </c>
      <c r="W441" s="29">
        <v>1992</v>
      </c>
      <c r="X441" s="29">
        <v>1991</v>
      </c>
    </row>
    <row r="442" spans="1:24">
      <c r="A442" s="29" t="s">
        <v>63</v>
      </c>
      <c r="B442" s="29" t="s">
        <v>122</v>
      </c>
      <c r="C442" s="29">
        <v>25.676010000000002</v>
      </c>
      <c r="D442" s="29">
        <v>25.157139999999998</v>
      </c>
      <c r="E442" s="29">
        <v>24.477419999999999</v>
      </c>
      <c r="F442" s="29">
        <v>23.499040000000001</v>
      </c>
      <c r="G442" s="29">
        <v>25.015779999999999</v>
      </c>
      <c r="H442" s="29">
        <v>24.995560000000001</v>
      </c>
      <c r="I442" s="29">
        <v>23.684799999999999</v>
      </c>
      <c r="J442" s="29">
        <v>22.503830000000001</v>
      </c>
      <c r="K442" s="29">
        <v>21.651199999999999</v>
      </c>
      <c r="L442" s="29">
        <v>20.720310000000001</v>
      </c>
      <c r="M442" s="29">
        <v>20.45862</v>
      </c>
      <c r="N442" s="29">
        <v>19.78613</v>
      </c>
      <c r="O442" s="29">
        <v>19.046399999999998</v>
      </c>
      <c r="P442" s="29">
        <v>17.824729999999999</v>
      </c>
      <c r="Q442" s="29">
        <v>16.998349999999999</v>
      </c>
      <c r="R442" s="29">
        <v>16.254470000000001</v>
      </c>
      <c r="S442" s="29">
        <v>15.422269999999999</v>
      </c>
      <c r="T442" s="29">
        <v>14.691610000000001</v>
      </c>
      <c r="U442" s="29">
        <v>14.10957</v>
      </c>
      <c r="V442" s="29">
        <v>13.46189</v>
      </c>
      <c r="W442" s="29" t="s">
        <v>65</v>
      </c>
      <c r="X442" s="29" t="s">
        <v>65</v>
      </c>
    </row>
    <row r="443" spans="1:24">
      <c r="A443" s="29" t="s">
        <v>66</v>
      </c>
      <c r="B443" s="29" t="s">
        <v>122</v>
      </c>
      <c r="C443" s="29">
        <v>29.718360000000001</v>
      </c>
      <c r="D443" s="29">
        <v>29.131360000000001</v>
      </c>
      <c r="E443" s="29">
        <v>28.436409999999999</v>
      </c>
      <c r="F443" s="29">
        <v>27.399760000000001</v>
      </c>
      <c r="G443" s="29">
        <v>29.031890000000001</v>
      </c>
      <c r="H443" s="29">
        <v>29.33362</v>
      </c>
      <c r="I443" s="29">
        <v>28.01755</v>
      </c>
      <c r="J443" s="29">
        <v>26.760660000000001</v>
      </c>
      <c r="K443" s="29">
        <v>25.957989999999999</v>
      </c>
      <c r="L443" s="29">
        <v>24.940519999999999</v>
      </c>
      <c r="M443" s="29">
        <v>24.643429999999999</v>
      </c>
      <c r="N443" s="29">
        <v>23.934709999999999</v>
      </c>
      <c r="O443" s="29">
        <v>23.178190000000001</v>
      </c>
      <c r="P443" s="29">
        <v>21.789149999999999</v>
      </c>
      <c r="Q443" s="29">
        <v>20.771609999999999</v>
      </c>
      <c r="R443" s="29">
        <v>19.929729999999999</v>
      </c>
      <c r="S443" s="29">
        <v>18.971340000000001</v>
      </c>
      <c r="T443" s="29">
        <v>18.12604</v>
      </c>
      <c r="U443" s="29">
        <v>17.478079999999999</v>
      </c>
      <c r="V443" s="29">
        <v>16.72935</v>
      </c>
      <c r="W443" s="29">
        <v>16.74269</v>
      </c>
      <c r="X443" s="29">
        <v>16.142990000000001</v>
      </c>
    </row>
    <row r="444" spans="1:24">
      <c r="A444" s="29" t="s">
        <v>67</v>
      </c>
      <c r="B444" s="29" t="s">
        <v>122</v>
      </c>
      <c r="C444" s="29">
        <v>28.511749999999999</v>
      </c>
      <c r="D444" s="29">
        <v>28.344239999999999</v>
      </c>
      <c r="E444" s="29">
        <v>27.69013</v>
      </c>
      <c r="F444" s="29">
        <v>27.003830000000001</v>
      </c>
      <c r="G444" s="29">
        <v>28.068760000000001</v>
      </c>
      <c r="H444" s="29">
        <v>27.57366</v>
      </c>
      <c r="I444" s="29">
        <v>26.306100000000001</v>
      </c>
      <c r="J444" s="29">
        <v>25.150649999999999</v>
      </c>
      <c r="K444" s="29">
        <v>24.412019999999998</v>
      </c>
      <c r="L444" s="29">
        <v>23.588889999999999</v>
      </c>
      <c r="M444" s="29">
        <v>23.05424</v>
      </c>
      <c r="N444" s="29">
        <v>22.404350000000001</v>
      </c>
      <c r="O444" s="29">
        <v>21.55106</v>
      </c>
      <c r="P444" s="29">
        <v>20.559719999999999</v>
      </c>
      <c r="Q444" s="29">
        <v>19.726959999999998</v>
      </c>
      <c r="R444" s="29">
        <v>19.030190000000001</v>
      </c>
      <c r="S444" s="29">
        <v>18.65551</v>
      </c>
      <c r="T444" s="29">
        <v>17.959720000000001</v>
      </c>
      <c r="U444" s="29">
        <v>17.1846</v>
      </c>
      <c r="V444" s="29">
        <v>16.501169999999998</v>
      </c>
      <c r="W444" s="29" t="s">
        <v>65</v>
      </c>
      <c r="X444" s="29" t="s">
        <v>65</v>
      </c>
    </row>
    <row r="445" spans="1:24">
      <c r="A445" s="29" t="s">
        <v>68</v>
      </c>
      <c r="B445" s="29" t="s">
        <v>122</v>
      </c>
      <c r="C445" s="29">
        <v>28.942550000000001</v>
      </c>
      <c r="D445" s="29">
        <v>28.781739999999999</v>
      </c>
      <c r="E445" s="29">
        <v>28.124379999999999</v>
      </c>
      <c r="F445" s="29">
        <v>27.428650000000001</v>
      </c>
      <c r="G445" s="29">
        <v>28.504629999999999</v>
      </c>
      <c r="H445" s="29">
        <v>28.03763</v>
      </c>
      <c r="I445" s="29">
        <v>26.787430000000001</v>
      </c>
      <c r="J445" s="29">
        <v>25.633980000000001</v>
      </c>
      <c r="K445" s="29">
        <v>24.901630000000001</v>
      </c>
      <c r="L445" s="29">
        <v>24.079879999999999</v>
      </c>
      <c r="M445" s="29">
        <v>23.550830000000001</v>
      </c>
      <c r="N445" s="29">
        <v>22.90006</v>
      </c>
      <c r="O445" s="29">
        <v>22.037240000000001</v>
      </c>
      <c r="P445" s="29">
        <v>21.03387</v>
      </c>
      <c r="Q445" s="29">
        <v>20.181709999999999</v>
      </c>
      <c r="R445" s="29">
        <v>19.47608</v>
      </c>
      <c r="S445" s="29">
        <v>19.107189999999999</v>
      </c>
      <c r="T445" s="29">
        <v>18.401720000000001</v>
      </c>
      <c r="U445" s="29">
        <v>17.624770000000002</v>
      </c>
      <c r="V445" s="29">
        <v>16.934670000000001</v>
      </c>
      <c r="W445" s="29">
        <v>16.824149999999999</v>
      </c>
      <c r="X445" s="29">
        <v>16.04392</v>
      </c>
    </row>
    <row r="446" spans="1:24">
      <c r="A446" s="29" t="s">
        <v>69</v>
      </c>
      <c r="B446" s="29" t="s">
        <v>123</v>
      </c>
      <c r="C446" s="29">
        <v>32.314360000000001</v>
      </c>
      <c r="D446" s="29">
        <v>31.70252</v>
      </c>
      <c r="E446" s="29">
        <v>30.531939999999999</v>
      </c>
      <c r="F446" s="29">
        <v>29.001529999999999</v>
      </c>
      <c r="G446" s="29">
        <v>30.124210000000001</v>
      </c>
      <c r="H446" s="29">
        <v>29.521170000000001</v>
      </c>
      <c r="I446" s="29">
        <v>28.0929</v>
      </c>
      <c r="J446" s="29">
        <v>26.97419</v>
      </c>
      <c r="K446" s="29">
        <v>26.61422</v>
      </c>
      <c r="L446" s="29">
        <v>26.023990000000001</v>
      </c>
      <c r="M446" s="29">
        <v>25.850490000000001</v>
      </c>
      <c r="N446" s="29">
        <v>25.527080000000002</v>
      </c>
      <c r="O446" s="29">
        <v>24.912400000000002</v>
      </c>
      <c r="P446" s="29">
        <v>24.36683</v>
      </c>
      <c r="Q446" s="29">
        <v>23.890329999999999</v>
      </c>
      <c r="R446" s="29">
        <v>23.309609999999999</v>
      </c>
      <c r="S446" s="29">
        <v>22.89489</v>
      </c>
      <c r="T446" s="29">
        <v>22.63626</v>
      </c>
      <c r="U446" s="29">
        <v>21.88843</v>
      </c>
      <c r="V446" s="29">
        <v>20.903189999999999</v>
      </c>
      <c r="W446" s="29">
        <v>20.453140000000001</v>
      </c>
      <c r="X446" s="29">
        <v>19.186340000000001</v>
      </c>
    </row>
    <row r="447" spans="1:24">
      <c r="A447" s="29" t="s">
        <v>70</v>
      </c>
      <c r="B447" s="29" t="s">
        <v>124</v>
      </c>
      <c r="C447" s="29">
        <v>22.791049999999998</v>
      </c>
      <c r="D447" s="29">
        <v>23.05367</v>
      </c>
      <c r="E447" s="29">
        <v>22.76576</v>
      </c>
      <c r="F447" s="29">
        <v>22.818899999999999</v>
      </c>
      <c r="G447" s="29">
        <v>23.858450000000001</v>
      </c>
      <c r="H447" s="29">
        <v>23.4695</v>
      </c>
      <c r="I447" s="29">
        <v>22.364129999999999</v>
      </c>
      <c r="J447" s="29">
        <v>20.952439999999999</v>
      </c>
      <c r="K447" s="29">
        <v>19.706219999999998</v>
      </c>
      <c r="L447" s="29">
        <v>18.642769999999999</v>
      </c>
      <c r="M447" s="29">
        <v>17.651599999999998</v>
      </c>
      <c r="N447" s="29">
        <v>16.708590000000001</v>
      </c>
      <c r="O447" s="29">
        <v>15.64434</v>
      </c>
      <c r="P447" s="29">
        <v>14.516780000000001</v>
      </c>
      <c r="Q447" s="29">
        <v>13.574009999999999</v>
      </c>
      <c r="R447" s="29">
        <v>12.723420000000001</v>
      </c>
      <c r="S447" s="29">
        <v>11.99587</v>
      </c>
      <c r="T447" s="29">
        <v>11.347429999999999</v>
      </c>
      <c r="U447" s="29">
        <v>10.53745</v>
      </c>
      <c r="V447" s="29">
        <v>9.9255399999999998</v>
      </c>
      <c r="W447" s="29">
        <v>9.6148799999999994</v>
      </c>
      <c r="X447" s="29">
        <v>8.9477799999999998</v>
      </c>
    </row>
    <row r="448" spans="1:24">
      <c r="A448" s="29" t="s">
        <v>71</v>
      </c>
      <c r="B448" s="29" t="s">
        <v>125</v>
      </c>
      <c r="C448" s="29">
        <v>31.038900000000002</v>
      </c>
      <c r="D448" s="29">
        <v>30.633870000000002</v>
      </c>
      <c r="E448" s="29">
        <v>29.88475</v>
      </c>
      <c r="F448" s="29">
        <v>29.247479999999999</v>
      </c>
      <c r="G448" s="29">
        <v>30.143450000000001</v>
      </c>
      <c r="H448" s="29">
        <v>29.58222</v>
      </c>
      <c r="I448" s="29">
        <v>28.36439</v>
      </c>
      <c r="J448" s="29">
        <v>27.288640000000001</v>
      </c>
      <c r="K448" s="29">
        <v>26.49305</v>
      </c>
      <c r="L448" s="29">
        <v>25.59582</v>
      </c>
      <c r="M448" s="29">
        <v>25.045670000000001</v>
      </c>
      <c r="N448" s="29">
        <v>24.451830000000001</v>
      </c>
      <c r="O448" s="29">
        <v>23.70703</v>
      </c>
      <c r="P448" s="29">
        <v>22.664290000000001</v>
      </c>
      <c r="Q448" s="29">
        <v>22.01436</v>
      </c>
      <c r="R448" s="29">
        <v>21.152909999999999</v>
      </c>
      <c r="S448" s="29">
        <v>20.584379999999999</v>
      </c>
      <c r="T448" s="29">
        <v>20.143170000000001</v>
      </c>
      <c r="U448" s="29">
        <v>19.566970000000001</v>
      </c>
      <c r="V448" s="29">
        <v>18.992760000000001</v>
      </c>
      <c r="W448" s="29">
        <v>18.871649999999999</v>
      </c>
      <c r="X448" s="29">
        <v>18.333960000000001</v>
      </c>
    </row>
    <row r="449" spans="1:24">
      <c r="A449" s="29" t="s">
        <v>72</v>
      </c>
      <c r="B449" s="29" t="s">
        <v>126</v>
      </c>
      <c r="C449" s="29">
        <v>15.61004</v>
      </c>
      <c r="D449" s="29">
        <v>16.046659999999999</v>
      </c>
      <c r="E449" s="29">
        <v>16.232399999999998</v>
      </c>
      <c r="F449" s="29">
        <v>15.84801</v>
      </c>
      <c r="G449" s="29">
        <v>16.19059</v>
      </c>
      <c r="H449" s="29">
        <v>15.96097</v>
      </c>
      <c r="I449" s="29">
        <v>15.19749</v>
      </c>
      <c r="J449" s="29">
        <v>14.623430000000001</v>
      </c>
      <c r="K449" s="29">
        <v>14.21757</v>
      </c>
      <c r="L449" s="29">
        <v>13.74108</v>
      </c>
      <c r="M449" s="29">
        <v>13.557230000000001</v>
      </c>
      <c r="N449" s="29">
        <v>13.06433</v>
      </c>
      <c r="O449" s="29">
        <v>12.45051</v>
      </c>
      <c r="P449" s="29">
        <v>11.66555</v>
      </c>
      <c r="Q449" s="29">
        <v>10.89677</v>
      </c>
      <c r="R449" s="29">
        <v>10.023260000000001</v>
      </c>
      <c r="S449" s="29">
        <v>9.2680299999999995</v>
      </c>
      <c r="T449" s="29">
        <v>8.7574799999999993</v>
      </c>
      <c r="U449" s="29">
        <v>8.1290300000000002</v>
      </c>
      <c r="V449" s="29">
        <v>7.5156200000000002</v>
      </c>
      <c r="W449" s="29">
        <v>7.1943900000000003</v>
      </c>
      <c r="X449" s="29">
        <v>6.3941499999999998</v>
      </c>
    </row>
    <row r="450" spans="1:24">
      <c r="A450" s="29" t="s">
        <v>73</v>
      </c>
      <c r="B450" s="29" t="s">
        <v>127</v>
      </c>
      <c r="C450" s="29">
        <v>24.66075</v>
      </c>
      <c r="D450" s="29">
        <v>24.2151</v>
      </c>
      <c r="E450" s="29">
        <v>23.5548</v>
      </c>
      <c r="F450" s="29">
        <v>22.686800000000002</v>
      </c>
      <c r="G450" s="29">
        <v>23.468699999999998</v>
      </c>
      <c r="H450" s="29">
        <v>23.154810000000001</v>
      </c>
      <c r="I450" s="29">
        <v>22.005099999999999</v>
      </c>
      <c r="J450" s="29">
        <v>20.963059999999999</v>
      </c>
      <c r="K450" s="29">
        <v>20.050820000000002</v>
      </c>
      <c r="L450" s="29">
        <v>19.08577</v>
      </c>
      <c r="M450" s="29">
        <v>18.01445</v>
      </c>
      <c r="N450" s="29">
        <v>17.25235</v>
      </c>
      <c r="O450" s="29">
        <v>16.56241</v>
      </c>
      <c r="P450" s="29">
        <v>15.83854</v>
      </c>
      <c r="Q450" s="29">
        <v>15.095649999999999</v>
      </c>
      <c r="R450" s="29">
        <v>14.32992</v>
      </c>
      <c r="S450" s="29">
        <v>13.52975</v>
      </c>
      <c r="T450" s="29">
        <v>12.72142</v>
      </c>
      <c r="U450" s="29">
        <v>12.05649</v>
      </c>
      <c r="V450" s="29">
        <v>11.4108</v>
      </c>
      <c r="W450" s="29">
        <v>10.874919999999999</v>
      </c>
      <c r="X450" s="29">
        <v>10.492179999999999</v>
      </c>
    </row>
    <row r="451" spans="1:24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</row>
    <row r="452" spans="1:24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</row>
    <row r="453" spans="1:24">
      <c r="A453" s="29" t="s">
        <v>128</v>
      </c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</row>
    <row r="454" spans="1:24">
      <c r="A454" s="29" t="s">
        <v>29</v>
      </c>
      <c r="B454" s="29" t="s">
        <v>62</v>
      </c>
      <c r="C454" s="29">
        <v>2012</v>
      </c>
      <c r="D454" s="29">
        <v>2011</v>
      </c>
      <c r="E454" s="29">
        <v>2010</v>
      </c>
      <c r="F454" s="29">
        <v>2009</v>
      </c>
      <c r="G454" s="29">
        <v>2008</v>
      </c>
      <c r="H454" s="29">
        <v>2007</v>
      </c>
      <c r="I454" s="29">
        <v>2006</v>
      </c>
      <c r="J454" s="29">
        <v>2005</v>
      </c>
      <c r="K454" s="29">
        <v>2004</v>
      </c>
      <c r="L454" s="29">
        <v>2003</v>
      </c>
      <c r="M454" s="29">
        <v>2002</v>
      </c>
      <c r="N454" s="29">
        <v>2001</v>
      </c>
      <c r="O454" s="29">
        <v>2000</v>
      </c>
      <c r="P454" s="29">
        <v>1999</v>
      </c>
      <c r="Q454" s="29">
        <v>1998</v>
      </c>
      <c r="R454" s="29">
        <v>1997</v>
      </c>
      <c r="S454" s="29">
        <v>1996</v>
      </c>
      <c r="T454" s="29">
        <v>1995</v>
      </c>
      <c r="U454" s="29">
        <v>1994</v>
      </c>
      <c r="V454" s="29">
        <v>1993</v>
      </c>
      <c r="W454" s="29">
        <v>1992</v>
      </c>
      <c r="X454" s="29">
        <v>1991</v>
      </c>
    </row>
    <row r="455" spans="1:24">
      <c r="A455" s="29" t="s">
        <v>63</v>
      </c>
      <c r="B455" s="29" t="s">
        <v>92</v>
      </c>
      <c r="C455" s="29">
        <v>11726.51</v>
      </c>
      <c r="D455" s="29">
        <v>11756.43</v>
      </c>
      <c r="E455" s="29">
        <v>11578.43</v>
      </c>
      <c r="F455" s="29">
        <v>11343.29</v>
      </c>
      <c r="G455" s="29">
        <v>11852.57</v>
      </c>
      <c r="H455" s="29">
        <v>11812.3</v>
      </c>
      <c r="I455" s="29">
        <v>11441.65</v>
      </c>
      <c r="J455" s="29">
        <v>11072.18</v>
      </c>
      <c r="K455" s="29">
        <v>10846.68</v>
      </c>
      <c r="L455" s="29">
        <v>10578.86</v>
      </c>
      <c r="M455" s="29">
        <v>10427.66</v>
      </c>
      <c r="N455" s="29">
        <v>10294.93</v>
      </c>
      <c r="O455" s="29">
        <v>10080.700000000001</v>
      </c>
      <c r="P455" s="29">
        <v>9703.32</v>
      </c>
      <c r="Q455" s="29">
        <v>9423.67</v>
      </c>
      <c r="R455" s="29">
        <v>9155.1299999999992</v>
      </c>
      <c r="S455" s="29">
        <v>8913.65</v>
      </c>
      <c r="T455" s="29">
        <v>8757.16</v>
      </c>
      <c r="U455" s="29">
        <v>8535.8700000000008</v>
      </c>
      <c r="V455" s="29">
        <v>8300.42</v>
      </c>
      <c r="W455" s="29" t="s">
        <v>65</v>
      </c>
      <c r="X455" s="29" t="s">
        <v>65</v>
      </c>
    </row>
    <row r="456" spans="1:24">
      <c r="A456" s="29" t="s">
        <v>66</v>
      </c>
      <c r="B456" s="29" t="s">
        <v>92</v>
      </c>
      <c r="C456" s="29">
        <v>10907.78</v>
      </c>
      <c r="D456" s="29">
        <v>10947.35</v>
      </c>
      <c r="E456" s="29">
        <v>10795.85</v>
      </c>
      <c r="F456" s="29">
        <v>10577.65</v>
      </c>
      <c r="G456" s="29">
        <v>11058.29</v>
      </c>
      <c r="H456" s="29">
        <v>11052.81</v>
      </c>
      <c r="I456" s="29">
        <v>10726.44</v>
      </c>
      <c r="J456" s="29">
        <v>10400.6</v>
      </c>
      <c r="K456" s="29">
        <v>10204.83</v>
      </c>
      <c r="L456" s="29">
        <v>9968.99</v>
      </c>
      <c r="M456" s="29">
        <v>9841.83</v>
      </c>
      <c r="N456" s="29">
        <v>9725.2999999999993</v>
      </c>
      <c r="O456" s="29">
        <v>9526.34</v>
      </c>
      <c r="P456" s="29">
        <v>9170.6200000000008</v>
      </c>
      <c r="Q456" s="29">
        <v>8905.84</v>
      </c>
      <c r="R456" s="29">
        <v>8653.75</v>
      </c>
      <c r="S456" s="29">
        <v>8428.8700000000008</v>
      </c>
      <c r="T456" s="29">
        <v>8288.41</v>
      </c>
      <c r="U456" s="29">
        <v>8087.9</v>
      </c>
      <c r="V456" s="29">
        <v>7868.17</v>
      </c>
      <c r="W456" s="29">
        <v>7894.35</v>
      </c>
      <c r="X456" s="29">
        <v>7806.68</v>
      </c>
    </row>
    <row r="457" spans="1:24">
      <c r="A457" s="29" t="s">
        <v>67</v>
      </c>
      <c r="B457" s="29" t="s">
        <v>92</v>
      </c>
      <c r="C457" s="29">
        <v>8563.4629999999997</v>
      </c>
      <c r="D457" s="29">
        <v>8601.5439999999999</v>
      </c>
      <c r="E457" s="29">
        <v>8479.16</v>
      </c>
      <c r="F457" s="29">
        <v>8313.2469999999994</v>
      </c>
      <c r="G457" s="29">
        <v>8694.6170000000002</v>
      </c>
      <c r="H457" s="29">
        <v>8662.0120000000006</v>
      </c>
      <c r="I457" s="29">
        <v>8409.768</v>
      </c>
      <c r="J457" s="29">
        <v>8145.0739999999996</v>
      </c>
      <c r="K457" s="29">
        <v>8008.3739999999998</v>
      </c>
      <c r="L457" s="29">
        <v>7835.7179999999998</v>
      </c>
      <c r="M457" s="29">
        <v>7779.9489999999996</v>
      </c>
      <c r="N457" s="29">
        <v>7709.6139999999996</v>
      </c>
      <c r="O457" s="29">
        <v>7559.9170000000004</v>
      </c>
      <c r="P457" s="29">
        <v>7283.8689999999997</v>
      </c>
      <c r="Q457" s="29">
        <v>7080.0479999999998</v>
      </c>
      <c r="R457" s="29">
        <v>6888.9830000000002</v>
      </c>
      <c r="S457" s="29">
        <v>6716.71</v>
      </c>
      <c r="T457" s="29">
        <v>6617.31</v>
      </c>
      <c r="U457" s="29">
        <v>6465.902</v>
      </c>
      <c r="V457" s="29">
        <v>6310.8209999999999</v>
      </c>
      <c r="W457" s="29" t="s">
        <v>65</v>
      </c>
      <c r="X457" s="29" t="s">
        <v>65</v>
      </c>
    </row>
    <row r="458" spans="1:24">
      <c r="A458" s="29" t="s">
        <v>68</v>
      </c>
      <c r="B458" s="29" t="s">
        <v>92</v>
      </c>
      <c r="C458" s="29">
        <v>8447.0310000000009</v>
      </c>
      <c r="D458" s="29">
        <v>8486.1409999999996</v>
      </c>
      <c r="E458" s="29">
        <v>8366.9750000000004</v>
      </c>
      <c r="F458" s="29">
        <v>8204.5210000000006</v>
      </c>
      <c r="G458" s="29">
        <v>8578.2790000000005</v>
      </c>
      <c r="H458" s="29">
        <v>8549.9050000000007</v>
      </c>
      <c r="I458" s="29">
        <v>8306.223</v>
      </c>
      <c r="J458" s="29">
        <v>8048.2640000000001</v>
      </c>
      <c r="K458" s="29">
        <v>7916.5540000000001</v>
      </c>
      <c r="L458" s="29">
        <v>7747.7920000000004</v>
      </c>
      <c r="M458" s="29">
        <v>7695.0159999999996</v>
      </c>
      <c r="N458" s="29">
        <v>7627.7520000000004</v>
      </c>
      <c r="O458" s="29">
        <v>7480.5780000000004</v>
      </c>
      <c r="P458" s="29">
        <v>7207.5990000000002</v>
      </c>
      <c r="Q458" s="29">
        <v>7005.8630000000003</v>
      </c>
      <c r="R458" s="29">
        <v>6817.7079999999996</v>
      </c>
      <c r="S458" s="29">
        <v>6648.4579999999996</v>
      </c>
      <c r="T458" s="29">
        <v>6551.674</v>
      </c>
      <c r="U458" s="29">
        <v>6403.33</v>
      </c>
      <c r="V458" s="29">
        <v>6250.9229999999998</v>
      </c>
      <c r="W458" s="29">
        <v>6294.8909999999996</v>
      </c>
      <c r="X458" s="29">
        <v>6209.1090000000004</v>
      </c>
    </row>
    <row r="459" spans="1:24">
      <c r="A459" s="29" t="s">
        <v>69</v>
      </c>
      <c r="B459" s="29" t="s">
        <v>86</v>
      </c>
      <c r="C459" s="29">
        <v>2471.895</v>
      </c>
      <c r="D459" s="29">
        <v>2451.511</v>
      </c>
      <c r="E459" s="29">
        <v>2379.4409999999998</v>
      </c>
      <c r="F459" s="29">
        <v>2284.4589999999998</v>
      </c>
      <c r="G459" s="29">
        <v>2407.913</v>
      </c>
      <c r="H459" s="29">
        <v>2382.11</v>
      </c>
      <c r="I459" s="29">
        <v>2306.703</v>
      </c>
      <c r="J459" s="29">
        <v>2224.4</v>
      </c>
      <c r="K459" s="29">
        <v>2209.2739999999999</v>
      </c>
      <c r="L459" s="29">
        <v>2183.9160000000002</v>
      </c>
      <c r="M459" s="29">
        <v>2192.1460000000002</v>
      </c>
      <c r="N459" s="29">
        <v>2191.924</v>
      </c>
      <c r="O459" s="29">
        <v>2159.2249999999999</v>
      </c>
      <c r="P459" s="29">
        <v>2095.1619999999998</v>
      </c>
      <c r="Q459" s="29">
        <v>2056.6799999999998</v>
      </c>
      <c r="R459" s="29">
        <v>2019.088</v>
      </c>
      <c r="S459" s="29">
        <v>1984.61</v>
      </c>
      <c r="T459" s="29">
        <v>1969.039</v>
      </c>
      <c r="U459" s="29">
        <v>1936.5630000000001</v>
      </c>
      <c r="V459" s="29">
        <v>1889.85</v>
      </c>
      <c r="W459" s="29">
        <v>1908.98</v>
      </c>
      <c r="X459" s="29">
        <v>1873.1669999999999</v>
      </c>
    </row>
    <row r="460" spans="1:24">
      <c r="A460" s="29" t="s">
        <v>70</v>
      </c>
      <c r="B460" s="29" t="s">
        <v>87</v>
      </c>
      <c r="C460" s="29">
        <v>938.24440000000004</v>
      </c>
      <c r="D460" s="29">
        <v>951.94169999999997</v>
      </c>
      <c r="E460" s="29">
        <v>947.98040000000003</v>
      </c>
      <c r="F460" s="29">
        <v>951.02200000000005</v>
      </c>
      <c r="G460" s="29">
        <v>988.02099999999996</v>
      </c>
      <c r="H460" s="29">
        <v>979.28869999999995</v>
      </c>
      <c r="I460" s="29">
        <v>946.36300000000006</v>
      </c>
      <c r="J460" s="29">
        <v>909.298</v>
      </c>
      <c r="K460" s="29">
        <v>877.83929999999998</v>
      </c>
      <c r="L460" s="29">
        <v>850.13099999999997</v>
      </c>
      <c r="M460" s="29">
        <v>824.65380000000005</v>
      </c>
      <c r="N460" s="29">
        <v>802.89390000000003</v>
      </c>
      <c r="O460" s="29">
        <v>774.4751</v>
      </c>
      <c r="P460" s="29">
        <v>737.24559999999997</v>
      </c>
      <c r="Q460" s="29">
        <v>703.84169999999995</v>
      </c>
      <c r="R460" s="29">
        <v>673.73800000000006</v>
      </c>
      <c r="S460" s="29">
        <v>648.64390000000003</v>
      </c>
      <c r="T460" s="29">
        <v>633.33609999999999</v>
      </c>
      <c r="U460" s="29">
        <v>616.34119999999996</v>
      </c>
      <c r="V460" s="29">
        <v>601.99590000000001</v>
      </c>
      <c r="W460" s="29">
        <v>608.26900000000001</v>
      </c>
      <c r="X460" s="29">
        <v>602.66269999999997</v>
      </c>
    </row>
    <row r="461" spans="1:24">
      <c r="A461" s="29" t="s">
        <v>71</v>
      </c>
      <c r="B461" s="29" t="s">
        <v>88</v>
      </c>
      <c r="C461" s="29">
        <v>1805.097</v>
      </c>
      <c r="D461" s="29">
        <v>1801.645</v>
      </c>
      <c r="E461" s="29">
        <v>1771.569</v>
      </c>
      <c r="F461" s="29">
        <v>1742.588</v>
      </c>
      <c r="G461" s="29">
        <v>1799.21</v>
      </c>
      <c r="H461" s="29">
        <v>1800.663</v>
      </c>
      <c r="I461" s="29">
        <v>1760.43</v>
      </c>
      <c r="J461" s="29">
        <v>1718.047</v>
      </c>
      <c r="K461" s="29">
        <v>1687.23</v>
      </c>
      <c r="L461" s="29">
        <v>1645.36</v>
      </c>
      <c r="M461" s="29">
        <v>1630.692</v>
      </c>
      <c r="N461" s="29">
        <v>1615.684</v>
      </c>
      <c r="O461" s="29">
        <v>1586.559</v>
      </c>
      <c r="P461" s="29">
        <v>1530.2470000000001</v>
      </c>
      <c r="Q461" s="29">
        <v>1481.4770000000001</v>
      </c>
      <c r="R461" s="29">
        <v>1433.0650000000001</v>
      </c>
      <c r="S461" s="29">
        <v>1402.44</v>
      </c>
      <c r="T461" s="29">
        <v>1387.627</v>
      </c>
      <c r="U461" s="29">
        <v>1359.789</v>
      </c>
      <c r="V461" s="29">
        <v>1329.902</v>
      </c>
      <c r="W461" s="29">
        <v>1338.836</v>
      </c>
      <c r="X461" s="29">
        <v>1319.3389999999999</v>
      </c>
    </row>
    <row r="462" spans="1:24">
      <c r="A462" s="29" t="s">
        <v>72</v>
      </c>
      <c r="B462" s="29" t="s">
        <v>89</v>
      </c>
      <c r="C462" s="29">
        <v>150.47569999999999</v>
      </c>
      <c r="D462" s="29">
        <v>155.06440000000001</v>
      </c>
      <c r="E462" s="29">
        <v>157.6961</v>
      </c>
      <c r="F462" s="29">
        <v>155.51779999999999</v>
      </c>
      <c r="G462" s="29">
        <v>160.17609999999999</v>
      </c>
      <c r="H462" s="29">
        <v>160.18950000000001</v>
      </c>
      <c r="I462" s="29">
        <v>156.48820000000001</v>
      </c>
      <c r="J462" s="29">
        <v>154.2687</v>
      </c>
      <c r="K462" s="29">
        <v>153.0822</v>
      </c>
      <c r="L462" s="29">
        <v>150.73050000000001</v>
      </c>
      <c r="M462" s="29">
        <v>152.11070000000001</v>
      </c>
      <c r="N462" s="29">
        <v>150.9452</v>
      </c>
      <c r="O462" s="29">
        <v>148.01560000000001</v>
      </c>
      <c r="P462" s="29">
        <v>142.40639999999999</v>
      </c>
      <c r="Q462" s="29">
        <v>136.8192</v>
      </c>
      <c r="R462" s="29">
        <v>130.11340000000001</v>
      </c>
      <c r="S462" s="29">
        <v>124.6147</v>
      </c>
      <c r="T462" s="29">
        <v>120.2642</v>
      </c>
      <c r="U462" s="29">
        <v>117.5519</v>
      </c>
      <c r="V462" s="29">
        <v>115.827</v>
      </c>
      <c r="W462" s="29">
        <v>116.62869999999999</v>
      </c>
      <c r="X462" s="29">
        <v>113.0889</v>
      </c>
    </row>
    <row r="463" spans="1:24">
      <c r="A463" s="29" t="s">
        <v>73</v>
      </c>
      <c r="B463" s="29" t="s">
        <v>90</v>
      </c>
      <c r="C463" s="29">
        <v>1307.183</v>
      </c>
      <c r="D463" s="29">
        <v>1311.0809999999999</v>
      </c>
      <c r="E463" s="29">
        <v>1299.7429999999999</v>
      </c>
      <c r="F463" s="29">
        <v>1276.769</v>
      </c>
      <c r="G463" s="29">
        <v>1329.614</v>
      </c>
      <c r="H463" s="29">
        <v>1342.6089999999999</v>
      </c>
      <c r="I463" s="29">
        <v>1295.546</v>
      </c>
      <c r="J463" s="29">
        <v>1262.71</v>
      </c>
      <c r="K463" s="29">
        <v>1228.625</v>
      </c>
      <c r="L463" s="29">
        <v>1193.904</v>
      </c>
      <c r="M463" s="29">
        <v>1150.0319999999999</v>
      </c>
      <c r="N463" s="29">
        <v>1122.7170000000001</v>
      </c>
      <c r="O463" s="29">
        <v>1091.231</v>
      </c>
      <c r="P463" s="29">
        <v>1046.8900000000001</v>
      </c>
      <c r="Q463" s="29">
        <v>1014.756</v>
      </c>
      <c r="R463" s="29">
        <v>980.30100000000004</v>
      </c>
      <c r="S463" s="29">
        <v>948.91700000000003</v>
      </c>
      <c r="T463" s="29">
        <v>922.30499999999995</v>
      </c>
      <c r="U463" s="29">
        <v>894.98699999999997</v>
      </c>
      <c r="V463" s="29">
        <v>858.25199999999995</v>
      </c>
      <c r="W463" s="29">
        <v>839.59400000000005</v>
      </c>
      <c r="X463" s="29">
        <v>838.36500000000001</v>
      </c>
    </row>
    <row r="464" spans="1:24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</row>
    <row r="465" spans="1:24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</row>
    <row r="466" spans="1:24">
      <c r="A466" s="29" t="s">
        <v>129</v>
      </c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</row>
    <row r="467" spans="1:24">
      <c r="A467" s="29" t="s">
        <v>29</v>
      </c>
      <c r="B467" s="29" t="s">
        <v>62</v>
      </c>
      <c r="C467" s="29">
        <v>2012</v>
      </c>
      <c r="D467" s="29">
        <v>2011</v>
      </c>
      <c r="E467" s="29">
        <v>2010</v>
      </c>
      <c r="F467" s="29">
        <v>2009</v>
      </c>
      <c r="G467" s="29">
        <v>2008</v>
      </c>
      <c r="H467" s="29">
        <v>2007</v>
      </c>
      <c r="I467" s="29">
        <v>2006</v>
      </c>
      <c r="J467" s="29">
        <v>2005</v>
      </c>
      <c r="K467" s="29">
        <v>2004</v>
      </c>
      <c r="L467" s="29">
        <v>2003</v>
      </c>
      <c r="M467" s="29">
        <v>2002</v>
      </c>
      <c r="N467" s="29">
        <v>2001</v>
      </c>
      <c r="O467" s="29">
        <v>2000</v>
      </c>
      <c r="P467" s="29">
        <v>1999</v>
      </c>
      <c r="Q467" s="29">
        <v>1998</v>
      </c>
      <c r="R467" s="29">
        <v>1997</v>
      </c>
      <c r="S467" s="29">
        <v>1996</v>
      </c>
      <c r="T467" s="29">
        <v>1995</v>
      </c>
      <c r="U467" s="29">
        <v>1994</v>
      </c>
      <c r="V467" s="29">
        <v>1993</v>
      </c>
      <c r="W467" s="29">
        <v>1992</v>
      </c>
      <c r="X467" s="29">
        <v>1991</v>
      </c>
    </row>
    <row r="468" spans="1:24">
      <c r="A468" s="29" t="s">
        <v>63</v>
      </c>
      <c r="B468" s="29" t="s">
        <v>130</v>
      </c>
      <c r="C468" s="29">
        <v>23.267759999999999</v>
      </c>
      <c r="D468" s="29">
        <v>23.379989999999999</v>
      </c>
      <c r="E468" s="29">
        <v>23.08175</v>
      </c>
      <c r="F468" s="29">
        <v>22.676539999999999</v>
      </c>
      <c r="G468" s="29">
        <v>23.7715</v>
      </c>
      <c r="H468" s="29">
        <v>23.79898</v>
      </c>
      <c r="I468" s="29">
        <v>23.15982</v>
      </c>
      <c r="J468" s="29">
        <v>22.503830000000001</v>
      </c>
      <c r="K468" s="29">
        <v>22.14649</v>
      </c>
      <c r="L468" s="29">
        <v>21.697379999999999</v>
      </c>
      <c r="M468" s="29">
        <v>21.475909999999999</v>
      </c>
      <c r="N468" s="29">
        <v>21.257020000000001</v>
      </c>
      <c r="O468" s="29">
        <v>20.870419999999999</v>
      </c>
      <c r="P468" s="29">
        <v>20.142029999999998</v>
      </c>
      <c r="Q468" s="29">
        <v>19.598659999999999</v>
      </c>
      <c r="R468" s="29">
        <v>19.065580000000001</v>
      </c>
      <c r="S468" s="29">
        <v>18.591840000000001</v>
      </c>
      <c r="T468" s="29">
        <v>18.295750000000002</v>
      </c>
      <c r="U468" s="29">
        <v>17.867039999999999</v>
      </c>
      <c r="V468" s="29">
        <v>17.411000000000001</v>
      </c>
      <c r="W468" s="29" t="s">
        <v>65</v>
      </c>
      <c r="X468" s="29" t="s">
        <v>65</v>
      </c>
    </row>
    <row r="469" spans="1:24">
      <c r="A469" s="29" t="s">
        <v>66</v>
      </c>
      <c r="B469" s="29" t="s">
        <v>130</v>
      </c>
      <c r="C469" s="29">
        <v>27.18036</v>
      </c>
      <c r="D469" s="29">
        <v>27.368110000000001</v>
      </c>
      <c r="E469" s="29">
        <v>27.091360000000002</v>
      </c>
      <c r="F469" s="29">
        <v>26.644919999999999</v>
      </c>
      <c r="G469" s="29">
        <v>27.968859999999999</v>
      </c>
      <c r="H469" s="29">
        <v>28.115310000000001</v>
      </c>
      <c r="I469" s="29">
        <v>27.450479999999999</v>
      </c>
      <c r="J469" s="29">
        <v>26.760660000000001</v>
      </c>
      <c r="K469" s="29">
        <v>26.41836</v>
      </c>
      <c r="L469" s="29">
        <v>25.96716</v>
      </c>
      <c r="M469" s="29">
        <v>25.786090000000002</v>
      </c>
      <c r="N469" s="29">
        <v>25.615100000000002</v>
      </c>
      <c r="O469" s="29">
        <v>25.204940000000001</v>
      </c>
      <c r="P469" s="29">
        <v>24.355080000000001</v>
      </c>
      <c r="Q469" s="29">
        <v>23.7212</v>
      </c>
      <c r="R469" s="29">
        <v>23.100709999999999</v>
      </c>
      <c r="S469" s="29">
        <v>22.557379999999998</v>
      </c>
      <c r="T469" s="29">
        <v>22.239560000000001</v>
      </c>
      <c r="U469" s="29">
        <v>21.760760000000001</v>
      </c>
      <c r="V469" s="29">
        <v>21.230399999999999</v>
      </c>
      <c r="W469" s="29">
        <v>21.388529999999999</v>
      </c>
      <c r="X469" s="29">
        <v>21.245010000000001</v>
      </c>
    </row>
    <row r="470" spans="1:24">
      <c r="A470" s="29" t="s">
        <v>67</v>
      </c>
      <c r="B470" s="29" t="s">
        <v>130</v>
      </c>
      <c r="C470" s="29">
        <v>25.692789999999999</v>
      </c>
      <c r="D470" s="29">
        <v>25.87921</v>
      </c>
      <c r="E470" s="29">
        <v>25.58691</v>
      </c>
      <c r="F470" s="29">
        <v>25.16076</v>
      </c>
      <c r="G470" s="29">
        <v>26.407630000000001</v>
      </c>
      <c r="H470" s="29">
        <v>26.451049999999999</v>
      </c>
      <c r="I470" s="29">
        <v>25.831579999999999</v>
      </c>
      <c r="J470" s="29">
        <v>25.150649999999999</v>
      </c>
      <c r="K470" s="29">
        <v>24.878160000000001</v>
      </c>
      <c r="L470" s="29">
        <v>24.49727</v>
      </c>
      <c r="M470" s="29">
        <v>24.473189999999999</v>
      </c>
      <c r="N470" s="29">
        <v>24.386890000000001</v>
      </c>
      <c r="O470" s="29">
        <v>24.022189999999998</v>
      </c>
      <c r="P470" s="29">
        <v>23.233440000000002</v>
      </c>
      <c r="Q470" s="29">
        <v>22.646039999999999</v>
      </c>
      <c r="R470" s="29">
        <v>22.080469999999998</v>
      </c>
      <c r="S470" s="29">
        <v>21.581410000000002</v>
      </c>
      <c r="T470" s="29">
        <v>21.316289999999999</v>
      </c>
      <c r="U470" s="29">
        <v>20.881229999999999</v>
      </c>
      <c r="V470" s="29">
        <v>20.435849999999999</v>
      </c>
      <c r="W470" s="29" t="s">
        <v>65</v>
      </c>
      <c r="X470" s="29" t="s">
        <v>65</v>
      </c>
    </row>
    <row r="471" spans="1:24">
      <c r="A471" s="29" t="s">
        <v>68</v>
      </c>
      <c r="B471" s="29" t="s">
        <v>130</v>
      </c>
      <c r="C471" s="29">
        <v>26.139230000000001</v>
      </c>
      <c r="D471" s="29">
        <v>26.333379999999998</v>
      </c>
      <c r="E471" s="29">
        <v>26.040040000000001</v>
      </c>
      <c r="F471" s="29">
        <v>25.60932</v>
      </c>
      <c r="G471" s="29">
        <v>26.868539999999999</v>
      </c>
      <c r="H471" s="29">
        <v>26.926279999999998</v>
      </c>
      <c r="I471" s="29">
        <v>26.314330000000002</v>
      </c>
      <c r="J471" s="29">
        <v>25.633980000000001</v>
      </c>
      <c r="K471" s="29">
        <v>25.370419999999999</v>
      </c>
      <c r="L471" s="29">
        <v>24.992249999999999</v>
      </c>
      <c r="M471" s="29">
        <v>24.979579999999999</v>
      </c>
      <c r="N471" s="29">
        <v>24.902509999999999</v>
      </c>
      <c r="O471" s="29">
        <v>24.537790000000001</v>
      </c>
      <c r="P471" s="29">
        <v>23.734559999999998</v>
      </c>
      <c r="Q471" s="29">
        <v>23.13625</v>
      </c>
      <c r="R471" s="29">
        <v>22.56287</v>
      </c>
      <c r="S471" s="29">
        <v>22.05883</v>
      </c>
      <c r="T471" s="29">
        <v>21.794920000000001</v>
      </c>
      <c r="U471" s="29">
        <v>21.356929999999998</v>
      </c>
      <c r="V471" s="29">
        <v>20.907019999999999</v>
      </c>
      <c r="W471" s="29">
        <v>21.147320000000001</v>
      </c>
      <c r="X471" s="29">
        <v>20.958469999999998</v>
      </c>
    </row>
    <row r="472" spans="1:24">
      <c r="A472" s="29" t="s">
        <v>69</v>
      </c>
      <c r="B472" s="29" t="s">
        <v>123</v>
      </c>
      <c r="C472" s="29">
        <v>30.18967</v>
      </c>
      <c r="D472" s="29">
        <v>29.977270000000001</v>
      </c>
      <c r="E472" s="29">
        <v>29.103819999999999</v>
      </c>
      <c r="F472" s="29">
        <v>27.901789999999998</v>
      </c>
      <c r="G472" s="29">
        <v>29.32188</v>
      </c>
      <c r="H472" s="29">
        <v>28.957249999999998</v>
      </c>
      <c r="I472" s="29">
        <v>28.005520000000001</v>
      </c>
      <c r="J472" s="29">
        <v>26.97419</v>
      </c>
      <c r="K472" s="29">
        <v>26.778759999999998</v>
      </c>
      <c r="L472" s="29">
        <v>26.46529</v>
      </c>
      <c r="M472" s="29">
        <v>26.577269999999999</v>
      </c>
      <c r="N472" s="29">
        <v>26.6204</v>
      </c>
      <c r="O472" s="29">
        <v>26.27178</v>
      </c>
      <c r="P472" s="29">
        <v>25.523679999999999</v>
      </c>
      <c r="Q472" s="29">
        <v>25.072600000000001</v>
      </c>
      <c r="R472" s="29">
        <v>24.607420000000001</v>
      </c>
      <c r="S472" s="29">
        <v>24.23329</v>
      </c>
      <c r="T472" s="29">
        <v>24.112349999999999</v>
      </c>
      <c r="U472" s="29">
        <v>23.784269999999999</v>
      </c>
      <c r="V472" s="29">
        <v>23.28004</v>
      </c>
      <c r="W472" s="29">
        <v>23.68638</v>
      </c>
      <c r="X472" s="29">
        <v>23.419270000000001</v>
      </c>
    </row>
    <row r="473" spans="1:24">
      <c r="A473" s="29" t="s">
        <v>70</v>
      </c>
      <c r="B473" s="29" t="s">
        <v>124</v>
      </c>
      <c r="C473" s="29">
        <v>20.36121</v>
      </c>
      <c r="D473" s="29">
        <v>20.638210000000001</v>
      </c>
      <c r="E473" s="29">
        <v>20.575690000000002</v>
      </c>
      <c r="F473" s="29">
        <v>20.706140000000001</v>
      </c>
      <c r="G473" s="29">
        <v>21.670259999999999</v>
      </c>
      <c r="H473" s="29">
        <v>21.823270000000001</v>
      </c>
      <c r="I473" s="29">
        <v>21.474959999999999</v>
      </c>
      <c r="J473" s="29">
        <v>20.952439999999999</v>
      </c>
      <c r="K473" s="29">
        <v>20.562249999999999</v>
      </c>
      <c r="L473" s="29">
        <v>20.239000000000001</v>
      </c>
      <c r="M473" s="29">
        <v>19.960640000000001</v>
      </c>
      <c r="N473" s="29">
        <v>19.716760000000001</v>
      </c>
      <c r="O473" s="29">
        <v>19.234829999999999</v>
      </c>
      <c r="P473" s="29">
        <v>18.464739999999999</v>
      </c>
      <c r="Q473" s="29">
        <v>17.719149999999999</v>
      </c>
      <c r="R473" s="29">
        <v>17.020720000000001</v>
      </c>
      <c r="S473" s="29">
        <v>16.430019999999999</v>
      </c>
      <c r="T473" s="29">
        <v>16.079419999999999</v>
      </c>
      <c r="U473" s="29">
        <v>15.66826</v>
      </c>
      <c r="V473" s="29">
        <v>15.33112</v>
      </c>
      <c r="W473" s="29">
        <v>15.52496</v>
      </c>
      <c r="X473" s="29">
        <v>15.41724</v>
      </c>
    </row>
    <row r="474" spans="1:24">
      <c r="A474" s="29" t="s">
        <v>71</v>
      </c>
      <c r="B474" s="29" t="s">
        <v>125</v>
      </c>
      <c r="C474" s="29">
        <v>27.549849999999999</v>
      </c>
      <c r="D474" s="29">
        <v>27.642910000000001</v>
      </c>
      <c r="E474" s="29">
        <v>27.32874</v>
      </c>
      <c r="F474" s="29">
        <v>27.026910000000001</v>
      </c>
      <c r="G474" s="29">
        <v>28.054279999999999</v>
      </c>
      <c r="H474" s="29">
        <v>28.231839999999998</v>
      </c>
      <c r="I474" s="29">
        <v>27.769919999999999</v>
      </c>
      <c r="J474" s="29">
        <v>27.288640000000001</v>
      </c>
      <c r="K474" s="29">
        <v>26.999649999999999</v>
      </c>
      <c r="L474" s="29">
        <v>26.521999999999998</v>
      </c>
      <c r="M474" s="29">
        <v>26.470310000000001</v>
      </c>
      <c r="N474" s="29">
        <v>26.415929999999999</v>
      </c>
      <c r="O474" s="29">
        <v>26.127050000000001</v>
      </c>
      <c r="P474" s="29">
        <v>25.370740000000001</v>
      </c>
      <c r="Q474" s="29">
        <v>24.68676</v>
      </c>
      <c r="R474" s="29">
        <v>23.966200000000001</v>
      </c>
      <c r="S474" s="29">
        <v>23.5351</v>
      </c>
      <c r="T474" s="29">
        <v>23.36702</v>
      </c>
      <c r="U474" s="29">
        <v>22.97899</v>
      </c>
      <c r="V474" s="29">
        <v>22.555599999999998</v>
      </c>
      <c r="W474" s="29">
        <v>22.803599999999999</v>
      </c>
      <c r="X474" s="29">
        <v>22.581479999999999</v>
      </c>
    </row>
    <row r="475" spans="1:24">
      <c r="A475" s="29" t="s">
        <v>72</v>
      </c>
      <c r="B475" s="29" t="s">
        <v>126</v>
      </c>
      <c r="C475" s="29">
        <v>14.121119999999999</v>
      </c>
      <c r="D475" s="29">
        <v>14.55902</v>
      </c>
      <c r="E475" s="29">
        <v>14.82475</v>
      </c>
      <c r="F475" s="29">
        <v>14.626670000000001</v>
      </c>
      <c r="G475" s="29">
        <v>15.07907</v>
      </c>
      <c r="H475" s="29">
        <v>15.100350000000001</v>
      </c>
      <c r="I475" s="29">
        <v>14.784879999999999</v>
      </c>
      <c r="J475" s="29">
        <v>14.623430000000001</v>
      </c>
      <c r="K475" s="29">
        <v>14.57652</v>
      </c>
      <c r="L475" s="29">
        <v>14.436299999999999</v>
      </c>
      <c r="M475" s="29">
        <v>14.6706</v>
      </c>
      <c r="N475" s="29">
        <v>14.66484</v>
      </c>
      <c r="O475" s="29">
        <v>14.47466</v>
      </c>
      <c r="P475" s="29">
        <v>13.99991</v>
      </c>
      <c r="Q475" s="29">
        <v>13.50728</v>
      </c>
      <c r="R475" s="29">
        <v>12.89385</v>
      </c>
      <c r="S475" s="29">
        <v>12.38978</v>
      </c>
      <c r="T475" s="29">
        <v>11.989990000000001</v>
      </c>
      <c r="U475" s="29">
        <v>11.757770000000001</v>
      </c>
      <c r="V475" s="29">
        <v>11.61312</v>
      </c>
      <c r="W475" s="29">
        <v>11.706569999999999</v>
      </c>
      <c r="X475" s="29">
        <v>11.34216</v>
      </c>
    </row>
    <row r="476" spans="1:24">
      <c r="A476" s="29" t="s">
        <v>73</v>
      </c>
      <c r="B476" s="29" t="s">
        <v>127</v>
      </c>
      <c r="C476" s="29">
        <v>20.728200000000001</v>
      </c>
      <c r="D476" s="29">
        <v>20.898710000000001</v>
      </c>
      <c r="E476" s="29">
        <v>20.87538</v>
      </c>
      <c r="F476" s="29">
        <v>20.662379999999999</v>
      </c>
      <c r="G476" s="29">
        <v>21.655660000000001</v>
      </c>
      <c r="H476" s="29">
        <v>22.015029999999999</v>
      </c>
      <c r="I476" s="29">
        <v>21.38429</v>
      </c>
      <c r="J476" s="29">
        <v>20.963059999999999</v>
      </c>
      <c r="K476" s="29">
        <v>20.531140000000001</v>
      </c>
      <c r="L476" s="29">
        <v>20.048100000000002</v>
      </c>
      <c r="M476" s="29">
        <v>19.387239999999998</v>
      </c>
      <c r="N476" s="29">
        <v>18.992730000000002</v>
      </c>
      <c r="O476" s="29">
        <v>18.53125</v>
      </c>
      <c r="P476" s="29">
        <v>17.839449999999999</v>
      </c>
      <c r="Q476" s="29">
        <v>17.353670000000001</v>
      </c>
      <c r="R476" s="29">
        <v>16.810739999999999</v>
      </c>
      <c r="S476" s="29">
        <v>16.314499999999999</v>
      </c>
      <c r="T476" s="29">
        <v>15.894959999999999</v>
      </c>
      <c r="U476" s="29">
        <v>15.46762</v>
      </c>
      <c r="V476" s="29">
        <v>14.87078</v>
      </c>
      <c r="W476" s="29">
        <v>14.58009</v>
      </c>
      <c r="X476" s="29">
        <v>14.595739999999999</v>
      </c>
    </row>
    <row r="477" spans="1:24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</row>
    <row r="478" spans="1:24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</row>
    <row r="479" spans="1:24">
      <c r="A479" s="29" t="s">
        <v>131</v>
      </c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</row>
    <row r="480" spans="1:24">
      <c r="A480" s="29" t="s">
        <v>29</v>
      </c>
      <c r="B480" s="29" t="s">
        <v>62</v>
      </c>
      <c r="C480" s="29">
        <v>2012</v>
      </c>
      <c r="D480" s="29">
        <v>2011</v>
      </c>
      <c r="E480" s="29">
        <v>2010</v>
      </c>
      <c r="F480" s="29">
        <v>2009</v>
      </c>
      <c r="G480" s="29">
        <v>2008</v>
      </c>
      <c r="H480" s="29">
        <v>2007</v>
      </c>
      <c r="I480" s="29">
        <v>2006</v>
      </c>
      <c r="J480" s="29">
        <v>2005</v>
      </c>
      <c r="K480" s="29">
        <v>2004</v>
      </c>
      <c r="L480" s="29">
        <v>2003</v>
      </c>
      <c r="M480" s="29">
        <v>2002</v>
      </c>
      <c r="N480" s="29">
        <v>2001</v>
      </c>
      <c r="O480" s="29">
        <v>2000</v>
      </c>
      <c r="P480" s="29">
        <v>1999</v>
      </c>
      <c r="Q480" s="29">
        <v>1998</v>
      </c>
      <c r="R480" s="29">
        <v>1997</v>
      </c>
      <c r="S480" s="29">
        <v>1996</v>
      </c>
      <c r="T480" s="29">
        <v>1995</v>
      </c>
      <c r="U480" s="29">
        <v>1994</v>
      </c>
      <c r="V480" s="29">
        <v>1993</v>
      </c>
      <c r="W480" s="29">
        <v>1992</v>
      </c>
      <c r="X480" s="29">
        <v>1991</v>
      </c>
    </row>
    <row r="481" spans="1:24">
      <c r="A481" s="29" t="s">
        <v>63</v>
      </c>
      <c r="B481" s="29" t="s">
        <v>79</v>
      </c>
      <c r="C481" s="29">
        <v>12940.22</v>
      </c>
      <c r="D481" s="29">
        <v>12650.05</v>
      </c>
      <c r="E481" s="29">
        <v>12278.53</v>
      </c>
      <c r="F481" s="29">
        <v>11754.73</v>
      </c>
      <c r="G481" s="29">
        <v>12472.97</v>
      </c>
      <c r="H481" s="29">
        <v>12406.2</v>
      </c>
      <c r="I481" s="29">
        <v>11701.01</v>
      </c>
      <c r="J481" s="29">
        <v>11072.18</v>
      </c>
      <c r="K481" s="29">
        <v>10604.1</v>
      </c>
      <c r="L481" s="29">
        <v>10102.48</v>
      </c>
      <c r="M481" s="29">
        <v>9933.7099999999991</v>
      </c>
      <c r="N481" s="29">
        <v>9582.57</v>
      </c>
      <c r="O481" s="29">
        <v>9199.68</v>
      </c>
      <c r="P481" s="29">
        <v>8586.9699999999993</v>
      </c>
      <c r="Q481" s="29">
        <v>8173.36</v>
      </c>
      <c r="R481" s="29">
        <v>7805.26</v>
      </c>
      <c r="S481" s="29">
        <v>7394.04</v>
      </c>
      <c r="T481" s="29">
        <v>7032.06</v>
      </c>
      <c r="U481" s="29">
        <v>6740.76</v>
      </c>
      <c r="V481" s="29">
        <v>6417.75</v>
      </c>
      <c r="W481" s="29" t="s">
        <v>65</v>
      </c>
      <c r="X481" s="29" t="s">
        <v>65</v>
      </c>
    </row>
    <row r="482" spans="1:24">
      <c r="A482" s="29" t="s">
        <v>66</v>
      </c>
      <c r="B482" s="29" t="s">
        <v>79</v>
      </c>
      <c r="C482" s="29">
        <v>11926.31</v>
      </c>
      <c r="D482" s="29">
        <v>11652.66</v>
      </c>
      <c r="E482" s="29">
        <v>11331.85</v>
      </c>
      <c r="F482" s="29">
        <v>10877.31</v>
      </c>
      <c r="G482" s="29">
        <v>11478.59</v>
      </c>
      <c r="H482" s="29">
        <v>11531.76</v>
      </c>
      <c r="I482" s="29">
        <v>10948.03</v>
      </c>
      <c r="J482" s="29">
        <v>10400.6</v>
      </c>
      <c r="K482" s="29">
        <v>10027</v>
      </c>
      <c r="L482" s="29">
        <v>9574.86</v>
      </c>
      <c r="M482" s="29">
        <v>9405.7099999999991</v>
      </c>
      <c r="N482" s="29">
        <v>9087.31</v>
      </c>
      <c r="O482" s="29">
        <v>8760.32</v>
      </c>
      <c r="P482" s="29">
        <v>8204.4500000000007</v>
      </c>
      <c r="Q482" s="29">
        <v>7798.45</v>
      </c>
      <c r="R482" s="29">
        <v>7465.88</v>
      </c>
      <c r="S482" s="29">
        <v>7088.9</v>
      </c>
      <c r="T482" s="29">
        <v>6755.35</v>
      </c>
      <c r="U482" s="29">
        <v>6496.14</v>
      </c>
      <c r="V482" s="29">
        <v>6200.04</v>
      </c>
      <c r="W482" s="29">
        <v>6179.6</v>
      </c>
      <c r="X482" s="29">
        <v>5931.9</v>
      </c>
    </row>
    <row r="483" spans="1:24">
      <c r="A483" s="29" t="s">
        <v>67</v>
      </c>
      <c r="B483" s="29" t="s">
        <v>79</v>
      </c>
      <c r="C483" s="29">
        <v>9503.0300000000007</v>
      </c>
      <c r="D483" s="29">
        <v>9420.8549999999996</v>
      </c>
      <c r="E483" s="29">
        <v>9176.1380000000008</v>
      </c>
      <c r="F483" s="29">
        <v>8922.2070000000003</v>
      </c>
      <c r="G483" s="29">
        <v>9241.5390000000007</v>
      </c>
      <c r="H483" s="29">
        <v>9029.6380000000008</v>
      </c>
      <c r="I483" s="29">
        <v>8564.2530000000006</v>
      </c>
      <c r="J483" s="29">
        <v>8145.0739999999996</v>
      </c>
      <c r="K483" s="29">
        <v>7858.3220000000001</v>
      </c>
      <c r="L483" s="29">
        <v>7545.1620000000003</v>
      </c>
      <c r="M483" s="29">
        <v>7328.8680000000004</v>
      </c>
      <c r="N483" s="29">
        <v>7082.86</v>
      </c>
      <c r="O483" s="29">
        <v>6782.2389999999996</v>
      </c>
      <c r="P483" s="29">
        <v>6445.6369999999997</v>
      </c>
      <c r="Q483" s="29">
        <v>6167.4279999999999</v>
      </c>
      <c r="R483" s="29">
        <v>5937.3119999999999</v>
      </c>
      <c r="S483" s="29">
        <v>5806.0929999999998</v>
      </c>
      <c r="T483" s="29">
        <v>5575.3149999999996</v>
      </c>
      <c r="U483" s="29">
        <v>5321.2370000000001</v>
      </c>
      <c r="V483" s="29">
        <v>5095.7489999999998</v>
      </c>
      <c r="W483" s="29" t="s">
        <v>65</v>
      </c>
      <c r="X483" s="29" t="s">
        <v>65</v>
      </c>
    </row>
    <row r="484" spans="1:24">
      <c r="A484" s="29" t="s">
        <v>68</v>
      </c>
      <c r="B484" s="29" t="s">
        <v>79</v>
      </c>
      <c r="C484" s="29">
        <v>9352.94</v>
      </c>
      <c r="D484" s="29">
        <v>9275.1450000000004</v>
      </c>
      <c r="E484" s="29">
        <v>9036.6980000000003</v>
      </c>
      <c r="F484" s="29">
        <v>8787.384</v>
      </c>
      <c r="G484" s="29">
        <v>9100.6299999999992</v>
      </c>
      <c r="H484" s="29">
        <v>8902.7939999999999</v>
      </c>
      <c r="I484" s="29">
        <v>8455.5589999999993</v>
      </c>
      <c r="J484" s="29">
        <v>8048.2640000000001</v>
      </c>
      <c r="K484" s="29">
        <v>7770.2740000000003</v>
      </c>
      <c r="L484" s="29">
        <v>7464.9480000000003</v>
      </c>
      <c r="M484" s="29">
        <v>7254.8860000000004</v>
      </c>
      <c r="N484" s="29">
        <v>7014.393</v>
      </c>
      <c r="O484" s="29">
        <v>6718.259</v>
      </c>
      <c r="P484" s="29">
        <v>6387.4650000000001</v>
      </c>
      <c r="Q484" s="29">
        <v>6111.2030000000004</v>
      </c>
      <c r="R484" s="29">
        <v>5884.99</v>
      </c>
      <c r="S484" s="29">
        <v>5758.8429999999998</v>
      </c>
      <c r="T484" s="29">
        <v>5531.6589999999997</v>
      </c>
      <c r="U484" s="29">
        <v>5284.3360000000002</v>
      </c>
      <c r="V484" s="29">
        <v>5063.2430000000004</v>
      </c>
      <c r="W484" s="29">
        <v>5008.0200000000004</v>
      </c>
      <c r="X484" s="29">
        <v>4753.1360000000004</v>
      </c>
    </row>
    <row r="485" spans="1:24">
      <c r="A485" s="29" t="s">
        <v>69</v>
      </c>
      <c r="B485" s="29" t="s">
        <v>80</v>
      </c>
      <c r="C485" s="29">
        <v>2645.8629999999998</v>
      </c>
      <c r="D485" s="29">
        <v>2592.6</v>
      </c>
      <c r="E485" s="29">
        <v>2496.1999999999998</v>
      </c>
      <c r="F485" s="29">
        <v>2374.5</v>
      </c>
      <c r="G485" s="29">
        <v>2473.8000000000002</v>
      </c>
      <c r="H485" s="29">
        <v>2428.5</v>
      </c>
      <c r="I485" s="29">
        <v>2313.9</v>
      </c>
      <c r="J485" s="29">
        <v>2224.4</v>
      </c>
      <c r="K485" s="29">
        <v>2195.6999999999998</v>
      </c>
      <c r="L485" s="29">
        <v>2147.5</v>
      </c>
      <c r="M485" s="29">
        <v>2132.1999999999998</v>
      </c>
      <c r="N485" s="29">
        <v>2101.9</v>
      </c>
      <c r="O485" s="29">
        <v>2047.5</v>
      </c>
      <c r="P485" s="29">
        <v>2000.2</v>
      </c>
      <c r="Q485" s="29">
        <v>1946.4639999999999</v>
      </c>
      <c r="R485" s="29">
        <v>1904.2750000000001</v>
      </c>
      <c r="S485" s="29">
        <v>1920.453</v>
      </c>
      <c r="T485" s="29">
        <v>1929.4739999999999</v>
      </c>
      <c r="U485" s="29">
        <v>1811.1849999999999</v>
      </c>
      <c r="V485" s="29">
        <v>1713.9359999999999</v>
      </c>
      <c r="W485" s="29">
        <v>1595.79</v>
      </c>
      <c r="X485" s="29">
        <v>1463.5630000000001</v>
      </c>
    </row>
    <row r="486" spans="1:24">
      <c r="A486" s="29" t="s">
        <v>70</v>
      </c>
      <c r="B486" s="29" t="s">
        <v>80</v>
      </c>
      <c r="C486" s="29">
        <v>1050.211</v>
      </c>
      <c r="D486" s="29">
        <v>1063.355</v>
      </c>
      <c r="E486" s="29">
        <v>1048.883</v>
      </c>
      <c r="F486" s="29">
        <v>1048.06</v>
      </c>
      <c r="G486" s="29">
        <v>1087.788</v>
      </c>
      <c r="H486" s="29">
        <v>1053.1610000000001</v>
      </c>
      <c r="I486" s="29">
        <v>985.54700000000003</v>
      </c>
      <c r="J486" s="29">
        <v>909.298</v>
      </c>
      <c r="K486" s="29">
        <v>841.29399999999998</v>
      </c>
      <c r="L486" s="29">
        <v>783.08199999999999</v>
      </c>
      <c r="M486" s="29">
        <v>729.25800000000004</v>
      </c>
      <c r="N486" s="29">
        <v>680.39700000000005</v>
      </c>
      <c r="O486" s="29">
        <v>629.90700000000004</v>
      </c>
      <c r="P486" s="29">
        <v>579.61400000000003</v>
      </c>
      <c r="Q486" s="29">
        <v>536.61500000000001</v>
      </c>
      <c r="R486" s="29">
        <v>505.15100000000001</v>
      </c>
      <c r="S486" s="29">
        <v>490.19799999999998</v>
      </c>
      <c r="T486" s="29">
        <v>456.23700000000002</v>
      </c>
      <c r="U486" s="29">
        <v>433.98899999999998</v>
      </c>
      <c r="V486" s="29">
        <v>434.85300000000001</v>
      </c>
      <c r="W486" s="29">
        <v>472.96199999999999</v>
      </c>
      <c r="X486" s="29">
        <v>453.005</v>
      </c>
    </row>
    <row r="487" spans="1:24">
      <c r="A487" s="29" t="s">
        <v>71</v>
      </c>
      <c r="B487" s="29" t="s">
        <v>80</v>
      </c>
      <c r="C487" s="29">
        <v>2033.703</v>
      </c>
      <c r="D487" s="29">
        <v>1996.5830000000001</v>
      </c>
      <c r="E487" s="29">
        <v>1937.261</v>
      </c>
      <c r="F487" s="29">
        <v>1885.7619999999999</v>
      </c>
      <c r="G487" s="29">
        <v>1933.1949999999999</v>
      </c>
      <c r="H487" s="29">
        <v>1886.7919999999999</v>
      </c>
      <c r="I487" s="29">
        <v>1798.115</v>
      </c>
      <c r="J487" s="29">
        <v>1718.047</v>
      </c>
      <c r="K487" s="29">
        <v>1655.5719999999999</v>
      </c>
      <c r="L487" s="29">
        <v>1587.902</v>
      </c>
      <c r="M487" s="29">
        <v>1542.9269999999999</v>
      </c>
      <c r="N487" s="29">
        <v>1495.5530000000001</v>
      </c>
      <c r="O487" s="29">
        <v>1439.604</v>
      </c>
      <c r="P487" s="29">
        <v>1367.0060000000001</v>
      </c>
      <c r="Q487" s="29">
        <v>1312.731</v>
      </c>
      <c r="R487" s="29">
        <v>1254.7</v>
      </c>
      <c r="S487" s="29">
        <v>1239.184</v>
      </c>
      <c r="T487" s="29">
        <v>1202.508</v>
      </c>
      <c r="U487" s="29">
        <v>1153.828</v>
      </c>
      <c r="V487" s="29">
        <v>1107.3230000000001</v>
      </c>
      <c r="W487" s="29">
        <v>1061.2570000000001</v>
      </c>
      <c r="X487" s="29">
        <v>1007.6180000000001</v>
      </c>
    </row>
    <row r="488" spans="1:24">
      <c r="A488" s="29" t="s">
        <v>72</v>
      </c>
      <c r="B488" s="29" t="s">
        <v>80</v>
      </c>
      <c r="C488" s="29">
        <v>166.34180000000001</v>
      </c>
      <c r="D488" s="29">
        <v>170.90899999999999</v>
      </c>
      <c r="E488" s="29">
        <v>172.66970000000001</v>
      </c>
      <c r="F488" s="29">
        <v>168.50360000000001</v>
      </c>
      <c r="G488" s="29">
        <v>171.98310000000001</v>
      </c>
      <c r="H488" s="29">
        <v>169.3192</v>
      </c>
      <c r="I488" s="29">
        <v>160.8554</v>
      </c>
      <c r="J488" s="29">
        <v>154.2687</v>
      </c>
      <c r="K488" s="29">
        <v>149.3125</v>
      </c>
      <c r="L488" s="29">
        <v>143.4717</v>
      </c>
      <c r="M488" s="29">
        <v>140.5668</v>
      </c>
      <c r="N488" s="29">
        <v>134.47110000000001</v>
      </c>
      <c r="O488" s="29">
        <v>127.3169</v>
      </c>
      <c r="P488" s="29">
        <v>118.6614</v>
      </c>
      <c r="Q488" s="29">
        <v>109.7127</v>
      </c>
      <c r="R488" s="29">
        <v>102.11</v>
      </c>
      <c r="S488" s="29">
        <v>95.464500000000001</v>
      </c>
      <c r="T488" s="29">
        <v>89.801500000000004</v>
      </c>
      <c r="U488" s="29">
        <v>82.752700000000004</v>
      </c>
      <c r="V488" s="29">
        <v>79.779200000000003</v>
      </c>
      <c r="W488" s="29">
        <v>82.246600000000001</v>
      </c>
      <c r="X488" s="29">
        <v>71.559299999999993</v>
      </c>
    </row>
    <row r="489" spans="1:24">
      <c r="A489" s="29" t="s">
        <v>73</v>
      </c>
      <c r="B489" s="29" t="s">
        <v>80</v>
      </c>
      <c r="C489" s="29">
        <v>1918.482</v>
      </c>
      <c r="D489" s="29">
        <v>1750.3869999999999</v>
      </c>
      <c r="E489" s="29">
        <v>1709.5989999999999</v>
      </c>
      <c r="F489" s="29">
        <v>1573.4659999999999</v>
      </c>
      <c r="G489" s="29">
        <v>1809.568</v>
      </c>
      <c r="H489" s="29">
        <v>2063.4850000000001</v>
      </c>
      <c r="I489" s="29">
        <v>1955.549</v>
      </c>
      <c r="J489" s="29">
        <v>1846.617</v>
      </c>
      <c r="K489" s="29">
        <v>1768.018</v>
      </c>
      <c r="L489" s="29">
        <v>1642.4960000000001</v>
      </c>
      <c r="M489" s="29">
        <v>1699.3409999999999</v>
      </c>
      <c r="N489" s="29">
        <v>1639.943</v>
      </c>
      <c r="O489" s="29">
        <v>1600.213</v>
      </c>
      <c r="P489" s="29">
        <v>1410.99</v>
      </c>
      <c r="Q489" s="29">
        <v>1304.9580000000001</v>
      </c>
      <c r="R489" s="29">
        <v>1207.0350000000001</v>
      </c>
      <c r="S489" s="29">
        <v>967.00199999999995</v>
      </c>
      <c r="T489" s="29">
        <v>890.65</v>
      </c>
      <c r="U489" s="29">
        <v>899.09900000000005</v>
      </c>
      <c r="V489" s="29">
        <v>844.32399999999996</v>
      </c>
      <c r="W489" s="29">
        <v>848.95600000000002</v>
      </c>
      <c r="X489" s="29">
        <v>859.7</v>
      </c>
    </row>
    <row r="490" spans="1:24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</row>
    <row r="491" spans="1:24">
      <c r="A491" s="1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</row>
    <row r="492" spans="1:24">
      <c r="A492" s="29" t="s">
        <v>132</v>
      </c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</row>
    <row r="493" spans="1:24">
      <c r="A493" s="29" t="s">
        <v>29</v>
      </c>
      <c r="B493" s="29" t="s">
        <v>62</v>
      </c>
      <c r="C493" s="29">
        <v>2012</v>
      </c>
      <c r="D493" s="29">
        <v>2011</v>
      </c>
      <c r="E493" s="29">
        <v>2010</v>
      </c>
      <c r="F493" s="29">
        <v>2009</v>
      </c>
      <c r="G493" s="29">
        <v>2008</v>
      </c>
      <c r="H493" s="29">
        <v>2007</v>
      </c>
      <c r="I493" s="29">
        <v>2006</v>
      </c>
      <c r="J493" s="29">
        <v>2005</v>
      </c>
      <c r="K493" s="29">
        <v>2004</v>
      </c>
      <c r="L493" s="29">
        <v>2003</v>
      </c>
      <c r="M493" s="29">
        <v>2002</v>
      </c>
      <c r="N493" s="29">
        <v>2001</v>
      </c>
      <c r="O493" s="29">
        <v>2000</v>
      </c>
      <c r="P493" s="29">
        <v>1999</v>
      </c>
      <c r="Q493" s="29">
        <v>1998</v>
      </c>
      <c r="R493" s="29">
        <v>1997</v>
      </c>
      <c r="S493" s="29">
        <v>1996</v>
      </c>
      <c r="T493" s="29">
        <v>1995</v>
      </c>
      <c r="U493" s="29">
        <v>1994</v>
      </c>
      <c r="V493" s="29">
        <v>1993</v>
      </c>
      <c r="W493" s="29">
        <v>1992</v>
      </c>
      <c r="X493" s="29">
        <v>1991</v>
      </c>
    </row>
    <row r="494" spans="1:24">
      <c r="A494" s="29" t="s">
        <v>63</v>
      </c>
      <c r="B494" s="29" t="s">
        <v>79</v>
      </c>
      <c r="C494" s="29">
        <v>297.44659999999999</v>
      </c>
      <c r="D494" s="29">
        <v>316.8356</v>
      </c>
      <c r="E494" s="29">
        <v>334.05239999999998</v>
      </c>
      <c r="F494" s="29">
        <v>344.99990000000003</v>
      </c>
      <c r="G494" s="29">
        <v>340.73399999999998</v>
      </c>
      <c r="H494" s="29">
        <v>321.69009999999997</v>
      </c>
      <c r="I494" s="29">
        <v>292.87380000000002</v>
      </c>
      <c r="J494" s="29">
        <v>250.65520000000001</v>
      </c>
      <c r="K494" s="29">
        <v>255.3775</v>
      </c>
      <c r="L494" s="29">
        <v>248.16650000000001</v>
      </c>
      <c r="M494" s="29">
        <v>232.6942</v>
      </c>
      <c r="N494" s="29">
        <v>229.53579999999999</v>
      </c>
      <c r="O494" s="29">
        <v>212.749</v>
      </c>
      <c r="P494" s="29">
        <v>202.16669999999999</v>
      </c>
      <c r="Q494" s="29">
        <v>188.55099999999999</v>
      </c>
      <c r="R494" s="29">
        <v>178.23689999999999</v>
      </c>
      <c r="S494" s="29">
        <v>183.06180000000001</v>
      </c>
      <c r="T494" s="29">
        <v>181.6497</v>
      </c>
      <c r="U494" s="29" t="s">
        <v>65</v>
      </c>
      <c r="V494" s="29" t="s">
        <v>65</v>
      </c>
      <c r="W494" s="29" t="s">
        <v>65</v>
      </c>
      <c r="X494" s="29" t="s">
        <v>65</v>
      </c>
    </row>
    <row r="495" spans="1:24">
      <c r="A495" s="29" t="s">
        <v>66</v>
      </c>
      <c r="B495" s="29" t="s">
        <v>79</v>
      </c>
      <c r="C495" s="29">
        <v>253.3484</v>
      </c>
      <c r="D495" s="29">
        <v>271.98660000000001</v>
      </c>
      <c r="E495" s="29">
        <v>289.04360000000003</v>
      </c>
      <c r="F495" s="29">
        <v>303.43610000000001</v>
      </c>
      <c r="G495" s="29">
        <v>295.57839999999999</v>
      </c>
      <c r="H495" s="29">
        <v>283.62569999999999</v>
      </c>
      <c r="I495" s="29">
        <v>261.73340000000002</v>
      </c>
      <c r="J495" s="29">
        <v>226.5341</v>
      </c>
      <c r="K495" s="29">
        <v>235.46789999999999</v>
      </c>
      <c r="L495" s="29">
        <v>227.78540000000001</v>
      </c>
      <c r="M495" s="29">
        <v>214.21780000000001</v>
      </c>
      <c r="N495" s="29">
        <v>213.55969999999999</v>
      </c>
      <c r="O495" s="29">
        <v>200.12520000000001</v>
      </c>
      <c r="P495" s="29">
        <v>190.22190000000001</v>
      </c>
      <c r="Q495" s="29">
        <v>175.54589999999999</v>
      </c>
      <c r="R495" s="29">
        <v>166.40600000000001</v>
      </c>
      <c r="S495" s="29">
        <v>172.77289999999999</v>
      </c>
      <c r="T495" s="29">
        <v>173</v>
      </c>
      <c r="U495" s="29">
        <v>179.6378</v>
      </c>
      <c r="V495" s="29">
        <v>178.83699999999999</v>
      </c>
      <c r="W495" s="29">
        <v>186.29339999999999</v>
      </c>
      <c r="X495" s="29">
        <v>180.8631</v>
      </c>
    </row>
    <row r="496" spans="1:24">
      <c r="A496" s="29" t="s">
        <v>67</v>
      </c>
      <c r="B496" s="29" t="s">
        <v>79</v>
      </c>
      <c r="C496" s="29">
        <v>201.34100000000001</v>
      </c>
      <c r="D496" s="29">
        <v>219.6266</v>
      </c>
      <c r="E496" s="29">
        <v>234.05959999999999</v>
      </c>
      <c r="F496" s="29">
        <v>250.97280000000001</v>
      </c>
      <c r="G496" s="29">
        <v>243.2122</v>
      </c>
      <c r="H496" s="29">
        <v>233.9085</v>
      </c>
      <c r="I496" s="29">
        <v>215.81950000000001</v>
      </c>
      <c r="J496" s="29">
        <v>203.73759999999999</v>
      </c>
      <c r="K496" s="29">
        <v>194.61680000000001</v>
      </c>
      <c r="L496" s="29">
        <v>192.98779999999999</v>
      </c>
      <c r="M496" s="29">
        <v>178.7373</v>
      </c>
      <c r="N496" s="29">
        <v>180.47130000000001</v>
      </c>
      <c r="O496" s="29">
        <v>172.70599999999999</v>
      </c>
      <c r="P496" s="29">
        <v>163.7243</v>
      </c>
      <c r="Q496" s="29">
        <v>151.4776</v>
      </c>
      <c r="R496" s="29">
        <v>144.59200000000001</v>
      </c>
      <c r="S496" s="29">
        <v>149.554</v>
      </c>
      <c r="T496" s="29">
        <v>146.7818</v>
      </c>
      <c r="U496" s="29" t="s">
        <v>65</v>
      </c>
      <c r="V496" s="29" t="s">
        <v>65</v>
      </c>
      <c r="W496" s="29" t="s">
        <v>65</v>
      </c>
      <c r="X496" s="29" t="s">
        <v>65</v>
      </c>
    </row>
    <row r="497" spans="1:24">
      <c r="A497" s="29" t="s">
        <v>68</v>
      </c>
      <c r="B497" s="29" t="s">
        <v>79</v>
      </c>
      <c r="C497" s="29">
        <v>196.87700000000001</v>
      </c>
      <c r="D497" s="29">
        <v>215.27549999999999</v>
      </c>
      <c r="E497" s="29">
        <v>229.4177</v>
      </c>
      <c r="F497" s="29">
        <v>246.32560000000001</v>
      </c>
      <c r="G497" s="29">
        <v>238.7636</v>
      </c>
      <c r="H497" s="29">
        <v>229.9255</v>
      </c>
      <c r="I497" s="29">
        <v>212.4359</v>
      </c>
      <c r="J497" s="29">
        <v>200.9255</v>
      </c>
      <c r="K497" s="29">
        <v>191.81389999999999</v>
      </c>
      <c r="L497" s="29">
        <v>190.4126</v>
      </c>
      <c r="M497" s="29">
        <v>176.2303</v>
      </c>
      <c r="N497" s="29">
        <v>178.2561</v>
      </c>
      <c r="O497" s="29">
        <v>170.71729999999999</v>
      </c>
      <c r="P497" s="29">
        <v>161.82919999999999</v>
      </c>
      <c r="Q497" s="29">
        <v>149.4727</v>
      </c>
      <c r="R497" s="29">
        <v>142.4753</v>
      </c>
      <c r="S497" s="29">
        <v>147.90299999999999</v>
      </c>
      <c r="T497" s="29">
        <v>145.44220000000001</v>
      </c>
      <c r="U497" s="29">
        <v>151.0436</v>
      </c>
      <c r="V497" s="29">
        <v>152.78039999999999</v>
      </c>
      <c r="W497" s="29">
        <v>158.08410000000001</v>
      </c>
      <c r="X497" s="29">
        <v>152.6807</v>
      </c>
    </row>
    <row r="498" spans="1:24">
      <c r="A498" s="29" t="s">
        <v>69</v>
      </c>
      <c r="B498" s="29" t="s">
        <v>80</v>
      </c>
      <c r="C498" s="29">
        <v>40.125070000000001</v>
      </c>
      <c r="D498" s="29">
        <v>42.68</v>
      </c>
      <c r="E498" s="29">
        <v>41.86</v>
      </c>
      <c r="F498" s="29">
        <v>41.51</v>
      </c>
      <c r="G498" s="29">
        <v>38.81</v>
      </c>
      <c r="H498" s="29">
        <v>35.950000000000003</v>
      </c>
      <c r="I498" s="29">
        <v>33.69</v>
      </c>
      <c r="J498" s="29">
        <v>31.37</v>
      </c>
      <c r="K498" s="29">
        <v>32.520000000000003</v>
      </c>
      <c r="L498" s="29">
        <v>35.18</v>
      </c>
      <c r="M498" s="29">
        <v>37.78</v>
      </c>
      <c r="N498" s="29">
        <v>38.880000000000003</v>
      </c>
      <c r="O498" s="29">
        <v>38.950000000000003</v>
      </c>
      <c r="P498" s="29">
        <v>39.119999999999997</v>
      </c>
      <c r="Q498" s="29">
        <v>36.25347</v>
      </c>
      <c r="R498" s="29">
        <v>35.753700000000002</v>
      </c>
      <c r="S498" s="29">
        <v>39.740569999999998</v>
      </c>
      <c r="T498" s="29">
        <v>41.700020000000002</v>
      </c>
      <c r="U498" s="29">
        <v>46.016419999999997</v>
      </c>
      <c r="V498" s="29">
        <v>46.189100000000003</v>
      </c>
      <c r="W498" s="29">
        <v>44.928780000000003</v>
      </c>
      <c r="X498" s="29">
        <v>38.558489999999999</v>
      </c>
    </row>
    <row r="499" spans="1:24">
      <c r="A499" s="29" t="s">
        <v>70</v>
      </c>
      <c r="B499" s="29" t="s">
        <v>80</v>
      </c>
      <c r="C499" s="29">
        <v>19.154299999999999</v>
      </c>
      <c r="D499" s="29">
        <v>30.696000000000002</v>
      </c>
      <c r="E499" s="29">
        <v>41.695999999999998</v>
      </c>
      <c r="F499" s="29">
        <v>46.762999999999998</v>
      </c>
      <c r="G499" s="29">
        <v>43.646000000000001</v>
      </c>
      <c r="H499" s="29">
        <v>42.587000000000003</v>
      </c>
      <c r="I499" s="29">
        <v>36.78</v>
      </c>
      <c r="J499" s="29">
        <v>32.353999999999999</v>
      </c>
      <c r="K499" s="29">
        <v>28.428000000000001</v>
      </c>
      <c r="L499" s="29">
        <v>28.068999999999999</v>
      </c>
      <c r="M499" s="29">
        <v>25.84</v>
      </c>
      <c r="N499" s="29">
        <v>22.478000000000002</v>
      </c>
      <c r="O499" s="29">
        <v>20.163</v>
      </c>
      <c r="P499" s="29">
        <v>19.538</v>
      </c>
      <c r="Q499" s="29">
        <v>17.73395</v>
      </c>
      <c r="R499" s="29">
        <v>15.7372</v>
      </c>
      <c r="S499" s="29">
        <v>15.305630000000001</v>
      </c>
      <c r="T499" s="29">
        <v>17.038740000000001</v>
      </c>
      <c r="U499" s="29">
        <v>17.632719999999999</v>
      </c>
      <c r="V499" s="29">
        <v>18.34225</v>
      </c>
      <c r="W499" s="29">
        <v>19.908010000000001</v>
      </c>
      <c r="X499" s="29">
        <v>22.729130000000001</v>
      </c>
    </row>
    <row r="500" spans="1:24">
      <c r="A500" s="29" t="s">
        <v>71</v>
      </c>
      <c r="B500" s="29" t="s">
        <v>80</v>
      </c>
      <c r="C500" s="29">
        <v>62.302729999999997</v>
      </c>
      <c r="D500" s="29">
        <v>61.381999999999998</v>
      </c>
      <c r="E500" s="29">
        <v>60.405000000000001</v>
      </c>
      <c r="F500" s="29">
        <v>64.355000000000004</v>
      </c>
      <c r="G500" s="29">
        <v>62.698</v>
      </c>
      <c r="H500" s="29">
        <v>61.490949999999998</v>
      </c>
      <c r="I500" s="29">
        <v>57.561</v>
      </c>
      <c r="J500" s="29">
        <v>56.237000000000002</v>
      </c>
      <c r="K500" s="29">
        <v>51.09</v>
      </c>
      <c r="L500" s="29">
        <v>47.933</v>
      </c>
      <c r="M500" s="29">
        <v>44.575000000000003</v>
      </c>
      <c r="N500" s="29">
        <v>44.895000000000003</v>
      </c>
      <c r="O500" s="29">
        <v>44.408999999999999</v>
      </c>
      <c r="P500" s="29">
        <v>39.905999999999999</v>
      </c>
      <c r="Q500" s="29">
        <v>36.906590000000001</v>
      </c>
      <c r="R500" s="29">
        <v>36.124949999999998</v>
      </c>
      <c r="S500" s="29">
        <v>38.835120000000003</v>
      </c>
      <c r="T500" s="29">
        <v>38.102460000000001</v>
      </c>
      <c r="U500" s="29">
        <v>39.139470000000003</v>
      </c>
      <c r="V500" s="29">
        <v>38.393230000000003</v>
      </c>
      <c r="W500" s="29">
        <v>38.186630000000001</v>
      </c>
      <c r="X500" s="29">
        <v>36.345480000000002</v>
      </c>
    </row>
    <row r="501" spans="1:24">
      <c r="A501" s="29" t="s">
        <v>72</v>
      </c>
      <c r="B501" s="29" t="s">
        <v>80</v>
      </c>
      <c r="C501" s="29">
        <v>3.3855</v>
      </c>
      <c r="D501" s="29">
        <v>4.4320300000000001</v>
      </c>
      <c r="E501" s="29">
        <v>6.2251700000000003</v>
      </c>
      <c r="F501" s="29">
        <v>5.0603300000000004</v>
      </c>
      <c r="G501" s="29">
        <v>5.0593700000000004</v>
      </c>
      <c r="H501" s="29">
        <v>4.5784599999999998</v>
      </c>
      <c r="I501" s="29">
        <v>4.5600699999999996</v>
      </c>
      <c r="J501" s="29">
        <v>5.5044500000000003</v>
      </c>
      <c r="K501" s="29">
        <v>5.6961399999999998</v>
      </c>
      <c r="L501" s="29">
        <v>5.5594299999999999</v>
      </c>
      <c r="M501" s="29">
        <v>5.7177300000000004</v>
      </c>
      <c r="N501" s="29">
        <v>5.91073</v>
      </c>
      <c r="O501" s="29">
        <v>5.2264799999999996</v>
      </c>
      <c r="P501" s="29">
        <v>5.2850700000000002</v>
      </c>
      <c r="Q501" s="29">
        <v>5.1657849999999996</v>
      </c>
      <c r="R501" s="29">
        <v>5.3711960000000003</v>
      </c>
      <c r="S501" s="29">
        <v>4.3846299999999996</v>
      </c>
      <c r="T501" s="29">
        <v>3.7315589999999998</v>
      </c>
      <c r="U501" s="29">
        <v>3.1888019999999999</v>
      </c>
      <c r="V501" s="29">
        <v>3.3655080000000002</v>
      </c>
      <c r="W501" s="29">
        <v>3.3176009999999998</v>
      </c>
      <c r="X501" s="29">
        <v>2.595672</v>
      </c>
    </row>
    <row r="502" spans="1:24">
      <c r="A502" s="29" t="s">
        <v>73</v>
      </c>
      <c r="B502" s="29" t="s">
        <v>80</v>
      </c>
      <c r="C502" s="29">
        <v>36.74174</v>
      </c>
      <c r="D502" s="29">
        <v>38.306939999999997</v>
      </c>
      <c r="E502" s="29">
        <v>42.461100000000002</v>
      </c>
      <c r="F502" s="29">
        <v>42.252020000000002</v>
      </c>
      <c r="G502" s="29">
        <v>41.431170000000002</v>
      </c>
      <c r="H502" s="29">
        <v>39.06118</v>
      </c>
      <c r="I502" s="29">
        <v>35.342419999999997</v>
      </c>
      <c r="J502" s="29">
        <v>13.00826</v>
      </c>
      <c r="K502" s="29">
        <v>31.398700000000002</v>
      </c>
      <c r="L502" s="29">
        <v>26.16788</v>
      </c>
      <c r="M502" s="29">
        <v>26.48882</v>
      </c>
      <c r="N502" s="29">
        <v>24.535520000000002</v>
      </c>
      <c r="O502" s="29">
        <v>19.044180000000001</v>
      </c>
      <c r="P502" s="29">
        <v>18.200030000000002</v>
      </c>
      <c r="Q502" s="29">
        <v>16.523420000000002</v>
      </c>
      <c r="R502" s="29">
        <v>14.419969999999999</v>
      </c>
      <c r="S502" s="29">
        <v>14.57241</v>
      </c>
      <c r="T502" s="29">
        <v>17.602789999999999</v>
      </c>
      <c r="U502" s="29">
        <v>18.97147</v>
      </c>
      <c r="V502" s="29">
        <v>17.490010000000002</v>
      </c>
      <c r="W502" s="29">
        <v>18.706700000000001</v>
      </c>
      <c r="X502" s="29">
        <v>19.055309999999999</v>
      </c>
    </row>
    <row r="503" spans="1:24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</row>
    <row r="504" spans="1:24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</row>
    <row r="505" spans="1:24">
      <c r="A505" s="29" t="s">
        <v>133</v>
      </c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</row>
    <row r="506" spans="1:24">
      <c r="A506" s="29" t="s">
        <v>29</v>
      </c>
      <c r="B506" s="29" t="s">
        <v>62</v>
      </c>
      <c r="C506" s="29">
        <v>2012</v>
      </c>
      <c r="D506" s="29">
        <v>2011</v>
      </c>
      <c r="E506" s="29">
        <v>2010</v>
      </c>
      <c r="F506" s="29">
        <v>2009</v>
      </c>
      <c r="G506" s="29">
        <v>2008</v>
      </c>
      <c r="H506" s="29">
        <v>2007</v>
      </c>
      <c r="I506" s="29">
        <v>2006</v>
      </c>
      <c r="J506" s="29">
        <v>2005</v>
      </c>
      <c r="K506" s="29">
        <v>2004</v>
      </c>
      <c r="L506" s="29">
        <v>2003</v>
      </c>
      <c r="M506" s="29">
        <v>2002</v>
      </c>
      <c r="N506" s="29">
        <v>2001</v>
      </c>
      <c r="O506" s="29">
        <v>2000</v>
      </c>
      <c r="P506" s="29">
        <v>1999</v>
      </c>
      <c r="Q506" s="29">
        <v>1998</v>
      </c>
      <c r="R506" s="29">
        <v>1997</v>
      </c>
      <c r="S506" s="29">
        <v>1996</v>
      </c>
      <c r="T506" s="29">
        <v>1995</v>
      </c>
      <c r="U506" s="29">
        <v>1994</v>
      </c>
      <c r="V506" s="29">
        <v>1993</v>
      </c>
      <c r="W506" s="29">
        <v>1992</v>
      </c>
      <c r="X506" s="29">
        <v>1991</v>
      </c>
    </row>
    <row r="507" spans="1:24">
      <c r="A507" s="29" t="s">
        <v>63</v>
      </c>
      <c r="B507" s="29" t="s">
        <v>79</v>
      </c>
      <c r="C507" s="29">
        <v>2052.259</v>
      </c>
      <c r="D507" s="29">
        <v>2030.838</v>
      </c>
      <c r="E507" s="29">
        <v>1938.509</v>
      </c>
      <c r="F507" s="29">
        <v>1881.4549999999999</v>
      </c>
      <c r="G507" s="29">
        <v>2285.1840000000002</v>
      </c>
      <c r="H507" s="29">
        <v>2316.4870000000001</v>
      </c>
      <c r="I507" s="29">
        <v>2120.8609999999999</v>
      </c>
      <c r="J507" s="29">
        <v>1955.3</v>
      </c>
      <c r="K507" s="29">
        <v>1819.6</v>
      </c>
      <c r="L507" s="29">
        <v>1716.6790000000001</v>
      </c>
      <c r="M507" s="29">
        <v>1717.202</v>
      </c>
      <c r="N507" s="29">
        <v>1706.5519999999999</v>
      </c>
      <c r="O507" s="29">
        <v>1685.9780000000001</v>
      </c>
      <c r="P507" s="29">
        <v>1548.5029999999999</v>
      </c>
      <c r="Q507" s="29">
        <v>1449.136</v>
      </c>
      <c r="R507" s="29">
        <v>1343.5309999999999</v>
      </c>
      <c r="S507" s="29">
        <v>1264.4449999999999</v>
      </c>
      <c r="T507" s="29">
        <v>1200.0440000000001</v>
      </c>
      <c r="U507" s="29" t="s">
        <v>65</v>
      </c>
      <c r="V507" s="29" t="s">
        <v>65</v>
      </c>
      <c r="W507" s="29" t="s">
        <v>65</v>
      </c>
      <c r="X507" s="29" t="s">
        <v>65</v>
      </c>
    </row>
    <row r="508" spans="1:24">
      <c r="A508" s="29" t="s">
        <v>66</v>
      </c>
      <c r="B508" s="29" t="s">
        <v>79</v>
      </c>
      <c r="C508" s="29">
        <v>1882.28</v>
      </c>
      <c r="D508" s="29">
        <v>1863.999</v>
      </c>
      <c r="E508" s="29">
        <v>1784.625</v>
      </c>
      <c r="F508" s="29">
        <v>1727.183</v>
      </c>
      <c r="G508" s="29">
        <v>2077.212</v>
      </c>
      <c r="H508" s="29">
        <v>2134.0770000000002</v>
      </c>
      <c r="I508" s="29">
        <v>1976.001</v>
      </c>
      <c r="J508" s="29">
        <v>1829.136</v>
      </c>
      <c r="K508" s="29">
        <v>1714.2470000000001</v>
      </c>
      <c r="L508" s="29">
        <v>1622.902</v>
      </c>
      <c r="M508" s="29">
        <v>1620.1769999999999</v>
      </c>
      <c r="N508" s="29">
        <v>1610.1120000000001</v>
      </c>
      <c r="O508" s="29">
        <v>1594.0419999999999</v>
      </c>
      <c r="P508" s="29">
        <v>1468.5219999999999</v>
      </c>
      <c r="Q508" s="29">
        <v>1370.9970000000001</v>
      </c>
      <c r="R508" s="29">
        <v>1274.808</v>
      </c>
      <c r="S508" s="29">
        <v>1204.231</v>
      </c>
      <c r="T508" s="29">
        <v>1149.693</v>
      </c>
      <c r="U508" s="29">
        <v>1088.8879999999999</v>
      </c>
      <c r="V508" s="29">
        <v>1038.6199999999999</v>
      </c>
      <c r="W508" s="29">
        <v>1106.193</v>
      </c>
      <c r="X508" s="29">
        <v>1101.078</v>
      </c>
    </row>
    <row r="509" spans="1:24">
      <c r="A509" s="29" t="s">
        <v>67</v>
      </c>
      <c r="B509" s="29" t="s">
        <v>79</v>
      </c>
      <c r="C509" s="29">
        <v>1565.973</v>
      </c>
      <c r="D509" s="29">
        <v>1585.6859999999999</v>
      </c>
      <c r="E509" s="29">
        <v>1509.22</v>
      </c>
      <c r="F509" s="29">
        <v>1479.62</v>
      </c>
      <c r="G509" s="29">
        <v>1745.943</v>
      </c>
      <c r="H509" s="29">
        <v>1737.1669999999999</v>
      </c>
      <c r="I509" s="29">
        <v>1610.9449999999999</v>
      </c>
      <c r="J509" s="29">
        <v>1476.183</v>
      </c>
      <c r="K509" s="29">
        <v>1393.307</v>
      </c>
      <c r="L509" s="29">
        <v>1323.518</v>
      </c>
      <c r="M509" s="29">
        <v>1303.8599999999999</v>
      </c>
      <c r="N509" s="29">
        <v>1303.0450000000001</v>
      </c>
      <c r="O509" s="29">
        <v>1279.6980000000001</v>
      </c>
      <c r="P509" s="29">
        <v>1189.519</v>
      </c>
      <c r="Q509" s="29">
        <v>1110.098</v>
      </c>
      <c r="R509" s="29">
        <v>1045.5440000000001</v>
      </c>
      <c r="S509" s="29">
        <v>1016.673</v>
      </c>
      <c r="T509" s="29">
        <v>982.39099999999996</v>
      </c>
      <c r="U509" s="29" t="s">
        <v>65</v>
      </c>
      <c r="V509" s="29" t="s">
        <v>65</v>
      </c>
      <c r="W509" s="29" t="s">
        <v>65</v>
      </c>
      <c r="X509" s="29" t="s">
        <v>65</v>
      </c>
    </row>
    <row r="510" spans="1:24">
      <c r="A510" s="29" t="s">
        <v>68</v>
      </c>
      <c r="B510" s="29" t="s">
        <v>79</v>
      </c>
      <c r="C510" s="29">
        <v>1541.3610000000001</v>
      </c>
      <c r="D510" s="29">
        <v>1560.029</v>
      </c>
      <c r="E510" s="29">
        <v>1485.6949999999999</v>
      </c>
      <c r="F510" s="29">
        <v>1455.69</v>
      </c>
      <c r="G510" s="29">
        <v>1713.856</v>
      </c>
      <c r="H510" s="29">
        <v>1706.7809999999999</v>
      </c>
      <c r="I510" s="29">
        <v>1585.3320000000001</v>
      </c>
      <c r="J510" s="29">
        <v>1454.21</v>
      </c>
      <c r="K510" s="29">
        <v>1374.8589999999999</v>
      </c>
      <c r="L510" s="29">
        <v>1306.8679999999999</v>
      </c>
      <c r="M510" s="29">
        <v>1288.4680000000001</v>
      </c>
      <c r="N510" s="29">
        <v>1288.2950000000001</v>
      </c>
      <c r="O510" s="29">
        <v>1266.0940000000001</v>
      </c>
      <c r="P510" s="29">
        <v>1176.4670000000001</v>
      </c>
      <c r="Q510" s="29">
        <v>1096.2470000000001</v>
      </c>
      <c r="R510" s="29">
        <v>1033.569</v>
      </c>
      <c r="S510" s="29">
        <v>1006.183</v>
      </c>
      <c r="T510" s="29">
        <v>973.81299999999999</v>
      </c>
      <c r="U510" s="29">
        <v>922.48099999999999</v>
      </c>
      <c r="V510" s="29">
        <v>883.65800000000002</v>
      </c>
      <c r="W510" s="29">
        <v>935.43200000000002</v>
      </c>
      <c r="X510" s="29">
        <v>911.779</v>
      </c>
    </row>
    <row r="511" spans="1:24">
      <c r="A511" s="29" t="s">
        <v>69</v>
      </c>
      <c r="B511" s="29" t="s">
        <v>86</v>
      </c>
      <c r="C511" s="29">
        <v>430.75459999999998</v>
      </c>
      <c r="D511" s="29">
        <v>427.17</v>
      </c>
      <c r="E511" s="29">
        <v>393.4</v>
      </c>
      <c r="F511" s="29">
        <v>367.14</v>
      </c>
      <c r="G511" s="29">
        <v>420.72</v>
      </c>
      <c r="H511" s="29">
        <v>411.93</v>
      </c>
      <c r="I511" s="29">
        <v>384.13</v>
      </c>
      <c r="J511" s="29">
        <v>353.08</v>
      </c>
      <c r="K511" s="29">
        <v>349.27</v>
      </c>
      <c r="L511" s="29">
        <v>346.77</v>
      </c>
      <c r="M511" s="29">
        <v>354.02</v>
      </c>
      <c r="N511" s="29">
        <v>382.86</v>
      </c>
      <c r="O511" s="29">
        <v>400.6</v>
      </c>
      <c r="P511" s="29">
        <v>387.86</v>
      </c>
      <c r="Q511" s="29">
        <v>377.59</v>
      </c>
      <c r="R511" s="29">
        <v>366.26</v>
      </c>
      <c r="S511" s="29">
        <v>360.99</v>
      </c>
      <c r="T511" s="29">
        <v>365</v>
      </c>
      <c r="U511" s="29">
        <v>356.55</v>
      </c>
      <c r="V511" s="29">
        <v>335.46</v>
      </c>
      <c r="W511" s="29">
        <v>341.4</v>
      </c>
      <c r="X511" s="29">
        <v>316.32</v>
      </c>
    </row>
    <row r="512" spans="1:24">
      <c r="A512" s="29" t="s">
        <v>70</v>
      </c>
      <c r="B512" s="29" t="s">
        <v>87</v>
      </c>
      <c r="C512" s="29">
        <v>183.6139</v>
      </c>
      <c r="D512" s="29">
        <v>193.267</v>
      </c>
      <c r="E512" s="29">
        <v>191.81899999999999</v>
      </c>
      <c r="F512" s="29">
        <v>200.63300000000001</v>
      </c>
      <c r="G512" s="29">
        <v>268.39999999999998</v>
      </c>
      <c r="H512" s="29">
        <v>280.62900000000002</v>
      </c>
      <c r="I512" s="29">
        <v>264.483</v>
      </c>
      <c r="J512" s="29">
        <v>235.09</v>
      </c>
      <c r="K512" s="29">
        <v>207.62299999999999</v>
      </c>
      <c r="L512" s="29">
        <v>184.95099999999999</v>
      </c>
      <c r="M512" s="29">
        <v>165.875</v>
      </c>
      <c r="N512" s="29">
        <v>154.489</v>
      </c>
      <c r="O512" s="29">
        <v>142.643</v>
      </c>
      <c r="P512" s="29">
        <v>122.92400000000001</v>
      </c>
      <c r="Q512" s="29">
        <v>106.514</v>
      </c>
      <c r="R512" s="29">
        <v>94.302000000000007</v>
      </c>
      <c r="S512" s="29">
        <v>86.676000000000002</v>
      </c>
      <c r="T512" s="29">
        <v>79.558000000000007</v>
      </c>
      <c r="U512" s="29">
        <v>69.077200000000005</v>
      </c>
      <c r="V512" s="29">
        <v>64.978399999999993</v>
      </c>
      <c r="W512" s="29">
        <v>69.585899999999995</v>
      </c>
      <c r="X512" s="29">
        <v>68.803299999999993</v>
      </c>
    </row>
    <row r="513" spans="1:24">
      <c r="A513" s="29" t="s">
        <v>71</v>
      </c>
      <c r="B513" s="29" t="s">
        <v>88</v>
      </c>
      <c r="C513" s="29">
        <v>348.59059999999999</v>
      </c>
      <c r="D513" s="29">
        <v>339.82</v>
      </c>
      <c r="E513" s="29">
        <v>316.31599999999997</v>
      </c>
      <c r="F513" s="29">
        <v>303.13</v>
      </c>
      <c r="G513" s="29">
        <v>349.18099999999998</v>
      </c>
      <c r="H513" s="29">
        <v>333.13069999999999</v>
      </c>
      <c r="I513" s="29">
        <v>302.81509999999997</v>
      </c>
      <c r="J513" s="29">
        <v>276.08190000000002</v>
      </c>
      <c r="K513" s="29">
        <v>258.10079999999999</v>
      </c>
      <c r="L513" s="29">
        <v>242.7235</v>
      </c>
      <c r="M513" s="29">
        <v>236.51349999999999</v>
      </c>
      <c r="N513" s="29">
        <v>237.53749999999999</v>
      </c>
      <c r="O513" s="29">
        <v>227.54429999999999</v>
      </c>
      <c r="P513" s="29">
        <v>209.42740000000001</v>
      </c>
      <c r="Q513" s="29">
        <v>192.19450000000001</v>
      </c>
      <c r="R513" s="29">
        <v>177.376</v>
      </c>
      <c r="S513" s="29">
        <v>173.41370000000001</v>
      </c>
      <c r="T513" s="29">
        <v>171.03440000000001</v>
      </c>
      <c r="U513" s="29">
        <v>166.35890000000001</v>
      </c>
      <c r="V513" s="29">
        <v>162.7628</v>
      </c>
      <c r="W513" s="29">
        <v>174.71950000000001</v>
      </c>
      <c r="X513" s="29">
        <v>180.25559999999999</v>
      </c>
    </row>
    <row r="514" spans="1:24">
      <c r="A514" s="29" t="s">
        <v>72</v>
      </c>
      <c r="B514" s="29" t="s">
        <v>89</v>
      </c>
      <c r="C514" s="29">
        <v>23.822690000000001</v>
      </c>
      <c r="D514" s="29">
        <v>26.493569999999998</v>
      </c>
      <c r="E514" s="29">
        <v>27.89903</v>
      </c>
      <c r="F514" s="29">
        <v>29.56897</v>
      </c>
      <c r="G514" s="29">
        <v>33.575330000000001</v>
      </c>
      <c r="H514" s="29">
        <v>33.050739999999998</v>
      </c>
      <c r="I514" s="29">
        <v>31.330030000000001</v>
      </c>
      <c r="J514" s="29">
        <v>29.908349999999999</v>
      </c>
      <c r="K514" s="29">
        <v>29.00366</v>
      </c>
      <c r="L514" s="29">
        <v>28.28707</v>
      </c>
      <c r="M514" s="29">
        <v>30.260370000000002</v>
      </c>
      <c r="N514" s="29">
        <v>30.35737</v>
      </c>
      <c r="O514" s="29">
        <v>30.01192</v>
      </c>
      <c r="P514" s="29">
        <v>27.055730000000001</v>
      </c>
      <c r="Q514" s="29">
        <v>24.65936</v>
      </c>
      <c r="R514" s="29">
        <v>20.74202</v>
      </c>
      <c r="S514" s="29">
        <v>17.726120000000002</v>
      </c>
      <c r="T514" s="29">
        <v>16.610009999999999</v>
      </c>
      <c r="U514" s="29">
        <v>15.67008</v>
      </c>
      <c r="V514" s="29">
        <v>14.906140000000001</v>
      </c>
      <c r="W514" s="29">
        <v>16.22073</v>
      </c>
      <c r="X514" s="29">
        <v>14.76933</v>
      </c>
    </row>
    <row r="515" spans="1:24">
      <c r="A515" s="29" t="s">
        <v>73</v>
      </c>
      <c r="B515" s="29" t="s">
        <v>90</v>
      </c>
      <c r="C515" s="29">
        <v>195.143</v>
      </c>
      <c r="D515" s="29">
        <v>182.07599999999999</v>
      </c>
      <c r="E515" s="29">
        <v>182.20599999999999</v>
      </c>
      <c r="F515" s="29">
        <v>171.04400000000001</v>
      </c>
      <c r="G515" s="29">
        <v>209.05099999999999</v>
      </c>
      <c r="H515" s="29">
        <v>223.29400000000001</v>
      </c>
      <c r="I515" s="29">
        <v>202.95099999999999</v>
      </c>
      <c r="J515" s="29">
        <v>200.79400000000001</v>
      </c>
      <c r="K515" s="29">
        <v>179.12299999999999</v>
      </c>
      <c r="L515" s="29">
        <v>168.80500000000001</v>
      </c>
      <c r="M515" s="29">
        <v>163.959</v>
      </c>
      <c r="N515" s="29">
        <v>156.49100000000001</v>
      </c>
      <c r="O515" s="29">
        <v>155.46899999999999</v>
      </c>
      <c r="P515" s="29">
        <v>149.86799999999999</v>
      </c>
      <c r="Q515" s="29">
        <v>145.29499999999999</v>
      </c>
      <c r="R515" s="29">
        <v>128.78200000000001</v>
      </c>
      <c r="S515" s="29">
        <v>118.90989999999999</v>
      </c>
      <c r="T515" s="29">
        <v>107.1561</v>
      </c>
      <c r="U515" s="29">
        <v>97.248900000000006</v>
      </c>
      <c r="V515" s="29">
        <v>90.677499999999995</v>
      </c>
      <c r="W515" s="29">
        <v>90.435599999999994</v>
      </c>
      <c r="X515" s="29">
        <v>94.8172</v>
      </c>
    </row>
    <row r="516" spans="1:24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</row>
    <row r="517" spans="1:24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</row>
    <row r="518" spans="1:24">
      <c r="A518" s="29" t="s">
        <v>134</v>
      </c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</row>
    <row r="519" spans="1:24">
      <c r="A519" s="29" t="s">
        <v>29</v>
      </c>
      <c r="B519" s="29" t="s">
        <v>62</v>
      </c>
      <c r="C519" s="29">
        <v>2012</v>
      </c>
      <c r="D519" s="29">
        <v>2011</v>
      </c>
      <c r="E519" s="29">
        <v>2010</v>
      </c>
      <c r="F519" s="29">
        <v>2009</v>
      </c>
      <c r="G519" s="29">
        <v>2008</v>
      </c>
      <c r="H519" s="29">
        <v>2007</v>
      </c>
      <c r="I519" s="29">
        <v>2006</v>
      </c>
      <c r="J519" s="29">
        <v>2005</v>
      </c>
      <c r="K519" s="29">
        <v>2004</v>
      </c>
      <c r="L519" s="29">
        <v>2003</v>
      </c>
      <c r="M519" s="29">
        <v>2002</v>
      </c>
      <c r="N519" s="29">
        <v>2001</v>
      </c>
      <c r="O519" s="29">
        <v>2000</v>
      </c>
      <c r="P519" s="29">
        <v>1999</v>
      </c>
      <c r="Q519" s="29">
        <v>1998</v>
      </c>
      <c r="R519" s="29">
        <v>1997</v>
      </c>
      <c r="S519" s="29">
        <v>1996</v>
      </c>
      <c r="T519" s="29">
        <v>1995</v>
      </c>
      <c r="U519" s="29">
        <v>1994</v>
      </c>
      <c r="V519" s="29">
        <v>1993</v>
      </c>
      <c r="W519" s="29">
        <v>1992</v>
      </c>
      <c r="X519" s="29">
        <v>1991</v>
      </c>
    </row>
    <row r="520" spans="1:24">
      <c r="A520" s="29" t="s">
        <v>63</v>
      </c>
      <c r="B520" s="29" t="s">
        <v>79</v>
      </c>
      <c r="C520" s="29">
        <v>2349.6880000000001</v>
      </c>
      <c r="D520" s="29">
        <v>2347.674</v>
      </c>
      <c r="E520" s="29">
        <v>2272.5610000000001</v>
      </c>
      <c r="F520" s="29">
        <v>2226.4549999999999</v>
      </c>
      <c r="G520" s="29">
        <v>2625.9180000000001</v>
      </c>
      <c r="H520" s="29">
        <v>2638.1770000000001</v>
      </c>
      <c r="I520" s="29">
        <v>2413.7350000000001</v>
      </c>
      <c r="J520" s="29">
        <v>2205.9549999999999</v>
      </c>
      <c r="K520" s="29">
        <v>2075.0039999999999</v>
      </c>
      <c r="L520" s="29">
        <v>1964.855</v>
      </c>
      <c r="M520" s="29">
        <v>1949.9059999999999</v>
      </c>
      <c r="N520" s="29">
        <v>1936.114</v>
      </c>
      <c r="O520" s="29">
        <v>1898.7550000000001</v>
      </c>
      <c r="P520" s="29">
        <v>1750.664</v>
      </c>
      <c r="Q520" s="29">
        <v>1637.703</v>
      </c>
      <c r="R520" s="29">
        <v>1521.787</v>
      </c>
      <c r="S520" s="29">
        <v>1447.5239999999999</v>
      </c>
      <c r="T520" s="29">
        <v>1381.7329999999999</v>
      </c>
      <c r="U520" s="29">
        <v>1318.222</v>
      </c>
      <c r="V520" s="29">
        <v>1258.6199999999999</v>
      </c>
      <c r="W520" s="29" t="s">
        <v>65</v>
      </c>
      <c r="X520" s="29" t="s">
        <v>65</v>
      </c>
    </row>
    <row r="521" spans="1:24">
      <c r="A521" s="29" t="s">
        <v>66</v>
      </c>
      <c r="B521" s="29" t="s">
        <v>79</v>
      </c>
      <c r="C521" s="29">
        <v>2135.6010000000001</v>
      </c>
      <c r="D521" s="29">
        <v>2135.9850000000001</v>
      </c>
      <c r="E521" s="29">
        <v>2073.6680000000001</v>
      </c>
      <c r="F521" s="29">
        <v>2030.62</v>
      </c>
      <c r="G521" s="29">
        <v>2372.79</v>
      </c>
      <c r="H521" s="29">
        <v>2417.703</v>
      </c>
      <c r="I521" s="29">
        <v>2237.7339999999999</v>
      </c>
      <c r="J521" s="29">
        <v>2055.67</v>
      </c>
      <c r="K521" s="29">
        <v>1949.741</v>
      </c>
      <c r="L521" s="29">
        <v>1850.6980000000001</v>
      </c>
      <c r="M521" s="29">
        <v>1834.405</v>
      </c>
      <c r="N521" s="29">
        <v>1823.6980000000001</v>
      </c>
      <c r="O521" s="29">
        <v>1794.1959999999999</v>
      </c>
      <c r="P521" s="29">
        <v>1658.7380000000001</v>
      </c>
      <c r="Q521" s="29">
        <v>1546.559</v>
      </c>
      <c r="R521" s="29">
        <v>1441.2339999999999</v>
      </c>
      <c r="S521" s="29">
        <v>1377.021</v>
      </c>
      <c r="T521" s="29">
        <v>1322.732</v>
      </c>
      <c r="U521" s="29">
        <v>1268.3530000000001</v>
      </c>
      <c r="V521" s="29">
        <v>1217.2049999999999</v>
      </c>
      <c r="W521" s="29">
        <v>1292.8489999999999</v>
      </c>
      <c r="X521" s="29">
        <v>1282.394</v>
      </c>
    </row>
    <row r="522" spans="1:24">
      <c r="A522" s="29" t="s">
        <v>67</v>
      </c>
      <c r="B522" s="29" t="s">
        <v>79</v>
      </c>
      <c r="C522" s="29">
        <v>1767.2840000000001</v>
      </c>
      <c r="D522" s="29">
        <v>1805.3130000000001</v>
      </c>
      <c r="E522" s="29">
        <v>1743.28</v>
      </c>
      <c r="F522" s="29">
        <v>1730.5930000000001</v>
      </c>
      <c r="G522" s="29">
        <v>1989.155</v>
      </c>
      <c r="H522" s="29">
        <v>1971.075</v>
      </c>
      <c r="I522" s="29">
        <v>1826.7650000000001</v>
      </c>
      <c r="J522" s="29">
        <v>1679.921</v>
      </c>
      <c r="K522" s="29">
        <v>1587.95</v>
      </c>
      <c r="L522" s="29">
        <v>1516.5160000000001</v>
      </c>
      <c r="M522" s="29">
        <v>1482.607</v>
      </c>
      <c r="N522" s="29">
        <v>1483.5419999999999</v>
      </c>
      <c r="O522" s="29">
        <v>1452.432</v>
      </c>
      <c r="P522" s="29">
        <v>1353.2370000000001</v>
      </c>
      <c r="Q522" s="29">
        <v>1261.5909999999999</v>
      </c>
      <c r="R522" s="29">
        <v>1190.155</v>
      </c>
      <c r="S522" s="29">
        <v>1166.2329999999999</v>
      </c>
      <c r="T522" s="29">
        <v>1129.1869999999999</v>
      </c>
      <c r="U522" s="29">
        <v>1081.873</v>
      </c>
      <c r="V522" s="29">
        <v>1043.9749999999999</v>
      </c>
      <c r="W522" s="29" t="s">
        <v>65</v>
      </c>
      <c r="X522" s="29" t="s">
        <v>65</v>
      </c>
    </row>
    <row r="523" spans="1:24">
      <c r="A523" s="29" t="s">
        <v>68</v>
      </c>
      <c r="B523" s="29" t="s">
        <v>79</v>
      </c>
      <c r="C523" s="29">
        <v>1738.2080000000001</v>
      </c>
      <c r="D523" s="29">
        <v>1775.3050000000001</v>
      </c>
      <c r="E523" s="29">
        <v>1715.1130000000001</v>
      </c>
      <c r="F523" s="29">
        <v>1702.0160000000001</v>
      </c>
      <c r="G523" s="29">
        <v>1952.6189999999999</v>
      </c>
      <c r="H523" s="29">
        <v>1936.7059999999999</v>
      </c>
      <c r="I523" s="29">
        <v>1797.768</v>
      </c>
      <c r="J523" s="29">
        <v>1655.136</v>
      </c>
      <c r="K523" s="29">
        <v>1566.6990000000001</v>
      </c>
      <c r="L523" s="29">
        <v>1497.2909999999999</v>
      </c>
      <c r="M523" s="29">
        <v>1464.7080000000001</v>
      </c>
      <c r="N523" s="29">
        <v>1466.578</v>
      </c>
      <c r="O523" s="29">
        <v>1436.8389999999999</v>
      </c>
      <c r="P523" s="29">
        <v>1338.29</v>
      </c>
      <c r="Q523" s="29">
        <v>1245.7349999999999</v>
      </c>
      <c r="R523" s="29">
        <v>1176.0640000000001</v>
      </c>
      <c r="S523" s="29">
        <v>1154.0930000000001</v>
      </c>
      <c r="T523" s="29">
        <v>1119.269</v>
      </c>
      <c r="U523" s="29">
        <v>1073.3209999999999</v>
      </c>
      <c r="V523" s="29">
        <v>1036.1579999999999</v>
      </c>
      <c r="W523" s="29">
        <v>1093.403</v>
      </c>
      <c r="X523" s="29">
        <v>1064.0920000000001</v>
      </c>
    </row>
    <row r="524" spans="1:24">
      <c r="A524" s="29" t="s">
        <v>69</v>
      </c>
      <c r="B524" s="29" t="s">
        <v>80</v>
      </c>
      <c r="C524" s="29">
        <v>470.87959999999998</v>
      </c>
      <c r="D524" s="29">
        <v>469.85</v>
      </c>
      <c r="E524" s="29">
        <v>435.26</v>
      </c>
      <c r="F524" s="29">
        <v>408.65</v>
      </c>
      <c r="G524" s="29">
        <v>459.53</v>
      </c>
      <c r="H524" s="29">
        <v>447.88</v>
      </c>
      <c r="I524" s="29">
        <v>417.82</v>
      </c>
      <c r="J524" s="29">
        <v>384.45</v>
      </c>
      <c r="K524" s="29">
        <v>381.79</v>
      </c>
      <c r="L524" s="29">
        <v>381.95</v>
      </c>
      <c r="M524" s="29">
        <v>391.8</v>
      </c>
      <c r="N524" s="29">
        <v>421.74</v>
      </c>
      <c r="O524" s="29">
        <v>439.55</v>
      </c>
      <c r="P524" s="29">
        <v>426.98</v>
      </c>
      <c r="Q524" s="29">
        <v>411.29309999999998</v>
      </c>
      <c r="R524" s="29">
        <v>400.41950000000003</v>
      </c>
      <c r="S524" s="29">
        <v>409.48149999999998</v>
      </c>
      <c r="T524" s="29">
        <v>422.68889999999999</v>
      </c>
      <c r="U524" s="29">
        <v>408.36520000000002</v>
      </c>
      <c r="V524" s="29">
        <v>385.01690000000002</v>
      </c>
      <c r="W524" s="29">
        <v>375.43270000000001</v>
      </c>
      <c r="X524" s="29">
        <v>340.23599999999999</v>
      </c>
    </row>
    <row r="525" spans="1:24">
      <c r="A525" s="29" t="s">
        <v>70</v>
      </c>
      <c r="B525" s="29" t="s">
        <v>80</v>
      </c>
      <c r="C525" s="29">
        <v>202.76820000000001</v>
      </c>
      <c r="D525" s="29">
        <v>223.96299999999999</v>
      </c>
      <c r="E525" s="29">
        <v>233.51499999999999</v>
      </c>
      <c r="F525" s="29">
        <v>247.39599999999999</v>
      </c>
      <c r="G525" s="29">
        <v>312.04599999999999</v>
      </c>
      <c r="H525" s="29">
        <v>323.21600000000001</v>
      </c>
      <c r="I525" s="29">
        <v>301.26299999999998</v>
      </c>
      <c r="J525" s="29">
        <v>267.44400000000002</v>
      </c>
      <c r="K525" s="29">
        <v>236.05099999999999</v>
      </c>
      <c r="L525" s="29">
        <v>213.02</v>
      </c>
      <c r="M525" s="29">
        <v>191.715</v>
      </c>
      <c r="N525" s="29">
        <v>176.96700000000001</v>
      </c>
      <c r="O525" s="29">
        <v>162.80600000000001</v>
      </c>
      <c r="P525" s="29">
        <v>142.46199999999999</v>
      </c>
      <c r="Q525" s="29">
        <v>123.73950000000001</v>
      </c>
      <c r="R525" s="29">
        <v>110.3229</v>
      </c>
      <c r="S525" s="29">
        <v>105.0217</v>
      </c>
      <c r="T525" s="29">
        <v>98.249399999999994</v>
      </c>
      <c r="U525" s="29">
        <v>89.7239</v>
      </c>
      <c r="V525" s="29">
        <v>90.546899999999994</v>
      </c>
      <c r="W525" s="29">
        <v>107.12439999999999</v>
      </c>
      <c r="X525" s="29">
        <v>111.4592</v>
      </c>
    </row>
    <row r="526" spans="1:24">
      <c r="A526" s="29" t="s">
        <v>71</v>
      </c>
      <c r="B526" s="29" t="s">
        <v>80</v>
      </c>
      <c r="C526" s="29">
        <v>410.89330000000001</v>
      </c>
      <c r="D526" s="29">
        <v>401.202</v>
      </c>
      <c r="E526" s="29">
        <v>376.721</v>
      </c>
      <c r="F526" s="29">
        <v>367.48500000000001</v>
      </c>
      <c r="G526" s="29">
        <v>411.87900000000002</v>
      </c>
      <c r="H526" s="29">
        <v>394.6216</v>
      </c>
      <c r="I526" s="29">
        <v>360.37610000000001</v>
      </c>
      <c r="J526" s="29">
        <v>332.31889999999999</v>
      </c>
      <c r="K526" s="29">
        <v>309.19080000000002</v>
      </c>
      <c r="L526" s="29">
        <v>290.65649999999999</v>
      </c>
      <c r="M526" s="29">
        <v>281.08850000000001</v>
      </c>
      <c r="N526" s="29">
        <v>282.4325</v>
      </c>
      <c r="O526" s="29">
        <v>271.95330000000001</v>
      </c>
      <c r="P526" s="29">
        <v>249.33340000000001</v>
      </c>
      <c r="Q526" s="29">
        <v>227.88300000000001</v>
      </c>
      <c r="R526" s="29">
        <v>212.07849999999999</v>
      </c>
      <c r="S526" s="29">
        <v>214.02680000000001</v>
      </c>
      <c r="T526" s="29">
        <v>210.04140000000001</v>
      </c>
      <c r="U526" s="29">
        <v>204.91579999999999</v>
      </c>
      <c r="V526" s="29">
        <v>199.33770000000001</v>
      </c>
      <c r="W526" s="29">
        <v>205.5376</v>
      </c>
      <c r="X526" s="29">
        <v>205.9059</v>
      </c>
    </row>
    <row r="527" spans="1:24">
      <c r="A527" s="29" t="s">
        <v>72</v>
      </c>
      <c r="B527" s="29" t="s">
        <v>80</v>
      </c>
      <c r="C527" s="29">
        <v>27.208189999999998</v>
      </c>
      <c r="D527" s="29">
        <v>30.925599999999999</v>
      </c>
      <c r="E527" s="29">
        <v>34.124200000000002</v>
      </c>
      <c r="F527" s="29">
        <v>34.629300000000001</v>
      </c>
      <c r="G527" s="29">
        <v>38.634700000000002</v>
      </c>
      <c r="H527" s="29">
        <v>37.629199999999997</v>
      </c>
      <c r="I527" s="29">
        <v>35.890099999999997</v>
      </c>
      <c r="J527" s="29">
        <v>35.412799999999997</v>
      </c>
      <c r="K527" s="29">
        <v>34.699800000000003</v>
      </c>
      <c r="L527" s="29">
        <v>33.846499999999999</v>
      </c>
      <c r="M527" s="29">
        <v>35.978099999999998</v>
      </c>
      <c r="N527" s="29">
        <v>36.268099999999997</v>
      </c>
      <c r="O527" s="29">
        <v>35.238399999999999</v>
      </c>
      <c r="P527" s="29">
        <v>32.340800000000002</v>
      </c>
      <c r="Q527" s="29">
        <v>29.676839999999999</v>
      </c>
      <c r="R527" s="29">
        <v>26.310929999999999</v>
      </c>
      <c r="S527" s="29">
        <v>22.538239999999998</v>
      </c>
      <c r="T527" s="29">
        <v>20.712299999999999</v>
      </c>
      <c r="U527" s="29">
        <v>19.162320000000001</v>
      </c>
      <c r="V527" s="29">
        <v>19.236969999999999</v>
      </c>
      <c r="W527" s="29">
        <v>21.974640000000001</v>
      </c>
      <c r="X527" s="29">
        <v>19.232769999999999</v>
      </c>
    </row>
    <row r="528" spans="1:24">
      <c r="A528" s="29" t="s">
        <v>73</v>
      </c>
      <c r="B528" s="29" t="s">
        <v>80</v>
      </c>
      <c r="C528" s="29">
        <v>277.47149999999999</v>
      </c>
      <c r="D528" s="29">
        <v>248.09989999999999</v>
      </c>
      <c r="E528" s="29">
        <v>254.86099999999999</v>
      </c>
      <c r="F528" s="29">
        <v>234.2336</v>
      </c>
      <c r="G528" s="29">
        <v>303.96420000000001</v>
      </c>
      <c r="H528" s="29">
        <v>365.3537</v>
      </c>
      <c r="I528" s="29">
        <v>333.04219999999998</v>
      </c>
      <c r="J528" s="29">
        <v>306.6542</v>
      </c>
      <c r="K528" s="29">
        <v>295.33550000000002</v>
      </c>
      <c r="L528" s="29">
        <v>270.10809999999998</v>
      </c>
      <c r="M528" s="29">
        <v>287.22489999999999</v>
      </c>
      <c r="N528" s="29">
        <v>276.17970000000003</v>
      </c>
      <c r="O528" s="29">
        <v>274.12979999999999</v>
      </c>
      <c r="P528" s="29">
        <v>245.70869999999999</v>
      </c>
      <c r="Q528" s="29">
        <v>231.31890000000001</v>
      </c>
      <c r="R528" s="29">
        <v>200.43940000000001</v>
      </c>
      <c r="S528" s="29">
        <v>160.7004</v>
      </c>
      <c r="T528" s="29">
        <v>146.9203</v>
      </c>
      <c r="U528" s="29">
        <v>144.33860000000001</v>
      </c>
      <c r="V528" s="29">
        <v>133.7731</v>
      </c>
      <c r="W528" s="29">
        <v>141.33680000000001</v>
      </c>
      <c r="X528" s="29">
        <v>154.34129999999999</v>
      </c>
    </row>
    <row r="529" spans="1:24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</row>
    <row r="530" spans="1:24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</row>
    <row r="531" spans="1:24">
      <c r="A531" s="29" t="s">
        <v>135</v>
      </c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</row>
    <row r="532" spans="1:24">
      <c r="A532" s="29" t="s">
        <v>29</v>
      </c>
      <c r="B532" s="29" t="s">
        <v>62</v>
      </c>
      <c r="C532" s="29">
        <v>2012</v>
      </c>
      <c r="D532" s="29">
        <v>2011</v>
      </c>
      <c r="E532" s="29">
        <v>2010</v>
      </c>
      <c r="F532" s="29">
        <v>2009</v>
      </c>
      <c r="G532" s="29">
        <v>2008</v>
      </c>
      <c r="H532" s="29">
        <v>2007</v>
      </c>
      <c r="I532" s="29">
        <v>2006</v>
      </c>
      <c r="J532" s="29">
        <v>2005</v>
      </c>
      <c r="K532" s="29">
        <v>2004</v>
      </c>
      <c r="L532" s="29">
        <v>2003</v>
      </c>
      <c r="M532" s="29">
        <v>2002</v>
      </c>
      <c r="N532" s="29">
        <v>2001</v>
      </c>
      <c r="O532" s="29">
        <v>2000</v>
      </c>
      <c r="P532" s="29">
        <v>1999</v>
      </c>
      <c r="Q532" s="29">
        <v>1998</v>
      </c>
      <c r="R532" s="29">
        <v>1997</v>
      </c>
      <c r="S532" s="29">
        <v>1996</v>
      </c>
      <c r="T532" s="29">
        <v>1995</v>
      </c>
      <c r="U532" s="29">
        <v>1994</v>
      </c>
      <c r="V532" s="29">
        <v>1993</v>
      </c>
      <c r="W532" s="29">
        <v>1992</v>
      </c>
      <c r="X532" s="29">
        <v>1991</v>
      </c>
    </row>
    <row r="533" spans="1:24">
      <c r="A533" s="29" t="s">
        <v>63</v>
      </c>
      <c r="B533" s="29" t="s">
        <v>79</v>
      </c>
      <c r="C533" s="29">
        <v>2805.14</v>
      </c>
      <c r="D533" s="29">
        <v>2744.431</v>
      </c>
      <c r="E533" s="29">
        <v>2724.8270000000002</v>
      </c>
      <c r="F533" s="29">
        <v>2649.8090000000002</v>
      </c>
      <c r="G533" s="29">
        <v>2605.7350000000001</v>
      </c>
      <c r="H533" s="29">
        <v>2519.9720000000002</v>
      </c>
      <c r="I533" s="29">
        <v>2416.837</v>
      </c>
      <c r="J533" s="29">
        <v>2301.6509999999998</v>
      </c>
      <c r="K533" s="29">
        <v>2196.3919999999998</v>
      </c>
      <c r="L533" s="29">
        <v>2100.06</v>
      </c>
      <c r="M533" s="29">
        <v>2029.4349999999999</v>
      </c>
      <c r="N533" s="29">
        <v>1912.6510000000001</v>
      </c>
      <c r="O533" s="29">
        <v>1821.8530000000001</v>
      </c>
      <c r="P533" s="29">
        <v>1704.2380000000001</v>
      </c>
      <c r="Q533" s="29">
        <v>1609.7170000000001</v>
      </c>
      <c r="R533" s="29">
        <v>1560.585</v>
      </c>
      <c r="S533" s="29">
        <v>1509.316</v>
      </c>
      <c r="T533" s="29">
        <v>1432.874</v>
      </c>
      <c r="U533" s="29">
        <v>1388.885</v>
      </c>
      <c r="V533" s="29">
        <v>1347.723</v>
      </c>
      <c r="W533" s="29" t="s">
        <v>65</v>
      </c>
      <c r="X533" s="29" t="s">
        <v>65</v>
      </c>
    </row>
    <row r="534" spans="1:24">
      <c r="A534" s="29" t="s">
        <v>66</v>
      </c>
      <c r="B534" s="29" t="s">
        <v>79</v>
      </c>
      <c r="C534" s="29">
        <v>2621.962</v>
      </c>
      <c r="D534" s="29">
        <v>2562.029</v>
      </c>
      <c r="E534" s="29">
        <v>2541.5390000000002</v>
      </c>
      <c r="F534" s="29">
        <v>2476.5990000000002</v>
      </c>
      <c r="G534" s="29">
        <v>2419.2060000000001</v>
      </c>
      <c r="H534" s="29">
        <v>2360.7570000000001</v>
      </c>
      <c r="I534" s="29">
        <v>2273.62</v>
      </c>
      <c r="J534" s="29">
        <v>2172.8449999999998</v>
      </c>
      <c r="K534" s="29">
        <v>2086.165</v>
      </c>
      <c r="L534" s="29">
        <v>1993.8720000000001</v>
      </c>
      <c r="M534" s="29">
        <v>1928.1189999999999</v>
      </c>
      <c r="N534" s="29">
        <v>1819.097</v>
      </c>
      <c r="O534" s="29">
        <v>1739.3009999999999</v>
      </c>
      <c r="P534" s="29">
        <v>1631.857</v>
      </c>
      <c r="Q534" s="29">
        <v>1541.423</v>
      </c>
      <c r="R534" s="29">
        <v>1497.3019999999999</v>
      </c>
      <c r="S534" s="29">
        <v>1452.0060000000001</v>
      </c>
      <c r="T534" s="29">
        <v>1380.1310000000001</v>
      </c>
      <c r="U534" s="29">
        <v>1340.86</v>
      </c>
      <c r="V534" s="29">
        <v>1301.6410000000001</v>
      </c>
      <c r="W534" s="29">
        <v>1285.4079999999999</v>
      </c>
      <c r="X534" s="29">
        <v>1212.489</v>
      </c>
    </row>
    <row r="535" spans="1:24">
      <c r="A535" s="29" t="s">
        <v>67</v>
      </c>
      <c r="B535" s="29" t="s">
        <v>79</v>
      </c>
      <c r="C535" s="29">
        <v>2043.596</v>
      </c>
      <c r="D535" s="29">
        <v>2030.819</v>
      </c>
      <c r="E535" s="29">
        <v>2017.0540000000001</v>
      </c>
      <c r="F535" s="29">
        <v>1988.2260000000001</v>
      </c>
      <c r="G535" s="29">
        <v>1899.0830000000001</v>
      </c>
      <c r="H535" s="29">
        <v>1806.047</v>
      </c>
      <c r="I535" s="29">
        <v>1736.0989999999999</v>
      </c>
      <c r="J535" s="29">
        <v>1666.183</v>
      </c>
      <c r="K535" s="29">
        <v>1603.367</v>
      </c>
      <c r="L535" s="29">
        <v>1547.4829999999999</v>
      </c>
      <c r="M535" s="29">
        <v>1483.9829999999999</v>
      </c>
      <c r="N535" s="29">
        <v>1406.693</v>
      </c>
      <c r="O535" s="29">
        <v>1339.9010000000001</v>
      </c>
      <c r="P535" s="29">
        <v>1278.444</v>
      </c>
      <c r="Q535" s="29">
        <v>1220.076</v>
      </c>
      <c r="R535" s="29">
        <v>1192.952</v>
      </c>
      <c r="S535" s="29">
        <v>1182.683</v>
      </c>
      <c r="T535" s="29">
        <v>1129.348</v>
      </c>
      <c r="U535" s="29">
        <v>1085.8499999999999</v>
      </c>
      <c r="V535" s="29">
        <v>1055.5640000000001</v>
      </c>
      <c r="W535" s="29" t="s">
        <v>65</v>
      </c>
      <c r="X535" s="29" t="s">
        <v>65</v>
      </c>
    </row>
    <row r="536" spans="1:24">
      <c r="A536" s="29" t="s">
        <v>68</v>
      </c>
      <c r="B536" s="29" t="s">
        <v>79</v>
      </c>
      <c r="C536" s="29">
        <v>2015.405</v>
      </c>
      <c r="D536" s="29">
        <v>2002.8040000000001</v>
      </c>
      <c r="E536" s="29">
        <v>1989.194</v>
      </c>
      <c r="F536" s="29">
        <v>1960.9090000000001</v>
      </c>
      <c r="G536" s="29">
        <v>1873.63</v>
      </c>
      <c r="H536" s="29">
        <v>1784.1990000000001</v>
      </c>
      <c r="I536" s="29">
        <v>1716.0329999999999</v>
      </c>
      <c r="J536" s="29">
        <v>1648.3679999999999</v>
      </c>
      <c r="K536" s="29">
        <v>1586.877</v>
      </c>
      <c r="L536" s="29">
        <v>1531.749</v>
      </c>
      <c r="M536" s="29">
        <v>1469.6790000000001</v>
      </c>
      <c r="N536" s="29">
        <v>1393.41</v>
      </c>
      <c r="O536" s="29">
        <v>1327.827</v>
      </c>
      <c r="P536" s="29">
        <v>1267.3489999999999</v>
      </c>
      <c r="Q536" s="29">
        <v>1209.021</v>
      </c>
      <c r="R536" s="29">
        <v>1182.6969999999999</v>
      </c>
      <c r="S536" s="29">
        <v>1173.0709999999999</v>
      </c>
      <c r="T536" s="29">
        <v>1120.942</v>
      </c>
      <c r="U536" s="29">
        <v>1078.701</v>
      </c>
      <c r="V536" s="29">
        <v>1048.8040000000001</v>
      </c>
      <c r="W536" s="29">
        <v>1018.441</v>
      </c>
      <c r="X536" s="29">
        <v>950.36300000000006</v>
      </c>
    </row>
    <row r="537" spans="1:24">
      <c r="A537" s="29" t="s">
        <v>69</v>
      </c>
      <c r="B537" s="29" t="s">
        <v>80</v>
      </c>
      <c r="C537" s="29">
        <v>515.9502</v>
      </c>
      <c r="D537" s="29">
        <v>499.77</v>
      </c>
      <c r="E537" s="29">
        <v>487.6</v>
      </c>
      <c r="F537" s="29">
        <v>475.3</v>
      </c>
      <c r="G537" s="29">
        <v>451.92</v>
      </c>
      <c r="H537" s="29">
        <v>434.04</v>
      </c>
      <c r="I537" s="29">
        <v>424.69</v>
      </c>
      <c r="J537" s="29">
        <v>417.3</v>
      </c>
      <c r="K537" s="29">
        <v>414.2</v>
      </c>
      <c r="L537" s="29">
        <v>415.45</v>
      </c>
      <c r="M537" s="29">
        <v>410.38</v>
      </c>
      <c r="N537" s="29">
        <v>399.14</v>
      </c>
      <c r="O537" s="29">
        <v>389.57</v>
      </c>
      <c r="P537" s="29">
        <v>384.78</v>
      </c>
      <c r="Q537" s="29">
        <v>371.9606</v>
      </c>
      <c r="R537" s="29">
        <v>367.52339999999998</v>
      </c>
      <c r="S537" s="29">
        <v>378.34449999999998</v>
      </c>
      <c r="T537" s="29">
        <v>373.81799999999998</v>
      </c>
      <c r="U537" s="29">
        <v>348.81220000000002</v>
      </c>
      <c r="V537" s="29">
        <v>332.07060000000001</v>
      </c>
      <c r="W537" s="29">
        <v>307.94760000000002</v>
      </c>
      <c r="X537" s="29">
        <v>275.56490000000002</v>
      </c>
    </row>
    <row r="538" spans="1:24">
      <c r="A538" s="29" t="s">
        <v>70</v>
      </c>
      <c r="B538" s="29" t="s">
        <v>80</v>
      </c>
      <c r="C538" s="29">
        <v>209.35769999999999</v>
      </c>
      <c r="D538" s="29">
        <v>222.721</v>
      </c>
      <c r="E538" s="29">
        <v>224.511</v>
      </c>
      <c r="F538" s="29">
        <v>223.60300000000001</v>
      </c>
      <c r="G538" s="29">
        <v>212.00299999999999</v>
      </c>
      <c r="H538" s="29">
        <v>193.059</v>
      </c>
      <c r="I538" s="29">
        <v>177.12100000000001</v>
      </c>
      <c r="J538" s="29">
        <v>163.358</v>
      </c>
      <c r="K538" s="29">
        <v>149.41900000000001</v>
      </c>
      <c r="L538" s="29">
        <v>135.61000000000001</v>
      </c>
      <c r="M538" s="29">
        <v>125.065</v>
      </c>
      <c r="N538" s="29">
        <v>115.816</v>
      </c>
      <c r="O538" s="29">
        <v>107.95099999999999</v>
      </c>
      <c r="P538" s="29">
        <v>99.24</v>
      </c>
      <c r="Q538" s="29">
        <v>92.603300000000004</v>
      </c>
      <c r="R538" s="29">
        <v>87.979500000000002</v>
      </c>
      <c r="S538" s="29">
        <v>87.8977</v>
      </c>
      <c r="T538" s="29">
        <v>82.2363</v>
      </c>
      <c r="U538" s="29">
        <v>78.883700000000005</v>
      </c>
      <c r="V538" s="29">
        <v>81.637799999999999</v>
      </c>
      <c r="W538" s="29">
        <v>86.177800000000005</v>
      </c>
      <c r="X538" s="29">
        <v>78.441500000000005</v>
      </c>
    </row>
    <row r="539" spans="1:24">
      <c r="A539" s="29" t="s">
        <v>71</v>
      </c>
      <c r="B539" s="29" t="s">
        <v>80</v>
      </c>
      <c r="C539" s="29">
        <v>501.00380000000001</v>
      </c>
      <c r="D539" s="29">
        <v>489.346</v>
      </c>
      <c r="E539" s="29">
        <v>481.82799999999997</v>
      </c>
      <c r="F539" s="29">
        <v>467.21</v>
      </c>
      <c r="G539" s="29">
        <v>449.93400000000003</v>
      </c>
      <c r="H539" s="29">
        <v>435.65199999999999</v>
      </c>
      <c r="I539" s="29">
        <v>421.74200000000002</v>
      </c>
      <c r="J539" s="29">
        <v>408.14690000000002</v>
      </c>
      <c r="K539" s="29">
        <v>393.36200000000002</v>
      </c>
      <c r="L539" s="29">
        <v>377.98579999999998</v>
      </c>
      <c r="M539" s="29">
        <v>361.85140000000001</v>
      </c>
      <c r="N539" s="29">
        <v>340.97640000000001</v>
      </c>
      <c r="O539" s="29">
        <v>329.90429999999998</v>
      </c>
      <c r="P539" s="29">
        <v>316.58319999999998</v>
      </c>
      <c r="Q539" s="29">
        <v>303.63889999999998</v>
      </c>
      <c r="R539" s="29">
        <v>300.13310000000001</v>
      </c>
      <c r="S539" s="29">
        <v>296.51119999999997</v>
      </c>
      <c r="T539" s="29">
        <v>284.30799999999999</v>
      </c>
      <c r="U539" s="29">
        <v>273.20150000000001</v>
      </c>
      <c r="V539" s="29">
        <v>265.30930000000001</v>
      </c>
      <c r="W539" s="29">
        <v>241.9325</v>
      </c>
      <c r="X539" s="29">
        <v>223.67769999999999</v>
      </c>
    </row>
    <row r="540" spans="1:24">
      <c r="A540" s="29" t="s">
        <v>72</v>
      </c>
      <c r="B540" s="29" t="s">
        <v>80</v>
      </c>
      <c r="C540" s="29">
        <v>30.690550000000002</v>
      </c>
      <c r="D540" s="29">
        <v>34.2712</v>
      </c>
      <c r="E540" s="29">
        <v>37.292400000000001</v>
      </c>
      <c r="F540" s="29">
        <v>37.160299999999999</v>
      </c>
      <c r="G540" s="29">
        <v>34.532200000000003</v>
      </c>
      <c r="H540" s="29">
        <v>33.579099999999997</v>
      </c>
      <c r="I540" s="29">
        <v>33.002299999999998</v>
      </c>
      <c r="J540" s="29">
        <v>32.617899999999999</v>
      </c>
      <c r="K540" s="29">
        <v>30.324200000000001</v>
      </c>
      <c r="L540" s="29">
        <v>28.7288</v>
      </c>
      <c r="M540" s="29">
        <v>27.6629</v>
      </c>
      <c r="N540" s="29">
        <v>26.104500000000002</v>
      </c>
      <c r="O540" s="29">
        <v>24.138100000000001</v>
      </c>
      <c r="P540" s="29">
        <v>21.4862</v>
      </c>
      <c r="Q540" s="29">
        <v>19.606670000000001</v>
      </c>
      <c r="R540" s="29">
        <v>18.072140000000001</v>
      </c>
      <c r="S540" s="29">
        <v>16.90785</v>
      </c>
      <c r="T540" s="29">
        <v>15.708449999999999</v>
      </c>
      <c r="U540" s="29">
        <v>14.396190000000001</v>
      </c>
      <c r="V540" s="29">
        <v>14.086259999999999</v>
      </c>
      <c r="W540" s="29">
        <v>13.96585</v>
      </c>
      <c r="X540" s="29">
        <v>12.048159999999999</v>
      </c>
    </row>
    <row r="541" spans="1:24">
      <c r="A541" s="29" t="s">
        <v>73</v>
      </c>
      <c r="B541" s="29" t="s">
        <v>80</v>
      </c>
      <c r="C541" s="29">
        <v>427.36829999999998</v>
      </c>
      <c r="D541" s="29">
        <v>388.29480000000001</v>
      </c>
      <c r="E541" s="29">
        <v>390.56060000000002</v>
      </c>
      <c r="F541" s="29">
        <v>367.99239999999998</v>
      </c>
      <c r="G541" s="29">
        <v>396.298</v>
      </c>
      <c r="H541" s="29">
        <v>431.29930000000002</v>
      </c>
      <c r="I541" s="29">
        <v>418.23869999999999</v>
      </c>
      <c r="J541" s="29">
        <v>392.3288</v>
      </c>
      <c r="K541" s="29">
        <v>369.74110000000002</v>
      </c>
      <c r="L541" s="29">
        <v>336.1463</v>
      </c>
      <c r="M541" s="29">
        <v>338.01749999999998</v>
      </c>
      <c r="N541" s="29">
        <v>312.93959999999998</v>
      </c>
      <c r="O541" s="29">
        <v>298.53100000000001</v>
      </c>
      <c r="P541" s="29">
        <v>257.56470000000002</v>
      </c>
      <c r="Q541" s="29">
        <v>231.69739999999999</v>
      </c>
      <c r="R541" s="29">
        <v>217.4247</v>
      </c>
      <c r="S541" s="29">
        <v>182.65049999999999</v>
      </c>
      <c r="T541" s="29">
        <v>172.43289999999999</v>
      </c>
      <c r="U541" s="29">
        <v>178.06440000000001</v>
      </c>
      <c r="V541" s="29">
        <v>171.37100000000001</v>
      </c>
      <c r="W541" s="29">
        <v>178.2962</v>
      </c>
      <c r="X541" s="29">
        <v>176.5102</v>
      </c>
    </row>
    <row r="542" spans="1:24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</row>
    <row r="543" spans="1:24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</row>
    <row r="544" spans="1:24">
      <c r="A544" s="29" t="s">
        <v>268</v>
      </c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</row>
    <row r="545" spans="1:24">
      <c r="A545" s="29" t="s">
        <v>29</v>
      </c>
      <c r="B545" s="29" t="s">
        <v>62</v>
      </c>
      <c r="C545" s="29">
        <v>2012</v>
      </c>
      <c r="D545" s="29">
        <v>2011</v>
      </c>
      <c r="E545" s="29">
        <v>2010</v>
      </c>
      <c r="F545" s="29">
        <v>2009</v>
      </c>
      <c r="G545" s="29">
        <v>2008</v>
      </c>
      <c r="H545" s="29">
        <v>2007</v>
      </c>
      <c r="I545" s="29">
        <v>2006</v>
      </c>
      <c r="J545" s="29">
        <v>2005</v>
      </c>
      <c r="K545" s="29">
        <v>2004</v>
      </c>
      <c r="L545" s="29">
        <v>2003</v>
      </c>
      <c r="M545" s="29">
        <v>2002</v>
      </c>
      <c r="N545" s="29">
        <v>2001</v>
      </c>
      <c r="O545" s="29">
        <v>2000</v>
      </c>
      <c r="P545" s="29">
        <v>1999</v>
      </c>
      <c r="Q545" s="29">
        <v>1998</v>
      </c>
      <c r="R545" s="29">
        <v>1997</v>
      </c>
      <c r="S545" s="29">
        <v>1996</v>
      </c>
      <c r="T545" s="29">
        <v>1995</v>
      </c>
      <c r="U545" s="29">
        <v>1994</v>
      </c>
      <c r="V545" s="29">
        <v>1993</v>
      </c>
      <c r="W545" s="29">
        <v>1992</v>
      </c>
      <c r="X545" s="29">
        <v>1991</v>
      </c>
    </row>
    <row r="546" spans="1:24">
      <c r="A546" s="29" t="s">
        <v>63</v>
      </c>
      <c r="B546" s="29" t="s">
        <v>122</v>
      </c>
      <c r="C546" s="29">
        <v>14.91568</v>
      </c>
      <c r="D546" s="29">
        <v>14.574350000000001</v>
      </c>
      <c r="E546" s="29">
        <v>14.198460000000001</v>
      </c>
      <c r="F546" s="29">
        <v>13.657299999999999</v>
      </c>
      <c r="G546" s="29">
        <v>14.29332</v>
      </c>
      <c r="H546" s="29">
        <v>14.239570000000001</v>
      </c>
      <c r="I546" s="29">
        <v>13.6568</v>
      </c>
      <c r="J546" s="29">
        <v>13.09253</v>
      </c>
      <c r="K546" s="29">
        <v>12.571249999999999</v>
      </c>
      <c r="L546" s="29">
        <v>12.081580000000001</v>
      </c>
      <c r="M546" s="29">
        <v>11.936400000000001</v>
      </c>
      <c r="N546" s="29">
        <v>11.59374</v>
      </c>
      <c r="O546" s="29">
        <v>11.15996</v>
      </c>
      <c r="P546" s="29">
        <v>10.4018</v>
      </c>
      <c r="Q546" s="29">
        <v>9.8876200000000001</v>
      </c>
      <c r="R546" s="29">
        <v>9.4524500000000007</v>
      </c>
      <c r="S546" s="29">
        <v>8.9731100000000001</v>
      </c>
      <c r="T546" s="29">
        <v>8.4964700000000004</v>
      </c>
      <c r="U546" s="29">
        <v>8.2250899999999998</v>
      </c>
      <c r="V546" s="29">
        <v>7.8835899999999999</v>
      </c>
      <c r="W546" s="29" t="s">
        <v>65</v>
      </c>
      <c r="X546" s="29" t="s">
        <v>65</v>
      </c>
    </row>
    <row r="547" spans="1:24">
      <c r="A547" s="29" t="s">
        <v>66</v>
      </c>
      <c r="B547" s="29" t="s">
        <v>122</v>
      </c>
      <c r="C547" s="29">
        <v>17.262720000000002</v>
      </c>
      <c r="D547" s="29">
        <v>16.868970000000001</v>
      </c>
      <c r="E547" s="29">
        <v>16.485969999999998</v>
      </c>
      <c r="F547" s="29">
        <v>15.90584</v>
      </c>
      <c r="G547" s="29">
        <v>16.54017</v>
      </c>
      <c r="H547" s="29">
        <v>16.670819999999999</v>
      </c>
      <c r="I547" s="29">
        <v>16.11655</v>
      </c>
      <c r="J547" s="29">
        <v>15.533390000000001</v>
      </c>
      <c r="K547" s="29">
        <v>15.032450000000001</v>
      </c>
      <c r="L547" s="29">
        <v>14.50352</v>
      </c>
      <c r="M547" s="29">
        <v>14.330590000000001</v>
      </c>
      <c r="N547" s="29">
        <v>13.987439999999999</v>
      </c>
      <c r="O547" s="29">
        <v>13.55254</v>
      </c>
      <c r="P547" s="29">
        <v>12.688800000000001</v>
      </c>
      <c r="Q547" s="29">
        <v>12.05766</v>
      </c>
      <c r="R547" s="29">
        <v>11.56803</v>
      </c>
      <c r="S547" s="29">
        <v>11.01942</v>
      </c>
      <c r="T547" s="29">
        <v>10.472989999999999</v>
      </c>
      <c r="U547" s="29">
        <v>10.178610000000001</v>
      </c>
      <c r="V547" s="29">
        <v>9.7836700000000008</v>
      </c>
      <c r="W547" s="29">
        <v>9.7498199999999997</v>
      </c>
      <c r="X547" s="29">
        <v>9.3421299999999992</v>
      </c>
    </row>
    <row r="548" spans="1:24">
      <c r="A548" s="29" t="s">
        <v>67</v>
      </c>
      <c r="B548" s="29" t="s">
        <v>122</v>
      </c>
      <c r="C548" s="29">
        <v>16.358820000000001</v>
      </c>
      <c r="D548" s="29">
        <v>16.26914</v>
      </c>
      <c r="E548" s="29">
        <v>15.90063</v>
      </c>
      <c r="F548" s="29">
        <v>15.53969</v>
      </c>
      <c r="G548" s="29">
        <v>15.813510000000001</v>
      </c>
      <c r="H548" s="29">
        <v>15.415570000000001</v>
      </c>
      <c r="I548" s="29">
        <v>14.91869</v>
      </c>
      <c r="J548" s="29">
        <v>14.37645</v>
      </c>
      <c r="K548" s="29">
        <v>13.9102</v>
      </c>
      <c r="L548" s="29">
        <v>13.50953</v>
      </c>
      <c r="M548" s="29">
        <v>13.14687</v>
      </c>
      <c r="N548" s="29">
        <v>12.857939999999999</v>
      </c>
      <c r="O548" s="29">
        <v>12.3828</v>
      </c>
      <c r="P548" s="29">
        <v>11.78252</v>
      </c>
      <c r="Q548" s="29">
        <v>11.28262</v>
      </c>
      <c r="R548" s="29">
        <v>10.907679999999999</v>
      </c>
      <c r="S548" s="29">
        <v>10.74521</v>
      </c>
      <c r="T548" s="29">
        <v>10.29405</v>
      </c>
      <c r="U548" s="29">
        <v>9.9118200000000005</v>
      </c>
      <c r="V548" s="29">
        <v>9.55532</v>
      </c>
      <c r="W548" s="29" t="s">
        <v>65</v>
      </c>
      <c r="X548" s="29" t="s">
        <v>65</v>
      </c>
    </row>
    <row r="549" spans="1:24">
      <c r="A549" s="29" t="s">
        <v>68</v>
      </c>
      <c r="B549" s="29" t="s">
        <v>122</v>
      </c>
      <c r="C549" s="29">
        <v>16.60277</v>
      </c>
      <c r="D549" s="29">
        <v>16.516159999999999</v>
      </c>
      <c r="E549" s="29">
        <v>16.144310000000001</v>
      </c>
      <c r="F549" s="29">
        <v>15.774319999999999</v>
      </c>
      <c r="G549" s="29">
        <v>16.053470000000001</v>
      </c>
      <c r="H549" s="29">
        <v>15.67202</v>
      </c>
      <c r="I549" s="29">
        <v>15.189909999999999</v>
      </c>
      <c r="J549" s="29">
        <v>14.650880000000001</v>
      </c>
      <c r="K549" s="29">
        <v>14.18599</v>
      </c>
      <c r="L549" s="29">
        <v>13.788729999999999</v>
      </c>
      <c r="M549" s="29">
        <v>13.426740000000001</v>
      </c>
      <c r="N549" s="29">
        <v>13.139519999999999</v>
      </c>
      <c r="O549" s="29">
        <v>12.65982</v>
      </c>
      <c r="P549" s="29">
        <v>12.050929999999999</v>
      </c>
      <c r="Q549" s="29">
        <v>11.540480000000001</v>
      </c>
      <c r="R549" s="29">
        <v>11.16201</v>
      </c>
      <c r="S549" s="29">
        <v>11.004200000000001</v>
      </c>
      <c r="T549" s="29">
        <v>10.54682</v>
      </c>
      <c r="U549" s="29">
        <v>10.167949999999999</v>
      </c>
      <c r="V549" s="29">
        <v>9.8065499999999997</v>
      </c>
      <c r="W549" s="29">
        <v>9.7270900000000005</v>
      </c>
      <c r="X549" s="29">
        <v>9.2230699999999999</v>
      </c>
    </row>
    <row r="550" spans="1:24">
      <c r="A550" s="29" t="s">
        <v>69</v>
      </c>
      <c r="B550" s="29" t="s">
        <v>123</v>
      </c>
      <c r="C550" s="29">
        <v>18.597950000000001</v>
      </c>
      <c r="D550" s="29">
        <v>18.191220000000001</v>
      </c>
      <c r="E550" s="29">
        <v>17.529509999999998</v>
      </c>
      <c r="F550" s="29">
        <v>16.996030000000001</v>
      </c>
      <c r="G550" s="29">
        <v>16.92182</v>
      </c>
      <c r="H550" s="29">
        <v>16.49259</v>
      </c>
      <c r="I550" s="29">
        <v>16.263259999999999</v>
      </c>
      <c r="J550" s="29">
        <v>15.8491</v>
      </c>
      <c r="K550" s="29">
        <v>15.558719999999999</v>
      </c>
      <c r="L550" s="29">
        <v>15.32368</v>
      </c>
      <c r="M550" s="29">
        <v>15.040609999999999</v>
      </c>
      <c r="N550" s="29">
        <v>14.97972</v>
      </c>
      <c r="O550" s="29">
        <v>14.540319999999999</v>
      </c>
      <c r="P550" s="29">
        <v>14.15401</v>
      </c>
      <c r="Q550" s="29">
        <v>13.77732</v>
      </c>
      <c r="R550" s="29">
        <v>13.538</v>
      </c>
      <c r="S550" s="29">
        <v>13.292960000000001</v>
      </c>
      <c r="T550" s="29">
        <v>13.05972</v>
      </c>
      <c r="U550" s="29">
        <v>12.683920000000001</v>
      </c>
      <c r="V550" s="29">
        <v>12.18431</v>
      </c>
      <c r="W550" s="29">
        <v>11.78487</v>
      </c>
      <c r="X550" s="29">
        <v>11.034079999999999</v>
      </c>
    </row>
    <row r="551" spans="1:24">
      <c r="A551" s="29" t="s">
        <v>70</v>
      </c>
      <c r="B551" s="29" t="s">
        <v>124</v>
      </c>
      <c r="C551" s="29">
        <v>13.491720000000001</v>
      </c>
      <c r="D551" s="29">
        <v>13.441940000000001</v>
      </c>
      <c r="E551" s="29">
        <v>13.198779999999999</v>
      </c>
      <c r="F551" s="29">
        <v>12.89812</v>
      </c>
      <c r="G551" s="29">
        <v>13.650399999999999</v>
      </c>
      <c r="H551" s="29">
        <v>13.474600000000001</v>
      </c>
      <c r="I551" s="29">
        <v>12.847160000000001</v>
      </c>
      <c r="J551" s="29">
        <v>12.103429999999999</v>
      </c>
      <c r="K551" s="29">
        <v>11.415940000000001</v>
      </c>
      <c r="L551" s="29">
        <v>10.74751</v>
      </c>
      <c r="M551" s="29">
        <v>10.297359999999999</v>
      </c>
      <c r="N551" s="29">
        <v>9.8815899999999992</v>
      </c>
      <c r="O551" s="29">
        <v>9.3396100000000004</v>
      </c>
      <c r="P551" s="29">
        <v>8.6511099999999992</v>
      </c>
      <c r="Q551" s="29">
        <v>8.0761900000000004</v>
      </c>
      <c r="R551" s="29">
        <v>7.5882100000000001</v>
      </c>
      <c r="S551" s="29">
        <v>7.1752399999999996</v>
      </c>
      <c r="T551" s="29">
        <v>6.8152200000000001</v>
      </c>
      <c r="U551" s="29">
        <v>6.4001000000000001</v>
      </c>
      <c r="V551" s="29">
        <v>6.0489300000000004</v>
      </c>
      <c r="W551" s="29">
        <v>5.8686199999999999</v>
      </c>
      <c r="X551" s="29">
        <v>5.4023899999999996</v>
      </c>
    </row>
    <row r="552" spans="1:24">
      <c r="A552" s="29" t="s">
        <v>71</v>
      </c>
      <c r="B552" s="29" t="s">
        <v>125</v>
      </c>
      <c r="C552" s="29">
        <v>17.890740000000001</v>
      </c>
      <c r="D552" s="29">
        <v>17.663879999999999</v>
      </c>
      <c r="E552" s="29">
        <v>17.345549999999999</v>
      </c>
      <c r="F552" s="29">
        <v>16.99333</v>
      </c>
      <c r="G552" s="29">
        <v>17.146339999999999</v>
      </c>
      <c r="H552" s="29">
        <v>16.71236</v>
      </c>
      <c r="I552" s="29">
        <v>16.090540000000001</v>
      </c>
      <c r="J552" s="29">
        <v>15.5291</v>
      </c>
      <c r="K552" s="29">
        <v>15.000120000000001</v>
      </c>
      <c r="L552" s="29">
        <v>14.54884</v>
      </c>
      <c r="M552" s="29">
        <v>14.1335</v>
      </c>
      <c r="N552" s="29">
        <v>13.817349999999999</v>
      </c>
      <c r="O552" s="29">
        <v>13.322520000000001</v>
      </c>
      <c r="P552" s="29">
        <v>12.66925</v>
      </c>
      <c r="Q552" s="29">
        <v>12.367229999999999</v>
      </c>
      <c r="R552" s="29">
        <v>11.924049999999999</v>
      </c>
      <c r="S552" s="29">
        <v>11.820029999999999</v>
      </c>
      <c r="T552" s="29">
        <v>11.475289999999999</v>
      </c>
      <c r="U552" s="29">
        <v>11.206939999999999</v>
      </c>
      <c r="V552" s="29">
        <v>10.940759999999999</v>
      </c>
      <c r="W552" s="29">
        <v>10.825749999999999</v>
      </c>
      <c r="X552" s="29">
        <v>10.512790000000001</v>
      </c>
    </row>
    <row r="553" spans="1:24">
      <c r="A553" s="29" t="s">
        <v>72</v>
      </c>
      <c r="B553" s="29" t="s">
        <v>126</v>
      </c>
      <c r="C553" s="29">
        <v>10.273770000000001</v>
      </c>
      <c r="D553" s="29">
        <v>10.68257</v>
      </c>
      <c r="E553" s="29">
        <v>10.71495</v>
      </c>
      <c r="F553" s="29">
        <v>10.324389999999999</v>
      </c>
      <c r="G553" s="29">
        <v>10.822100000000001</v>
      </c>
      <c r="H553" s="29">
        <v>10.429069999999999</v>
      </c>
      <c r="I553" s="29">
        <v>9.8964800000000004</v>
      </c>
      <c r="J553" s="29">
        <v>9.4646799999999995</v>
      </c>
      <c r="K553" s="29">
        <v>9.1028099999999998</v>
      </c>
      <c r="L553" s="29">
        <v>8.6964100000000002</v>
      </c>
      <c r="M553" s="29">
        <v>8.5252599999999994</v>
      </c>
      <c r="N553" s="29">
        <v>8.2459399999999992</v>
      </c>
      <c r="O553" s="29">
        <v>7.9187900000000004</v>
      </c>
      <c r="P553" s="29">
        <v>7.4084599999999998</v>
      </c>
      <c r="Q553" s="29">
        <v>6.8952600000000004</v>
      </c>
      <c r="R553" s="29">
        <v>6.4355099999999998</v>
      </c>
      <c r="S553" s="29">
        <v>6.0469900000000001</v>
      </c>
      <c r="T553" s="29">
        <v>5.7136199999999997</v>
      </c>
      <c r="U553" s="29">
        <v>5.3673000000000002</v>
      </c>
      <c r="V553" s="29">
        <v>4.9974699999999999</v>
      </c>
      <c r="W553" s="29">
        <v>4.7124300000000003</v>
      </c>
      <c r="X553" s="29">
        <v>4.2162199999999999</v>
      </c>
    </row>
    <row r="554" spans="1:24">
      <c r="A554" s="29" t="s">
        <v>73</v>
      </c>
      <c r="B554" s="29" t="s">
        <v>127</v>
      </c>
      <c r="C554" s="29">
        <v>16.004729999999999</v>
      </c>
      <c r="D554" s="29">
        <v>15.52951</v>
      </c>
      <c r="E554" s="29">
        <v>15.12218</v>
      </c>
      <c r="F554" s="29">
        <v>14.50507</v>
      </c>
      <c r="G554" s="29">
        <v>14.85102</v>
      </c>
      <c r="H554" s="29">
        <v>14.693009999999999</v>
      </c>
      <c r="I554" s="29">
        <v>14.03547</v>
      </c>
      <c r="J554" s="29">
        <v>13.545909999999999</v>
      </c>
      <c r="K554" s="29">
        <v>12.97498</v>
      </c>
      <c r="L554" s="29">
        <v>12.4057</v>
      </c>
      <c r="M554" s="29">
        <v>11.823869999999999</v>
      </c>
      <c r="N554" s="29">
        <v>11.33385</v>
      </c>
      <c r="O554" s="29">
        <v>10.848839999999999</v>
      </c>
      <c r="P554" s="29">
        <v>10.311909999999999</v>
      </c>
      <c r="Q554" s="29">
        <v>9.7419200000000004</v>
      </c>
      <c r="R554" s="29">
        <v>9.1884599999999992</v>
      </c>
      <c r="S554" s="29">
        <v>8.6665799999999997</v>
      </c>
      <c r="T554" s="29">
        <v>8.0799099999999999</v>
      </c>
      <c r="U554" s="29">
        <v>7.6966099999999997</v>
      </c>
      <c r="V554" s="29">
        <v>7.3419299999999996</v>
      </c>
      <c r="W554" s="29">
        <v>6.9025800000000004</v>
      </c>
      <c r="X554" s="29">
        <v>6.5785299999999998</v>
      </c>
    </row>
    <row r="555" spans="1:24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</row>
    <row r="556" spans="1:24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</row>
    <row r="557" spans="1:24">
      <c r="A557" s="29" t="s">
        <v>269</v>
      </c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</row>
    <row r="558" spans="1:24">
      <c r="A558" s="29" t="s">
        <v>29</v>
      </c>
      <c r="B558" s="29" t="s">
        <v>62</v>
      </c>
      <c r="C558" s="29">
        <v>2012</v>
      </c>
      <c r="D558" s="29">
        <v>2011</v>
      </c>
      <c r="E558" s="29">
        <v>2010</v>
      </c>
      <c r="F558" s="29">
        <v>2009</v>
      </c>
      <c r="G558" s="29">
        <v>2008</v>
      </c>
      <c r="H558" s="29">
        <v>2007</v>
      </c>
      <c r="I558" s="29">
        <v>2006</v>
      </c>
      <c r="J558" s="29">
        <v>2005</v>
      </c>
      <c r="K558" s="29">
        <v>2004</v>
      </c>
      <c r="L558" s="29">
        <v>2003</v>
      </c>
      <c r="M558" s="29">
        <v>2002</v>
      </c>
      <c r="N558" s="29">
        <v>2001</v>
      </c>
      <c r="O558" s="29">
        <v>2000</v>
      </c>
      <c r="P558" s="29">
        <v>1999</v>
      </c>
      <c r="Q558" s="29">
        <v>1998</v>
      </c>
      <c r="R558" s="29">
        <v>1997</v>
      </c>
      <c r="S558" s="29">
        <v>1996</v>
      </c>
      <c r="T558" s="29">
        <v>1995</v>
      </c>
      <c r="U558" s="29">
        <v>1994</v>
      </c>
      <c r="V558" s="29">
        <v>1993</v>
      </c>
      <c r="W558" s="29">
        <v>1992</v>
      </c>
      <c r="X558" s="29">
        <v>1991</v>
      </c>
    </row>
    <row r="559" spans="1:24">
      <c r="A559" s="29" t="s">
        <v>63</v>
      </c>
      <c r="B559" s="29" t="s">
        <v>104</v>
      </c>
      <c r="C559" s="29">
        <v>115.93128609999999</v>
      </c>
      <c r="D559" s="29">
        <v>113.3799236</v>
      </c>
      <c r="E559" s="29">
        <v>110.2085914</v>
      </c>
      <c r="F559" s="29">
        <v>107.9870188</v>
      </c>
      <c r="G559" s="29">
        <v>107.80307759999999</v>
      </c>
      <c r="H559" s="29">
        <v>104.6359595</v>
      </c>
      <c r="I559" s="29">
        <v>102.2444124</v>
      </c>
      <c r="J559" s="29">
        <v>100</v>
      </c>
      <c r="K559" s="29">
        <v>97.812529100000006</v>
      </c>
      <c r="L559" s="29">
        <v>95.794305300000005</v>
      </c>
      <c r="M559" s="29">
        <v>93.832410800000005</v>
      </c>
      <c r="N559" s="29">
        <v>92.161734699999997</v>
      </c>
      <c r="O559" s="29">
        <v>89.989516300000005</v>
      </c>
      <c r="P559" s="29">
        <v>87.813074299999997</v>
      </c>
      <c r="Q559" s="29">
        <v>86.612087900000006</v>
      </c>
      <c r="R559" s="29">
        <v>85.034962300000004</v>
      </c>
      <c r="S559" s="29">
        <v>81.756759299999999</v>
      </c>
      <c r="T559" s="29">
        <v>79.284618499999993</v>
      </c>
      <c r="U559" s="29" t="s">
        <v>65</v>
      </c>
      <c r="V559" s="29" t="s">
        <v>65</v>
      </c>
      <c r="W559" s="29" t="s">
        <v>65</v>
      </c>
      <c r="X559" s="29" t="s">
        <v>65</v>
      </c>
    </row>
    <row r="560" spans="1:24">
      <c r="A560" s="29" t="s">
        <v>67</v>
      </c>
      <c r="B560" s="29" t="s">
        <v>104</v>
      </c>
      <c r="C560" s="29">
        <v>113.4962633</v>
      </c>
      <c r="D560" s="29">
        <v>111.173075</v>
      </c>
      <c r="E560" s="29">
        <v>108.4593639</v>
      </c>
      <c r="F560" s="29">
        <v>106.6775447</v>
      </c>
      <c r="G560" s="29">
        <v>107.1303444</v>
      </c>
      <c r="H560" s="29">
        <v>104.3835617</v>
      </c>
      <c r="I560" s="29">
        <v>102.15044589999999</v>
      </c>
      <c r="J560" s="29">
        <v>100</v>
      </c>
      <c r="K560" s="29">
        <v>97.883625699999996</v>
      </c>
      <c r="L560" s="29">
        <v>95.918107300000003</v>
      </c>
      <c r="M560" s="29">
        <v>93.866456600000006</v>
      </c>
      <c r="N560" s="29">
        <v>92.137102200000001</v>
      </c>
      <c r="O560" s="29">
        <v>89.928211200000007</v>
      </c>
      <c r="P560" s="29">
        <v>87.682821099999998</v>
      </c>
      <c r="Q560" s="29">
        <v>86.887225700000002</v>
      </c>
      <c r="R560" s="29">
        <v>85.852692099999999</v>
      </c>
      <c r="S560" s="29">
        <v>84.351292700000002</v>
      </c>
      <c r="T560" s="29">
        <v>82.597911100000005</v>
      </c>
      <c r="U560" s="29" t="s">
        <v>65</v>
      </c>
      <c r="V560" s="29" t="s">
        <v>65</v>
      </c>
      <c r="W560" s="29" t="s">
        <v>65</v>
      </c>
      <c r="X560" s="29" t="s">
        <v>65</v>
      </c>
    </row>
    <row r="561" spans="1:24">
      <c r="A561" s="29" t="s">
        <v>99</v>
      </c>
      <c r="B561" s="29" t="s">
        <v>104</v>
      </c>
      <c r="C561" s="29">
        <v>114.9734356</v>
      </c>
      <c r="D561" s="29">
        <v>112.5528015</v>
      </c>
      <c r="E561" s="29">
        <v>109.49417990000001</v>
      </c>
      <c r="F561" s="29">
        <v>107.3474167</v>
      </c>
      <c r="G561" s="29">
        <v>107.3685914</v>
      </c>
      <c r="H561" s="29">
        <v>104.4744767</v>
      </c>
      <c r="I561" s="29">
        <v>102.2161144</v>
      </c>
      <c r="J561" s="29">
        <v>100</v>
      </c>
      <c r="K561" s="29">
        <v>97.868966799999995</v>
      </c>
      <c r="L561" s="29">
        <v>95.997523099999995</v>
      </c>
      <c r="M561" s="29">
        <v>94.083291399999993</v>
      </c>
      <c r="N561" s="29">
        <v>92.585523499999994</v>
      </c>
      <c r="O561" s="29">
        <v>90.665228999999997</v>
      </c>
      <c r="P561" s="29">
        <v>88.823234900000003</v>
      </c>
      <c r="Q561" s="29">
        <v>87.986308100000002</v>
      </c>
      <c r="R561" s="29">
        <v>86.869365900000005</v>
      </c>
      <c r="S561" s="29">
        <v>85.301899500000005</v>
      </c>
      <c r="T561" s="29">
        <v>83.431410600000007</v>
      </c>
      <c r="U561" s="29">
        <v>81.157845600000002</v>
      </c>
      <c r="V561" s="29">
        <v>78.837054199999997</v>
      </c>
      <c r="W561" s="29">
        <v>75.902146400000007</v>
      </c>
      <c r="X561" s="29">
        <v>72.738133500000004</v>
      </c>
    </row>
    <row r="562" spans="1:24">
      <c r="A562" s="29" t="s">
        <v>101</v>
      </c>
      <c r="B562" s="29" t="s">
        <v>104</v>
      </c>
      <c r="C562" s="29">
        <v>113.36594289999999</v>
      </c>
      <c r="D562" s="29">
        <v>111.06567560000001</v>
      </c>
      <c r="E562" s="29">
        <v>108.3662757</v>
      </c>
      <c r="F562" s="29">
        <v>106.5836098</v>
      </c>
      <c r="G562" s="29">
        <v>107.0496485</v>
      </c>
      <c r="H562" s="29">
        <v>104.3415964</v>
      </c>
      <c r="I562" s="29">
        <v>102.13050680000001</v>
      </c>
      <c r="J562" s="29">
        <v>100</v>
      </c>
      <c r="K562" s="29">
        <v>97.891069099999996</v>
      </c>
      <c r="L562" s="29">
        <v>95.949218099999996</v>
      </c>
      <c r="M562" s="29">
        <v>93.921528300000006</v>
      </c>
      <c r="N562" s="29">
        <v>92.212983899999998</v>
      </c>
      <c r="O562" s="29">
        <v>90.030068600000007</v>
      </c>
      <c r="P562" s="29">
        <v>87.808778000000004</v>
      </c>
      <c r="Q562" s="29">
        <v>87.056376</v>
      </c>
      <c r="R562" s="29">
        <v>86.052382399999999</v>
      </c>
      <c r="S562" s="29">
        <v>84.583646099999996</v>
      </c>
      <c r="T562" s="29">
        <v>82.861689200000001</v>
      </c>
      <c r="U562" s="29">
        <v>80.665180000000007</v>
      </c>
      <c r="V562" s="29">
        <v>78.224293500000002</v>
      </c>
      <c r="W562" s="29">
        <v>75.320779200000004</v>
      </c>
      <c r="X562" s="29">
        <v>72.129740200000001</v>
      </c>
    </row>
    <row r="563" spans="1:24">
      <c r="A563" s="29" t="s">
        <v>69</v>
      </c>
      <c r="B563" s="29" t="s">
        <v>105</v>
      </c>
      <c r="C563" s="29">
        <v>110.26788449999999</v>
      </c>
      <c r="D563" s="29">
        <v>108.4866921</v>
      </c>
      <c r="E563" s="29">
        <v>106.2850779</v>
      </c>
      <c r="F563" s="29">
        <v>104.1583239</v>
      </c>
      <c r="G563" s="29">
        <v>104.16672130000001</v>
      </c>
      <c r="H563" s="29">
        <v>102.4844392</v>
      </c>
      <c r="I563" s="29">
        <v>100.9865401</v>
      </c>
      <c r="J563" s="29">
        <v>100</v>
      </c>
      <c r="K563" s="29">
        <v>98.359449799999993</v>
      </c>
      <c r="L563" s="29">
        <v>97.236707600000003</v>
      </c>
      <c r="M563" s="29">
        <v>95.675418300000004</v>
      </c>
      <c r="N563" s="29">
        <v>94.561649099999997</v>
      </c>
      <c r="O563" s="29">
        <v>92.837056799999999</v>
      </c>
      <c r="P563" s="29">
        <v>92.101678199999995</v>
      </c>
      <c r="Q563" s="29">
        <v>91.744906700000001</v>
      </c>
      <c r="R563" s="29">
        <v>91.260981700000002</v>
      </c>
      <c r="S563" s="29">
        <v>90.116101999999998</v>
      </c>
      <c r="T563" s="29">
        <v>89.265984500000002</v>
      </c>
      <c r="U563" s="29">
        <v>88.032581100000002</v>
      </c>
      <c r="V563" s="29">
        <v>85.862315100000004</v>
      </c>
      <c r="W563" s="29">
        <v>82.843799899999993</v>
      </c>
      <c r="X563" s="29">
        <v>79.414205600000003</v>
      </c>
    </row>
    <row r="564" spans="1:24">
      <c r="A564" s="29" t="s">
        <v>70</v>
      </c>
      <c r="B564" s="29" t="s">
        <v>105</v>
      </c>
      <c r="C564" s="29">
        <v>117.7551447</v>
      </c>
      <c r="D564" s="29">
        <v>114.9952584</v>
      </c>
      <c r="E564" s="29">
        <v>111.71183619999999</v>
      </c>
      <c r="F564" s="29">
        <v>109.53677</v>
      </c>
      <c r="G564" s="29">
        <v>110.70793999999999</v>
      </c>
      <c r="H564" s="29">
        <v>106.8968228</v>
      </c>
      <c r="I564" s="29">
        <v>103.6168371</v>
      </c>
      <c r="J564" s="29">
        <v>100</v>
      </c>
      <c r="K564" s="29">
        <v>96.616006400000003</v>
      </c>
      <c r="L564" s="29">
        <v>93.255032299999996</v>
      </c>
      <c r="M564" s="29">
        <v>90.401680099999993</v>
      </c>
      <c r="N564" s="29">
        <v>87.871049400000004</v>
      </c>
      <c r="O564" s="29">
        <v>84.956222800000006</v>
      </c>
      <c r="P564" s="29">
        <v>81.909313699999998</v>
      </c>
      <c r="Q564" s="29">
        <v>80.102341699999997</v>
      </c>
      <c r="R564" s="29">
        <v>78.597727500000005</v>
      </c>
      <c r="S564" s="29">
        <v>76.497775399999995</v>
      </c>
      <c r="T564" s="29">
        <v>74.1434213</v>
      </c>
      <c r="U564" s="29">
        <v>70.728742800000006</v>
      </c>
      <c r="V564" s="29">
        <v>67.450950599999999</v>
      </c>
      <c r="W564" s="29">
        <v>64.054399099999998</v>
      </c>
      <c r="X564" s="29">
        <v>60.109174699999997</v>
      </c>
    </row>
    <row r="565" spans="1:24">
      <c r="A565" s="29" t="s">
        <v>71</v>
      </c>
      <c r="B565" s="29" t="s">
        <v>105</v>
      </c>
      <c r="C565" s="29">
        <v>111.90083730000001</v>
      </c>
      <c r="D565" s="29">
        <v>109.922237</v>
      </c>
      <c r="E565" s="29">
        <v>107.6935395</v>
      </c>
      <c r="F565" s="29">
        <v>106.5292678</v>
      </c>
      <c r="G565" s="29">
        <v>107.2072403</v>
      </c>
      <c r="H565" s="29">
        <v>104.1756213</v>
      </c>
      <c r="I565" s="29">
        <v>102.0707728</v>
      </c>
      <c r="J565" s="29">
        <v>100</v>
      </c>
      <c r="K565" s="29">
        <v>98.231247800000006</v>
      </c>
      <c r="L565" s="29">
        <v>96.177374599999993</v>
      </c>
      <c r="M565" s="29">
        <v>94.376229899999998</v>
      </c>
      <c r="N565" s="29">
        <v>93.427990100000002</v>
      </c>
      <c r="O565" s="29">
        <v>91.566920199999998</v>
      </c>
      <c r="P565" s="29">
        <v>89.4170108</v>
      </c>
      <c r="Q565" s="29">
        <v>89.822092999999995</v>
      </c>
      <c r="R565" s="29">
        <v>89.461323899999996</v>
      </c>
      <c r="S565" s="29">
        <v>88.649950700000005</v>
      </c>
      <c r="T565" s="29">
        <v>87.154488499999999</v>
      </c>
      <c r="U565" s="29">
        <v>86.245537400000003</v>
      </c>
      <c r="V565" s="29">
        <v>85.165902200000005</v>
      </c>
      <c r="W565" s="29">
        <v>83.7498863</v>
      </c>
      <c r="X565" s="29">
        <v>81.736923300000001</v>
      </c>
    </row>
    <row r="566" spans="1:24">
      <c r="A566" s="29" t="s">
        <v>72</v>
      </c>
      <c r="B566" s="29" t="s">
        <v>105</v>
      </c>
      <c r="C566" s="29">
        <v>114.37569000000001</v>
      </c>
      <c r="D566" s="29">
        <v>111.9135911</v>
      </c>
      <c r="E566" s="29">
        <v>107.8249368</v>
      </c>
      <c r="F566" s="29">
        <v>106.4377988</v>
      </c>
      <c r="G566" s="29">
        <v>108.87066830000001</v>
      </c>
      <c r="H566" s="29">
        <v>106.1572144</v>
      </c>
      <c r="I566" s="29">
        <v>103.04115299999999</v>
      </c>
      <c r="J566" s="29">
        <v>100</v>
      </c>
      <c r="K566" s="29">
        <v>97.340089399999997</v>
      </c>
      <c r="L566" s="29">
        <v>94.921198099999998</v>
      </c>
      <c r="M566" s="29">
        <v>92.193612900000005</v>
      </c>
      <c r="N566" s="29">
        <v>89.697607500000004</v>
      </c>
      <c r="O566" s="29">
        <v>86.654129900000001</v>
      </c>
      <c r="P566" s="29">
        <v>83.7159932</v>
      </c>
      <c r="Q566" s="29">
        <v>81.863034200000001</v>
      </c>
      <c r="R566" s="29">
        <v>79.962799799999999</v>
      </c>
      <c r="S566" s="29">
        <v>77.623225700000006</v>
      </c>
      <c r="T566" s="29">
        <v>75.508176700000007</v>
      </c>
      <c r="U566" s="29">
        <v>71.872411299999996</v>
      </c>
      <c r="V566" s="29">
        <v>67.319116100000002</v>
      </c>
      <c r="W566" s="29">
        <v>63.801265700000002</v>
      </c>
      <c r="X566" s="29">
        <v>59.210428</v>
      </c>
    </row>
    <row r="567" spans="1:24">
      <c r="A567" s="29" t="s">
        <v>73</v>
      </c>
      <c r="B567" s="29" t="s">
        <v>105</v>
      </c>
      <c r="C567" s="29">
        <v>122.9274995</v>
      </c>
      <c r="D567" s="29">
        <v>119.6898624</v>
      </c>
      <c r="E567" s="29">
        <v>114.522042</v>
      </c>
      <c r="F567" s="29">
        <v>110.4822427</v>
      </c>
      <c r="G567" s="29">
        <v>108.92432030000001</v>
      </c>
      <c r="H567" s="29">
        <v>105.3238583</v>
      </c>
      <c r="I567" s="29">
        <v>102.690122</v>
      </c>
      <c r="J567" s="29">
        <v>100</v>
      </c>
      <c r="K567" s="29">
        <v>97.599223199999997</v>
      </c>
      <c r="L567" s="29">
        <v>95.814672400000006</v>
      </c>
      <c r="M567" s="29">
        <v>94.224459600000003</v>
      </c>
      <c r="N567" s="29">
        <v>93.505570899999995</v>
      </c>
      <c r="O567" s="29">
        <v>92.5906454</v>
      </c>
      <c r="P567" s="29">
        <v>92.227540000000005</v>
      </c>
      <c r="Q567" s="29">
        <v>91.170258200000006</v>
      </c>
      <c r="R567" s="29">
        <v>89.467184099999997</v>
      </c>
      <c r="S567" s="29">
        <v>87.352139699999995</v>
      </c>
      <c r="T567" s="29">
        <v>84.442841999999999</v>
      </c>
      <c r="U567" s="29">
        <v>81.745595399999999</v>
      </c>
      <c r="V567" s="29">
        <v>80.081162300000003</v>
      </c>
      <c r="W567" s="29">
        <v>77.260465600000003</v>
      </c>
      <c r="X567" s="29">
        <v>73.754323299999996</v>
      </c>
    </row>
    <row r="568" spans="1:24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</row>
    <row r="569" spans="1:24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</row>
    <row r="570" spans="1:24">
      <c r="A570" s="29" t="s">
        <v>270</v>
      </c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</row>
    <row r="571" spans="1:24">
      <c r="A571" s="29" t="s">
        <v>29</v>
      </c>
      <c r="B571" s="29" t="s">
        <v>62</v>
      </c>
      <c r="C571" s="29">
        <v>2012</v>
      </c>
      <c r="D571" s="29">
        <v>2011</v>
      </c>
      <c r="E571" s="29">
        <v>2010</v>
      </c>
      <c r="F571" s="29">
        <v>2009</v>
      </c>
      <c r="G571" s="29">
        <v>2008</v>
      </c>
      <c r="H571" s="29">
        <v>2007</v>
      </c>
      <c r="I571" s="29">
        <v>2006</v>
      </c>
      <c r="J571" s="29">
        <v>2005</v>
      </c>
      <c r="K571" s="29">
        <v>2004</v>
      </c>
      <c r="L571" s="29">
        <v>2003</v>
      </c>
      <c r="M571" s="29">
        <v>2002</v>
      </c>
      <c r="N571" s="29">
        <v>2001</v>
      </c>
      <c r="O571" s="29">
        <v>2000</v>
      </c>
      <c r="P571" s="29">
        <v>1999</v>
      </c>
      <c r="Q571" s="29">
        <v>1998</v>
      </c>
      <c r="R571" s="29">
        <v>1997</v>
      </c>
      <c r="S571" s="29">
        <v>1996</v>
      </c>
      <c r="T571" s="29">
        <v>1995</v>
      </c>
      <c r="U571" s="29">
        <v>1994</v>
      </c>
      <c r="V571" s="29">
        <v>1993</v>
      </c>
      <c r="W571" s="29">
        <v>1992</v>
      </c>
      <c r="X571" s="29">
        <v>1991</v>
      </c>
    </row>
    <row r="572" spans="1:24">
      <c r="A572" s="29" t="s">
        <v>63</v>
      </c>
      <c r="B572" s="29" t="s">
        <v>423</v>
      </c>
      <c r="C572" s="29">
        <v>10.5</v>
      </c>
      <c r="D572" s="29">
        <v>9.6</v>
      </c>
      <c r="E572" s="29">
        <v>9.6999999999999993</v>
      </c>
      <c r="F572" s="29">
        <v>9</v>
      </c>
      <c r="G572" s="29">
        <v>7.1</v>
      </c>
      <c r="H572" s="29">
        <v>7.2</v>
      </c>
      <c r="I572" s="29">
        <v>8.3000000000000007</v>
      </c>
      <c r="J572" s="29">
        <v>9</v>
      </c>
      <c r="K572" s="29">
        <v>9.3000000000000007</v>
      </c>
      <c r="L572" s="29">
        <v>9.1</v>
      </c>
      <c r="M572" s="29">
        <v>8.9</v>
      </c>
      <c r="N572" s="29">
        <v>8.6</v>
      </c>
      <c r="O572" s="29">
        <v>8.8000000000000007</v>
      </c>
      <c r="P572" s="29">
        <v>9</v>
      </c>
      <c r="Q572" s="29">
        <v>9.1999999999999993</v>
      </c>
      <c r="R572" s="29" t="s">
        <v>65</v>
      </c>
      <c r="S572" s="29" t="s">
        <v>65</v>
      </c>
      <c r="T572" s="29" t="s">
        <v>65</v>
      </c>
      <c r="U572" s="29" t="s">
        <v>65</v>
      </c>
      <c r="V572" s="29" t="s">
        <v>65</v>
      </c>
      <c r="W572" s="29" t="s">
        <v>65</v>
      </c>
      <c r="X572" s="29" t="s">
        <v>65</v>
      </c>
    </row>
    <row r="573" spans="1:24">
      <c r="A573" s="29" t="s">
        <v>66</v>
      </c>
      <c r="B573" s="29" t="s">
        <v>423</v>
      </c>
      <c r="C573" s="29">
        <v>10.6</v>
      </c>
      <c r="D573" s="29">
        <v>9.6999999999999993</v>
      </c>
      <c r="E573" s="29">
        <v>9.6</v>
      </c>
      <c r="F573" s="29">
        <v>9.1999999999999993</v>
      </c>
      <c r="G573" s="29">
        <v>7.2</v>
      </c>
      <c r="H573" s="29">
        <v>7.1</v>
      </c>
      <c r="I573" s="29">
        <v>7.8</v>
      </c>
      <c r="J573" s="29">
        <v>8.3000000000000007</v>
      </c>
      <c r="K573" s="29">
        <v>8.3000000000000007</v>
      </c>
      <c r="L573" s="29">
        <v>8.1</v>
      </c>
      <c r="M573" s="29">
        <v>7.7</v>
      </c>
      <c r="N573" s="29">
        <v>7.3</v>
      </c>
      <c r="O573" s="29">
        <v>7.9</v>
      </c>
      <c r="P573" s="29">
        <v>8.6999999999999993</v>
      </c>
      <c r="Q573" s="29">
        <v>9.5</v>
      </c>
      <c r="R573" s="29">
        <v>10</v>
      </c>
      <c r="S573" s="29">
        <v>10.199999999999999</v>
      </c>
      <c r="T573" s="29">
        <v>10.199999999999999</v>
      </c>
      <c r="U573" s="29">
        <v>10.5</v>
      </c>
      <c r="V573" s="29">
        <v>10.1</v>
      </c>
      <c r="W573" s="29">
        <v>8.4</v>
      </c>
      <c r="X573" s="29">
        <v>8</v>
      </c>
    </row>
    <row r="574" spans="1:24">
      <c r="A574" s="29" t="s">
        <v>67</v>
      </c>
      <c r="B574" s="29" t="s">
        <v>423</v>
      </c>
      <c r="C574" s="29">
        <v>11.4</v>
      </c>
      <c r="D574" s="29">
        <v>10.199999999999999</v>
      </c>
      <c r="E574" s="29">
        <v>10.1</v>
      </c>
      <c r="F574" s="29">
        <v>9.6</v>
      </c>
      <c r="G574" s="29">
        <v>7.6</v>
      </c>
      <c r="H574" s="29">
        <v>7.6</v>
      </c>
      <c r="I574" s="29">
        <v>8.5</v>
      </c>
      <c r="J574" s="29">
        <v>9.1999999999999993</v>
      </c>
      <c r="K574" s="29">
        <v>9.3000000000000007</v>
      </c>
      <c r="L574" s="29">
        <v>9</v>
      </c>
      <c r="M574" s="29">
        <v>8.5</v>
      </c>
      <c r="N574" s="29">
        <v>8.1</v>
      </c>
      <c r="O574" s="29">
        <v>8.6999999999999993</v>
      </c>
      <c r="P574" s="29">
        <v>9.6</v>
      </c>
      <c r="Q574" s="29">
        <v>10.3</v>
      </c>
      <c r="R574" s="29">
        <v>10.8</v>
      </c>
      <c r="S574" s="29">
        <v>10.8</v>
      </c>
      <c r="T574" s="29">
        <v>10.7</v>
      </c>
      <c r="U574" s="29" t="s">
        <v>65</v>
      </c>
      <c r="V574" s="29" t="s">
        <v>65</v>
      </c>
      <c r="W574" s="29" t="s">
        <v>65</v>
      </c>
      <c r="X574" s="29" t="s">
        <v>65</v>
      </c>
    </row>
    <row r="575" spans="1:24">
      <c r="A575" s="29" t="s">
        <v>68</v>
      </c>
      <c r="B575" s="29" t="s">
        <v>423</v>
      </c>
      <c r="C575" s="29">
        <v>11.4</v>
      </c>
      <c r="D575" s="29">
        <v>10.1</v>
      </c>
      <c r="E575" s="29">
        <v>10.1</v>
      </c>
      <c r="F575" s="29">
        <v>9.6</v>
      </c>
      <c r="G575" s="29">
        <v>7.6</v>
      </c>
      <c r="H575" s="29">
        <v>7.6</v>
      </c>
      <c r="I575" s="29">
        <v>8.4</v>
      </c>
      <c r="J575" s="29">
        <v>9.1</v>
      </c>
      <c r="K575" s="29">
        <v>9.1999999999999993</v>
      </c>
      <c r="L575" s="29">
        <v>8.9</v>
      </c>
      <c r="M575" s="29">
        <v>8.3000000000000007</v>
      </c>
      <c r="N575" s="29">
        <v>7.9</v>
      </c>
      <c r="O575" s="29">
        <v>8.5</v>
      </c>
      <c r="P575" s="29">
        <v>9.5</v>
      </c>
      <c r="Q575" s="29">
        <v>10.3</v>
      </c>
      <c r="R575" s="29">
        <v>10.8</v>
      </c>
      <c r="S575" s="29">
        <v>10.8</v>
      </c>
      <c r="T575" s="29">
        <v>10.7</v>
      </c>
      <c r="U575" s="29">
        <v>10.9</v>
      </c>
      <c r="V575" s="29">
        <v>10.1</v>
      </c>
      <c r="W575" s="29">
        <v>8.5</v>
      </c>
      <c r="X575" s="29">
        <v>8</v>
      </c>
    </row>
    <row r="576" spans="1:24">
      <c r="A576" s="29" t="s">
        <v>69</v>
      </c>
      <c r="B576" s="29" t="s">
        <v>423</v>
      </c>
      <c r="C576" s="29">
        <v>5.5</v>
      </c>
      <c r="D576" s="29">
        <v>5.9</v>
      </c>
      <c r="E576" s="29">
        <v>7.1</v>
      </c>
      <c r="F576" s="29">
        <v>7.8</v>
      </c>
      <c r="G576" s="29">
        <v>7.5</v>
      </c>
      <c r="H576" s="29">
        <v>8.6999999999999993</v>
      </c>
      <c r="I576" s="29">
        <v>10.3</v>
      </c>
      <c r="J576" s="29">
        <v>11.3</v>
      </c>
      <c r="K576" s="29">
        <v>10.5</v>
      </c>
      <c r="L576" s="29">
        <v>9.8000000000000007</v>
      </c>
      <c r="M576" s="29">
        <v>8.6999999999999993</v>
      </c>
      <c r="N576" s="29">
        <v>7.9</v>
      </c>
      <c r="O576" s="29">
        <v>8</v>
      </c>
      <c r="P576" s="29">
        <v>8.6</v>
      </c>
      <c r="Q576" s="29">
        <v>9.4</v>
      </c>
      <c r="R576" s="29">
        <v>9.6999999999999993</v>
      </c>
      <c r="S576" s="29">
        <v>8.9</v>
      </c>
      <c r="T576" s="29">
        <v>8.3000000000000007</v>
      </c>
      <c r="U576" s="29">
        <v>8.5</v>
      </c>
      <c r="V576" s="29">
        <v>7.8</v>
      </c>
      <c r="W576" s="29">
        <v>6.6</v>
      </c>
      <c r="X576" s="29">
        <v>5.6</v>
      </c>
    </row>
    <row r="577" spans="1:24">
      <c r="A577" s="29" t="s">
        <v>70</v>
      </c>
      <c r="B577" s="29" t="s">
        <v>423</v>
      </c>
      <c r="C577" s="29">
        <v>25</v>
      </c>
      <c r="D577" s="29">
        <v>21.7</v>
      </c>
      <c r="E577" s="29">
        <v>20.100000000000001</v>
      </c>
      <c r="F577" s="29">
        <v>18</v>
      </c>
      <c r="G577" s="29">
        <v>11.3</v>
      </c>
      <c r="H577" s="29">
        <v>8.3000000000000007</v>
      </c>
      <c r="I577" s="29">
        <v>8.5</v>
      </c>
      <c r="J577" s="29">
        <v>9.1999999999999993</v>
      </c>
      <c r="K577" s="29">
        <v>10.9</v>
      </c>
      <c r="L577" s="29">
        <v>11.4</v>
      </c>
      <c r="M577" s="29">
        <v>11.4</v>
      </c>
      <c r="N577" s="29">
        <v>10.5</v>
      </c>
      <c r="O577" s="29">
        <v>11.7</v>
      </c>
      <c r="P577" s="29">
        <v>13.2</v>
      </c>
      <c r="Q577" s="29">
        <v>15.9</v>
      </c>
      <c r="R577" s="29">
        <v>17.8</v>
      </c>
      <c r="S577" s="29">
        <v>19.100000000000001</v>
      </c>
      <c r="T577" s="29">
        <v>20</v>
      </c>
      <c r="U577" s="29">
        <v>21.3</v>
      </c>
      <c r="V577" s="29">
        <v>20.100000000000001</v>
      </c>
      <c r="W577" s="29">
        <v>16.3</v>
      </c>
      <c r="X577" s="29">
        <v>14.5</v>
      </c>
    </row>
    <row r="578" spans="1:24">
      <c r="A578" s="29" t="s">
        <v>71</v>
      </c>
      <c r="B578" s="29" t="s">
        <v>423</v>
      </c>
      <c r="C578" s="29">
        <v>10.3</v>
      </c>
      <c r="D578" s="29">
        <v>9.6</v>
      </c>
      <c r="E578" s="29">
        <v>9.6999999999999993</v>
      </c>
      <c r="F578" s="29">
        <v>9.5</v>
      </c>
      <c r="G578" s="29">
        <v>7.8</v>
      </c>
      <c r="H578" s="29">
        <v>8.4</v>
      </c>
      <c r="I578" s="29">
        <v>9.1999999999999993</v>
      </c>
      <c r="J578" s="29">
        <v>9.3000000000000007</v>
      </c>
      <c r="K578" s="29">
        <v>9.3000000000000007</v>
      </c>
      <c r="L578" s="29">
        <v>8.9</v>
      </c>
      <c r="M578" s="29">
        <v>8.3000000000000007</v>
      </c>
      <c r="N578" s="29">
        <v>8.1999999999999993</v>
      </c>
      <c r="O578" s="29">
        <v>9</v>
      </c>
      <c r="P578" s="29">
        <v>10.4</v>
      </c>
      <c r="Q578" s="29">
        <v>10.7</v>
      </c>
      <c r="R578" s="29">
        <v>11.1</v>
      </c>
      <c r="S578" s="29">
        <v>11</v>
      </c>
      <c r="T578" s="29">
        <v>10.5</v>
      </c>
      <c r="U578" s="29">
        <v>11.1</v>
      </c>
      <c r="V578" s="29">
        <v>10.6</v>
      </c>
      <c r="W578" s="29">
        <v>9.3000000000000007</v>
      </c>
      <c r="X578" s="29">
        <v>8.4</v>
      </c>
    </row>
    <row r="579" spans="1:24">
      <c r="A579" s="29" t="s">
        <v>72</v>
      </c>
      <c r="B579" s="29" t="s">
        <v>423</v>
      </c>
      <c r="C579" s="29">
        <v>15.7</v>
      </c>
      <c r="D579" s="29">
        <v>12.9</v>
      </c>
      <c r="E579" s="29">
        <v>12</v>
      </c>
      <c r="F579" s="29">
        <v>10.6</v>
      </c>
      <c r="G579" s="29">
        <v>8.5</v>
      </c>
      <c r="H579" s="29">
        <v>8.9</v>
      </c>
      <c r="I579" s="29">
        <v>8.6</v>
      </c>
      <c r="J579" s="29">
        <v>8.6</v>
      </c>
      <c r="K579" s="29">
        <v>7.5</v>
      </c>
      <c r="L579" s="29">
        <v>7.1</v>
      </c>
      <c r="M579" s="29">
        <v>5.7</v>
      </c>
      <c r="N579" s="29">
        <v>4.5999999999999996</v>
      </c>
      <c r="O579" s="29">
        <v>4.5</v>
      </c>
      <c r="P579" s="29">
        <v>5</v>
      </c>
      <c r="Q579" s="29">
        <v>5.6</v>
      </c>
      <c r="R579" s="29">
        <v>6.7</v>
      </c>
      <c r="S579" s="29">
        <v>7.2</v>
      </c>
      <c r="T579" s="29">
        <v>7.2</v>
      </c>
      <c r="U579" s="29">
        <v>6.8</v>
      </c>
      <c r="V579" s="29">
        <v>5.5</v>
      </c>
      <c r="W579" s="29">
        <v>4.0999999999999996</v>
      </c>
      <c r="X579" s="29">
        <v>4.2</v>
      </c>
    </row>
    <row r="580" spans="1:24">
      <c r="A580" s="29" t="s">
        <v>73</v>
      </c>
      <c r="B580" s="29" t="s">
        <v>423</v>
      </c>
      <c r="C580" s="29">
        <v>7.9</v>
      </c>
      <c r="D580" s="29">
        <v>8</v>
      </c>
      <c r="E580" s="29">
        <v>7.8</v>
      </c>
      <c r="F580" s="29">
        <v>7.6</v>
      </c>
      <c r="G580" s="29">
        <v>5.6</v>
      </c>
      <c r="H580" s="29">
        <v>5.3</v>
      </c>
      <c r="I580" s="29">
        <v>5.4</v>
      </c>
      <c r="J580" s="29">
        <v>4.8</v>
      </c>
      <c r="K580" s="29">
        <v>4.7</v>
      </c>
      <c r="L580" s="29">
        <v>5</v>
      </c>
      <c r="M580" s="29">
        <v>5.0999999999999996</v>
      </c>
      <c r="N580" s="29">
        <v>5</v>
      </c>
      <c r="O580" s="29">
        <v>5.4</v>
      </c>
      <c r="P580" s="29">
        <v>5.9</v>
      </c>
      <c r="Q580" s="29">
        <v>6.1</v>
      </c>
      <c r="R580" s="29">
        <v>6.8</v>
      </c>
      <c r="S580" s="29">
        <v>7.9</v>
      </c>
      <c r="T580" s="29">
        <v>8.5</v>
      </c>
      <c r="U580" s="29">
        <v>9.3000000000000007</v>
      </c>
      <c r="V580" s="29">
        <v>10.199999999999999</v>
      </c>
      <c r="W580" s="29">
        <v>9.8000000000000007</v>
      </c>
      <c r="X580" s="29">
        <v>8.6</v>
      </c>
    </row>
    <row r="581" spans="1:24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</row>
    <row r="582" spans="1:24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</row>
    <row r="583" spans="1:24">
      <c r="A583" t="s">
        <v>1026</v>
      </c>
    </row>
    <row r="584" spans="1:24">
      <c r="A584" t="s">
        <v>29</v>
      </c>
      <c r="B584" t="s">
        <v>62</v>
      </c>
      <c r="C584">
        <v>2012</v>
      </c>
      <c r="D584">
        <v>2011</v>
      </c>
      <c r="E584">
        <v>2010</v>
      </c>
      <c r="F584">
        <v>2009</v>
      </c>
      <c r="G584">
        <v>2008</v>
      </c>
      <c r="H584">
        <v>2007</v>
      </c>
      <c r="I584">
        <v>2006</v>
      </c>
      <c r="J584">
        <v>2005</v>
      </c>
      <c r="K584">
        <v>2004</v>
      </c>
      <c r="L584">
        <v>2003</v>
      </c>
      <c r="M584">
        <v>2002</v>
      </c>
      <c r="N584">
        <v>2001</v>
      </c>
      <c r="O584">
        <v>2000</v>
      </c>
      <c r="P584">
        <v>1999</v>
      </c>
      <c r="Q584">
        <v>1998</v>
      </c>
      <c r="R584">
        <v>1997</v>
      </c>
      <c r="S584">
        <v>1996</v>
      </c>
      <c r="T584">
        <v>1995</v>
      </c>
      <c r="U584">
        <v>1994</v>
      </c>
      <c r="V584">
        <v>1993</v>
      </c>
      <c r="W584">
        <v>1992</v>
      </c>
      <c r="X584">
        <v>1991</v>
      </c>
    </row>
    <row r="585" spans="1:24">
      <c r="A585" t="s">
        <v>68</v>
      </c>
      <c r="B585" t="s">
        <v>79</v>
      </c>
      <c r="C585">
        <v>3969.2020000000002</v>
      </c>
      <c r="D585">
        <v>3898.346</v>
      </c>
      <c r="E585">
        <v>3546.0970000000002</v>
      </c>
      <c r="F585">
        <v>3081.366</v>
      </c>
      <c r="G585">
        <v>3690.1790000000001</v>
      </c>
      <c r="H585">
        <v>3520.0540000000001</v>
      </c>
      <c r="I585">
        <v>3278.23</v>
      </c>
      <c r="J585">
        <v>2915.5149999999999</v>
      </c>
      <c r="K585">
        <v>2669.1590000000001</v>
      </c>
      <c r="L585">
        <v>2462.3249999999998</v>
      </c>
      <c r="M585">
        <v>2435.4780000000001</v>
      </c>
      <c r="N585">
        <v>2474.3429999999998</v>
      </c>
      <c r="O585">
        <v>2409.9479999999999</v>
      </c>
      <c r="P585">
        <v>2001.895</v>
      </c>
      <c r="Q585">
        <v>1855.0519999999999</v>
      </c>
      <c r="R585">
        <v>1725.3209999999999</v>
      </c>
      <c r="S585">
        <v>1569.4770000000001</v>
      </c>
      <c r="T585">
        <v>1500.2760000000001</v>
      </c>
      <c r="U585">
        <v>1358.0540000000001</v>
      </c>
      <c r="V585">
        <v>1234.9380000000001</v>
      </c>
      <c r="W585">
        <v>1286.777</v>
      </c>
      <c r="X585">
        <v>1253.441</v>
      </c>
    </row>
    <row r="586" spans="1:24">
      <c r="A586" t="s">
        <v>69</v>
      </c>
      <c r="B586" t="s">
        <v>86</v>
      </c>
      <c r="C586">
        <v>1216.172</v>
      </c>
      <c r="D586">
        <v>1169.1500000000001</v>
      </c>
      <c r="E586">
        <v>1034.44</v>
      </c>
      <c r="F586">
        <v>889.61</v>
      </c>
      <c r="G586">
        <v>1035.3599999999999</v>
      </c>
      <c r="H586">
        <v>975.43</v>
      </c>
      <c r="I586">
        <v>923.09</v>
      </c>
      <c r="J586">
        <v>803.08</v>
      </c>
      <c r="K586">
        <v>735.67</v>
      </c>
      <c r="L586">
        <v>682.93</v>
      </c>
      <c r="M586">
        <v>664.67</v>
      </c>
      <c r="N586">
        <v>689.55</v>
      </c>
      <c r="O586">
        <v>677.25</v>
      </c>
      <c r="P586">
        <v>570.54999999999995</v>
      </c>
      <c r="Q586">
        <v>533.21</v>
      </c>
      <c r="R586">
        <v>499.35</v>
      </c>
      <c r="S586">
        <v>447.06</v>
      </c>
      <c r="T586">
        <v>427.86</v>
      </c>
      <c r="U586">
        <v>401</v>
      </c>
      <c r="V586">
        <v>370.24</v>
      </c>
      <c r="W586">
        <v>402.53</v>
      </c>
      <c r="X586">
        <v>400.2</v>
      </c>
    </row>
    <row r="587" spans="1:24">
      <c r="A587" t="s">
        <v>70</v>
      </c>
      <c r="B587" t="s">
        <v>87</v>
      </c>
      <c r="C587">
        <v>330.15249999999997</v>
      </c>
      <c r="D587">
        <v>330.25099999999998</v>
      </c>
      <c r="E587">
        <v>308.10899999999998</v>
      </c>
      <c r="F587">
        <v>270.18900000000002</v>
      </c>
      <c r="G587">
        <v>351.49700000000001</v>
      </c>
      <c r="H587">
        <v>354.11900000000003</v>
      </c>
      <c r="I587">
        <v>321.8</v>
      </c>
      <c r="J587">
        <v>281.28899999999999</v>
      </c>
      <c r="K587">
        <v>251.8</v>
      </c>
      <c r="L587">
        <v>224.68100000000001</v>
      </c>
      <c r="M587">
        <v>214.75200000000001</v>
      </c>
      <c r="N587">
        <v>211.333</v>
      </c>
      <c r="O587">
        <v>202.70599999999999</v>
      </c>
      <c r="P587">
        <v>165.41200000000001</v>
      </c>
      <c r="Q587">
        <v>145.054</v>
      </c>
      <c r="R587">
        <v>128.19300000000001</v>
      </c>
      <c r="S587">
        <v>109.413</v>
      </c>
      <c r="T587">
        <v>100.093</v>
      </c>
      <c r="U587">
        <v>86.293999999999997</v>
      </c>
      <c r="V587">
        <v>73.182199999999995</v>
      </c>
      <c r="W587">
        <v>72.752899999999997</v>
      </c>
      <c r="X587">
        <v>67.3018</v>
      </c>
    </row>
    <row r="588" spans="1:24">
      <c r="A588" t="s">
        <v>71</v>
      </c>
      <c r="B588" t="s">
        <v>88</v>
      </c>
      <c r="C588">
        <v>610.20849999999996</v>
      </c>
      <c r="D588">
        <v>594.29499999999996</v>
      </c>
      <c r="E588">
        <v>537.42200000000003</v>
      </c>
      <c r="F588">
        <v>475.13900000000001</v>
      </c>
      <c r="G588">
        <v>561.66300000000001</v>
      </c>
      <c r="H588">
        <v>535.93700000000001</v>
      </c>
      <c r="I588">
        <v>504.71300000000002</v>
      </c>
      <c r="J588">
        <v>463.75</v>
      </c>
      <c r="K588">
        <v>426.13200000000001</v>
      </c>
      <c r="L588">
        <v>397.23200000000003</v>
      </c>
      <c r="M588">
        <v>400.83699999999999</v>
      </c>
      <c r="N588">
        <v>407.14409999999998</v>
      </c>
      <c r="O588">
        <v>400.4751</v>
      </c>
      <c r="P588">
        <v>331.11130000000003</v>
      </c>
      <c r="Q588">
        <v>316.19</v>
      </c>
      <c r="R588">
        <v>291.56799999999998</v>
      </c>
      <c r="S588">
        <v>266.99900000000002</v>
      </c>
      <c r="T588">
        <v>256.959</v>
      </c>
      <c r="U588">
        <v>238.96</v>
      </c>
      <c r="V588">
        <v>219.25110000000001</v>
      </c>
      <c r="W588">
        <v>235.05410000000001</v>
      </c>
      <c r="X588">
        <v>237.99299999999999</v>
      </c>
    </row>
    <row r="589" spans="1:24">
      <c r="A589" t="s">
        <v>72</v>
      </c>
      <c r="B589" t="s">
        <v>89</v>
      </c>
      <c r="C589">
        <v>64.482010000000002</v>
      </c>
      <c r="D589">
        <v>68.619100000000003</v>
      </c>
      <c r="E589">
        <v>67.439099999999996</v>
      </c>
      <c r="F589">
        <v>59.717300000000002</v>
      </c>
      <c r="G589">
        <v>73.124799999999993</v>
      </c>
      <c r="H589">
        <v>68.044700000000006</v>
      </c>
      <c r="I589">
        <v>63.685200000000002</v>
      </c>
      <c r="J589">
        <v>57.1905</v>
      </c>
      <c r="K589">
        <v>54.294199999999996</v>
      </c>
      <c r="L589">
        <v>49.387999999999998</v>
      </c>
      <c r="M589">
        <v>50.469700000000003</v>
      </c>
      <c r="N589">
        <v>51.531999999999996</v>
      </c>
      <c r="O589">
        <v>50.832000000000001</v>
      </c>
      <c r="P589">
        <v>44.3932</v>
      </c>
      <c r="Q589">
        <v>41.041899999999998</v>
      </c>
      <c r="R589">
        <v>36.316299999999998</v>
      </c>
      <c r="S589">
        <v>32.042400000000001</v>
      </c>
      <c r="T589">
        <v>29.777799999999999</v>
      </c>
      <c r="U589">
        <v>26.790179999999999</v>
      </c>
      <c r="V589">
        <v>23.526299999999999</v>
      </c>
      <c r="W589">
        <v>23.80339</v>
      </c>
      <c r="X589">
        <v>22.641629999999999</v>
      </c>
    </row>
    <row r="592" spans="1:24">
      <c r="A592" t="s">
        <v>1027</v>
      </c>
    </row>
    <row r="593" spans="1:24">
      <c r="A593" t="s">
        <v>29</v>
      </c>
      <c r="B593" t="s">
        <v>62</v>
      </c>
      <c r="C593">
        <v>2012</v>
      </c>
      <c r="D593">
        <v>2011</v>
      </c>
      <c r="E593">
        <v>2010</v>
      </c>
      <c r="F593">
        <v>2009</v>
      </c>
      <c r="G593">
        <v>2008</v>
      </c>
      <c r="H593">
        <v>2007</v>
      </c>
      <c r="I593">
        <v>2006</v>
      </c>
      <c r="J593">
        <v>2005</v>
      </c>
      <c r="K593">
        <v>2004</v>
      </c>
      <c r="L593">
        <v>2003</v>
      </c>
      <c r="M593">
        <v>2002</v>
      </c>
      <c r="N593">
        <v>2001</v>
      </c>
      <c r="O593">
        <v>2000</v>
      </c>
      <c r="P593">
        <v>1999</v>
      </c>
      <c r="Q593">
        <v>1998</v>
      </c>
      <c r="R593">
        <v>1997</v>
      </c>
      <c r="S593">
        <v>1996</v>
      </c>
      <c r="T593">
        <v>1995</v>
      </c>
      <c r="U593">
        <v>1994</v>
      </c>
      <c r="V593">
        <v>1993</v>
      </c>
      <c r="W593">
        <v>1992</v>
      </c>
      <c r="X593">
        <v>1991</v>
      </c>
    </row>
    <row r="594" spans="1:24">
      <c r="A594" t="s">
        <v>68</v>
      </c>
      <c r="B594" t="s">
        <v>79</v>
      </c>
      <c r="C594">
        <v>4217.2479999999996</v>
      </c>
      <c r="D594">
        <v>4032.9029999999998</v>
      </c>
      <c r="E594">
        <v>3668.3310000000001</v>
      </c>
      <c r="F594">
        <v>3199.4969999999998</v>
      </c>
      <c r="G594">
        <v>3780.9560000000001</v>
      </c>
      <c r="H594">
        <v>3655.0160000000001</v>
      </c>
      <c r="I594">
        <v>3379.277</v>
      </c>
      <c r="J594">
        <v>3038.11</v>
      </c>
      <c r="K594">
        <v>2829.752</v>
      </c>
      <c r="L594">
        <v>2609.3209999999999</v>
      </c>
      <c r="M594">
        <v>2615.0279999999998</v>
      </c>
      <c r="N594">
        <v>2575.0929999999998</v>
      </c>
      <c r="O594">
        <v>2454.3629999999998</v>
      </c>
      <c r="P594">
        <v>2089.3440000000001</v>
      </c>
      <c r="Q594">
        <v>1974.35</v>
      </c>
      <c r="R594">
        <v>1859.2059999999999</v>
      </c>
      <c r="S594">
        <v>1678.71</v>
      </c>
      <c r="T594">
        <v>1589.385</v>
      </c>
      <c r="U594">
        <v>1431.2</v>
      </c>
      <c r="V594">
        <v>1297.5999999999999</v>
      </c>
      <c r="W594">
        <v>1276.7070000000001</v>
      </c>
      <c r="X594">
        <v>1230.4490000000001</v>
      </c>
    </row>
    <row r="595" spans="1:24">
      <c r="A595" t="s">
        <v>69</v>
      </c>
      <c r="B595" t="s">
        <v>86</v>
      </c>
      <c r="C595">
        <v>1368.13</v>
      </c>
      <c r="D595">
        <v>1300.81</v>
      </c>
      <c r="E595">
        <v>1173.3399999999999</v>
      </c>
      <c r="F595">
        <v>1006.54</v>
      </c>
      <c r="G595">
        <v>1191.19</v>
      </c>
      <c r="H595">
        <v>1145.4100000000001</v>
      </c>
      <c r="I595">
        <v>1053.1400000000001</v>
      </c>
      <c r="J595">
        <v>919.07</v>
      </c>
      <c r="K595">
        <v>846.44</v>
      </c>
      <c r="L595">
        <v>767.08</v>
      </c>
      <c r="M595">
        <v>760.57</v>
      </c>
      <c r="N595">
        <v>731.23</v>
      </c>
      <c r="O595">
        <v>683.55</v>
      </c>
      <c r="P595">
        <v>588.13</v>
      </c>
      <c r="Q595">
        <v>560.14</v>
      </c>
      <c r="R595">
        <v>524.02</v>
      </c>
      <c r="S595">
        <v>465.07</v>
      </c>
      <c r="T595">
        <v>438.85</v>
      </c>
      <c r="U595">
        <v>406.96</v>
      </c>
      <c r="V595">
        <v>373.18</v>
      </c>
      <c r="W595">
        <v>395.86</v>
      </c>
      <c r="X595">
        <v>394.4</v>
      </c>
    </row>
    <row r="596" spans="1:24">
      <c r="A596" t="s">
        <v>70</v>
      </c>
      <c r="B596" t="s">
        <v>87</v>
      </c>
      <c r="C596">
        <v>338.41199999999998</v>
      </c>
      <c r="D596">
        <v>321.81900000000002</v>
      </c>
      <c r="E596">
        <v>285.11</v>
      </c>
      <c r="F596">
        <v>250.667</v>
      </c>
      <c r="G596">
        <v>288.21699999999998</v>
      </c>
      <c r="H596">
        <v>283.33100000000002</v>
      </c>
      <c r="I596">
        <v>259.13</v>
      </c>
      <c r="J596">
        <v>233.387</v>
      </c>
      <c r="K596">
        <v>218.20099999999999</v>
      </c>
      <c r="L596">
        <v>206.084</v>
      </c>
      <c r="M596">
        <v>199.28</v>
      </c>
      <c r="N596">
        <v>194.142</v>
      </c>
      <c r="O596">
        <v>182.99199999999999</v>
      </c>
      <c r="P596">
        <v>154.67699999999999</v>
      </c>
      <c r="Q596">
        <v>143.86000000000001</v>
      </c>
      <c r="R596">
        <v>132.55600000000001</v>
      </c>
      <c r="S596">
        <v>111.94499999999999</v>
      </c>
      <c r="T596">
        <v>100.104</v>
      </c>
      <c r="U596">
        <v>86.389200000000002</v>
      </c>
      <c r="V596">
        <v>70.822100000000006</v>
      </c>
      <c r="W596">
        <v>62.573099999999997</v>
      </c>
      <c r="X596">
        <v>56.565100000000001</v>
      </c>
    </row>
    <row r="597" spans="1:24">
      <c r="A597" t="s">
        <v>71</v>
      </c>
      <c r="B597" t="s">
        <v>88</v>
      </c>
      <c r="C597">
        <v>567.46669999999995</v>
      </c>
      <c r="D597">
        <v>538.19100000000003</v>
      </c>
      <c r="E597">
        <v>495.274</v>
      </c>
      <c r="F597">
        <v>440.68299999999999</v>
      </c>
      <c r="G597">
        <v>520.97400000000005</v>
      </c>
      <c r="H597">
        <v>506.72399999999999</v>
      </c>
      <c r="I597">
        <v>485.91399999999999</v>
      </c>
      <c r="J597">
        <v>452.87099999999998</v>
      </c>
      <c r="K597">
        <v>432.82600000000002</v>
      </c>
      <c r="L597">
        <v>411.44200000000001</v>
      </c>
      <c r="M597">
        <v>424.375</v>
      </c>
      <c r="N597">
        <v>424.1431</v>
      </c>
      <c r="O597">
        <v>414.80500000000001</v>
      </c>
      <c r="P597">
        <v>360.26659999999998</v>
      </c>
      <c r="Q597">
        <v>349.66590000000002</v>
      </c>
      <c r="R597">
        <v>327.91910000000001</v>
      </c>
      <c r="S597">
        <v>286.8741</v>
      </c>
      <c r="T597">
        <v>274.58710000000002</v>
      </c>
      <c r="U597">
        <v>255.11799999999999</v>
      </c>
      <c r="V597">
        <v>237.38399999999999</v>
      </c>
      <c r="W597">
        <v>241.6301</v>
      </c>
      <c r="X597">
        <v>233.636</v>
      </c>
    </row>
    <row r="598" spans="1:24">
      <c r="A598" t="s">
        <v>72</v>
      </c>
      <c r="B598" t="s">
        <v>89</v>
      </c>
      <c r="C598">
        <v>63.916969999999999</v>
      </c>
      <c r="D598">
        <v>61.168100000000003</v>
      </c>
      <c r="E598">
        <v>54.109400000000001</v>
      </c>
      <c r="F598">
        <v>47.235700000000001</v>
      </c>
      <c r="G598">
        <v>55.8018</v>
      </c>
      <c r="H598">
        <v>54.497999999999998</v>
      </c>
      <c r="I598">
        <v>49.712600000000002</v>
      </c>
      <c r="J598">
        <v>42.668700000000001</v>
      </c>
      <c r="K598">
        <v>41.874699999999997</v>
      </c>
      <c r="L598">
        <v>39.630899999999997</v>
      </c>
      <c r="M598">
        <v>38.797499999999999</v>
      </c>
      <c r="N598">
        <v>37.753</v>
      </c>
      <c r="O598">
        <v>36.838799999999999</v>
      </c>
      <c r="P598">
        <v>32.137599999999999</v>
      </c>
      <c r="Q598">
        <v>30.824999999999999</v>
      </c>
      <c r="R598">
        <v>28.073499999999999</v>
      </c>
      <c r="S598">
        <v>25.363800000000001</v>
      </c>
      <c r="T598">
        <v>23.864999999999998</v>
      </c>
      <c r="U598">
        <v>20.2608</v>
      </c>
      <c r="V598">
        <v>17.522500000000001</v>
      </c>
      <c r="W598">
        <v>17.008130000000001</v>
      </c>
      <c r="X598">
        <v>16.442460000000001</v>
      </c>
    </row>
    <row r="599" spans="1:24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</row>
    <row r="600" spans="1:24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</row>
    <row r="601" spans="1:24">
      <c r="A601" t="s">
        <v>426</v>
      </c>
    </row>
    <row r="602" spans="1:24">
      <c r="A602" t="s">
        <v>29</v>
      </c>
      <c r="B602" t="s">
        <v>62</v>
      </c>
      <c r="C602">
        <v>2012</v>
      </c>
      <c r="D602">
        <v>2011</v>
      </c>
      <c r="E602">
        <v>2010</v>
      </c>
      <c r="F602">
        <v>2009</v>
      </c>
      <c r="G602">
        <v>2008</v>
      </c>
      <c r="H602">
        <v>2007</v>
      </c>
      <c r="I602">
        <v>2006</v>
      </c>
      <c r="J602">
        <v>2005</v>
      </c>
      <c r="K602">
        <v>2004</v>
      </c>
      <c r="L602">
        <v>2003</v>
      </c>
      <c r="M602">
        <v>2002</v>
      </c>
      <c r="N602">
        <v>2001</v>
      </c>
      <c r="O602">
        <v>2000</v>
      </c>
      <c r="P602">
        <v>1999</v>
      </c>
      <c r="Q602">
        <v>1998</v>
      </c>
      <c r="R602">
        <v>1997</v>
      </c>
      <c r="S602">
        <v>1996</v>
      </c>
      <c r="T602">
        <v>1995</v>
      </c>
      <c r="U602">
        <v>1994</v>
      </c>
      <c r="V602">
        <v>1993</v>
      </c>
      <c r="W602">
        <v>1992</v>
      </c>
      <c r="X602">
        <v>1991</v>
      </c>
    </row>
    <row r="603" spans="1:24">
      <c r="A603" t="s">
        <v>63</v>
      </c>
      <c r="B603" t="s">
        <v>427</v>
      </c>
      <c r="C603">
        <v>1811.421</v>
      </c>
      <c r="D603">
        <v>1721.65</v>
      </c>
      <c r="E603">
        <v>1530.8440000000001</v>
      </c>
      <c r="F603">
        <v>1233.075</v>
      </c>
      <c r="G603">
        <v>1582.9269999999999</v>
      </c>
      <c r="H603">
        <v>1445.0329999999999</v>
      </c>
      <c r="I603">
        <v>1363.8820000000001</v>
      </c>
      <c r="J603">
        <v>1179.8009999999999</v>
      </c>
      <c r="K603">
        <v>1027.5219999999999</v>
      </c>
      <c r="L603">
        <v>935.26599999999996</v>
      </c>
      <c r="M603">
        <v>936.96699999999998</v>
      </c>
      <c r="N603">
        <v>979.14300000000003</v>
      </c>
      <c r="O603">
        <v>992.69399999999996</v>
      </c>
      <c r="P603">
        <v>743.29600000000005</v>
      </c>
      <c r="Q603" t="s">
        <v>65</v>
      </c>
      <c r="R603" t="s">
        <v>65</v>
      </c>
      <c r="S603" t="s">
        <v>65</v>
      </c>
      <c r="T603" t="s">
        <v>65</v>
      </c>
      <c r="U603" t="s">
        <v>65</v>
      </c>
      <c r="V603" t="s">
        <v>65</v>
      </c>
      <c r="W603" t="s">
        <v>65</v>
      </c>
      <c r="X603" t="s">
        <v>65</v>
      </c>
    </row>
    <row r="604" spans="1:24">
      <c r="A604" t="s">
        <v>66</v>
      </c>
      <c r="B604" t="s">
        <v>427</v>
      </c>
      <c r="C604">
        <v>1639.7239999999999</v>
      </c>
      <c r="D604">
        <v>1559.3510000000001</v>
      </c>
      <c r="E604">
        <v>1389.479</v>
      </c>
      <c r="F604">
        <v>1125.9670000000001</v>
      </c>
      <c r="G604">
        <v>1431.1130000000001</v>
      </c>
      <c r="H604">
        <v>1319.748</v>
      </c>
      <c r="I604">
        <v>1256.047</v>
      </c>
      <c r="J604">
        <v>1094.787</v>
      </c>
      <c r="K604">
        <v>952.803</v>
      </c>
      <c r="L604">
        <v>860.84799999999996</v>
      </c>
      <c r="M604">
        <v>868.03300000000002</v>
      </c>
      <c r="N604">
        <v>914.505</v>
      </c>
      <c r="O604">
        <v>933.202</v>
      </c>
      <c r="P604">
        <v>702.10900000000004</v>
      </c>
      <c r="Q604" t="s">
        <v>65</v>
      </c>
      <c r="R604" t="s">
        <v>65</v>
      </c>
      <c r="S604" t="s">
        <v>65</v>
      </c>
      <c r="T604" t="s">
        <v>65</v>
      </c>
      <c r="U604" t="s">
        <v>65</v>
      </c>
      <c r="V604" t="s">
        <v>65</v>
      </c>
      <c r="W604" t="s">
        <v>65</v>
      </c>
      <c r="X604" t="s">
        <v>65</v>
      </c>
    </row>
    <row r="605" spans="1:24">
      <c r="A605" t="s">
        <v>67</v>
      </c>
      <c r="B605" t="s">
        <v>427</v>
      </c>
      <c r="C605">
        <v>1336.6659999999999</v>
      </c>
      <c r="D605">
        <v>1279.366</v>
      </c>
      <c r="E605">
        <v>1132.4849999999999</v>
      </c>
      <c r="F605">
        <v>911.56799999999998</v>
      </c>
      <c r="G605">
        <v>1183.1759999999999</v>
      </c>
      <c r="H605">
        <v>1074.8800000000001</v>
      </c>
      <c r="I605">
        <v>1011.419</v>
      </c>
      <c r="J605">
        <v>884.08</v>
      </c>
      <c r="K605">
        <v>759.572</v>
      </c>
      <c r="L605">
        <v>685.97900000000004</v>
      </c>
      <c r="M605">
        <v>681.11</v>
      </c>
      <c r="N605">
        <v>712.72699999999998</v>
      </c>
      <c r="O605">
        <v>723.88099999999997</v>
      </c>
      <c r="P605">
        <v>542.21400000000006</v>
      </c>
      <c r="Q605" t="s">
        <v>65</v>
      </c>
      <c r="R605" t="s">
        <v>65</v>
      </c>
      <c r="S605" t="s">
        <v>65</v>
      </c>
      <c r="T605" t="s">
        <v>65</v>
      </c>
      <c r="U605" t="s">
        <v>65</v>
      </c>
      <c r="V605" t="s">
        <v>65</v>
      </c>
      <c r="W605" t="s">
        <v>65</v>
      </c>
      <c r="X605" t="s">
        <v>65</v>
      </c>
    </row>
    <row r="606" spans="1:24">
      <c r="A606" t="s">
        <v>68</v>
      </c>
      <c r="B606" t="s">
        <v>427</v>
      </c>
      <c r="C606">
        <v>1305.413</v>
      </c>
      <c r="D606">
        <v>1249.8910000000001</v>
      </c>
      <c r="E606">
        <v>1106.491</v>
      </c>
      <c r="F606">
        <v>892.22400000000005</v>
      </c>
      <c r="G606">
        <v>1157.0350000000001</v>
      </c>
      <c r="H606">
        <v>1052.306</v>
      </c>
      <c r="I606">
        <v>992.76400000000001</v>
      </c>
      <c r="J606">
        <v>870.28899999999999</v>
      </c>
      <c r="K606">
        <v>748.03099999999995</v>
      </c>
      <c r="L606">
        <v>673.67</v>
      </c>
      <c r="M606">
        <v>669.65499999999997</v>
      </c>
      <c r="N606">
        <v>701.38800000000003</v>
      </c>
      <c r="O606">
        <v>713.01199999999994</v>
      </c>
      <c r="P606">
        <v>534.447</v>
      </c>
      <c r="Q606" t="s">
        <v>65</v>
      </c>
      <c r="R606" t="s">
        <v>65</v>
      </c>
      <c r="S606" t="s">
        <v>65</v>
      </c>
      <c r="T606" t="s">
        <v>65</v>
      </c>
      <c r="U606" t="s">
        <v>65</v>
      </c>
      <c r="V606" t="s">
        <v>65</v>
      </c>
      <c r="W606" t="s">
        <v>65</v>
      </c>
      <c r="X606" t="s">
        <v>65</v>
      </c>
    </row>
    <row r="607" spans="1:24">
      <c r="A607" t="s">
        <v>69</v>
      </c>
      <c r="B607" t="s">
        <v>427</v>
      </c>
      <c r="C607">
        <v>340.55009999999999</v>
      </c>
      <c r="D607">
        <v>329.74</v>
      </c>
      <c r="E607">
        <v>292.73270000000002</v>
      </c>
      <c r="F607">
        <v>235.2439</v>
      </c>
      <c r="G607">
        <v>292.96159999999998</v>
      </c>
      <c r="H607">
        <v>272.50060000000002</v>
      </c>
      <c r="I607">
        <v>261.98180000000002</v>
      </c>
      <c r="J607">
        <v>221.916</v>
      </c>
      <c r="K607">
        <v>197.65360000000001</v>
      </c>
      <c r="L607">
        <v>181.15600000000001</v>
      </c>
      <c r="M607">
        <v>177.92</v>
      </c>
      <c r="N607">
        <v>192.2886</v>
      </c>
      <c r="O607">
        <v>198.1848</v>
      </c>
      <c r="P607">
        <v>151.07329999999999</v>
      </c>
      <c r="Q607">
        <v>172.4179</v>
      </c>
      <c r="R607">
        <v>160.44579999999999</v>
      </c>
      <c r="S607">
        <v>136.69030000000001</v>
      </c>
      <c r="T607">
        <v>134.9161</v>
      </c>
      <c r="U607">
        <v>130.79089999999999</v>
      </c>
      <c r="V607">
        <v>119.8563</v>
      </c>
      <c r="W607">
        <v>117.8573</v>
      </c>
      <c r="X607">
        <v>119.06489999999999</v>
      </c>
    </row>
    <row r="608" spans="1:24">
      <c r="A608" t="s">
        <v>70</v>
      </c>
      <c r="B608" t="s">
        <v>427</v>
      </c>
      <c r="C608">
        <v>123.5954</v>
      </c>
      <c r="D608">
        <v>116.5994</v>
      </c>
      <c r="E608">
        <v>101.1065</v>
      </c>
      <c r="F608">
        <v>79.161900000000003</v>
      </c>
      <c r="G608">
        <v>116.509</v>
      </c>
      <c r="H608">
        <v>105.05370000000001</v>
      </c>
      <c r="I608">
        <v>100.0685</v>
      </c>
      <c r="J608">
        <v>83.179100000000005</v>
      </c>
      <c r="K608">
        <v>66.575199999999995</v>
      </c>
      <c r="L608">
        <v>56.562600000000003</v>
      </c>
      <c r="M608">
        <v>53.866199999999999</v>
      </c>
      <c r="N608">
        <v>54.091099999999997</v>
      </c>
      <c r="O608">
        <v>54.546599999999998</v>
      </c>
      <c r="P608">
        <v>38.169499999999999</v>
      </c>
      <c r="Q608">
        <v>35.782400000000003</v>
      </c>
      <c r="R608">
        <v>34.723199999999999</v>
      </c>
      <c r="S608">
        <v>28.717199999999998</v>
      </c>
      <c r="T608">
        <v>26.896599999999999</v>
      </c>
      <c r="U608">
        <v>27.8857</v>
      </c>
      <c r="V608">
        <v>26.862200000000001</v>
      </c>
      <c r="W608">
        <v>29.6191</v>
      </c>
      <c r="X608">
        <v>32.492199999999997</v>
      </c>
    </row>
    <row r="609" spans="1:24">
      <c r="A609" t="s">
        <v>71</v>
      </c>
      <c r="B609" t="s">
        <v>427</v>
      </c>
      <c r="C609">
        <v>194.08260000000001</v>
      </c>
      <c r="D609">
        <v>168.9614</v>
      </c>
      <c r="E609">
        <v>145.8339</v>
      </c>
      <c r="F609">
        <v>123.8004</v>
      </c>
      <c r="G609">
        <v>155.06870000000001</v>
      </c>
      <c r="H609">
        <v>140.32579999999999</v>
      </c>
      <c r="I609">
        <v>132.96039999999999</v>
      </c>
      <c r="J609">
        <v>131.53440000000001</v>
      </c>
      <c r="K609">
        <v>114.9958</v>
      </c>
      <c r="L609">
        <v>104.9436</v>
      </c>
      <c r="M609">
        <v>109.31529999999999</v>
      </c>
      <c r="N609">
        <v>119.11320000000001</v>
      </c>
      <c r="O609">
        <v>120.0258</v>
      </c>
      <c r="P609">
        <v>92.888599999999997</v>
      </c>
      <c r="Q609">
        <v>89.062299999999993</v>
      </c>
      <c r="R609">
        <v>85.665199999999999</v>
      </c>
      <c r="S609">
        <v>71.007800000000003</v>
      </c>
      <c r="T609">
        <v>67.196600000000004</v>
      </c>
      <c r="U609">
        <v>56.264800000000001</v>
      </c>
      <c r="V609">
        <v>48.948999999999998</v>
      </c>
      <c r="W609">
        <v>49.317700000000002</v>
      </c>
      <c r="X609">
        <v>52.447899999999997</v>
      </c>
    </row>
    <row r="610" spans="1:24">
      <c r="A610" t="s">
        <v>72</v>
      </c>
      <c r="B610" t="s">
        <v>427</v>
      </c>
      <c r="C610">
        <v>15.81404</v>
      </c>
      <c r="D610">
        <v>15.6188</v>
      </c>
      <c r="E610">
        <v>13.8485</v>
      </c>
      <c r="F610">
        <v>11.0025</v>
      </c>
      <c r="G610">
        <v>16.186900000000001</v>
      </c>
      <c r="H610">
        <v>14.0398</v>
      </c>
      <c r="I610">
        <v>12.9451</v>
      </c>
      <c r="J610">
        <v>11.5252</v>
      </c>
      <c r="K610">
        <v>10.1028</v>
      </c>
      <c r="L610">
        <v>8.5703999999999994</v>
      </c>
      <c r="M610">
        <v>8.5526</v>
      </c>
      <c r="N610">
        <v>10.2643</v>
      </c>
      <c r="O610">
        <v>10.192299999999999</v>
      </c>
      <c r="P610">
        <v>7.9142999999999999</v>
      </c>
      <c r="Q610">
        <v>7.4977999999999998</v>
      </c>
      <c r="R610">
        <v>7.3284000000000002</v>
      </c>
      <c r="S610">
        <v>6.3547000000000002</v>
      </c>
      <c r="T610">
        <v>6.1820000000000004</v>
      </c>
      <c r="U610">
        <v>6.0028800000000002</v>
      </c>
      <c r="V610">
        <v>5.3631599999999997</v>
      </c>
      <c r="W610">
        <v>5.7665300000000004</v>
      </c>
      <c r="X610">
        <v>5.6773899999999999</v>
      </c>
    </row>
    <row r="613" spans="1:24">
      <c r="A613" t="s">
        <v>428</v>
      </c>
    </row>
    <row r="614" spans="1:24">
      <c r="A614" t="s">
        <v>29</v>
      </c>
      <c r="B614" t="s">
        <v>62</v>
      </c>
      <c r="C614">
        <v>2012</v>
      </c>
      <c r="D614">
        <v>2011</v>
      </c>
      <c r="E614">
        <v>2010</v>
      </c>
      <c r="F614">
        <v>2009</v>
      </c>
      <c r="G614">
        <v>2008</v>
      </c>
      <c r="H614">
        <v>2007</v>
      </c>
      <c r="I614">
        <v>2006</v>
      </c>
      <c r="J614">
        <v>2005</v>
      </c>
      <c r="K614">
        <v>2004</v>
      </c>
      <c r="L614">
        <v>2003</v>
      </c>
      <c r="M614">
        <v>2002</v>
      </c>
      <c r="N614">
        <v>2001</v>
      </c>
      <c r="O614">
        <v>2000</v>
      </c>
      <c r="P614">
        <v>1999</v>
      </c>
      <c r="Q614">
        <v>1998</v>
      </c>
      <c r="R614">
        <v>1997</v>
      </c>
      <c r="S614">
        <v>1996</v>
      </c>
      <c r="T614">
        <v>1995</v>
      </c>
      <c r="U614">
        <v>1994</v>
      </c>
      <c r="V614">
        <v>1993</v>
      </c>
      <c r="W614">
        <v>1992</v>
      </c>
      <c r="X614">
        <v>1991</v>
      </c>
    </row>
    <row r="615" spans="1:24">
      <c r="A615" t="s">
        <v>63</v>
      </c>
      <c r="B615" t="s">
        <v>427</v>
      </c>
      <c r="C615">
        <v>1714.6959999999999</v>
      </c>
      <c r="D615">
        <v>1558.925</v>
      </c>
      <c r="E615">
        <v>1356.6849999999999</v>
      </c>
      <c r="F615">
        <v>1099.1569999999999</v>
      </c>
      <c r="G615">
        <v>1317.5029999999999</v>
      </c>
      <c r="H615">
        <v>1242.9269999999999</v>
      </c>
      <c r="I615">
        <v>1161.884</v>
      </c>
      <c r="J615">
        <v>1052.7909999999999</v>
      </c>
      <c r="K615">
        <v>952.95600000000002</v>
      </c>
      <c r="L615">
        <v>869.23800000000006</v>
      </c>
      <c r="M615">
        <v>891.899</v>
      </c>
      <c r="N615">
        <v>884.70699999999999</v>
      </c>
      <c r="O615">
        <v>849.74</v>
      </c>
      <c r="P615">
        <v>683.08299999999997</v>
      </c>
      <c r="Q615" t="s">
        <v>65</v>
      </c>
      <c r="R615" t="s">
        <v>65</v>
      </c>
      <c r="S615" t="s">
        <v>65</v>
      </c>
      <c r="T615" t="s">
        <v>65</v>
      </c>
      <c r="U615" t="s">
        <v>65</v>
      </c>
      <c r="V615" t="s">
        <v>65</v>
      </c>
      <c r="W615" t="s">
        <v>65</v>
      </c>
      <c r="X615" t="s">
        <v>65</v>
      </c>
    </row>
    <row r="616" spans="1:24">
      <c r="A616" t="s">
        <v>66</v>
      </c>
      <c r="B616" t="s">
        <v>427</v>
      </c>
      <c r="C616">
        <v>1578.424</v>
      </c>
      <c r="D616">
        <v>1435.702</v>
      </c>
      <c r="E616">
        <v>1255.3879999999999</v>
      </c>
      <c r="F616">
        <v>1021.64</v>
      </c>
      <c r="G616">
        <v>1217.31</v>
      </c>
      <c r="H616">
        <v>1157.441</v>
      </c>
      <c r="I616">
        <v>1088.02</v>
      </c>
      <c r="J616">
        <v>993.29100000000005</v>
      </c>
      <c r="K616">
        <v>905.952</v>
      </c>
      <c r="L616">
        <v>831.81500000000005</v>
      </c>
      <c r="M616">
        <v>856.80499999999995</v>
      </c>
      <c r="N616">
        <v>853.21199999999999</v>
      </c>
      <c r="O616">
        <v>820.745</v>
      </c>
      <c r="P616">
        <v>662.25</v>
      </c>
      <c r="Q616" t="s">
        <v>65</v>
      </c>
      <c r="R616" t="s">
        <v>65</v>
      </c>
      <c r="S616" t="s">
        <v>65</v>
      </c>
      <c r="T616" t="s">
        <v>65</v>
      </c>
      <c r="U616" t="s">
        <v>65</v>
      </c>
      <c r="V616" t="s">
        <v>65</v>
      </c>
      <c r="W616" t="s">
        <v>65</v>
      </c>
      <c r="X616" t="s">
        <v>65</v>
      </c>
    </row>
    <row r="617" spans="1:24">
      <c r="A617" t="s">
        <v>67</v>
      </c>
      <c r="B617" t="s">
        <v>427</v>
      </c>
      <c r="C617">
        <v>1312.009</v>
      </c>
      <c r="D617">
        <v>1192.1790000000001</v>
      </c>
      <c r="E617">
        <v>1049.413</v>
      </c>
      <c r="F617">
        <v>861.07100000000003</v>
      </c>
      <c r="G617">
        <v>1019.5</v>
      </c>
      <c r="H617">
        <v>967.57299999999998</v>
      </c>
      <c r="I617">
        <v>899.90700000000004</v>
      </c>
      <c r="J617">
        <v>809.24800000000005</v>
      </c>
      <c r="K617">
        <v>741.46500000000003</v>
      </c>
      <c r="L617">
        <v>675.029</v>
      </c>
      <c r="M617">
        <v>695.30499999999995</v>
      </c>
      <c r="N617">
        <v>685.02700000000004</v>
      </c>
      <c r="O617">
        <v>647.74800000000005</v>
      </c>
      <c r="P617">
        <v>523.08500000000004</v>
      </c>
      <c r="Q617" t="s">
        <v>65</v>
      </c>
      <c r="R617" t="s">
        <v>65</v>
      </c>
      <c r="S617" t="s">
        <v>65</v>
      </c>
      <c r="T617" t="s">
        <v>65</v>
      </c>
      <c r="U617" t="s">
        <v>65</v>
      </c>
      <c r="V617" t="s">
        <v>65</v>
      </c>
      <c r="W617" t="s">
        <v>65</v>
      </c>
      <c r="X617" t="s">
        <v>65</v>
      </c>
    </row>
    <row r="618" spans="1:24">
      <c r="A618" t="s">
        <v>68</v>
      </c>
      <c r="B618" t="s">
        <v>427</v>
      </c>
      <c r="C618">
        <v>1287.998</v>
      </c>
      <c r="D618">
        <v>1169.855</v>
      </c>
      <c r="E618">
        <v>1030.711</v>
      </c>
      <c r="F618">
        <v>846.10900000000004</v>
      </c>
      <c r="G618">
        <v>1000.721</v>
      </c>
      <c r="H618">
        <v>951.13099999999997</v>
      </c>
      <c r="I618">
        <v>885.62199999999996</v>
      </c>
      <c r="J618">
        <v>798.43899999999996</v>
      </c>
      <c r="K618">
        <v>732.01300000000003</v>
      </c>
      <c r="L618">
        <v>666.83299999999997</v>
      </c>
      <c r="M618">
        <v>688.27499999999998</v>
      </c>
      <c r="N618">
        <v>678.79200000000003</v>
      </c>
      <c r="O618">
        <v>641.45000000000005</v>
      </c>
      <c r="P618">
        <v>518.53200000000004</v>
      </c>
      <c r="Q618" t="s">
        <v>65</v>
      </c>
      <c r="R618" t="s">
        <v>65</v>
      </c>
      <c r="S618" t="s">
        <v>65</v>
      </c>
      <c r="T618" t="s">
        <v>65</v>
      </c>
      <c r="U618" t="s">
        <v>65</v>
      </c>
      <c r="V618" t="s">
        <v>65</v>
      </c>
      <c r="W618" t="s">
        <v>65</v>
      </c>
      <c r="X618" t="s">
        <v>65</v>
      </c>
    </row>
    <row r="619" spans="1:24">
      <c r="A619" t="s">
        <v>69</v>
      </c>
      <c r="B619" t="s">
        <v>427</v>
      </c>
      <c r="C619">
        <v>479.64170000000001</v>
      </c>
      <c r="D619">
        <v>431.1524</v>
      </c>
      <c r="E619">
        <v>378.71429999999998</v>
      </c>
      <c r="F619">
        <v>302.31290000000001</v>
      </c>
      <c r="G619">
        <v>360.59100000000001</v>
      </c>
      <c r="H619">
        <v>340.18220000000002</v>
      </c>
      <c r="I619">
        <v>321.18310000000002</v>
      </c>
      <c r="J619">
        <v>278.77850000000001</v>
      </c>
      <c r="K619">
        <v>259.20740000000001</v>
      </c>
      <c r="L619">
        <v>233.26349999999999</v>
      </c>
      <c r="M619">
        <v>238.5444</v>
      </c>
      <c r="N619">
        <v>232.23679999999999</v>
      </c>
      <c r="O619">
        <v>210.83359999999999</v>
      </c>
      <c r="P619">
        <v>175.9683</v>
      </c>
      <c r="Q619">
        <v>210.9127</v>
      </c>
      <c r="R619">
        <v>201.02010000000001</v>
      </c>
      <c r="S619">
        <v>172.64439999999999</v>
      </c>
      <c r="T619">
        <v>164.2028</v>
      </c>
      <c r="U619">
        <v>150.88380000000001</v>
      </c>
      <c r="V619">
        <v>134.6155</v>
      </c>
      <c r="W619">
        <v>121.124</v>
      </c>
      <c r="X619">
        <v>119.79559999999999</v>
      </c>
    </row>
    <row r="620" spans="1:24">
      <c r="A620" t="s">
        <v>70</v>
      </c>
      <c r="B620" t="s">
        <v>427</v>
      </c>
      <c r="C620">
        <v>87.490700000000004</v>
      </c>
      <c r="D620">
        <v>73.521600000000007</v>
      </c>
      <c r="E620">
        <v>60.108400000000003</v>
      </c>
      <c r="F620">
        <v>49.180900000000001</v>
      </c>
      <c r="G620">
        <v>58.232799999999997</v>
      </c>
      <c r="H620">
        <v>54.029000000000003</v>
      </c>
      <c r="I620">
        <v>49.083199999999998</v>
      </c>
      <c r="J620">
        <v>42.7988</v>
      </c>
      <c r="K620">
        <v>37.658499999999997</v>
      </c>
      <c r="L620">
        <v>34.154200000000003</v>
      </c>
      <c r="M620">
        <v>33.544600000000003</v>
      </c>
      <c r="N620">
        <v>33.363199999999999</v>
      </c>
      <c r="O620">
        <v>33.692100000000003</v>
      </c>
      <c r="P620">
        <v>25.860800000000001</v>
      </c>
      <c r="Q620">
        <v>28.877500000000001</v>
      </c>
      <c r="R620">
        <v>28.129300000000001</v>
      </c>
      <c r="S620">
        <v>26.8719</v>
      </c>
      <c r="T620">
        <v>23.557400000000001</v>
      </c>
      <c r="U620">
        <v>18.656500000000001</v>
      </c>
      <c r="V620">
        <v>18.071300000000001</v>
      </c>
      <c r="W620">
        <v>13.0936</v>
      </c>
      <c r="X620">
        <v>13.532500000000001</v>
      </c>
    </row>
    <row r="621" spans="1:24">
      <c r="A621" t="s">
        <v>71</v>
      </c>
      <c r="B621" t="s">
        <v>427</v>
      </c>
      <c r="C621">
        <v>190.83019999999999</v>
      </c>
      <c r="D621">
        <v>167.47710000000001</v>
      </c>
      <c r="E621">
        <v>154.45150000000001</v>
      </c>
      <c r="F621">
        <v>130.60589999999999</v>
      </c>
      <c r="G621">
        <v>151.38149999999999</v>
      </c>
      <c r="H621">
        <v>140.7191</v>
      </c>
      <c r="I621">
        <v>136.239</v>
      </c>
      <c r="J621">
        <v>136.03319999999999</v>
      </c>
      <c r="K621">
        <v>123.6538</v>
      </c>
      <c r="L621">
        <v>115.4813</v>
      </c>
      <c r="M621">
        <v>122.41759999999999</v>
      </c>
      <c r="N621">
        <v>129.22499999999999</v>
      </c>
      <c r="O621">
        <v>124.7582</v>
      </c>
      <c r="P621">
        <v>105.96810000000001</v>
      </c>
      <c r="Q621">
        <v>107.61450000000001</v>
      </c>
      <c r="R621">
        <v>101.17489999999999</v>
      </c>
      <c r="S621">
        <v>89.328000000000003</v>
      </c>
      <c r="T621">
        <v>84.316999999999993</v>
      </c>
      <c r="U621">
        <v>68.661900000000003</v>
      </c>
      <c r="V621">
        <v>67.601600000000005</v>
      </c>
      <c r="W621">
        <v>56.936300000000003</v>
      </c>
      <c r="X621">
        <v>53.7639</v>
      </c>
    </row>
    <row r="622" spans="1:24">
      <c r="A622" t="s">
        <v>72</v>
      </c>
      <c r="B622" t="s">
        <v>427</v>
      </c>
      <c r="C622">
        <v>13.1302</v>
      </c>
      <c r="D622">
        <v>10.960100000000001</v>
      </c>
      <c r="E622">
        <v>9.1890000000000001</v>
      </c>
      <c r="F622">
        <v>7.8044000000000002</v>
      </c>
      <c r="G622">
        <v>9.9430999999999994</v>
      </c>
      <c r="H622">
        <v>8.7690999999999999</v>
      </c>
      <c r="I622">
        <v>7.7888999999999999</v>
      </c>
      <c r="J622">
        <v>6.1410999999999998</v>
      </c>
      <c r="K622">
        <v>5.7251000000000003</v>
      </c>
      <c r="L622">
        <v>5.3052000000000001</v>
      </c>
      <c r="M622">
        <v>5.1059999999999999</v>
      </c>
      <c r="N622">
        <v>5.0434000000000001</v>
      </c>
      <c r="O622">
        <v>4.8567999999999998</v>
      </c>
      <c r="P622">
        <v>3.629</v>
      </c>
      <c r="Q622">
        <v>3.9799000000000002</v>
      </c>
      <c r="R622">
        <v>4.0529000000000002</v>
      </c>
      <c r="S622">
        <v>3.5809000000000002</v>
      </c>
      <c r="T622">
        <v>3.2898999999999998</v>
      </c>
      <c r="U622">
        <v>3.1114299999999999</v>
      </c>
      <c r="V622">
        <v>2.61158</v>
      </c>
      <c r="W622">
        <v>3.0509200000000001</v>
      </c>
      <c r="X622">
        <v>2.9999500000000001</v>
      </c>
    </row>
    <row r="624" spans="1:24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</row>
    <row r="625" spans="1:24">
      <c r="A625" s="29" t="s">
        <v>136</v>
      </c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</row>
    <row r="626" spans="1:24">
      <c r="A626" s="29" t="s">
        <v>29</v>
      </c>
      <c r="B626" s="29" t="s">
        <v>62</v>
      </c>
      <c r="C626" s="29">
        <v>2012</v>
      </c>
      <c r="D626" s="29">
        <v>2011</v>
      </c>
      <c r="E626" s="29">
        <v>2010</v>
      </c>
      <c r="F626" s="29">
        <v>2009</v>
      </c>
      <c r="G626" s="29">
        <v>2008</v>
      </c>
      <c r="H626" s="29">
        <v>2007</v>
      </c>
      <c r="I626" s="29">
        <v>2006</v>
      </c>
      <c r="J626" s="29">
        <v>2005</v>
      </c>
      <c r="K626" s="29">
        <v>2004</v>
      </c>
      <c r="L626" s="29">
        <v>2003</v>
      </c>
      <c r="M626" s="29">
        <v>2002</v>
      </c>
      <c r="N626" s="29">
        <v>2001</v>
      </c>
      <c r="O626" s="29">
        <v>2000</v>
      </c>
      <c r="P626" s="29">
        <v>1999</v>
      </c>
      <c r="Q626" s="29">
        <v>1998</v>
      </c>
      <c r="R626" s="29">
        <v>1997</v>
      </c>
      <c r="S626" s="29">
        <v>1996</v>
      </c>
      <c r="T626" s="29">
        <v>1995</v>
      </c>
      <c r="U626" s="29">
        <v>1994</v>
      </c>
      <c r="V626" s="29">
        <v>1993</v>
      </c>
      <c r="W626" s="29">
        <v>1992</v>
      </c>
      <c r="X626" s="29">
        <v>1991</v>
      </c>
    </row>
    <row r="627" spans="1:24">
      <c r="A627" s="29" t="s">
        <v>72</v>
      </c>
      <c r="B627" s="29" t="s">
        <v>89</v>
      </c>
      <c r="C627" s="29">
        <v>159.46530000000001</v>
      </c>
      <c r="D627" s="29">
        <v>164.5977</v>
      </c>
      <c r="E627" s="29">
        <v>166.953</v>
      </c>
      <c r="F627" s="29">
        <v>161.63929999999999</v>
      </c>
      <c r="G627" s="29">
        <v>165.8357</v>
      </c>
      <c r="H627" s="29">
        <v>163.94540000000001</v>
      </c>
      <c r="I627" s="29">
        <v>155.9992</v>
      </c>
      <c r="J627" s="29">
        <v>151.98060000000001</v>
      </c>
      <c r="K627" s="29">
        <v>147.72319999999999</v>
      </c>
      <c r="L627" s="29">
        <v>142.0889</v>
      </c>
      <c r="M627" s="29">
        <v>138.32050000000001</v>
      </c>
      <c r="N627" s="29">
        <v>131.03659999999999</v>
      </c>
      <c r="O627" s="29">
        <v>124.6818</v>
      </c>
      <c r="P627" s="29">
        <v>117.48950000000001</v>
      </c>
      <c r="Q627" s="29">
        <v>109.53870000000001</v>
      </c>
      <c r="R627" s="29">
        <v>100.52290000000001</v>
      </c>
      <c r="S627" s="29">
        <v>93.213200000000001</v>
      </c>
      <c r="T627" s="29">
        <v>88.016800000000003</v>
      </c>
      <c r="U627" s="29">
        <v>81.155000000000001</v>
      </c>
      <c r="V627" s="29">
        <v>75.124499999999998</v>
      </c>
      <c r="W627" s="29">
        <v>71.849000000000004</v>
      </c>
      <c r="X627" s="29">
        <v>63.595100000000002</v>
      </c>
    </row>
    <row r="628" spans="1:24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</row>
    <row r="629" spans="1:24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</row>
    <row r="630" spans="1:24">
      <c r="A630" s="29" t="s">
        <v>137</v>
      </c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</row>
    <row r="631" spans="1:24">
      <c r="A631" s="29" t="s">
        <v>29</v>
      </c>
      <c r="B631" s="29" t="s">
        <v>62</v>
      </c>
      <c r="C631" s="29">
        <v>2012</v>
      </c>
      <c r="D631" s="29">
        <v>2011</v>
      </c>
      <c r="E631" s="29">
        <v>2010</v>
      </c>
      <c r="F631" s="29">
        <v>2009</v>
      </c>
      <c r="G631" s="29">
        <v>2008</v>
      </c>
      <c r="H631" s="29">
        <v>2007</v>
      </c>
      <c r="I631" s="29">
        <v>2006</v>
      </c>
      <c r="J631" s="29">
        <v>2005</v>
      </c>
      <c r="K631" s="29">
        <v>2004</v>
      </c>
      <c r="L631" s="29">
        <v>2003</v>
      </c>
      <c r="M631" s="29">
        <v>2002</v>
      </c>
      <c r="N631" s="29">
        <v>2001</v>
      </c>
      <c r="O631" s="29">
        <v>2000</v>
      </c>
      <c r="P631" s="29">
        <v>1999</v>
      </c>
      <c r="Q631" s="29">
        <v>1998</v>
      </c>
      <c r="R631" s="29">
        <v>1997</v>
      </c>
      <c r="S631" s="29">
        <v>1996</v>
      </c>
      <c r="T631" s="29">
        <v>1995</v>
      </c>
      <c r="U631" s="29">
        <v>1994</v>
      </c>
      <c r="V631" s="29">
        <v>1993</v>
      </c>
      <c r="W631" s="29">
        <v>1992</v>
      </c>
      <c r="X631" s="29">
        <v>1991</v>
      </c>
    </row>
    <row r="632" spans="1:24">
      <c r="A632" s="29" t="s">
        <v>72</v>
      </c>
      <c r="B632" s="29" t="s">
        <v>80</v>
      </c>
      <c r="C632" s="29">
        <v>161.07849999999999</v>
      </c>
      <c r="D632" s="29">
        <v>166.12960000000001</v>
      </c>
      <c r="E632" s="29">
        <v>168.28809999999999</v>
      </c>
      <c r="F632" s="29">
        <v>162.7996</v>
      </c>
      <c r="G632" s="29">
        <v>167.63640000000001</v>
      </c>
      <c r="H632" s="29">
        <v>165.6583</v>
      </c>
      <c r="I632" s="29">
        <v>157.57159999999999</v>
      </c>
      <c r="J632" s="29">
        <v>152.87909999999999</v>
      </c>
      <c r="K632" s="29">
        <v>149.38919999999999</v>
      </c>
      <c r="L632" s="29">
        <v>143.63339999999999</v>
      </c>
      <c r="M632" s="29">
        <v>140.2724</v>
      </c>
      <c r="N632" s="29">
        <v>133.99780000000001</v>
      </c>
      <c r="O632" s="29">
        <v>127.6905</v>
      </c>
      <c r="P632" s="29">
        <v>120.3561</v>
      </c>
      <c r="Q632" s="29">
        <v>111.5377</v>
      </c>
      <c r="R632" s="29">
        <v>104.14709999999999</v>
      </c>
      <c r="S632" s="29">
        <v>98.099199999999996</v>
      </c>
      <c r="T632" s="29">
        <v>92.744799999999998</v>
      </c>
      <c r="U632" s="29">
        <v>85.145200000000003</v>
      </c>
      <c r="V632" s="29">
        <v>83.315899999999999</v>
      </c>
      <c r="W632" s="29">
        <v>86.045100000000005</v>
      </c>
      <c r="X632" s="29">
        <v>74.790999999999997</v>
      </c>
    </row>
    <row r="633" spans="1:24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</row>
    <row r="634" spans="1:24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</row>
    <row r="635" spans="1:24">
      <c r="A635" s="29" t="s">
        <v>138</v>
      </c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</row>
    <row r="636" spans="1:24">
      <c r="A636" s="29" t="s">
        <v>29</v>
      </c>
      <c r="B636" s="29" t="s">
        <v>62</v>
      </c>
      <c r="C636" s="29">
        <v>2012</v>
      </c>
      <c r="D636" s="29">
        <v>2011</v>
      </c>
      <c r="E636" s="29">
        <v>2010</v>
      </c>
      <c r="F636" s="29">
        <v>2009</v>
      </c>
      <c r="G636" s="29">
        <v>2008</v>
      </c>
      <c r="H636" s="29">
        <v>2007</v>
      </c>
      <c r="I636" s="29">
        <v>2006</v>
      </c>
      <c r="J636" s="29">
        <v>2005</v>
      </c>
      <c r="K636" s="29">
        <v>2004</v>
      </c>
      <c r="L636" s="29">
        <v>2003</v>
      </c>
      <c r="M636" s="29">
        <v>2002</v>
      </c>
      <c r="N636" s="29">
        <v>2001</v>
      </c>
      <c r="O636" s="29">
        <v>2000</v>
      </c>
      <c r="P636" s="29">
        <v>1999</v>
      </c>
      <c r="Q636" s="29">
        <v>1998</v>
      </c>
      <c r="R636" s="29">
        <v>1997</v>
      </c>
      <c r="S636" s="29">
        <v>1996</v>
      </c>
      <c r="T636" s="29">
        <v>1995</v>
      </c>
      <c r="U636" s="29">
        <v>1994</v>
      </c>
      <c r="V636" s="29">
        <v>1993</v>
      </c>
      <c r="W636" s="29">
        <v>1992</v>
      </c>
      <c r="X636" s="29">
        <v>1991</v>
      </c>
    </row>
    <row r="637" spans="1:24">
      <c r="A637" s="29" t="s">
        <v>72</v>
      </c>
      <c r="B637" s="29" t="s">
        <v>80</v>
      </c>
      <c r="C637" s="29">
        <v>127.1995</v>
      </c>
      <c r="D637" s="29">
        <v>133.04859999999999</v>
      </c>
      <c r="E637" s="29">
        <v>136.0608</v>
      </c>
      <c r="F637" s="29">
        <v>131.8441</v>
      </c>
      <c r="G637" s="29">
        <v>136.09020000000001</v>
      </c>
      <c r="H637" s="29">
        <v>135.59460000000001</v>
      </c>
      <c r="I637" s="29">
        <v>128.69929999999999</v>
      </c>
      <c r="J637" s="29">
        <v>125.72150000000001</v>
      </c>
      <c r="K637" s="29">
        <v>122.6795</v>
      </c>
      <c r="L637" s="29">
        <v>118.0977</v>
      </c>
      <c r="M637" s="29">
        <v>115.23699999999999</v>
      </c>
      <c r="N637" s="29">
        <v>109.38160000000001</v>
      </c>
      <c r="O637" s="29">
        <v>104.5262</v>
      </c>
      <c r="P637" s="29">
        <v>99.253500000000003</v>
      </c>
      <c r="Q637" s="29">
        <v>92.034700000000001</v>
      </c>
      <c r="R637" s="29">
        <v>85.478399999999993</v>
      </c>
      <c r="S637" s="29">
        <v>80.256699999999995</v>
      </c>
      <c r="T637" s="29">
        <v>75.605699999999999</v>
      </c>
      <c r="U637" s="29">
        <v>70.545599999999993</v>
      </c>
      <c r="V637" s="29">
        <v>68.384399999999999</v>
      </c>
      <c r="W637" s="29">
        <v>70.849299999999999</v>
      </c>
      <c r="X637" s="29">
        <v>60.948500000000003</v>
      </c>
    </row>
    <row r="638" spans="1:24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</row>
    <row r="639" spans="1:24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</row>
    <row r="640" spans="1:24">
      <c r="A640" s="29" t="s">
        <v>139</v>
      </c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</row>
    <row r="641" spans="1:24">
      <c r="A641" s="29" t="s">
        <v>29</v>
      </c>
      <c r="B641" s="29" t="s">
        <v>62</v>
      </c>
      <c r="C641" s="29">
        <v>2012</v>
      </c>
      <c r="D641" s="29">
        <v>2011</v>
      </c>
      <c r="E641" s="29">
        <v>2010</v>
      </c>
      <c r="F641" s="29">
        <v>2009</v>
      </c>
      <c r="G641" s="29">
        <v>2008</v>
      </c>
      <c r="H641" s="29">
        <v>2007</v>
      </c>
      <c r="I641" s="29">
        <v>2006</v>
      </c>
      <c r="J641" s="29">
        <v>2005</v>
      </c>
      <c r="K641" s="29">
        <v>2004</v>
      </c>
      <c r="L641" s="29">
        <v>2003</v>
      </c>
      <c r="M641" s="29">
        <v>2002</v>
      </c>
      <c r="N641" s="29">
        <v>2001</v>
      </c>
      <c r="O641" s="29">
        <v>2000</v>
      </c>
      <c r="P641" s="29">
        <v>1999</v>
      </c>
      <c r="Q641" s="29">
        <v>1998</v>
      </c>
      <c r="R641" s="29">
        <v>1997</v>
      </c>
      <c r="S641" s="29">
        <v>1996</v>
      </c>
      <c r="T641" s="29">
        <v>1995</v>
      </c>
      <c r="U641" s="29">
        <v>1994</v>
      </c>
      <c r="V641" s="29">
        <v>1993</v>
      </c>
      <c r="W641" s="29">
        <v>1992</v>
      </c>
      <c r="X641" s="29">
        <v>1991</v>
      </c>
    </row>
    <row r="642" spans="1:24">
      <c r="A642" s="29" t="s">
        <v>72</v>
      </c>
      <c r="B642" s="29" t="s">
        <v>80</v>
      </c>
      <c r="C642" s="29">
        <v>128.81270000000001</v>
      </c>
      <c r="D642" s="29">
        <v>134.5805</v>
      </c>
      <c r="E642" s="29">
        <v>137.39590000000001</v>
      </c>
      <c r="F642" s="29">
        <v>133.0044</v>
      </c>
      <c r="G642" s="29">
        <v>137.89089999999999</v>
      </c>
      <c r="H642" s="29">
        <v>137.3075</v>
      </c>
      <c r="I642" s="29">
        <v>130.27170000000001</v>
      </c>
      <c r="J642" s="29">
        <v>126.62</v>
      </c>
      <c r="K642" s="29">
        <v>124.3455</v>
      </c>
      <c r="L642" s="29">
        <v>119.6422</v>
      </c>
      <c r="M642" s="29">
        <v>117.1889</v>
      </c>
      <c r="N642" s="29">
        <v>112.3428</v>
      </c>
      <c r="O642" s="29">
        <v>107.53489999999999</v>
      </c>
      <c r="P642" s="29">
        <v>102.12009999999999</v>
      </c>
      <c r="Q642" s="29">
        <v>94.692400000000006</v>
      </c>
      <c r="R642" s="29">
        <v>88.144400000000005</v>
      </c>
      <c r="S642" s="29">
        <v>82.8947</v>
      </c>
      <c r="T642" s="29">
        <v>78.369200000000006</v>
      </c>
      <c r="U642" s="29">
        <v>73.057599999999994</v>
      </c>
      <c r="V642" s="29">
        <v>71.7453</v>
      </c>
      <c r="W642" s="29">
        <v>74.448499999999996</v>
      </c>
      <c r="X642" s="29">
        <v>64.358500000000006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99"/>
  <sheetViews>
    <sheetView zoomScale="150" zoomScaleNormal="150" zoomScalePageLayoutView="150" workbookViewId="0">
      <selection activeCell="F289" sqref="F289"/>
    </sheetView>
  </sheetViews>
  <sheetFormatPr baseColWidth="10" defaultColWidth="8.83203125" defaultRowHeight="15" x14ac:dyDescent="0"/>
  <sheetData>
    <row r="1" spans="1:26">
      <c r="A1" t="s">
        <v>0</v>
      </c>
      <c r="C1" t="s">
        <v>1</v>
      </c>
    </row>
    <row r="2" spans="1:26">
      <c r="A2" t="s">
        <v>2</v>
      </c>
      <c r="C2" t="s">
        <v>3</v>
      </c>
    </row>
    <row r="3" spans="1:26">
      <c r="A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11</v>
      </c>
      <c r="J3" t="s">
        <v>12</v>
      </c>
      <c r="K3" t="s">
        <v>13</v>
      </c>
      <c r="L3" t="s">
        <v>14</v>
      </c>
      <c r="M3" t="s">
        <v>15</v>
      </c>
      <c r="N3" t="s">
        <v>16</v>
      </c>
      <c r="O3" t="s">
        <v>17</v>
      </c>
      <c r="P3" t="s">
        <v>18</v>
      </c>
      <c r="Q3" t="s">
        <v>19</v>
      </c>
      <c r="R3" t="s">
        <v>20</v>
      </c>
      <c r="S3" t="s">
        <v>21</v>
      </c>
      <c r="T3" t="s">
        <v>22</v>
      </c>
      <c r="U3" t="s">
        <v>23</v>
      </c>
      <c r="V3" t="s">
        <v>24</v>
      </c>
      <c r="W3" t="s">
        <v>25</v>
      </c>
      <c r="X3" t="s">
        <v>26</v>
      </c>
      <c r="Y3" t="s">
        <v>27</v>
      </c>
      <c r="Z3" t="s">
        <v>28</v>
      </c>
    </row>
    <row r="4" spans="1:26">
      <c r="A4" t="s">
        <v>29</v>
      </c>
      <c r="B4" t="s">
        <v>30</v>
      </c>
      <c r="C4" t="s">
        <v>30</v>
      </c>
      <c r="D4" t="s">
        <v>30</v>
      </c>
      <c r="E4" t="s">
        <v>30</v>
      </c>
      <c r="F4" t="s">
        <v>30</v>
      </c>
      <c r="G4" t="s">
        <v>30</v>
      </c>
      <c r="H4" t="s">
        <v>30</v>
      </c>
      <c r="I4" t="s">
        <v>30</v>
      </c>
      <c r="J4" t="s">
        <v>30</v>
      </c>
      <c r="K4" t="s">
        <v>30</v>
      </c>
      <c r="L4" t="s">
        <v>30</v>
      </c>
      <c r="M4" t="s">
        <v>30</v>
      </c>
      <c r="N4" t="s">
        <v>30</v>
      </c>
      <c r="O4" t="s">
        <v>30</v>
      </c>
      <c r="P4" t="s">
        <v>30</v>
      </c>
      <c r="Q4" t="s">
        <v>30</v>
      </c>
      <c r="R4" t="s">
        <v>30</v>
      </c>
      <c r="S4" t="s">
        <v>30</v>
      </c>
      <c r="T4" t="s">
        <v>30</v>
      </c>
      <c r="U4" t="s">
        <v>30</v>
      </c>
      <c r="V4" t="s">
        <v>30</v>
      </c>
      <c r="W4" t="s">
        <v>30</v>
      </c>
      <c r="X4" t="s">
        <v>30</v>
      </c>
      <c r="Y4" t="s">
        <v>30</v>
      </c>
      <c r="Z4" t="s">
        <v>30</v>
      </c>
    </row>
    <row r="5" spans="1:26">
      <c r="A5" t="s">
        <v>31</v>
      </c>
      <c r="B5" t="s">
        <v>32</v>
      </c>
      <c r="C5">
        <v>-0.49737081847352399</v>
      </c>
      <c r="D5">
        <v>0.28562263020843598</v>
      </c>
      <c r="E5">
        <v>0.72258457405972598</v>
      </c>
      <c r="F5">
        <v>0.59735783682236498</v>
      </c>
      <c r="G5">
        <v>0.70327038595070201</v>
      </c>
      <c r="H5">
        <v>1.322196074270966</v>
      </c>
      <c r="I5">
        <v>2.6207308762070709</v>
      </c>
      <c r="J5">
        <v>2.6441658324196342</v>
      </c>
      <c r="K5">
        <v>3.1572559718268418</v>
      </c>
      <c r="L5">
        <v>1.432724814532824</v>
      </c>
      <c r="M5">
        <v>1.763749871359126</v>
      </c>
      <c r="N5">
        <v>1.191182528804724</v>
      </c>
      <c r="O5">
        <v>0.78427670581127396</v>
      </c>
      <c r="P5">
        <v>0.51700109122495497</v>
      </c>
      <c r="Q5">
        <v>-0.480510088905438</v>
      </c>
      <c r="R5">
        <v>-0.58143573834613405</v>
      </c>
      <c r="S5">
        <v>-0.99873846351107798</v>
      </c>
      <c r="T5">
        <v>-1.7551579279766629</v>
      </c>
      <c r="U5">
        <v>-1.3136561494292489</v>
      </c>
      <c r="V5">
        <v>-1.5828102151512371</v>
      </c>
      <c r="W5">
        <v>-1.9587256881975319</v>
      </c>
      <c r="X5">
        <v>-2.14257349188353</v>
      </c>
      <c r="Y5">
        <v>-1.973226639768483</v>
      </c>
      <c r="Z5">
        <v>-1.934316382136418</v>
      </c>
    </row>
    <row r="6" spans="1:26">
      <c r="A6" t="s">
        <v>33</v>
      </c>
      <c r="B6" t="s">
        <v>32</v>
      </c>
      <c r="C6">
        <v>-1.3089090259508269</v>
      </c>
      <c r="D6">
        <v>-1.074113203881137</v>
      </c>
      <c r="E6">
        <v>-0.96633747477965404</v>
      </c>
      <c r="F6">
        <v>-1.412870197813054</v>
      </c>
      <c r="G6">
        <v>-1.163620633719044</v>
      </c>
      <c r="H6">
        <v>-0.56226183814320396</v>
      </c>
      <c r="I6">
        <v>-0.44595766013222099</v>
      </c>
      <c r="J6">
        <v>-0.78440184252724499</v>
      </c>
      <c r="K6">
        <v>-1.3466394132499699</v>
      </c>
      <c r="L6">
        <v>-1.8334692362904841</v>
      </c>
      <c r="M6">
        <v>-1.140110020617E-2</v>
      </c>
      <c r="N6">
        <v>1.9753907237636841</v>
      </c>
      <c r="O6">
        <v>1.9072061893536789</v>
      </c>
      <c r="P6">
        <v>4.583392340759894</v>
      </c>
      <c r="Q6">
        <v>4.9907487023423114</v>
      </c>
      <c r="R6">
        <v>6.194380605139016</v>
      </c>
      <c r="S6">
        <v>7.4932160184195427</v>
      </c>
      <c r="T6">
        <v>6.207881881063491</v>
      </c>
      <c r="U6">
        <v>5.9287354868617914</v>
      </c>
      <c r="V6">
        <v>5.935975915704967</v>
      </c>
      <c r="W6">
        <v>5.652580273900651</v>
      </c>
      <c r="X6">
        <v>6.4041326950046988</v>
      </c>
      <c r="Y6">
        <v>5.9087814214917662</v>
      </c>
      <c r="Z6">
        <v>5.2894199316972932</v>
      </c>
    </row>
    <row r="7" spans="1:26">
      <c r="A7" t="s">
        <v>34</v>
      </c>
      <c r="B7" t="s">
        <v>32</v>
      </c>
      <c r="C7">
        <v>-0.75150543867284103</v>
      </c>
      <c r="D7">
        <v>-0.201651530305553</v>
      </c>
      <c r="E7">
        <v>0.35132450842745699</v>
      </c>
      <c r="F7">
        <v>-2.2441875271267548</v>
      </c>
      <c r="G7">
        <v>-0.129468072995059</v>
      </c>
      <c r="H7">
        <v>-4.0584746262732496</v>
      </c>
      <c r="I7">
        <v>-5.8559921855458281</v>
      </c>
      <c r="J7">
        <v>-7.120500287651808</v>
      </c>
      <c r="K7">
        <v>-8.6902210828458024</v>
      </c>
      <c r="L7">
        <v>-10.342632439212711</v>
      </c>
      <c r="M7">
        <v>-10.32092323183198</v>
      </c>
      <c r="N7">
        <v>-8.233888798777528</v>
      </c>
      <c r="O7">
        <v>-6.4334617907224931</v>
      </c>
      <c r="P7">
        <v>-8.3265192130598624</v>
      </c>
      <c r="Q7">
        <v>-10.32250612081388</v>
      </c>
      <c r="R7">
        <v>-10.684701912400829</v>
      </c>
      <c r="S7">
        <v>-10.102261291099889</v>
      </c>
      <c r="T7">
        <v>-12.63844528910108</v>
      </c>
      <c r="U7">
        <v>-10.9209791363508</v>
      </c>
      <c r="V7">
        <v>-9.9756401962822654</v>
      </c>
      <c r="W7">
        <v>-6.4942647841833931</v>
      </c>
      <c r="X7">
        <v>-2.877485062860027</v>
      </c>
      <c r="Y7">
        <v>-1.5274885472818409</v>
      </c>
      <c r="Z7">
        <v>-0.63269725200969495</v>
      </c>
    </row>
    <row r="8" spans="1:26">
      <c r="A8" t="s">
        <v>35</v>
      </c>
      <c r="B8" t="s">
        <v>32</v>
      </c>
      <c r="C8">
        <v>-3.568120576268722</v>
      </c>
      <c r="D8">
        <v>-3.4867982996584899</v>
      </c>
      <c r="E8">
        <v>-1.080083727861572</v>
      </c>
      <c r="F8">
        <v>-1.2400221536257681</v>
      </c>
      <c r="G8">
        <v>-0.30739794155901801</v>
      </c>
      <c r="H8">
        <v>-0.22793421258855501</v>
      </c>
      <c r="I8">
        <v>-8.8911511454124001E-2</v>
      </c>
      <c r="J8">
        <v>-1.176383770090768</v>
      </c>
      <c r="K8">
        <v>-2.9270562310113251</v>
      </c>
      <c r="L8">
        <v>-3.960819935758531</v>
      </c>
      <c r="M8">
        <v>-3.9421986037233769</v>
      </c>
      <c r="N8">
        <v>-3.2586428985668991</v>
      </c>
      <c r="O8">
        <v>-3.508748130204522</v>
      </c>
      <c r="P8">
        <v>-5.249493167910086</v>
      </c>
      <c r="Q8">
        <v>-7.352890480021899</v>
      </c>
      <c r="R8">
        <v>-8.9607950812027095</v>
      </c>
      <c r="S8">
        <v>-9.9952337879275763</v>
      </c>
      <c r="T8">
        <v>-9.6227966396639921</v>
      </c>
      <c r="U8">
        <v>-4.822193581818718</v>
      </c>
      <c r="V8">
        <v>-4.5216990885250423</v>
      </c>
      <c r="W8">
        <v>-3.5262936686256552</v>
      </c>
      <c r="X8">
        <v>-1.9930823113109151</v>
      </c>
      <c r="Y8">
        <v>0.53609522852240499</v>
      </c>
      <c r="Z8">
        <v>1.8477350743500189</v>
      </c>
    </row>
    <row r="9" spans="1:26">
      <c r="A9" t="s">
        <v>36</v>
      </c>
      <c r="B9" t="s">
        <v>32</v>
      </c>
      <c r="C9">
        <v>-1.862605692390811</v>
      </c>
      <c r="D9">
        <v>-2.191899529442499</v>
      </c>
      <c r="E9">
        <v>-2.0176142124298231</v>
      </c>
      <c r="F9">
        <v>-1.113237953720476</v>
      </c>
      <c r="G9">
        <v>-1.373061255300966</v>
      </c>
      <c r="H9">
        <v>-0.93228443934823801</v>
      </c>
      <c r="I9">
        <v>-9.4299544657655998E-2</v>
      </c>
      <c r="J9">
        <v>-0.37690406222598799</v>
      </c>
      <c r="K9">
        <v>-2.6701267067540719</v>
      </c>
      <c r="L9">
        <v>-2.8733899726646528</v>
      </c>
      <c r="M9">
        <v>-2.3379203363671501</v>
      </c>
      <c r="N9">
        <v>-2.09723198318546</v>
      </c>
      <c r="O9">
        <v>-1.710282281479083</v>
      </c>
      <c r="P9">
        <v>-2.1378786729684029</v>
      </c>
      <c r="Q9">
        <v>-2.0533614210705551</v>
      </c>
      <c r="R9">
        <v>-2.9327378545812679</v>
      </c>
      <c r="S9">
        <v>-2.2773576447877271</v>
      </c>
      <c r="T9">
        <v>-1.0002560844343</v>
      </c>
      <c r="U9">
        <v>-1.265244891975889</v>
      </c>
      <c r="V9">
        <v>-2.542260200508808</v>
      </c>
      <c r="W9">
        <v>-1.9120103953963219</v>
      </c>
      <c r="X9">
        <v>-3.3104739295705188</v>
      </c>
      <c r="Y9">
        <v>-3.4906949860372709</v>
      </c>
      <c r="Z9">
        <v>-3.1479464972518421</v>
      </c>
    </row>
    <row r="10" spans="1:26">
      <c r="A10" t="s">
        <v>37</v>
      </c>
      <c r="B10" t="s">
        <v>32</v>
      </c>
      <c r="C10">
        <v>-1.142685915568538</v>
      </c>
      <c r="D10">
        <v>-0.91955653787824998</v>
      </c>
      <c r="E10">
        <v>0.33217023799064999</v>
      </c>
      <c r="F10">
        <v>0.30795264018701501</v>
      </c>
      <c r="G10">
        <v>0.65773098775529604</v>
      </c>
      <c r="H10">
        <v>0.985241227423309</v>
      </c>
      <c r="I10">
        <v>1.369611588093308</v>
      </c>
      <c r="J10">
        <v>0.79078117312094698</v>
      </c>
      <c r="K10">
        <v>0.34781358361427001</v>
      </c>
      <c r="L10">
        <v>-0.610659013178253</v>
      </c>
      <c r="M10">
        <v>7.5536006862578997E-2</v>
      </c>
      <c r="N10">
        <v>0.64575824432373696</v>
      </c>
      <c r="O10">
        <v>0.49183655596833298</v>
      </c>
      <c r="P10">
        <v>1.157849939675188</v>
      </c>
      <c r="Q10">
        <v>0.40753474219274299</v>
      </c>
      <c r="R10">
        <v>0.33984907310701901</v>
      </c>
      <c r="S10">
        <v>0.215604571880817</v>
      </c>
      <c r="T10">
        <v>-0.73204996292726598</v>
      </c>
      <c r="U10">
        <v>0.27820531009851002</v>
      </c>
      <c r="V10">
        <v>0.45561979464394697</v>
      </c>
      <c r="W10">
        <v>0.50820856456439001</v>
      </c>
      <c r="X10">
        <v>1.4336658952599459</v>
      </c>
      <c r="Y10">
        <v>1.921828566213621</v>
      </c>
      <c r="Z10">
        <v>2.157715315467239</v>
      </c>
    </row>
    <row r="13" spans="1:26">
      <c r="A13" t="s">
        <v>0</v>
      </c>
      <c r="C13" t="s">
        <v>38</v>
      </c>
    </row>
    <row r="14" spans="1:26">
      <c r="A14" t="s">
        <v>2</v>
      </c>
      <c r="C14" t="s">
        <v>3</v>
      </c>
    </row>
    <row r="15" spans="1:26">
      <c r="A15" t="s">
        <v>4</v>
      </c>
      <c r="C15" t="s">
        <v>5</v>
      </c>
      <c r="D15" t="s">
        <v>6</v>
      </c>
      <c r="E15" t="s">
        <v>7</v>
      </c>
      <c r="F15" t="s">
        <v>8</v>
      </c>
      <c r="G15" t="s">
        <v>9</v>
      </c>
      <c r="H15" t="s">
        <v>10</v>
      </c>
      <c r="I15" t="s">
        <v>11</v>
      </c>
      <c r="J15" t="s">
        <v>12</v>
      </c>
      <c r="K15" t="s">
        <v>13</v>
      </c>
      <c r="L15" t="s">
        <v>14</v>
      </c>
      <c r="M15" t="s">
        <v>15</v>
      </c>
      <c r="N15" t="s">
        <v>16</v>
      </c>
      <c r="O15" t="s">
        <v>17</v>
      </c>
      <c r="P15" t="s">
        <v>18</v>
      </c>
      <c r="Q15" t="s">
        <v>19</v>
      </c>
      <c r="R15" t="s">
        <v>20</v>
      </c>
      <c r="S15" t="s">
        <v>21</v>
      </c>
      <c r="T15" t="s">
        <v>22</v>
      </c>
      <c r="U15" t="s">
        <v>23</v>
      </c>
      <c r="V15" t="s">
        <v>24</v>
      </c>
      <c r="W15" t="s">
        <v>25</v>
      </c>
      <c r="X15" t="s">
        <v>26</v>
      </c>
      <c r="Y15" t="s">
        <v>27</v>
      </c>
      <c r="Z15" t="s">
        <v>28</v>
      </c>
    </row>
    <row r="16" spans="1:26">
      <c r="A16" t="s">
        <v>29</v>
      </c>
      <c r="B16" t="s">
        <v>30</v>
      </c>
      <c r="C16" t="s">
        <v>30</v>
      </c>
      <c r="D16" t="s">
        <v>30</v>
      </c>
      <c r="E16" t="s">
        <v>30</v>
      </c>
      <c r="F16" t="s">
        <v>30</v>
      </c>
      <c r="G16" t="s">
        <v>30</v>
      </c>
      <c r="H16" t="s">
        <v>30</v>
      </c>
      <c r="I16" t="s">
        <v>30</v>
      </c>
      <c r="J16" t="s">
        <v>30</v>
      </c>
      <c r="K16" t="s">
        <v>30</v>
      </c>
      <c r="L16" t="s">
        <v>30</v>
      </c>
      <c r="M16" t="s">
        <v>30</v>
      </c>
      <c r="N16" t="s">
        <v>30</v>
      </c>
      <c r="O16" t="s">
        <v>30</v>
      </c>
      <c r="P16" t="s">
        <v>30</v>
      </c>
      <c r="Q16" t="s">
        <v>30</v>
      </c>
      <c r="R16" t="s">
        <v>30</v>
      </c>
      <c r="S16" t="s">
        <v>30</v>
      </c>
      <c r="T16" t="s">
        <v>30</v>
      </c>
      <c r="U16" t="s">
        <v>30</v>
      </c>
      <c r="V16" t="s">
        <v>30</v>
      </c>
      <c r="W16" t="s">
        <v>30</v>
      </c>
      <c r="X16" t="s">
        <v>30</v>
      </c>
      <c r="Y16" t="s">
        <v>30</v>
      </c>
      <c r="Z16" t="s">
        <v>30</v>
      </c>
    </row>
    <row r="17" spans="1:26">
      <c r="A17" t="s">
        <v>31</v>
      </c>
      <c r="B17" t="s">
        <v>32</v>
      </c>
      <c r="C17">
        <v>99.32716671519222</v>
      </c>
      <c r="D17">
        <v>100.67528927415189</v>
      </c>
      <c r="E17">
        <v>101.6907274960861</v>
      </c>
      <c r="F17">
        <v>101.5921769886366</v>
      </c>
      <c r="G17">
        <v>103.7040024293559</v>
      </c>
      <c r="H17">
        <v>103.0475819146159</v>
      </c>
      <c r="I17">
        <v>98.160871989161933</v>
      </c>
      <c r="J17">
        <v>99.537449755826202</v>
      </c>
      <c r="K17">
        <v>97.647279444783635</v>
      </c>
      <c r="L17">
        <v>92.568024476147173</v>
      </c>
      <c r="M17">
        <v>92.543673395757907</v>
      </c>
      <c r="N17">
        <v>94.404274248338538</v>
      </c>
      <c r="O17">
        <v>99.579519238077609</v>
      </c>
      <c r="P17">
        <v>101.34270696459591</v>
      </c>
      <c r="Q17">
        <v>100</v>
      </c>
      <c r="R17">
        <v>99.397752178816745</v>
      </c>
      <c r="S17">
        <v>99.835631194339015</v>
      </c>
      <c r="T17">
        <v>100.73069697787891</v>
      </c>
      <c r="U17">
        <v>100.98756644760429</v>
      </c>
      <c r="V17">
        <v>97.054815719648005</v>
      </c>
      <c r="W17">
        <v>96.355513805514263</v>
      </c>
      <c r="X17">
        <v>93.510491331085845</v>
      </c>
      <c r="Y17">
        <v>92.935601482380505</v>
      </c>
      <c r="Z17">
        <v>92.935601482380505</v>
      </c>
    </row>
    <row r="18" spans="1:26">
      <c r="A18" t="s">
        <v>33</v>
      </c>
      <c r="B18" t="s">
        <v>32</v>
      </c>
      <c r="C18">
        <v>98.94349003282143</v>
      </c>
      <c r="D18">
        <v>103.2626579953742</v>
      </c>
      <c r="E18">
        <v>106.68698739784971</v>
      </c>
      <c r="F18">
        <v>107.3423987521461</v>
      </c>
      <c r="G18">
        <v>111.4549931219957</v>
      </c>
      <c r="H18">
        <v>106.97603565130019</v>
      </c>
      <c r="I18">
        <v>101.1681258580909</v>
      </c>
      <c r="J18">
        <v>102.7836619941731</v>
      </c>
      <c r="K18">
        <v>100.96118982393099</v>
      </c>
      <c r="L18">
        <v>94.625638552278588</v>
      </c>
      <c r="M18">
        <v>94.653849063269661</v>
      </c>
      <c r="N18">
        <v>95.880781198666739</v>
      </c>
      <c r="O18">
        <v>100.63941424759039</v>
      </c>
      <c r="P18">
        <v>102.09459942857031</v>
      </c>
      <c r="Q18">
        <v>100</v>
      </c>
      <c r="R18">
        <v>99.110317189284089</v>
      </c>
      <c r="S18">
        <v>100.3677152772739</v>
      </c>
      <c r="T18">
        <v>100.6349226299949</v>
      </c>
      <c r="U18">
        <v>101.4954946207309</v>
      </c>
      <c r="V18">
        <v>96.016195230029354</v>
      </c>
      <c r="W18">
        <v>95.2909757401506</v>
      </c>
      <c r="X18">
        <v>92.363586548515883</v>
      </c>
      <c r="Y18">
        <v>92.564055245900974</v>
      </c>
      <c r="Z18">
        <v>92.564055245900974</v>
      </c>
    </row>
    <row r="19" spans="1:26">
      <c r="A19" t="s">
        <v>34</v>
      </c>
      <c r="B19" t="s">
        <v>32</v>
      </c>
      <c r="C19">
        <v>86.894758191348018</v>
      </c>
      <c r="D19">
        <v>94.594469368979233</v>
      </c>
      <c r="E19">
        <v>91.676885989549859</v>
      </c>
      <c r="F19">
        <v>90.293718099977553</v>
      </c>
      <c r="G19">
        <v>93.512775367716912</v>
      </c>
      <c r="H19">
        <v>93.398114410470924</v>
      </c>
      <c r="I19">
        <v>91.746308946829686</v>
      </c>
      <c r="J19">
        <v>92.616071909262701</v>
      </c>
      <c r="K19">
        <v>92.825395560882214</v>
      </c>
      <c r="L19">
        <v>90.517428493645127</v>
      </c>
      <c r="M19">
        <v>92.938884325990813</v>
      </c>
      <c r="N19">
        <v>95.617501991158647</v>
      </c>
      <c r="O19">
        <v>99.729920438382351</v>
      </c>
      <c r="P19">
        <v>100.815133308721</v>
      </c>
      <c r="Q19">
        <v>99.999999999999986</v>
      </c>
      <c r="R19">
        <v>100.51638172914279</v>
      </c>
      <c r="S19">
        <v>101.2958688510715</v>
      </c>
      <c r="T19">
        <v>101.5411970021697</v>
      </c>
      <c r="U19">
        <v>100.86749295390879</v>
      </c>
      <c r="V19">
        <v>98.034344915347319</v>
      </c>
      <c r="W19">
        <v>98.843978517486875</v>
      </c>
      <c r="X19">
        <v>97.632499558980498</v>
      </c>
      <c r="Y19">
        <v>97.265565899208056</v>
      </c>
      <c r="Z19">
        <v>97.265565899208056</v>
      </c>
    </row>
    <row r="20" spans="1:26">
      <c r="A20" t="s">
        <v>35</v>
      </c>
      <c r="B20" t="s">
        <v>32</v>
      </c>
      <c r="C20">
        <v>106.1725706402441</v>
      </c>
      <c r="D20">
        <v>105.7421199334521</v>
      </c>
      <c r="E20">
        <v>94.150875320136436</v>
      </c>
      <c r="F20">
        <v>89.934622056803065</v>
      </c>
      <c r="G20">
        <v>91.290758011722232</v>
      </c>
      <c r="H20">
        <v>92.765092225436135</v>
      </c>
      <c r="I20">
        <v>88.134335978618168</v>
      </c>
      <c r="J20">
        <v>89.503685497382733</v>
      </c>
      <c r="K20">
        <v>89.579459646215895</v>
      </c>
      <c r="L20">
        <v>87.272267139309349</v>
      </c>
      <c r="M20">
        <v>89.330682129139035</v>
      </c>
      <c r="N20">
        <v>92.380060791434474</v>
      </c>
      <c r="O20">
        <v>97.271448656754075</v>
      </c>
      <c r="P20">
        <v>99.52602507279606</v>
      </c>
      <c r="Q20">
        <v>100</v>
      </c>
      <c r="R20">
        <v>101.3580156554721</v>
      </c>
      <c r="S20">
        <v>102.95749484531309</v>
      </c>
      <c r="T20">
        <v>105.2982907668152</v>
      </c>
      <c r="U20">
        <v>105.4019815470607</v>
      </c>
      <c r="V20">
        <v>101.96219160202951</v>
      </c>
      <c r="W20">
        <v>102.5261754683559</v>
      </c>
      <c r="X20">
        <v>99.889019996415669</v>
      </c>
      <c r="Y20">
        <v>100.16571397400671</v>
      </c>
      <c r="Z20">
        <v>100.16571397400671</v>
      </c>
    </row>
    <row r="21" spans="1:26">
      <c r="A21" t="s">
        <v>36</v>
      </c>
      <c r="B21" t="s">
        <v>32</v>
      </c>
      <c r="C21">
        <v>101.2422886945126</v>
      </c>
      <c r="D21">
        <v>98.067956804420206</v>
      </c>
      <c r="E21">
        <v>88.222847785649492</v>
      </c>
      <c r="F21">
        <v>88.139132744372574</v>
      </c>
      <c r="G21">
        <v>84.28983107306243</v>
      </c>
      <c r="H21">
        <v>85.705507410946637</v>
      </c>
      <c r="I21">
        <v>98.615065532868343</v>
      </c>
      <c r="J21">
        <v>104.0827224443935</v>
      </c>
      <c r="K21">
        <v>103.7518776182533</v>
      </c>
      <c r="L21">
        <v>104.3911415081506</v>
      </c>
      <c r="M21">
        <v>101.7780178370848</v>
      </c>
      <c r="N21">
        <v>102.34212801194499</v>
      </c>
      <c r="O21">
        <v>97.852645049209116</v>
      </c>
      <c r="P21">
        <v>101.6411755362687</v>
      </c>
      <c r="Q21">
        <v>100</v>
      </c>
      <c r="R21">
        <v>100.6223360530098</v>
      </c>
      <c r="S21">
        <v>102.1318359167593</v>
      </c>
      <c r="T21">
        <v>89.010607291936708</v>
      </c>
      <c r="U21">
        <v>80.35489406266737</v>
      </c>
      <c r="V21">
        <v>81.253087763796003</v>
      </c>
      <c r="W21">
        <v>81.802662924834777</v>
      </c>
      <c r="X21">
        <v>85.424927862898386</v>
      </c>
      <c r="Y21">
        <v>86.456100951554077</v>
      </c>
      <c r="Z21">
        <v>86.456100951554077</v>
      </c>
    </row>
    <row r="22" spans="1:26">
      <c r="A22" t="s">
        <v>37</v>
      </c>
      <c r="B22" t="s">
        <v>32</v>
      </c>
      <c r="C22">
        <v>103.0331314405483</v>
      </c>
      <c r="D22">
        <v>106.6481302752796</v>
      </c>
      <c r="E22">
        <v>100.1988186068033</v>
      </c>
      <c r="F22">
        <v>99.79114893434101</v>
      </c>
      <c r="G22">
        <v>103.4360120480856</v>
      </c>
      <c r="H22">
        <v>102.0021502110898</v>
      </c>
      <c r="I22">
        <v>92.800855007445179</v>
      </c>
      <c r="J22">
        <v>95.219037041516827</v>
      </c>
      <c r="K22">
        <v>91.909915635188753</v>
      </c>
      <c r="L22">
        <v>82.727810350230428</v>
      </c>
      <c r="M22">
        <v>84.316890765217224</v>
      </c>
      <c r="N22">
        <v>87.772412329195333</v>
      </c>
      <c r="O22">
        <v>98.45480400902521</v>
      </c>
      <c r="P22">
        <v>101.98698952110411</v>
      </c>
      <c r="Q22">
        <v>100</v>
      </c>
      <c r="R22">
        <v>99.653155510286297</v>
      </c>
      <c r="S22">
        <v>101.9059895605444</v>
      </c>
      <c r="T22">
        <v>103.9887430734133</v>
      </c>
      <c r="U22">
        <v>105.0664119761023</v>
      </c>
      <c r="V22">
        <v>96.53049002499543</v>
      </c>
      <c r="W22">
        <v>95.96185997076843</v>
      </c>
      <c r="X22">
        <v>95.800970209060438</v>
      </c>
      <c r="Y22">
        <v>95.800970209060438</v>
      </c>
      <c r="Z22">
        <v>95.800970209060438</v>
      </c>
    </row>
    <row r="25" spans="1:26">
      <c r="A25" t="s">
        <v>0</v>
      </c>
      <c r="C25" t="s">
        <v>39</v>
      </c>
    </row>
    <row r="26" spans="1:26">
      <c r="A26" t="s">
        <v>2</v>
      </c>
      <c r="C26" t="s">
        <v>3</v>
      </c>
    </row>
    <row r="27" spans="1:26">
      <c r="A27" t="s">
        <v>4</v>
      </c>
      <c r="C27" t="s">
        <v>5</v>
      </c>
      <c r="D27" t="s">
        <v>6</v>
      </c>
      <c r="E27" t="s">
        <v>7</v>
      </c>
      <c r="F27" t="s">
        <v>8</v>
      </c>
      <c r="G27" t="s">
        <v>9</v>
      </c>
      <c r="H27" t="s">
        <v>10</v>
      </c>
      <c r="I27" t="s">
        <v>11</v>
      </c>
      <c r="J27" t="s">
        <v>12</v>
      </c>
      <c r="K27" t="s">
        <v>13</v>
      </c>
      <c r="L27" t="s">
        <v>14</v>
      </c>
      <c r="M27" t="s">
        <v>15</v>
      </c>
      <c r="N27" t="s">
        <v>16</v>
      </c>
      <c r="O27" t="s">
        <v>17</v>
      </c>
      <c r="P27" t="s">
        <v>18</v>
      </c>
      <c r="Q27" t="s">
        <v>19</v>
      </c>
      <c r="R27" t="s">
        <v>20</v>
      </c>
      <c r="S27" t="s">
        <v>21</v>
      </c>
      <c r="T27" t="s">
        <v>22</v>
      </c>
      <c r="U27" t="s">
        <v>23</v>
      </c>
      <c r="V27" t="s">
        <v>24</v>
      </c>
      <c r="W27" t="s">
        <v>25</v>
      </c>
      <c r="X27" t="s">
        <v>26</v>
      </c>
      <c r="Y27" t="s">
        <v>27</v>
      </c>
      <c r="Z27" t="s">
        <v>28</v>
      </c>
    </row>
    <row r="28" spans="1:26">
      <c r="A28" t="s">
        <v>29</v>
      </c>
      <c r="B28" t="s">
        <v>30</v>
      </c>
      <c r="C28" t="s">
        <v>30</v>
      </c>
      <c r="D28" t="s">
        <v>30</v>
      </c>
      <c r="E28" t="s">
        <v>30</v>
      </c>
      <c r="F28" t="s">
        <v>30</v>
      </c>
      <c r="G28" t="s">
        <v>30</v>
      </c>
      <c r="H28" t="s">
        <v>30</v>
      </c>
      <c r="I28" t="s">
        <v>30</v>
      </c>
      <c r="J28" t="s">
        <v>30</v>
      </c>
      <c r="K28" t="s">
        <v>30</v>
      </c>
      <c r="L28" t="s">
        <v>30</v>
      </c>
      <c r="M28" t="s">
        <v>30</v>
      </c>
      <c r="N28" t="s">
        <v>30</v>
      </c>
      <c r="O28" t="s">
        <v>30</v>
      </c>
      <c r="P28" t="s">
        <v>30</v>
      </c>
      <c r="Q28" t="s">
        <v>30</v>
      </c>
      <c r="R28" t="s">
        <v>30</v>
      </c>
      <c r="S28" t="s">
        <v>30</v>
      </c>
      <c r="T28" t="s">
        <v>30</v>
      </c>
      <c r="U28" t="s">
        <v>30</v>
      </c>
      <c r="V28" t="s">
        <v>30</v>
      </c>
      <c r="W28" t="s">
        <v>30</v>
      </c>
      <c r="X28" t="s">
        <v>30</v>
      </c>
      <c r="Y28" t="s">
        <v>30</v>
      </c>
      <c r="Z28" t="s">
        <v>30</v>
      </c>
    </row>
    <row r="29" spans="1:26">
      <c r="A29" t="s">
        <v>31</v>
      </c>
      <c r="B29" t="s">
        <v>32</v>
      </c>
      <c r="C29">
        <v>80.340030536882097</v>
      </c>
      <c r="D29">
        <v>83.770690461629897</v>
      </c>
      <c r="E29">
        <v>87.233285700177817</v>
      </c>
      <c r="F29">
        <v>89.892095965670791</v>
      </c>
      <c r="G29">
        <v>93.543425017984902</v>
      </c>
      <c r="H29">
        <v>93.894282138914946</v>
      </c>
      <c r="I29">
        <v>90.793300149042835</v>
      </c>
      <c r="J29">
        <v>94.012641297472697</v>
      </c>
      <c r="K29">
        <v>94.19933199131664</v>
      </c>
      <c r="L29">
        <v>90.249467704276611</v>
      </c>
      <c r="M29">
        <v>91.392952012500615</v>
      </c>
      <c r="N29">
        <v>93.605150407769685</v>
      </c>
      <c r="O29">
        <v>98.88439527124936</v>
      </c>
      <c r="P29">
        <v>100.6801049610076</v>
      </c>
      <c r="Q29">
        <v>100</v>
      </c>
      <c r="R29">
        <v>100.1010004259347</v>
      </c>
      <c r="S29">
        <v>101.6432157238022</v>
      </c>
      <c r="T29">
        <v>103.75048055402669</v>
      </c>
      <c r="U29">
        <v>104.9747106033569</v>
      </c>
      <c r="V29">
        <v>101.4744089571676</v>
      </c>
      <c r="W29">
        <v>101.88978096756659</v>
      </c>
      <c r="X29">
        <v>99.525152936330528</v>
      </c>
      <c r="Y29">
        <v>99.156425740507999</v>
      </c>
      <c r="Z29">
        <v>99.156425740507999</v>
      </c>
    </row>
    <row r="30" spans="1:26">
      <c r="A30" t="s">
        <v>33</v>
      </c>
      <c r="B30" t="s">
        <v>32</v>
      </c>
      <c r="C30">
        <v>74.535663169998827</v>
      </c>
      <c r="D30">
        <v>78.153710330642326</v>
      </c>
      <c r="E30">
        <v>82.470421936003277</v>
      </c>
      <c r="F30">
        <v>86.528061274275075</v>
      </c>
      <c r="G30">
        <v>93.074557114101225</v>
      </c>
      <c r="H30">
        <v>91.764934831175864</v>
      </c>
      <c r="I30">
        <v>88.22693663715836</v>
      </c>
      <c r="J30">
        <v>92.183958924503244</v>
      </c>
      <c r="K30">
        <v>93.459881363161486</v>
      </c>
      <c r="L30">
        <v>89.291518347990092</v>
      </c>
      <c r="M30">
        <v>90.564281951378248</v>
      </c>
      <c r="N30">
        <v>92.902991832211626</v>
      </c>
      <c r="O30">
        <v>98.944621010583845</v>
      </c>
      <c r="P30">
        <v>101.11450332947091</v>
      </c>
      <c r="Q30">
        <v>100</v>
      </c>
      <c r="R30">
        <v>100.0315155402054</v>
      </c>
      <c r="S30">
        <v>101.7576841961185</v>
      </c>
      <c r="T30">
        <v>103.7689432041702</v>
      </c>
      <c r="U30">
        <v>105.7677788589078</v>
      </c>
      <c r="V30">
        <v>101.26967209815901</v>
      </c>
      <c r="W30">
        <v>101.59821800254051</v>
      </c>
      <c r="X30">
        <v>99.000890856268342</v>
      </c>
      <c r="Y30">
        <v>98.663557098582359</v>
      </c>
      <c r="Z30">
        <v>98.663557098582359</v>
      </c>
    </row>
    <row r="31" spans="1:26">
      <c r="A31" t="s">
        <v>34</v>
      </c>
      <c r="B31" t="s">
        <v>32</v>
      </c>
      <c r="C31">
        <v>94.445680609860332</v>
      </c>
      <c r="D31">
        <v>99.856870356575115</v>
      </c>
      <c r="E31">
        <v>96.337208969872648</v>
      </c>
      <c r="F31">
        <v>95.539642185571864</v>
      </c>
      <c r="G31">
        <v>98.545975045971815</v>
      </c>
      <c r="H31">
        <v>98.19609760536585</v>
      </c>
      <c r="I31">
        <v>96.387454692319523</v>
      </c>
      <c r="J31">
        <v>96.572930038173595</v>
      </c>
      <c r="K31">
        <v>96.397193685938362</v>
      </c>
      <c r="L31">
        <v>93.719478003279718</v>
      </c>
      <c r="M31">
        <v>94.690686109676506</v>
      </c>
      <c r="N31">
        <v>96.309475664950241</v>
      </c>
      <c r="O31">
        <v>99.616303256260551</v>
      </c>
      <c r="P31">
        <v>100.6263585127986</v>
      </c>
      <c r="Q31">
        <v>100</v>
      </c>
      <c r="R31">
        <v>100.0173171220935</v>
      </c>
      <c r="S31">
        <v>100.9354598097987</v>
      </c>
      <c r="T31">
        <v>102.5489299057293</v>
      </c>
      <c r="U31">
        <v>103.46716811386921</v>
      </c>
      <c r="V31">
        <v>101.1876644577883</v>
      </c>
      <c r="W31">
        <v>101.5198527202927</v>
      </c>
      <c r="X31">
        <v>100.0492556471626</v>
      </c>
      <c r="Y31">
        <v>99.955230233990193</v>
      </c>
      <c r="Z31">
        <v>99.955230233990193</v>
      </c>
    </row>
    <row r="32" spans="1:26">
      <c r="A32" t="s">
        <v>35</v>
      </c>
      <c r="B32" t="s">
        <v>32</v>
      </c>
      <c r="C32">
        <v>112.99215100177931</v>
      </c>
      <c r="D32">
        <v>111.7940129715862</v>
      </c>
      <c r="E32">
        <v>99.894583666467057</v>
      </c>
      <c r="F32">
        <v>95.152429910181752</v>
      </c>
      <c r="G32">
        <v>95.456628153385836</v>
      </c>
      <c r="H32">
        <v>96.395072498527767</v>
      </c>
      <c r="I32">
        <v>92.10615972183902</v>
      </c>
      <c r="J32">
        <v>94.292068917628072</v>
      </c>
      <c r="K32">
        <v>94.430136462871133</v>
      </c>
      <c r="L32">
        <v>91.17490698129518</v>
      </c>
      <c r="M32">
        <v>92.401540936671253</v>
      </c>
      <c r="N32">
        <v>94.864384394013143</v>
      </c>
      <c r="O32">
        <v>99.213797152767256</v>
      </c>
      <c r="P32">
        <v>100.63955299546021</v>
      </c>
      <c r="Q32">
        <v>100</v>
      </c>
      <c r="R32">
        <v>100.12735559614219</v>
      </c>
      <c r="S32">
        <v>101.404959907426</v>
      </c>
      <c r="T32">
        <v>103.4201432131395</v>
      </c>
      <c r="U32">
        <v>104.847676026958</v>
      </c>
      <c r="V32">
        <v>101.7473950077153</v>
      </c>
      <c r="W32">
        <v>102.3021308153003</v>
      </c>
      <c r="X32">
        <v>100.2384163546177</v>
      </c>
      <c r="Y32">
        <v>100.0850380771512</v>
      </c>
      <c r="Z32">
        <v>100.0850380771512</v>
      </c>
    </row>
    <row r="33" spans="1:26">
      <c r="A33" t="s">
        <v>36</v>
      </c>
      <c r="B33" t="s">
        <v>32</v>
      </c>
      <c r="C33">
        <v>84.062776448606911</v>
      </c>
      <c r="D33">
        <v>81.990630460150058</v>
      </c>
      <c r="E33">
        <v>75.829946371894465</v>
      </c>
      <c r="F33">
        <v>78.218622902034582</v>
      </c>
      <c r="G33">
        <v>75.658842225984131</v>
      </c>
      <c r="H33">
        <v>77.375450949608563</v>
      </c>
      <c r="I33">
        <v>89.724040349486046</v>
      </c>
      <c r="J33">
        <v>96.127985181260186</v>
      </c>
      <c r="K33">
        <v>97.525426551126529</v>
      </c>
      <c r="L33">
        <v>100.19910628826371</v>
      </c>
      <c r="M33">
        <v>99.345712249264025</v>
      </c>
      <c r="N33">
        <v>100.8287773797686</v>
      </c>
      <c r="O33">
        <v>97.080676832794182</v>
      </c>
      <c r="P33">
        <v>101.62663755993469</v>
      </c>
      <c r="Q33">
        <v>100</v>
      </c>
      <c r="R33">
        <v>100.53784067288871</v>
      </c>
      <c r="S33">
        <v>102.1796379061992</v>
      </c>
      <c r="T33">
        <v>89.52237517334018</v>
      </c>
      <c r="U33">
        <v>80.103018665487923</v>
      </c>
      <c r="V33">
        <v>79.577221910988044</v>
      </c>
      <c r="W33">
        <v>79.041710450544443</v>
      </c>
      <c r="X33">
        <v>82.389956774938952</v>
      </c>
      <c r="Y33">
        <v>83.014433890110155</v>
      </c>
      <c r="Z33">
        <v>83.014433890110155</v>
      </c>
    </row>
    <row r="34" spans="1:26">
      <c r="A34" t="s">
        <v>37</v>
      </c>
      <c r="B34" t="s">
        <v>32</v>
      </c>
      <c r="C34">
        <v>69.298433821938602</v>
      </c>
      <c r="D34">
        <v>73.535983046448465</v>
      </c>
      <c r="E34">
        <v>72.663545285771249</v>
      </c>
      <c r="F34">
        <v>77.706568377932555</v>
      </c>
      <c r="G34">
        <v>84.434526144821305</v>
      </c>
      <c r="H34">
        <v>86.135251248257717</v>
      </c>
      <c r="I34">
        <v>80.548368517820904</v>
      </c>
      <c r="J34">
        <v>86.488092223080969</v>
      </c>
      <c r="K34">
        <v>88.336089951703201</v>
      </c>
      <c r="L34">
        <v>80.672331457530476</v>
      </c>
      <c r="M34">
        <v>82.873068798675533</v>
      </c>
      <c r="N34">
        <v>87.084583373793095</v>
      </c>
      <c r="O34">
        <v>97.902738364959745</v>
      </c>
      <c r="P34">
        <v>101.7387418101371</v>
      </c>
      <c r="Q34">
        <v>100</v>
      </c>
      <c r="R34">
        <v>100.00448581666291</v>
      </c>
      <c r="S34">
        <v>103.16199436887619</v>
      </c>
      <c r="T34">
        <v>107.462667418199</v>
      </c>
      <c r="U34">
        <v>111.53833639744531</v>
      </c>
      <c r="V34">
        <v>103.3727778395955</v>
      </c>
      <c r="W34">
        <v>104.02916066957791</v>
      </c>
      <c r="X34">
        <v>99.361830144722418</v>
      </c>
      <c r="Y34">
        <v>98.702283814499182</v>
      </c>
      <c r="Z34">
        <v>98.702283814499182</v>
      </c>
    </row>
    <row r="37" spans="1:26">
      <c r="A37" t="s">
        <v>0</v>
      </c>
      <c r="C37" t="s">
        <v>40</v>
      </c>
    </row>
    <row r="38" spans="1:26">
      <c r="A38" t="s">
        <v>2</v>
      </c>
      <c r="C38" t="s">
        <v>3</v>
      </c>
    </row>
    <row r="39" spans="1:26">
      <c r="A39" t="s">
        <v>4</v>
      </c>
      <c r="C39" t="s">
        <v>5</v>
      </c>
      <c r="D39" t="s">
        <v>6</v>
      </c>
      <c r="E39" t="s">
        <v>7</v>
      </c>
      <c r="F39" t="s">
        <v>8</v>
      </c>
      <c r="G39" t="s">
        <v>9</v>
      </c>
      <c r="H39" t="s">
        <v>10</v>
      </c>
      <c r="I39" t="s">
        <v>11</v>
      </c>
      <c r="J39" t="s">
        <v>12</v>
      </c>
      <c r="K39" t="s">
        <v>13</v>
      </c>
      <c r="L39" t="s">
        <v>14</v>
      </c>
      <c r="M39" t="s">
        <v>15</v>
      </c>
      <c r="N39" t="s">
        <v>16</v>
      </c>
      <c r="O39" t="s">
        <v>17</v>
      </c>
      <c r="P39" t="s">
        <v>18</v>
      </c>
      <c r="Q39" t="s">
        <v>19</v>
      </c>
      <c r="R39" t="s">
        <v>20</v>
      </c>
      <c r="S39" t="s">
        <v>21</v>
      </c>
      <c r="T39" t="s">
        <v>22</v>
      </c>
      <c r="U39" t="s">
        <v>23</v>
      </c>
      <c r="V39" t="s">
        <v>24</v>
      </c>
      <c r="W39" t="s">
        <v>25</v>
      </c>
      <c r="X39" t="s">
        <v>26</v>
      </c>
      <c r="Y39" t="s">
        <v>27</v>
      </c>
      <c r="Z39" t="s">
        <v>28</v>
      </c>
    </row>
    <row r="40" spans="1:26">
      <c r="A40" t="s">
        <v>29</v>
      </c>
      <c r="B40" t="s">
        <v>30</v>
      </c>
      <c r="C40" t="s">
        <v>30</v>
      </c>
      <c r="D40" t="s">
        <v>30</v>
      </c>
      <c r="E40" t="s">
        <v>30</v>
      </c>
      <c r="F40" t="s">
        <v>30</v>
      </c>
      <c r="G40" t="s">
        <v>30</v>
      </c>
      <c r="H40" t="s">
        <v>30</v>
      </c>
      <c r="I40" t="s">
        <v>30</v>
      </c>
      <c r="J40" t="s">
        <v>30</v>
      </c>
      <c r="K40" t="s">
        <v>30</v>
      </c>
      <c r="L40" t="s">
        <v>30</v>
      </c>
      <c r="M40" t="s">
        <v>30</v>
      </c>
      <c r="N40" t="s">
        <v>30</v>
      </c>
      <c r="O40" t="s">
        <v>30</v>
      </c>
      <c r="P40" t="s">
        <v>30</v>
      </c>
      <c r="Q40" t="s">
        <v>30</v>
      </c>
      <c r="R40" t="s">
        <v>30</v>
      </c>
      <c r="S40" t="s">
        <v>30</v>
      </c>
      <c r="T40" t="s">
        <v>30</v>
      </c>
      <c r="U40" t="s">
        <v>30</v>
      </c>
      <c r="V40" t="s">
        <v>30</v>
      </c>
      <c r="W40" t="s">
        <v>30</v>
      </c>
      <c r="X40" t="s">
        <v>30</v>
      </c>
      <c r="Y40" t="s">
        <v>30</v>
      </c>
      <c r="Z40" t="s">
        <v>30</v>
      </c>
    </row>
    <row r="41" spans="1:26">
      <c r="A41" t="s">
        <v>31</v>
      </c>
      <c r="B41" t="s">
        <v>32</v>
      </c>
      <c r="C41">
        <v>92.240816894578984</v>
      </c>
      <c r="D41">
        <v>93.293821198107764</v>
      </c>
      <c r="E41">
        <v>95.14018466905965</v>
      </c>
      <c r="F41">
        <v>95.921378627299561</v>
      </c>
      <c r="G41">
        <v>98.770197697035854</v>
      </c>
      <c r="H41">
        <v>98.682952572847455</v>
      </c>
      <c r="I41">
        <v>94.06493388973621</v>
      </c>
      <c r="J41">
        <v>95.522396137772986</v>
      </c>
      <c r="K41">
        <v>95.218914953561054</v>
      </c>
      <c r="L41">
        <v>90.637194121315375</v>
      </c>
      <c r="M41">
        <v>90.856469160154276</v>
      </c>
      <c r="N41">
        <v>93.728913385017322</v>
      </c>
      <c r="O41">
        <v>98.999678488955595</v>
      </c>
      <c r="P41">
        <v>100.6879453767295</v>
      </c>
      <c r="Q41">
        <v>100</v>
      </c>
      <c r="R41">
        <v>99.954374260207373</v>
      </c>
      <c r="S41">
        <v>100.7662721596877</v>
      </c>
      <c r="T41">
        <v>101.2735866267885</v>
      </c>
      <c r="U41">
        <v>101.92558193368239</v>
      </c>
      <c r="V41">
        <v>99.245121279595423</v>
      </c>
      <c r="W41">
        <v>99.308391721948581</v>
      </c>
      <c r="X41">
        <v>96.561857948614957</v>
      </c>
      <c r="Y41">
        <v>96.338429097115835</v>
      </c>
      <c r="Z41">
        <v>96.338429097115835</v>
      </c>
    </row>
    <row r="42" spans="1:26">
      <c r="A42" t="s">
        <v>33</v>
      </c>
      <c r="B42" t="s">
        <v>32</v>
      </c>
      <c r="C42">
        <v>106.6298293839825</v>
      </c>
      <c r="D42">
        <v>113.47052228159821</v>
      </c>
      <c r="E42">
        <v>117.0521271237899</v>
      </c>
      <c r="F42">
        <v>117.4543637526972</v>
      </c>
      <c r="G42">
        <v>124.1621736576456</v>
      </c>
      <c r="H42">
        <v>118.3661249662631</v>
      </c>
      <c r="I42">
        <v>108.8042172099068</v>
      </c>
      <c r="J42">
        <v>110.6843545472194</v>
      </c>
      <c r="K42">
        <v>110.18332636263131</v>
      </c>
      <c r="L42">
        <v>102.78191021823361</v>
      </c>
      <c r="M42">
        <v>99.850764758656155</v>
      </c>
      <c r="N42">
        <v>99.965596411955076</v>
      </c>
      <c r="O42">
        <v>104.8233479039922</v>
      </c>
      <c r="P42">
        <v>105.07655971996449</v>
      </c>
      <c r="Q42">
        <v>100</v>
      </c>
      <c r="R42">
        <v>95.352118592195239</v>
      </c>
      <c r="S42">
        <v>93.234616731737134</v>
      </c>
      <c r="T42">
        <v>92.629744604756908</v>
      </c>
      <c r="U42">
        <v>96.03122911216488</v>
      </c>
      <c r="V42">
        <v>90.75005392229339</v>
      </c>
      <c r="W42">
        <v>90.215253678076351</v>
      </c>
      <c r="X42">
        <v>88.219691529905191</v>
      </c>
      <c r="Y42">
        <v>89.003605594449112</v>
      </c>
      <c r="Z42">
        <v>89.003605594449112</v>
      </c>
    </row>
    <row r="43" spans="1:26">
      <c r="A43" t="s">
        <v>34</v>
      </c>
      <c r="B43" t="s">
        <v>32</v>
      </c>
      <c r="C43">
        <v>77.093418829870714</v>
      </c>
      <c r="D43">
        <v>86.719383280181262</v>
      </c>
      <c r="E43">
        <v>84.709084819247522</v>
      </c>
      <c r="F43">
        <v>83.426795989229376</v>
      </c>
      <c r="G43">
        <v>85.392247562765064</v>
      </c>
      <c r="H43">
        <v>86.116211989051678</v>
      </c>
      <c r="I43">
        <v>86.452687742732166</v>
      </c>
      <c r="J43">
        <v>88.298777305544732</v>
      </c>
      <c r="K43">
        <v>89.248387028620201</v>
      </c>
      <c r="L43">
        <v>88.800101511731697</v>
      </c>
      <c r="M43">
        <v>89.948242205366157</v>
      </c>
      <c r="N43">
        <v>92.777673457205822</v>
      </c>
      <c r="O43">
        <v>97.202690876478499</v>
      </c>
      <c r="P43">
        <v>98.530387852714597</v>
      </c>
      <c r="Q43">
        <v>100</v>
      </c>
      <c r="R43">
        <v>99.451069461816601</v>
      </c>
      <c r="S43">
        <v>99.146799543367877</v>
      </c>
      <c r="T43">
        <v>99.173126994361269</v>
      </c>
      <c r="U43">
        <v>99.799007544483942</v>
      </c>
      <c r="V43">
        <v>97.728263619367709</v>
      </c>
      <c r="W43">
        <v>97.24007157988612</v>
      </c>
      <c r="X43">
        <v>90.898544795169641</v>
      </c>
      <c r="Y43">
        <v>90.695394557498673</v>
      </c>
      <c r="Z43">
        <v>90.695394557498673</v>
      </c>
    </row>
    <row r="44" spans="1:26">
      <c r="A44" t="s">
        <v>35</v>
      </c>
      <c r="B44" t="s">
        <v>32</v>
      </c>
      <c r="C44">
        <v>97.222181397357147</v>
      </c>
      <c r="D44">
        <v>98.480996599632761</v>
      </c>
      <c r="E44">
        <v>89.183032887730661</v>
      </c>
      <c r="F44">
        <v>84.194639815365406</v>
      </c>
      <c r="G44">
        <v>85.363109851966755</v>
      </c>
      <c r="H44">
        <v>87.572625020378482</v>
      </c>
      <c r="I44">
        <v>85.404053938360022</v>
      </c>
      <c r="J44">
        <v>87.715462747624812</v>
      </c>
      <c r="K44">
        <v>88.496177618532599</v>
      </c>
      <c r="L44">
        <v>86.597891816777434</v>
      </c>
      <c r="M44">
        <v>87.718617259564638</v>
      </c>
      <c r="N44">
        <v>90.738355296251257</v>
      </c>
      <c r="O44">
        <v>96.055784413409981</v>
      </c>
      <c r="P44">
        <v>98.751961194832617</v>
      </c>
      <c r="Q44">
        <v>100</v>
      </c>
      <c r="R44">
        <v>102.20259480687859</v>
      </c>
      <c r="S44">
        <v>105.9017751188081</v>
      </c>
      <c r="T44">
        <v>109.11838938579091</v>
      </c>
      <c r="U44">
        <v>107.6300728256759</v>
      </c>
      <c r="V44">
        <v>102.1735999366343</v>
      </c>
      <c r="W44">
        <v>99.289605858858906</v>
      </c>
      <c r="X44">
        <v>93.584986238028364</v>
      </c>
      <c r="Y44">
        <v>93.834131104273922</v>
      </c>
      <c r="Z44">
        <v>93.834131104273922</v>
      </c>
    </row>
    <row r="45" spans="1:26">
      <c r="A45" t="s">
        <v>36</v>
      </c>
      <c r="B45" t="s">
        <v>32</v>
      </c>
      <c r="C45">
        <v>92.457601278402024</v>
      </c>
      <c r="D45">
        <v>87.936218121539355</v>
      </c>
      <c r="E45">
        <v>77.171948369615933</v>
      </c>
      <c r="F45">
        <v>76.654289869457187</v>
      </c>
      <c r="G45">
        <v>73.20581506930364</v>
      </c>
      <c r="H45">
        <v>74.386088303566211</v>
      </c>
      <c r="I45">
        <v>86.910585801732253</v>
      </c>
      <c r="J45">
        <v>95.262308087467275</v>
      </c>
      <c r="K45">
        <v>98.334124795701626</v>
      </c>
      <c r="L45">
        <v>101.7407762583033</v>
      </c>
      <c r="M45">
        <v>100.23964421010351</v>
      </c>
      <c r="N45">
        <v>100.9631842741352</v>
      </c>
      <c r="O45">
        <v>96.254802356461028</v>
      </c>
      <c r="P45">
        <v>101.42149814788119</v>
      </c>
      <c r="Q45">
        <v>100</v>
      </c>
      <c r="R45">
        <v>101.23297898550391</v>
      </c>
      <c r="S45">
        <v>102.161320825616</v>
      </c>
      <c r="T45">
        <v>88.089029218376339</v>
      </c>
      <c r="U45">
        <v>80.105237340760112</v>
      </c>
      <c r="V45">
        <v>79.996182132122058</v>
      </c>
      <c r="W45">
        <v>78.799525700027161</v>
      </c>
      <c r="X45">
        <v>83.055242504669863</v>
      </c>
      <c r="Y45">
        <v>83.781270428083943</v>
      </c>
      <c r="Z45">
        <v>83.781270428083943</v>
      </c>
    </row>
    <row r="46" spans="1:26">
      <c r="A46" t="s">
        <v>37</v>
      </c>
      <c r="B46" t="s">
        <v>32</v>
      </c>
      <c r="C46">
        <v>101.04190250900371</v>
      </c>
      <c r="D46">
        <v>105.9116999658081</v>
      </c>
      <c r="E46">
        <v>100.4035031251431</v>
      </c>
      <c r="F46">
        <v>99.386429678008994</v>
      </c>
      <c r="G46">
        <v>103.3981793846374</v>
      </c>
      <c r="H46">
        <v>102.23869101355061</v>
      </c>
      <c r="I46">
        <v>92.445603581746383</v>
      </c>
      <c r="J46">
        <v>95.461813186029929</v>
      </c>
      <c r="K46">
        <v>95.919317149731427</v>
      </c>
      <c r="L46">
        <v>85.44908689528863</v>
      </c>
      <c r="M46">
        <v>85.008379033330925</v>
      </c>
      <c r="N46">
        <v>89.235805632463467</v>
      </c>
      <c r="O46">
        <v>100.3650131252821</v>
      </c>
      <c r="P46">
        <v>103.1935649820151</v>
      </c>
      <c r="Q46">
        <v>100</v>
      </c>
      <c r="R46">
        <v>97.694543116943635</v>
      </c>
      <c r="S46">
        <v>98.407067222447182</v>
      </c>
      <c r="T46">
        <v>100.3794068087259</v>
      </c>
      <c r="U46">
        <v>104.42837362748411</v>
      </c>
      <c r="V46">
        <v>94.864915250158816</v>
      </c>
      <c r="W46">
        <v>93.218900983055363</v>
      </c>
      <c r="X46">
        <v>87.606757006930749</v>
      </c>
      <c r="Y46">
        <v>88.200596594465694</v>
      </c>
      <c r="Z46">
        <v>88.200596594465694</v>
      </c>
    </row>
    <row r="49" spans="1:26">
      <c r="A49" t="s">
        <v>0</v>
      </c>
      <c r="C49" t="s">
        <v>41</v>
      </c>
    </row>
    <row r="50" spans="1:26">
      <c r="A50" t="s">
        <v>2</v>
      </c>
      <c r="C50" t="s">
        <v>3</v>
      </c>
    </row>
    <row r="51" spans="1:26">
      <c r="A51" t="s">
        <v>4</v>
      </c>
      <c r="C51" t="s">
        <v>5</v>
      </c>
      <c r="D51" t="s">
        <v>6</v>
      </c>
      <c r="E51" t="s">
        <v>7</v>
      </c>
      <c r="F51" t="s">
        <v>8</v>
      </c>
      <c r="G51" t="s">
        <v>9</v>
      </c>
      <c r="H51" t="s">
        <v>10</v>
      </c>
      <c r="I51" t="s">
        <v>11</v>
      </c>
      <c r="J51" t="s">
        <v>12</v>
      </c>
      <c r="K51" t="s">
        <v>13</v>
      </c>
      <c r="L51" t="s">
        <v>14</v>
      </c>
      <c r="M51" t="s">
        <v>15</v>
      </c>
      <c r="N51" t="s">
        <v>16</v>
      </c>
      <c r="O51" t="s">
        <v>17</v>
      </c>
      <c r="P51" t="s">
        <v>18</v>
      </c>
      <c r="Q51" t="s">
        <v>19</v>
      </c>
      <c r="R51" t="s">
        <v>20</v>
      </c>
      <c r="S51" t="s">
        <v>21</v>
      </c>
      <c r="T51" t="s">
        <v>22</v>
      </c>
      <c r="U51" t="s">
        <v>23</v>
      </c>
      <c r="V51" t="s">
        <v>24</v>
      </c>
      <c r="W51" t="s">
        <v>25</v>
      </c>
      <c r="X51" t="s">
        <v>26</v>
      </c>
      <c r="Y51" t="s">
        <v>27</v>
      </c>
      <c r="Z51" t="s">
        <v>28</v>
      </c>
    </row>
    <row r="52" spans="1:26">
      <c r="A52" t="s">
        <v>29</v>
      </c>
      <c r="B52" t="s">
        <v>30</v>
      </c>
      <c r="C52" t="s">
        <v>30</v>
      </c>
      <c r="D52" t="s">
        <v>30</v>
      </c>
      <c r="E52" t="s">
        <v>30</v>
      </c>
      <c r="F52" t="s">
        <v>30</v>
      </c>
      <c r="G52" t="s">
        <v>30</v>
      </c>
      <c r="H52" t="s">
        <v>30</v>
      </c>
      <c r="I52" t="s">
        <v>30</v>
      </c>
      <c r="J52" t="s">
        <v>30</v>
      </c>
      <c r="K52" t="s">
        <v>30</v>
      </c>
      <c r="L52" t="s">
        <v>30</v>
      </c>
      <c r="M52" t="s">
        <v>30</v>
      </c>
      <c r="N52" t="s">
        <v>30</v>
      </c>
      <c r="O52" t="s">
        <v>30</v>
      </c>
      <c r="P52" t="s">
        <v>30</v>
      </c>
      <c r="Q52" t="s">
        <v>30</v>
      </c>
      <c r="R52" t="s">
        <v>30</v>
      </c>
      <c r="S52" t="s">
        <v>30</v>
      </c>
      <c r="T52" t="s">
        <v>30</v>
      </c>
      <c r="U52" t="s">
        <v>30</v>
      </c>
      <c r="V52" t="s">
        <v>30</v>
      </c>
      <c r="W52" t="s">
        <v>30</v>
      </c>
      <c r="X52" t="s">
        <v>30</v>
      </c>
      <c r="Y52" t="s">
        <v>30</v>
      </c>
      <c r="Z52" t="s">
        <v>30</v>
      </c>
    </row>
    <row r="53" spans="1:26">
      <c r="A53" t="s">
        <v>31</v>
      </c>
      <c r="B53" t="s">
        <v>32</v>
      </c>
      <c r="C53" t="s">
        <v>42</v>
      </c>
      <c r="D53" t="s">
        <v>42</v>
      </c>
      <c r="E53" t="s">
        <v>42</v>
      </c>
      <c r="F53" t="s">
        <v>42</v>
      </c>
      <c r="G53">
        <v>55.390659538567867</v>
      </c>
      <c r="H53">
        <v>58.019876068020757</v>
      </c>
      <c r="I53">
        <v>59.397488057759183</v>
      </c>
      <c r="J53">
        <v>59.521728635519928</v>
      </c>
      <c r="K53">
        <v>58.888987302021853</v>
      </c>
      <c r="L53">
        <v>57.355632656658941</v>
      </c>
      <c r="M53">
        <v>56.907847694555109</v>
      </c>
      <c r="N53">
        <v>59.000391231238389</v>
      </c>
      <c r="O53">
        <v>63.144344170474142</v>
      </c>
      <c r="P53">
        <v>65.142742386225876</v>
      </c>
      <c r="Q53">
        <v>66.741953961702535</v>
      </c>
      <c r="R53">
        <v>63.908857641611732</v>
      </c>
      <c r="S53">
        <v>64.192815335112513</v>
      </c>
      <c r="T53">
        <v>68.259932133548347</v>
      </c>
      <c r="U53">
        <v>79.181012772319747</v>
      </c>
      <c r="V53">
        <v>82.388673064436901</v>
      </c>
      <c r="W53">
        <v>86.044912625348928</v>
      </c>
      <c r="X53">
        <v>91.199186957021595</v>
      </c>
      <c r="Y53">
        <v>94.232379257291015</v>
      </c>
      <c r="Z53">
        <v>95.79746541919063</v>
      </c>
    </row>
    <row r="54" spans="1:26">
      <c r="A54" t="s">
        <v>33</v>
      </c>
      <c r="B54" t="s">
        <v>32</v>
      </c>
      <c r="C54" t="s">
        <v>42</v>
      </c>
      <c r="D54" t="s">
        <v>42</v>
      </c>
      <c r="E54" t="s">
        <v>42</v>
      </c>
      <c r="F54" t="s">
        <v>42</v>
      </c>
      <c r="G54">
        <v>55.569644208932623</v>
      </c>
      <c r="H54">
        <v>58.424670237429062</v>
      </c>
      <c r="I54">
        <v>59.679307355690412</v>
      </c>
      <c r="J54">
        <v>60.538290657651487</v>
      </c>
      <c r="K54">
        <v>61.383917478257381</v>
      </c>
      <c r="L54">
        <v>60.167683090579729</v>
      </c>
      <c r="M54">
        <v>59.054749033281723</v>
      </c>
      <c r="N54">
        <v>60.646822238245512</v>
      </c>
      <c r="O54">
        <v>64.348309225912331</v>
      </c>
      <c r="P54">
        <v>66.470495525333604</v>
      </c>
      <c r="Q54">
        <v>68.712683056394653</v>
      </c>
      <c r="R54">
        <v>68.026684349674269</v>
      </c>
      <c r="S54">
        <v>65.063156812762116</v>
      </c>
      <c r="T54">
        <v>66.873373456427856</v>
      </c>
      <c r="U54">
        <v>74.534188844638308</v>
      </c>
      <c r="V54">
        <v>82.647454089312589</v>
      </c>
      <c r="W54">
        <v>80.640704293890906</v>
      </c>
      <c r="X54">
        <v>81.811965182716733</v>
      </c>
      <c r="Y54">
        <v>80.391375251325542</v>
      </c>
      <c r="Z54">
        <v>79.332905323119803</v>
      </c>
    </row>
    <row r="55" spans="1:26">
      <c r="A55" t="s">
        <v>34</v>
      </c>
      <c r="B55" t="s">
        <v>32</v>
      </c>
      <c r="C55" t="s">
        <v>42</v>
      </c>
      <c r="D55" t="s">
        <v>42</v>
      </c>
      <c r="E55" t="s">
        <v>42</v>
      </c>
      <c r="F55" t="s">
        <v>42</v>
      </c>
      <c r="G55">
        <v>59.154448554147329</v>
      </c>
      <c r="H55">
        <v>58.206969796119793</v>
      </c>
      <c r="I55">
        <v>55.490336237059537</v>
      </c>
      <c r="J55">
        <v>51.785570298025398</v>
      </c>
      <c r="K55">
        <v>51.410483948444913</v>
      </c>
      <c r="L55">
        <v>50.392131759412933</v>
      </c>
      <c r="M55">
        <v>53.520570591004322</v>
      </c>
      <c r="N55">
        <v>56.593235387018836</v>
      </c>
      <c r="O55">
        <v>59.243460557029707</v>
      </c>
      <c r="P55">
        <v>61.92689828380076</v>
      </c>
      <c r="Q55">
        <v>67.689233136728319</v>
      </c>
      <c r="R55">
        <v>69.296150455626602</v>
      </c>
      <c r="S55">
        <v>68.265796200312778</v>
      </c>
      <c r="T55">
        <v>71.694253679576661</v>
      </c>
      <c r="U55">
        <v>83.218222043920747</v>
      </c>
      <c r="V55">
        <v>93.548491715686083</v>
      </c>
      <c r="W55">
        <v>108.0687968451047</v>
      </c>
      <c r="X55">
        <v>115.4963155267825</v>
      </c>
      <c r="Y55">
        <v>123.0320318457768</v>
      </c>
      <c r="Z55">
        <v>124.5480614782382</v>
      </c>
    </row>
    <row r="56" spans="1:26">
      <c r="A56" t="s">
        <v>35</v>
      </c>
      <c r="B56" t="s">
        <v>32</v>
      </c>
      <c r="C56" t="s">
        <v>42</v>
      </c>
      <c r="D56" t="s">
        <v>42</v>
      </c>
      <c r="E56" t="s">
        <v>42</v>
      </c>
      <c r="F56" t="s">
        <v>42</v>
      </c>
      <c r="G56">
        <v>63.334708695796849</v>
      </c>
      <c r="H56">
        <v>67.484911213118309</v>
      </c>
      <c r="I56">
        <v>66.158646231801328</v>
      </c>
      <c r="J56">
        <v>64.164600512234728</v>
      </c>
      <c r="K56">
        <v>62.416465492745857</v>
      </c>
      <c r="L56">
        <v>59.379083021906887</v>
      </c>
      <c r="M56">
        <v>55.592102915841657</v>
      </c>
      <c r="N56">
        <v>52.57878562479226</v>
      </c>
      <c r="O56">
        <v>48.785695554027498</v>
      </c>
      <c r="P56">
        <v>46.255173632347393</v>
      </c>
      <c r="Q56">
        <v>43.164837099850502</v>
      </c>
      <c r="R56">
        <v>39.67898034676341</v>
      </c>
      <c r="S56">
        <v>36.300907497656873</v>
      </c>
      <c r="T56">
        <v>40.171798223734832</v>
      </c>
      <c r="U56">
        <v>53.916951376772822</v>
      </c>
      <c r="V56">
        <v>61.464624814121123</v>
      </c>
      <c r="W56">
        <v>69.258902321981793</v>
      </c>
      <c r="X56">
        <v>86.085425569138295</v>
      </c>
      <c r="Y56">
        <v>92.551881360123161</v>
      </c>
      <c r="Z56">
        <v>97.646117862227726</v>
      </c>
    </row>
    <row r="57" spans="1:26">
      <c r="A57" t="s">
        <v>36</v>
      </c>
      <c r="B57" t="s">
        <v>32</v>
      </c>
      <c r="C57" t="s">
        <v>42</v>
      </c>
      <c r="D57" t="s">
        <v>42</v>
      </c>
      <c r="E57" t="s">
        <v>42</v>
      </c>
      <c r="F57" t="s">
        <v>42</v>
      </c>
      <c r="G57">
        <v>49.996630028334721</v>
      </c>
      <c r="H57">
        <v>50.378621639653673</v>
      </c>
      <c r="I57">
        <v>49.449221250904998</v>
      </c>
      <c r="J57">
        <v>46.471353252114497</v>
      </c>
      <c r="K57">
        <v>43.644274311461707</v>
      </c>
      <c r="L57">
        <v>41.075409056141019</v>
      </c>
      <c r="M57">
        <v>37.801101743610261</v>
      </c>
      <c r="N57">
        <v>37.705537811658083</v>
      </c>
      <c r="O57">
        <v>39.144867657461411</v>
      </c>
      <c r="P57">
        <v>40.974563310861662</v>
      </c>
      <c r="Q57">
        <v>42.223234155110831</v>
      </c>
      <c r="R57">
        <v>43.289950095900181</v>
      </c>
      <c r="S57">
        <v>44.237843977738422</v>
      </c>
      <c r="T57">
        <v>52.299867238611711</v>
      </c>
      <c r="U57">
        <v>67.827526655600451</v>
      </c>
      <c r="V57">
        <v>79.403560282537015</v>
      </c>
      <c r="W57">
        <v>85.046743736892211</v>
      </c>
      <c r="X57">
        <v>89.532678347736422</v>
      </c>
      <c r="Y57">
        <v>93.721144353954372</v>
      </c>
      <c r="Z57">
        <v>96.692165874087038</v>
      </c>
    </row>
    <row r="58" spans="1:26">
      <c r="A58" t="s">
        <v>37</v>
      </c>
      <c r="B58" t="s">
        <v>32</v>
      </c>
      <c r="C58" t="s">
        <v>42</v>
      </c>
      <c r="D58" t="s">
        <v>42</v>
      </c>
      <c r="E58" t="s">
        <v>42</v>
      </c>
      <c r="F58" t="s">
        <v>42</v>
      </c>
      <c r="G58">
        <v>71.510118140386467</v>
      </c>
      <c r="H58">
        <v>74.054115781073691</v>
      </c>
      <c r="I58">
        <v>73.667909524607865</v>
      </c>
      <c r="J58">
        <v>72.512873575715261</v>
      </c>
      <c r="K58">
        <v>71.769440658834824</v>
      </c>
      <c r="L58">
        <v>69.223665196795054</v>
      </c>
      <c r="M58">
        <v>68.170754720696493</v>
      </c>
      <c r="N58">
        <v>68.005438216139908</v>
      </c>
      <c r="O58">
        <v>69.17031867014785</v>
      </c>
      <c r="P58">
        <v>69.740795665680196</v>
      </c>
      <c r="Q58">
        <v>70.559395958725503</v>
      </c>
      <c r="R58">
        <v>68.641320759388393</v>
      </c>
      <c r="S58">
        <v>66.324081218680163</v>
      </c>
      <c r="T58">
        <v>70.30890666653417</v>
      </c>
      <c r="U58">
        <v>80.051405226599982</v>
      </c>
      <c r="V58">
        <v>85.716740849274501</v>
      </c>
      <c r="W58">
        <v>88.142404774264762</v>
      </c>
      <c r="X58">
        <v>93.583610574030942</v>
      </c>
      <c r="Y58">
        <v>95.408408513388352</v>
      </c>
      <c r="Z58">
        <v>96.29965509212559</v>
      </c>
    </row>
    <row r="61" spans="1:26">
      <c r="A61" t="s">
        <v>0</v>
      </c>
      <c r="C61" t="s">
        <v>43</v>
      </c>
    </row>
    <row r="62" spans="1:26">
      <c r="A62" t="s">
        <v>2</v>
      </c>
      <c r="C62" t="s">
        <v>3</v>
      </c>
    </row>
    <row r="63" spans="1:26">
      <c r="A63" t="s">
        <v>4</v>
      </c>
      <c r="C63" t="s">
        <v>5</v>
      </c>
      <c r="D63" t="s">
        <v>6</v>
      </c>
      <c r="E63" t="s">
        <v>7</v>
      </c>
      <c r="F63" t="s">
        <v>8</v>
      </c>
      <c r="G63" t="s">
        <v>9</v>
      </c>
      <c r="H63" t="s">
        <v>10</v>
      </c>
      <c r="I63" t="s">
        <v>11</v>
      </c>
      <c r="J63" t="s">
        <v>12</v>
      </c>
      <c r="K63" t="s">
        <v>13</v>
      </c>
      <c r="L63" t="s">
        <v>14</v>
      </c>
      <c r="M63" t="s">
        <v>15</v>
      </c>
      <c r="N63" t="s">
        <v>16</v>
      </c>
      <c r="O63" t="s">
        <v>17</v>
      </c>
      <c r="P63" t="s">
        <v>18</v>
      </c>
      <c r="Q63" t="s">
        <v>19</v>
      </c>
      <c r="R63" t="s">
        <v>20</v>
      </c>
      <c r="S63" t="s">
        <v>21</v>
      </c>
      <c r="T63" t="s">
        <v>22</v>
      </c>
      <c r="U63" t="s">
        <v>23</v>
      </c>
      <c r="V63" t="s">
        <v>24</v>
      </c>
      <c r="W63" t="s">
        <v>25</v>
      </c>
      <c r="X63" t="s">
        <v>26</v>
      </c>
      <c r="Y63" t="s">
        <v>27</v>
      </c>
      <c r="Z63" t="s">
        <v>28</v>
      </c>
    </row>
    <row r="64" spans="1:26">
      <c r="A64" t="s">
        <v>29</v>
      </c>
      <c r="B64" t="s">
        <v>30</v>
      </c>
      <c r="C64" t="s">
        <v>30</v>
      </c>
      <c r="D64" t="s">
        <v>30</v>
      </c>
      <c r="E64" t="s">
        <v>30</v>
      </c>
      <c r="F64" t="s">
        <v>30</v>
      </c>
      <c r="G64" t="s">
        <v>30</v>
      </c>
      <c r="H64" t="s">
        <v>30</v>
      </c>
      <c r="I64" t="s">
        <v>30</v>
      </c>
      <c r="J64" t="s">
        <v>30</v>
      </c>
      <c r="K64" t="s">
        <v>30</v>
      </c>
      <c r="L64" t="s">
        <v>30</v>
      </c>
      <c r="M64" t="s">
        <v>30</v>
      </c>
      <c r="N64" t="s">
        <v>30</v>
      </c>
      <c r="O64" t="s">
        <v>30</v>
      </c>
      <c r="P64" t="s">
        <v>30</v>
      </c>
      <c r="Q64" t="s">
        <v>30</v>
      </c>
      <c r="R64" t="s">
        <v>30</v>
      </c>
      <c r="S64" t="s">
        <v>30</v>
      </c>
      <c r="T64" t="s">
        <v>30</v>
      </c>
      <c r="U64" t="s">
        <v>30</v>
      </c>
      <c r="V64" t="s">
        <v>30</v>
      </c>
      <c r="W64" t="s">
        <v>30</v>
      </c>
      <c r="X64" t="s">
        <v>30</v>
      </c>
      <c r="Y64" t="s">
        <v>30</v>
      </c>
      <c r="Z64" t="s">
        <v>30</v>
      </c>
    </row>
    <row r="65" spans="1:26">
      <c r="A65" t="s">
        <v>31</v>
      </c>
      <c r="B65" t="s">
        <v>32</v>
      </c>
      <c r="C65">
        <v>50.655027463916291</v>
      </c>
      <c r="D65">
        <v>52.03310776822395</v>
      </c>
      <c r="E65">
        <v>55.081422829582003</v>
      </c>
      <c r="F65">
        <v>54.119515189238719</v>
      </c>
      <c r="G65">
        <v>54.372506955244923</v>
      </c>
      <c r="H65">
        <v>54.491678363745741</v>
      </c>
      <c r="I65">
        <v>54.183302525698942</v>
      </c>
      <c r="J65">
        <v>52.741589238705117</v>
      </c>
      <c r="K65">
        <v>52.633694037798939</v>
      </c>
      <c r="L65">
        <v>51.645207836365522</v>
      </c>
      <c r="M65">
        <v>51.633104207792769</v>
      </c>
      <c r="N65">
        <v>52.842385629636162</v>
      </c>
      <c r="O65">
        <v>53.364737126961963</v>
      </c>
      <c r="P65">
        <v>53.337249000113722</v>
      </c>
      <c r="Q65">
        <v>53.630426789224131</v>
      </c>
      <c r="R65">
        <v>52.939783442697561</v>
      </c>
      <c r="S65">
        <v>52.592390725560982</v>
      </c>
      <c r="T65">
        <v>53.321237126210377</v>
      </c>
      <c r="U65">
        <v>56.761535647443687</v>
      </c>
      <c r="V65">
        <v>56.591392400878732</v>
      </c>
      <c r="W65">
        <v>56.064507399407653</v>
      </c>
      <c r="X65">
        <v>56.232391906023771</v>
      </c>
      <c r="Y65">
        <v>56.213954345433507</v>
      </c>
      <c r="Z65">
        <v>55.648603609905663</v>
      </c>
    </row>
    <row r="66" spans="1:26">
      <c r="A66" t="s">
        <v>33</v>
      </c>
      <c r="B66" t="s">
        <v>32</v>
      </c>
      <c r="C66">
        <v>46.100230601838312</v>
      </c>
      <c r="D66">
        <v>47.187511384749897</v>
      </c>
      <c r="E66">
        <v>48.199473764940478</v>
      </c>
      <c r="F66">
        <v>48.043761366953333</v>
      </c>
      <c r="G66">
        <v>54.831296636747062</v>
      </c>
      <c r="H66">
        <v>49.022836890771977</v>
      </c>
      <c r="I66">
        <v>48.164471691610359</v>
      </c>
      <c r="J66">
        <v>48.03950607196478</v>
      </c>
      <c r="K66">
        <v>48.321710552683257</v>
      </c>
      <c r="L66">
        <v>45.085277071136652</v>
      </c>
      <c r="M66">
        <v>47.541637768044623</v>
      </c>
      <c r="N66">
        <v>47.866821489104687</v>
      </c>
      <c r="O66">
        <v>48.387801691471502</v>
      </c>
      <c r="P66">
        <v>47.218123426785873</v>
      </c>
      <c r="Q66">
        <v>46.974533045815313</v>
      </c>
      <c r="R66">
        <v>45.32883482227713</v>
      </c>
      <c r="S66">
        <v>43.448729545267653</v>
      </c>
      <c r="T66">
        <v>44.135134150635643</v>
      </c>
      <c r="U66">
        <v>48.243251785827169</v>
      </c>
      <c r="V66">
        <v>47.80612142498746</v>
      </c>
      <c r="W66">
        <v>45.361995319125931</v>
      </c>
      <c r="X66">
        <v>45.046700192003023</v>
      </c>
      <c r="Y66">
        <v>45.314917636186522</v>
      </c>
      <c r="Z66">
        <v>45.242468387747543</v>
      </c>
    </row>
    <row r="67" spans="1:26">
      <c r="A67" t="s">
        <v>34</v>
      </c>
      <c r="B67" t="s">
        <v>32</v>
      </c>
      <c r="C67">
        <v>41.668780789733937</v>
      </c>
      <c r="D67">
        <v>42.720792472405229</v>
      </c>
      <c r="E67">
        <v>44.230477489875611</v>
      </c>
      <c r="F67">
        <v>42.773874206493247</v>
      </c>
      <c r="G67">
        <v>41.879165627856729</v>
      </c>
      <c r="H67">
        <v>42.400769177130663</v>
      </c>
      <c r="I67">
        <v>41.561650052053523</v>
      </c>
      <c r="J67">
        <v>41.442352871308657</v>
      </c>
      <c r="K67">
        <v>41.475054229934933</v>
      </c>
      <c r="L67">
        <v>41.615160281156712</v>
      </c>
      <c r="M67">
        <v>43.155514010073553</v>
      </c>
      <c r="N67">
        <v>43.059001841117542</v>
      </c>
      <c r="O67">
        <v>44.681305790619327</v>
      </c>
      <c r="P67">
        <v>45.423202344077019</v>
      </c>
      <c r="Q67">
        <v>46.561786026588678</v>
      </c>
      <c r="R67">
        <v>45.218084689727547</v>
      </c>
      <c r="S67">
        <v>44.361582738401779</v>
      </c>
      <c r="T67">
        <v>44.80401795292677</v>
      </c>
      <c r="U67">
        <v>49.757008158876133</v>
      </c>
      <c r="V67">
        <v>51.25532157639703</v>
      </c>
      <c r="W67">
        <v>49.367655301944311</v>
      </c>
      <c r="X67">
        <v>47.350651896139397</v>
      </c>
      <c r="Y67">
        <v>47.091740196238923</v>
      </c>
      <c r="Z67">
        <v>45.2974044616154</v>
      </c>
    </row>
    <row r="68" spans="1:26">
      <c r="A68" t="s">
        <v>35</v>
      </c>
      <c r="B68" t="s">
        <v>32</v>
      </c>
      <c r="C68">
        <v>44.361590771097809</v>
      </c>
      <c r="D68">
        <v>45.42306332905391</v>
      </c>
      <c r="E68">
        <v>49.010992760675201</v>
      </c>
      <c r="F68">
        <v>46.75479661726488</v>
      </c>
      <c r="G68">
        <v>44.463347861053947</v>
      </c>
      <c r="H68">
        <v>43.232574034476521</v>
      </c>
      <c r="I68">
        <v>41.652075826386408</v>
      </c>
      <c r="J68">
        <v>41.087503563566493</v>
      </c>
      <c r="K68">
        <v>39.929802659596739</v>
      </c>
      <c r="L68">
        <v>39.194674820881019</v>
      </c>
      <c r="M68">
        <v>38.659194607151747</v>
      </c>
      <c r="N68">
        <v>38.908177949233078</v>
      </c>
      <c r="O68">
        <v>38.410153772006147</v>
      </c>
      <c r="P68">
        <v>38.887832361277901</v>
      </c>
      <c r="Q68">
        <v>38.436354242796376</v>
      </c>
      <c r="R68">
        <v>38.350073656907597</v>
      </c>
      <c r="S68">
        <v>39.211763485771577</v>
      </c>
      <c r="T68">
        <v>41.455504241337842</v>
      </c>
      <c r="U68">
        <v>46.252981748583423</v>
      </c>
      <c r="V68">
        <v>46.284189992487782</v>
      </c>
      <c r="W68">
        <v>45.150584754135949</v>
      </c>
      <c r="X68">
        <v>44.023782452261557</v>
      </c>
      <c r="Y68">
        <v>42.182800032505853</v>
      </c>
      <c r="Z68">
        <v>41.714958645297934</v>
      </c>
    </row>
    <row r="69" spans="1:26">
      <c r="A69" t="s">
        <v>36</v>
      </c>
      <c r="B69" t="s">
        <v>32</v>
      </c>
      <c r="C69">
        <v>42.885340121511042</v>
      </c>
      <c r="D69">
        <v>44.825619737290637</v>
      </c>
      <c r="E69">
        <v>44.796695065296667</v>
      </c>
      <c r="F69">
        <v>44.087020693179397</v>
      </c>
      <c r="G69">
        <v>43.547043456458617</v>
      </c>
      <c r="H69">
        <v>41.787525399994422</v>
      </c>
      <c r="I69">
        <v>40.352546267209974</v>
      </c>
      <c r="J69">
        <v>39.347107456741561</v>
      </c>
      <c r="K69">
        <v>38.806458311143253</v>
      </c>
      <c r="L69">
        <v>36.578508634319498</v>
      </c>
      <c r="M69">
        <v>39.898395627540843</v>
      </c>
      <c r="N69">
        <v>41.114955188990443</v>
      </c>
      <c r="O69">
        <v>42.419909976807944</v>
      </c>
      <c r="P69">
        <v>43.140944810360359</v>
      </c>
      <c r="Q69">
        <v>43.680021540971403</v>
      </c>
      <c r="R69">
        <v>44.017471310580817</v>
      </c>
      <c r="S69">
        <v>43.74475522247063</v>
      </c>
      <c r="T69">
        <v>47.648985274104042</v>
      </c>
      <c r="U69">
        <v>50.813167905850989</v>
      </c>
      <c r="V69">
        <v>50.184887311814173</v>
      </c>
      <c r="W69">
        <v>48.576623260357543</v>
      </c>
      <c r="X69">
        <v>49.004209916077848</v>
      </c>
      <c r="Y69">
        <v>47.486599204179782</v>
      </c>
      <c r="Z69">
        <v>46.373683306040917</v>
      </c>
    </row>
    <row r="70" spans="1:26">
      <c r="A70" t="s">
        <v>37</v>
      </c>
      <c r="B70" t="s">
        <v>32</v>
      </c>
      <c r="C70">
        <v>49.542878637752963</v>
      </c>
      <c r="D70">
        <v>50.551870645337267</v>
      </c>
      <c r="E70">
        <v>52.148327671052073</v>
      </c>
      <c r="F70">
        <v>50.910774380052082</v>
      </c>
      <c r="G70">
        <v>53.038248442015501</v>
      </c>
      <c r="H70">
        <v>50.485431588843873</v>
      </c>
      <c r="I70">
        <v>49.23588570889072</v>
      </c>
      <c r="J70">
        <v>48.468208353470729</v>
      </c>
      <c r="K70">
        <v>48.116086109408371</v>
      </c>
      <c r="L70">
        <v>46.174654413345422</v>
      </c>
      <c r="M70">
        <v>47.201368013713882</v>
      </c>
      <c r="N70">
        <v>47.501090883155442</v>
      </c>
      <c r="O70">
        <v>47.959329772076643</v>
      </c>
      <c r="P70">
        <v>47.526801242830132</v>
      </c>
      <c r="Q70">
        <v>47.372406147204863</v>
      </c>
      <c r="R70">
        <v>46.656183823840671</v>
      </c>
      <c r="S70">
        <v>45.992710234505907</v>
      </c>
      <c r="T70">
        <v>47.187966257752237</v>
      </c>
      <c r="U70">
        <v>51.263101339951703</v>
      </c>
      <c r="V70">
        <v>51.020143068770757</v>
      </c>
      <c r="W70">
        <v>49.524087938881038</v>
      </c>
      <c r="X70">
        <v>49.496108327100899</v>
      </c>
      <c r="Y70">
        <v>49.392896678017053</v>
      </c>
      <c r="Z70">
        <v>49.098056462223298</v>
      </c>
    </row>
    <row r="73" spans="1:26">
      <c r="A73" t="s">
        <v>0</v>
      </c>
      <c r="C73" t="s">
        <v>44</v>
      </c>
    </row>
    <row r="74" spans="1:26">
      <c r="A74" t="s">
        <v>2</v>
      </c>
      <c r="C74" t="s">
        <v>3</v>
      </c>
    </row>
    <row r="75" spans="1:26">
      <c r="A75" t="s">
        <v>4</v>
      </c>
      <c r="C75" t="s">
        <v>5</v>
      </c>
      <c r="D75" t="s">
        <v>6</v>
      </c>
      <c r="E75" t="s">
        <v>7</v>
      </c>
      <c r="F75" t="s">
        <v>8</v>
      </c>
      <c r="G75" t="s">
        <v>9</v>
      </c>
      <c r="H75" t="s">
        <v>10</v>
      </c>
      <c r="I75" t="s">
        <v>11</v>
      </c>
      <c r="J75" t="s">
        <v>12</v>
      </c>
      <c r="K75" t="s">
        <v>13</v>
      </c>
      <c r="L75" t="s">
        <v>14</v>
      </c>
      <c r="M75" t="s">
        <v>15</v>
      </c>
      <c r="N75" t="s">
        <v>16</v>
      </c>
      <c r="O75" t="s">
        <v>17</v>
      </c>
      <c r="P75" t="s">
        <v>18</v>
      </c>
      <c r="Q75" t="s">
        <v>19</v>
      </c>
      <c r="R75" t="s">
        <v>20</v>
      </c>
      <c r="S75" t="s">
        <v>21</v>
      </c>
      <c r="T75" t="s">
        <v>22</v>
      </c>
      <c r="U75" t="s">
        <v>23</v>
      </c>
      <c r="V75" t="s">
        <v>24</v>
      </c>
      <c r="W75" t="s">
        <v>25</v>
      </c>
      <c r="X75" t="s">
        <v>26</v>
      </c>
      <c r="Y75" t="s">
        <v>27</v>
      </c>
      <c r="Z75" t="s">
        <v>28</v>
      </c>
    </row>
    <row r="76" spans="1:26">
      <c r="A76" t="s">
        <v>29</v>
      </c>
      <c r="B76" t="s">
        <v>30</v>
      </c>
      <c r="C76" t="s">
        <v>30</v>
      </c>
      <c r="D76" t="s">
        <v>30</v>
      </c>
      <c r="E76" t="s">
        <v>30</v>
      </c>
      <c r="F76" t="s">
        <v>30</v>
      </c>
      <c r="G76" t="s">
        <v>30</v>
      </c>
      <c r="H76" t="s">
        <v>30</v>
      </c>
      <c r="I76" t="s">
        <v>30</v>
      </c>
      <c r="J76" t="s">
        <v>30</v>
      </c>
      <c r="K76" t="s">
        <v>30</v>
      </c>
      <c r="L76" t="s">
        <v>30</v>
      </c>
      <c r="M76" t="s">
        <v>30</v>
      </c>
      <c r="N76" t="s">
        <v>30</v>
      </c>
      <c r="O76" t="s">
        <v>30</v>
      </c>
      <c r="P76" t="s">
        <v>30</v>
      </c>
      <c r="Q76" t="s">
        <v>30</v>
      </c>
      <c r="R76" t="s">
        <v>30</v>
      </c>
      <c r="S76" t="s">
        <v>30</v>
      </c>
      <c r="T76" t="s">
        <v>30</v>
      </c>
      <c r="U76" t="s">
        <v>30</v>
      </c>
      <c r="V76" t="s">
        <v>30</v>
      </c>
      <c r="W76" t="s">
        <v>30</v>
      </c>
      <c r="X76" t="s">
        <v>30</v>
      </c>
      <c r="Y76" t="s">
        <v>30</v>
      </c>
      <c r="Z76" t="s">
        <v>30</v>
      </c>
    </row>
    <row r="77" spans="1:26">
      <c r="A77" t="s">
        <v>31</v>
      </c>
      <c r="B77" t="s">
        <v>32</v>
      </c>
      <c r="C77">
        <v>47.673737256892103</v>
      </c>
      <c r="D77">
        <v>47.426016420224819</v>
      </c>
      <c r="E77">
        <v>48.620275991425508</v>
      </c>
      <c r="F77">
        <v>48.64793125507893</v>
      </c>
      <c r="G77">
        <v>48.911020500944772</v>
      </c>
      <c r="H77">
        <v>50.463970551075079</v>
      </c>
      <c r="I77">
        <v>50.872048436242423</v>
      </c>
      <c r="J77">
        <v>50.112859813961023</v>
      </c>
      <c r="K77">
        <v>50.823242123879027</v>
      </c>
      <c r="L77">
        <v>50.122742519716191</v>
      </c>
      <c r="M77">
        <v>49.979551113528743</v>
      </c>
      <c r="N77">
        <v>49.558504615751332</v>
      </c>
      <c r="O77">
        <v>49.276957545091818</v>
      </c>
      <c r="P77">
        <v>49.715095923754589</v>
      </c>
      <c r="Q77">
        <v>50.661065571621108</v>
      </c>
      <c r="R77">
        <v>50.565235344757149</v>
      </c>
      <c r="S77">
        <v>49.842609944679957</v>
      </c>
      <c r="T77">
        <v>49.975798957931602</v>
      </c>
      <c r="U77">
        <v>49.199410426751363</v>
      </c>
      <c r="V77">
        <v>49.496716661837077</v>
      </c>
      <c r="W77">
        <v>50.857709867046196</v>
      </c>
      <c r="X77">
        <v>51.719949242339922</v>
      </c>
      <c r="Y77">
        <v>52.834481120377347</v>
      </c>
      <c r="Z77">
        <v>52.722622272308058</v>
      </c>
    </row>
    <row r="78" spans="1:26">
      <c r="A78" t="s">
        <v>33</v>
      </c>
      <c r="B78" t="s">
        <v>32</v>
      </c>
      <c r="C78">
        <v>43.251810711617793</v>
      </c>
      <c r="D78">
        <v>44.738727579632531</v>
      </c>
      <c r="E78">
        <v>45.221998644640159</v>
      </c>
      <c r="F78">
        <v>45.561557805869278</v>
      </c>
      <c r="G78">
        <v>45.349305180058387</v>
      </c>
      <c r="H78">
        <v>45.674851706771122</v>
      </c>
      <c r="I78">
        <v>45.415099896604673</v>
      </c>
      <c r="J78">
        <v>45.703152927718591</v>
      </c>
      <c r="K78">
        <v>46.710051701334613</v>
      </c>
      <c r="L78">
        <v>46.221979170227002</v>
      </c>
      <c r="M78">
        <v>44.470466400007602</v>
      </c>
      <c r="N78">
        <v>44.027006526889473</v>
      </c>
      <c r="O78">
        <v>44.243278051320679</v>
      </c>
      <c r="P78">
        <v>43.446520998268603</v>
      </c>
      <c r="Q78">
        <v>43.637763301835413</v>
      </c>
      <c r="R78">
        <v>43.676884795493429</v>
      </c>
      <c r="S78">
        <v>43.67650686621166</v>
      </c>
      <c r="T78">
        <v>44.060662233428992</v>
      </c>
      <c r="U78">
        <v>45.166782561055271</v>
      </c>
      <c r="V78">
        <v>43.647967887606633</v>
      </c>
      <c r="W78">
        <v>44.603091230699121</v>
      </c>
      <c r="X78">
        <v>44.866005529065582</v>
      </c>
      <c r="Y78">
        <v>44.865833444111651</v>
      </c>
      <c r="Z78">
        <v>44.587191843583199</v>
      </c>
    </row>
    <row r="79" spans="1:26">
      <c r="A79" t="s">
        <v>34</v>
      </c>
      <c r="B79" t="s">
        <v>32</v>
      </c>
      <c r="C79">
        <v>34.773202715093667</v>
      </c>
      <c r="D79">
        <v>38.287795727294878</v>
      </c>
      <c r="E79">
        <v>36.431425973185704</v>
      </c>
      <c r="F79">
        <v>35.357147844796103</v>
      </c>
      <c r="G79">
        <v>36.526465461988657</v>
      </c>
      <c r="H79">
        <v>37.55284203976764</v>
      </c>
      <c r="I79">
        <v>37.866937760205808</v>
      </c>
      <c r="J79">
        <v>37.565065933418801</v>
      </c>
      <c r="K79">
        <v>38.37327892642427</v>
      </c>
      <c r="L79" s="16">
        <v>38.301990544853041</v>
      </c>
      <c r="M79">
        <v>38.344497814028443</v>
      </c>
      <c r="N79">
        <v>39.626526320582101</v>
      </c>
      <c r="O79">
        <v>40.936382575797182</v>
      </c>
      <c r="P79">
        <v>41.38257279196317</v>
      </c>
      <c r="Q79">
        <v>40.072954526744567</v>
      </c>
      <c r="R79">
        <v>40.59095746863332</v>
      </c>
      <c r="S79" s="16">
        <v>41.149274860736412</v>
      </c>
      <c r="T79">
        <v>41.106959928039451</v>
      </c>
      <c r="U79">
        <v>39.587828984069191</v>
      </c>
      <c r="V79">
        <v>41.412176542844527</v>
      </c>
      <c r="W79">
        <v>44.975726848790877</v>
      </c>
      <c r="X79">
        <v>42.191466930694062</v>
      </c>
      <c r="Y79">
        <v>42.216170395297347</v>
      </c>
      <c r="Z79">
        <v>42.352963132704161</v>
      </c>
    </row>
    <row r="80" spans="1:26">
      <c r="A80" t="s">
        <v>35</v>
      </c>
      <c r="B80" t="s">
        <v>32</v>
      </c>
      <c r="C80">
        <v>38.482480595965761</v>
      </c>
      <c r="D80">
        <v>40.421659226664659</v>
      </c>
      <c r="E80">
        <v>40.658379959493402</v>
      </c>
      <c r="F80">
        <v>38.946576637556461</v>
      </c>
      <c r="G80">
        <v>37.256540142277679</v>
      </c>
      <c r="H80">
        <v>37.720391283480112</v>
      </c>
      <c r="I80">
        <v>37.637671492896338</v>
      </c>
      <c r="J80">
        <v>38.065553554472139</v>
      </c>
      <c r="K80">
        <v>38.693981659459801</v>
      </c>
      <c r="L80">
        <v>38.238819431450402</v>
      </c>
      <c r="M80">
        <v>38.11407168558236</v>
      </c>
      <c r="N80">
        <v>38.672047525964743</v>
      </c>
      <c r="O80">
        <v>38.039949884868093</v>
      </c>
      <c r="P80">
        <v>38.761360521320213</v>
      </c>
      <c r="Q80">
        <v>39.701506042674289</v>
      </c>
      <c r="R80">
        <v>40.718910457806558</v>
      </c>
      <c r="S80">
        <v>41.134166615187382</v>
      </c>
      <c r="T80">
        <v>36.962900898437589</v>
      </c>
      <c r="U80">
        <v>35.080148120335927</v>
      </c>
      <c r="V80">
        <v>36.610184397158463</v>
      </c>
      <c r="W80">
        <v>35.705009183683671</v>
      </c>
      <c r="X80">
        <v>35.957723824769289</v>
      </c>
      <c r="Y80">
        <v>35.916801693252253</v>
      </c>
      <c r="Z80">
        <v>35.789831241563512</v>
      </c>
    </row>
    <row r="81" spans="1:26">
      <c r="A81" t="s">
        <v>36</v>
      </c>
      <c r="B81" t="s">
        <v>32</v>
      </c>
      <c r="C81">
        <v>39.495560173814468</v>
      </c>
      <c r="D81">
        <v>38.368277351752077</v>
      </c>
      <c r="E81">
        <v>36.901169741083187</v>
      </c>
      <c r="F81">
        <v>37.332796626741967</v>
      </c>
      <c r="G81">
        <v>37.781291534900767</v>
      </c>
      <c r="H81">
        <v>37.670379737844151</v>
      </c>
      <c r="I81">
        <v>38.146439534007072</v>
      </c>
      <c r="J81">
        <v>39.227590238332063</v>
      </c>
      <c r="K81">
        <v>39.734515083343283</v>
      </c>
      <c r="L81">
        <v>40.261295568310693</v>
      </c>
      <c r="M81">
        <v>40.547518331342822</v>
      </c>
      <c r="N81">
        <v>39.132265704908953</v>
      </c>
      <c r="O81">
        <v>38.735751313571399</v>
      </c>
      <c r="P81">
        <v>39.575841270926027</v>
      </c>
      <c r="Q81">
        <v>40.404764356027897</v>
      </c>
      <c r="R81">
        <v>41.313663732028559</v>
      </c>
      <c r="S81">
        <v>40.953559862872737</v>
      </c>
      <c r="T81">
        <v>42.670120914880727</v>
      </c>
      <c r="U81">
        <v>39.89212925942121</v>
      </c>
      <c r="V81">
        <v>40.089146845460391</v>
      </c>
      <c r="W81">
        <v>40.284728009510687</v>
      </c>
      <c r="X81">
        <v>42.401060622050643</v>
      </c>
      <c r="Y81">
        <v>40.591328160502307</v>
      </c>
      <c r="Z81">
        <v>40.394178379441577</v>
      </c>
    </row>
    <row r="82" spans="1:26">
      <c r="A82" t="s">
        <v>37</v>
      </c>
      <c r="B82" t="s">
        <v>32</v>
      </c>
      <c r="C82">
        <v>44.439977480893063</v>
      </c>
      <c r="D82">
        <v>45.349592646372031</v>
      </c>
      <c r="E82">
        <v>46.23231359458088</v>
      </c>
      <c r="F82">
        <v>45.76497049629279</v>
      </c>
      <c r="G82">
        <v>45.518726651848468</v>
      </c>
      <c r="H82">
        <v>46.163657995565693</v>
      </c>
      <c r="I82">
        <v>46.401381397035408</v>
      </c>
      <c r="J82">
        <v>46.115363375397123</v>
      </c>
      <c r="K82">
        <v>46.616559049627547</v>
      </c>
      <c r="L82">
        <v>46.046800211820802</v>
      </c>
      <c r="M82">
        <v>45.228629151876071</v>
      </c>
      <c r="N82">
        <v>44.811682472682271</v>
      </c>
      <c r="O82">
        <v>44.808922701108081</v>
      </c>
      <c r="P82">
        <v>44.599304253408867</v>
      </c>
      <c r="Q82">
        <v>44.821678874930392</v>
      </c>
      <c r="R82">
        <v>45.273732287239973</v>
      </c>
      <c r="S82">
        <v>45.293931715369808</v>
      </c>
      <c r="T82">
        <v>45.050004425953503</v>
      </c>
      <c r="U82">
        <v>44.913951419030241</v>
      </c>
      <c r="V82">
        <v>44.812450350668698</v>
      </c>
      <c r="W82">
        <v>45.391640545423073</v>
      </c>
      <c r="X82">
        <v>46.172671045196132</v>
      </c>
      <c r="Y82">
        <v>46.627338178392513</v>
      </c>
      <c r="Z82">
        <v>46.529767050737718</v>
      </c>
    </row>
    <row r="85" spans="1:26">
      <c r="A85" t="s">
        <v>0</v>
      </c>
      <c r="C85" t="s">
        <v>45</v>
      </c>
    </row>
    <row r="86" spans="1:26">
      <c r="A86" t="s">
        <v>2</v>
      </c>
      <c r="C86" t="s">
        <v>3</v>
      </c>
    </row>
    <row r="87" spans="1:26">
      <c r="A87" t="s">
        <v>4</v>
      </c>
      <c r="C87" t="s">
        <v>5</v>
      </c>
      <c r="D87" t="s">
        <v>6</v>
      </c>
      <c r="E87" t="s">
        <v>7</v>
      </c>
      <c r="F87" t="s">
        <v>8</v>
      </c>
      <c r="G87" t="s">
        <v>9</v>
      </c>
      <c r="H87" t="s">
        <v>10</v>
      </c>
      <c r="I87" t="s">
        <v>11</v>
      </c>
      <c r="J87" t="s">
        <v>12</v>
      </c>
      <c r="K87" t="s">
        <v>13</v>
      </c>
      <c r="L87" t="s">
        <v>14</v>
      </c>
      <c r="M87" t="s">
        <v>15</v>
      </c>
      <c r="N87" t="s">
        <v>16</v>
      </c>
      <c r="O87" t="s">
        <v>17</v>
      </c>
      <c r="P87" t="s">
        <v>18</v>
      </c>
      <c r="Q87" t="s">
        <v>19</v>
      </c>
      <c r="R87" t="s">
        <v>20</v>
      </c>
      <c r="S87" t="s">
        <v>21</v>
      </c>
      <c r="T87" t="s">
        <v>22</v>
      </c>
      <c r="U87" t="s">
        <v>23</v>
      </c>
      <c r="V87" t="s">
        <v>24</v>
      </c>
      <c r="W87" t="s">
        <v>25</v>
      </c>
      <c r="X87" t="s">
        <v>26</v>
      </c>
      <c r="Y87" t="s">
        <v>27</v>
      </c>
      <c r="Z87" t="s">
        <v>28</v>
      </c>
    </row>
    <row r="88" spans="1:26">
      <c r="A88" t="s">
        <v>29</v>
      </c>
      <c r="B88" t="s">
        <v>30</v>
      </c>
      <c r="C88" t="s">
        <v>30</v>
      </c>
      <c r="D88" t="s">
        <v>30</v>
      </c>
      <c r="E88" t="s">
        <v>30</v>
      </c>
      <c r="F88" t="s">
        <v>30</v>
      </c>
      <c r="G88" t="s">
        <v>30</v>
      </c>
      <c r="H88" t="s">
        <v>30</v>
      </c>
      <c r="I88" t="s">
        <v>30</v>
      </c>
      <c r="J88" t="s">
        <v>30</v>
      </c>
      <c r="K88" t="s">
        <v>30</v>
      </c>
      <c r="L88" t="s">
        <v>30</v>
      </c>
      <c r="M88" t="s">
        <v>30</v>
      </c>
      <c r="N88" t="s">
        <v>30</v>
      </c>
      <c r="O88" t="s">
        <v>30</v>
      </c>
      <c r="P88" t="s">
        <v>30</v>
      </c>
      <c r="Q88" t="s">
        <v>30</v>
      </c>
      <c r="R88" t="s">
        <v>30</v>
      </c>
      <c r="S88" t="s">
        <v>30</v>
      </c>
      <c r="T88" t="s">
        <v>30</v>
      </c>
      <c r="U88" t="s">
        <v>30</v>
      </c>
      <c r="V88" t="s">
        <v>30</v>
      </c>
      <c r="W88" t="s">
        <v>30</v>
      </c>
      <c r="X88" t="s">
        <v>30</v>
      </c>
      <c r="Y88" t="s">
        <v>30</v>
      </c>
      <c r="Z88" t="s">
        <v>30</v>
      </c>
    </row>
    <row r="89" spans="1:26">
      <c r="A89" t="s">
        <v>31</v>
      </c>
      <c r="B89" t="s">
        <v>32</v>
      </c>
      <c r="C89">
        <v>330783000000</v>
      </c>
      <c r="D89">
        <v>340797000000</v>
      </c>
      <c r="E89">
        <v>352922000000</v>
      </c>
      <c r="F89">
        <v>353892000000</v>
      </c>
      <c r="G89">
        <v>353519000000</v>
      </c>
      <c r="H89">
        <v>360972000000</v>
      </c>
      <c r="I89">
        <v>365406000000</v>
      </c>
      <c r="J89">
        <v>362926000000</v>
      </c>
      <c r="K89">
        <v>368095000000</v>
      </c>
      <c r="L89">
        <v>375181000000</v>
      </c>
      <c r="M89">
        <v>379903000000</v>
      </c>
      <c r="N89">
        <v>386951000000</v>
      </c>
      <c r="O89">
        <v>394288000000</v>
      </c>
      <c r="P89">
        <v>402780000000</v>
      </c>
      <c r="Q89">
        <v>408078000000</v>
      </c>
      <c r="R89">
        <v>414002000000</v>
      </c>
      <c r="S89">
        <v>420037000000</v>
      </c>
      <c r="T89">
        <v>425230000000</v>
      </c>
      <c r="U89">
        <v>436186000000</v>
      </c>
      <c r="V89">
        <v>443802000000</v>
      </c>
      <c r="W89">
        <v>444751000000</v>
      </c>
      <c r="X89">
        <v>449892999140.43811</v>
      </c>
      <c r="Y89">
        <v>453807144817.73187</v>
      </c>
      <c r="Z89">
        <v>457596041345.69202</v>
      </c>
    </row>
    <row r="90" spans="1:26">
      <c r="A90" t="s">
        <v>33</v>
      </c>
      <c r="B90" t="s">
        <v>32</v>
      </c>
      <c r="C90">
        <v>343646570000</v>
      </c>
      <c r="D90">
        <v>361830400000</v>
      </c>
      <c r="E90">
        <v>362498080000</v>
      </c>
      <c r="F90">
        <v>372805400000</v>
      </c>
      <c r="G90">
        <v>380932310000</v>
      </c>
      <c r="H90">
        <v>390050310000</v>
      </c>
      <c r="I90">
        <v>392355900000</v>
      </c>
      <c r="J90">
        <v>400827090000</v>
      </c>
      <c r="K90">
        <v>404405430000</v>
      </c>
      <c r="L90">
        <v>410195470000</v>
      </c>
      <c r="M90">
        <v>412052450000</v>
      </c>
      <c r="N90">
        <v>417070490000</v>
      </c>
      <c r="O90">
        <v>418510170000</v>
      </c>
      <c r="P90">
        <v>416079400000</v>
      </c>
      <c r="Q90">
        <v>417310430000</v>
      </c>
      <c r="R90">
        <v>421160020000</v>
      </c>
      <c r="S90">
        <v>427179570000</v>
      </c>
      <c r="T90">
        <v>440658370000</v>
      </c>
      <c r="U90">
        <v>453865920000</v>
      </c>
      <c r="V90">
        <v>461565110000</v>
      </c>
      <c r="W90">
        <v>466155390000</v>
      </c>
      <c r="X90">
        <v>471300107752.00952</v>
      </c>
      <c r="Y90">
        <v>476416556983.04883</v>
      </c>
      <c r="Z90">
        <v>484396034353.10663</v>
      </c>
    </row>
    <row r="91" spans="1:26">
      <c r="A91" t="s">
        <v>34</v>
      </c>
      <c r="B91" t="s">
        <v>32</v>
      </c>
      <c r="C91">
        <v>23203784501.598</v>
      </c>
      <c r="D91">
        <v>22984639331.52494</v>
      </c>
      <c r="E91">
        <v>22932478324.297298</v>
      </c>
      <c r="F91">
        <v>23922222819.152779</v>
      </c>
      <c r="G91">
        <v>24158600000</v>
      </c>
      <c r="H91">
        <v>24912100000</v>
      </c>
      <c r="I91">
        <v>25588200000</v>
      </c>
      <c r="J91">
        <v>27290200000</v>
      </c>
      <c r="K91">
        <v>28317200000</v>
      </c>
      <c r="L91">
        <v>29500300000</v>
      </c>
      <c r="M91">
        <v>30631400000</v>
      </c>
      <c r="N91">
        <v>31212400000</v>
      </c>
      <c r="O91">
        <v>31347500000</v>
      </c>
      <c r="P91">
        <v>32110000000</v>
      </c>
      <c r="Q91">
        <v>33195800000</v>
      </c>
      <c r="R91">
        <v>33002300000</v>
      </c>
      <c r="S91">
        <v>33163100000</v>
      </c>
      <c r="T91">
        <v>33278700000</v>
      </c>
      <c r="U91">
        <v>34856700000</v>
      </c>
      <c r="V91">
        <v>35179100000</v>
      </c>
      <c r="W91">
        <v>33829900000</v>
      </c>
      <c r="X91">
        <v>32673074342.425159</v>
      </c>
      <c r="Y91">
        <v>31365323556.89024</v>
      </c>
      <c r="Z91">
        <v>30850365351.93536</v>
      </c>
    </row>
    <row r="92" spans="1:26">
      <c r="A92" t="s">
        <v>35</v>
      </c>
      <c r="B92" t="s">
        <v>32</v>
      </c>
      <c r="C92">
        <v>110340297662.2939</v>
      </c>
      <c r="D92">
        <v>114196300427.7812</v>
      </c>
      <c r="E92">
        <v>117231032612.179</v>
      </c>
      <c r="F92">
        <v>117859961012.5672</v>
      </c>
      <c r="G92">
        <v>120731354995.8933</v>
      </c>
      <c r="H92">
        <v>122287428206.2404</v>
      </c>
      <c r="I92">
        <v>125323540721.12151</v>
      </c>
      <c r="J92">
        <v>129725641681.81689</v>
      </c>
      <c r="K92">
        <v>134895947277.1067</v>
      </c>
      <c r="L92">
        <v>142051000000</v>
      </c>
      <c r="M92">
        <v>147707000000</v>
      </c>
      <c r="N92">
        <v>154446000000</v>
      </c>
      <c r="O92">
        <v>161857000000</v>
      </c>
      <c r="P92">
        <v>171922000000</v>
      </c>
      <c r="Q92">
        <v>181334000000</v>
      </c>
      <c r="R92">
        <v>189629000000</v>
      </c>
      <c r="S92">
        <v>200159000000</v>
      </c>
      <c r="T92">
        <v>212000000000</v>
      </c>
      <c r="U92">
        <v>219951000000</v>
      </c>
      <c r="V92">
        <v>223222000000</v>
      </c>
      <c r="W92">
        <v>222090000000</v>
      </c>
      <c r="X92">
        <v>213005136101.0737</v>
      </c>
      <c r="Y92">
        <v>204426945602.2648</v>
      </c>
      <c r="Z92">
        <v>202815602603.64441</v>
      </c>
    </row>
    <row r="93" spans="1:26">
      <c r="A93" t="s">
        <v>36</v>
      </c>
      <c r="B93" t="s">
        <v>32</v>
      </c>
      <c r="C93">
        <v>238906000000</v>
      </c>
      <c r="D93">
        <v>240670000000</v>
      </c>
      <c r="E93">
        <v>239026000000</v>
      </c>
      <c r="F93">
        <v>241544000000</v>
      </c>
      <c r="G93">
        <v>244696000000</v>
      </c>
      <c r="H93">
        <v>246486000000</v>
      </c>
      <c r="I93">
        <v>244988000000</v>
      </c>
      <c r="J93">
        <v>248988000000</v>
      </c>
      <c r="K93">
        <v>258150000000</v>
      </c>
      <c r="L93">
        <v>267137000000</v>
      </c>
      <c r="M93">
        <v>273971000000</v>
      </c>
      <c r="N93">
        <v>285014000000</v>
      </c>
      <c r="O93">
        <v>297242000000</v>
      </c>
      <c r="P93">
        <v>307304000000</v>
      </c>
      <c r="Q93">
        <v>313358000000</v>
      </c>
      <c r="R93">
        <v>318014000000</v>
      </c>
      <c r="S93">
        <v>320079000000</v>
      </c>
      <c r="T93">
        <v>325342000000</v>
      </c>
      <c r="U93">
        <v>327859000000</v>
      </c>
      <c r="V93">
        <v>329279000000</v>
      </c>
      <c r="W93">
        <v>329954000000</v>
      </c>
      <c r="X93">
        <v>334306085726.40002</v>
      </c>
      <c r="Y93">
        <v>324199063532.95453</v>
      </c>
      <c r="Z93">
        <v>318402752537.96393</v>
      </c>
    </row>
    <row r="94" spans="1:26">
      <c r="A94" t="s">
        <v>37</v>
      </c>
      <c r="B94" t="s">
        <v>32</v>
      </c>
      <c r="C94">
        <v>1430868185652.709</v>
      </c>
      <c r="D94">
        <v>1473884584398.4561</v>
      </c>
      <c r="E94">
        <v>1488660956578.4209</v>
      </c>
      <c r="F94">
        <v>1504348641040.0691</v>
      </c>
      <c r="G94">
        <v>1516823472276.5701</v>
      </c>
      <c r="H94">
        <v>1543926801313.8789</v>
      </c>
      <c r="I94">
        <v>1563867295150.676</v>
      </c>
      <c r="J94">
        <v>1585389317095.625</v>
      </c>
      <c r="K94">
        <v>1612717942133.3669</v>
      </c>
      <c r="L94">
        <v>1651095255294.3911</v>
      </c>
      <c r="M94">
        <v>1685463626398.46</v>
      </c>
      <c r="N94">
        <v>1725202270647.009</v>
      </c>
      <c r="O94">
        <v>1754746736674.981</v>
      </c>
      <c r="P94">
        <v>1782712051683.8259</v>
      </c>
      <c r="Q94">
        <v>1811087801268.106</v>
      </c>
      <c r="R94">
        <v>1849735438220.4319</v>
      </c>
      <c r="S94">
        <v>1890051850095.9419</v>
      </c>
      <c r="T94">
        <v>1933522328637.7561</v>
      </c>
      <c r="U94">
        <v>1983590731165.823</v>
      </c>
      <c r="V94">
        <v>1997919399590.2849</v>
      </c>
      <c r="W94">
        <v>1995985777757.0161</v>
      </c>
      <c r="X94">
        <v>1994028609645.6641</v>
      </c>
      <c r="Y94">
        <v>1988213390783.4241</v>
      </c>
      <c r="Z94">
        <v>1996310369695.5129</v>
      </c>
    </row>
    <row r="97" spans="1:26">
      <c r="A97" t="s">
        <v>0</v>
      </c>
      <c r="C97" t="s">
        <v>46</v>
      </c>
    </row>
    <row r="98" spans="1:26">
      <c r="A98" t="s">
        <v>2</v>
      </c>
      <c r="C98" t="s">
        <v>3</v>
      </c>
    </row>
    <row r="99" spans="1:26">
      <c r="A99" t="s">
        <v>4</v>
      </c>
      <c r="C99" t="s">
        <v>5</v>
      </c>
      <c r="D99" t="s">
        <v>6</v>
      </c>
      <c r="E99" t="s">
        <v>7</v>
      </c>
      <c r="F99" t="s">
        <v>8</v>
      </c>
      <c r="G99" t="s">
        <v>9</v>
      </c>
      <c r="H99" t="s">
        <v>10</v>
      </c>
      <c r="I99" t="s">
        <v>11</v>
      </c>
      <c r="J99" t="s">
        <v>12</v>
      </c>
      <c r="K99" t="s">
        <v>13</v>
      </c>
      <c r="L99" t="s">
        <v>14</v>
      </c>
      <c r="M99" t="s">
        <v>15</v>
      </c>
      <c r="N99" t="s">
        <v>16</v>
      </c>
      <c r="O99" t="s">
        <v>17</v>
      </c>
      <c r="P99" t="s">
        <v>18</v>
      </c>
      <c r="Q99" t="s">
        <v>19</v>
      </c>
      <c r="R99" t="s">
        <v>20</v>
      </c>
      <c r="S99" t="s">
        <v>21</v>
      </c>
      <c r="T99" t="s">
        <v>22</v>
      </c>
      <c r="U99" t="s">
        <v>23</v>
      </c>
      <c r="V99" t="s">
        <v>24</v>
      </c>
      <c r="W99" t="s">
        <v>25</v>
      </c>
      <c r="X99" t="s">
        <v>26</v>
      </c>
      <c r="Y99" t="s">
        <v>27</v>
      </c>
      <c r="Z99" t="s">
        <v>28</v>
      </c>
    </row>
    <row r="100" spans="1:26">
      <c r="A100" t="s">
        <v>29</v>
      </c>
      <c r="B100" t="s">
        <v>30</v>
      </c>
      <c r="C100" t="s">
        <v>30</v>
      </c>
      <c r="D100" t="s">
        <v>30</v>
      </c>
      <c r="E100" t="s">
        <v>30</v>
      </c>
      <c r="F100" t="s">
        <v>30</v>
      </c>
      <c r="G100" t="s">
        <v>30</v>
      </c>
      <c r="H100" t="s">
        <v>30</v>
      </c>
      <c r="I100" t="s">
        <v>30</v>
      </c>
      <c r="J100" t="s">
        <v>30</v>
      </c>
      <c r="K100" t="s">
        <v>30</v>
      </c>
      <c r="L100" t="s">
        <v>30</v>
      </c>
      <c r="M100" t="s">
        <v>30</v>
      </c>
      <c r="N100" t="s">
        <v>30</v>
      </c>
      <c r="O100" t="s">
        <v>30</v>
      </c>
      <c r="P100" t="s">
        <v>30</v>
      </c>
      <c r="Q100" t="s">
        <v>30</v>
      </c>
      <c r="R100" t="s">
        <v>30</v>
      </c>
      <c r="S100" t="s">
        <v>30</v>
      </c>
      <c r="T100" t="s">
        <v>30</v>
      </c>
      <c r="U100" t="s">
        <v>30</v>
      </c>
      <c r="V100" t="s">
        <v>30</v>
      </c>
      <c r="W100" t="s">
        <v>30</v>
      </c>
      <c r="X100" t="s">
        <v>30</v>
      </c>
      <c r="Y100" t="s">
        <v>30</v>
      </c>
      <c r="Z100" t="s">
        <v>30</v>
      </c>
    </row>
    <row r="101" spans="1:26">
      <c r="A101" t="s">
        <v>31</v>
      </c>
      <c r="B101" t="s">
        <v>32</v>
      </c>
      <c r="C101">
        <v>751829000000</v>
      </c>
      <c r="D101">
        <v>758203000000</v>
      </c>
      <c r="E101">
        <v>757904000000</v>
      </c>
      <c r="F101">
        <v>767961000000</v>
      </c>
      <c r="G101">
        <v>782320000000</v>
      </c>
      <c r="H101">
        <v>794777000000</v>
      </c>
      <c r="I101">
        <v>796702000000</v>
      </c>
      <c r="J101">
        <v>826334000000</v>
      </c>
      <c r="K101">
        <v>854570000000</v>
      </c>
      <c r="L101">
        <v>884682000000</v>
      </c>
      <c r="M101">
        <v>904718000000</v>
      </c>
      <c r="N101">
        <v>922686000000</v>
      </c>
      <c r="O101">
        <v>938855000000</v>
      </c>
      <c r="P101">
        <v>953329000000</v>
      </c>
      <c r="Q101">
        <v>976329000000</v>
      </c>
      <c r="R101">
        <v>1000318000000</v>
      </c>
      <c r="S101">
        <v>1023126000000</v>
      </c>
      <c r="T101">
        <v>1025158000000</v>
      </c>
      <c r="U101">
        <v>1028562000000</v>
      </c>
      <c r="V101">
        <v>1043960000000</v>
      </c>
      <c r="W101">
        <v>1046688000000</v>
      </c>
      <c r="X101">
        <v>1046870023317.356</v>
      </c>
      <c r="Y101">
        <v>1051587306574.603</v>
      </c>
      <c r="Z101">
        <v>1058755627264.058</v>
      </c>
    </row>
    <row r="102" spans="1:26">
      <c r="A102" t="s">
        <v>33</v>
      </c>
      <c r="B102" t="s">
        <v>32</v>
      </c>
      <c r="C102">
        <v>1112926100000</v>
      </c>
      <c r="D102">
        <v>1145306590000</v>
      </c>
      <c r="E102">
        <v>1152004800000</v>
      </c>
      <c r="F102">
        <v>1172263090000</v>
      </c>
      <c r="G102">
        <v>1195200540000</v>
      </c>
      <c r="H102">
        <v>1207257400000</v>
      </c>
      <c r="I102">
        <v>1218236100000</v>
      </c>
      <c r="J102">
        <v>1232155340000</v>
      </c>
      <c r="K102">
        <v>1260614880000</v>
      </c>
      <c r="L102">
        <v>1287211920000</v>
      </c>
      <c r="M102">
        <v>1305280940000</v>
      </c>
      <c r="N102">
        <v>1297635090000</v>
      </c>
      <c r="O102">
        <v>1301556010000</v>
      </c>
      <c r="P102">
        <v>1302372910000</v>
      </c>
      <c r="Q102">
        <v>1306065140000</v>
      </c>
      <c r="R102">
        <v>1326486680000</v>
      </c>
      <c r="S102">
        <v>1324330150000</v>
      </c>
      <c r="T102">
        <v>1332727460000</v>
      </c>
      <c r="U102">
        <v>1336713790000</v>
      </c>
      <c r="V102">
        <v>1347953870000</v>
      </c>
      <c r="W102">
        <v>1370662580000</v>
      </c>
      <c r="X102">
        <v>1383088827499.4451</v>
      </c>
      <c r="Y102">
        <v>1402273040736.989</v>
      </c>
      <c r="Z102">
        <v>1434362730676.6221</v>
      </c>
    </row>
    <row r="103" spans="1:26">
      <c r="A103" t="s">
        <v>34</v>
      </c>
      <c r="B103" t="s">
        <v>32</v>
      </c>
      <c r="C103">
        <v>72619090470.056702</v>
      </c>
      <c r="D103">
        <v>76084598156.625336</v>
      </c>
      <c r="E103">
        <v>76948747473.844345</v>
      </c>
      <c r="F103">
        <v>77740779640.326843</v>
      </c>
      <c r="G103">
        <v>78206900000</v>
      </c>
      <c r="H103">
        <v>80735600000</v>
      </c>
      <c r="I103">
        <v>83684500000</v>
      </c>
      <c r="J103">
        <v>87913100000</v>
      </c>
      <c r="K103">
        <v>92754400000</v>
      </c>
      <c r="L103">
        <v>96289500000</v>
      </c>
      <c r="M103">
        <v>97501700000</v>
      </c>
      <c r="N103">
        <v>98793600000</v>
      </c>
      <c r="O103">
        <v>98567300000</v>
      </c>
      <c r="P103">
        <v>101196300000</v>
      </c>
      <c r="Q103">
        <v>102883500000</v>
      </c>
      <c r="R103">
        <v>104747600000</v>
      </c>
      <c r="S103">
        <v>107387400000</v>
      </c>
      <c r="T103">
        <v>108801300000</v>
      </c>
      <c r="U103">
        <v>106270900000</v>
      </c>
      <c r="V103">
        <v>108522200000</v>
      </c>
      <c r="W103">
        <v>104208300000</v>
      </c>
      <c r="X103">
        <v>98028523446.149994</v>
      </c>
      <c r="Y103">
        <v>94560157636.388336</v>
      </c>
      <c r="Z103">
        <v>94463371902.682663</v>
      </c>
    </row>
    <row r="104" spans="1:26">
      <c r="A104" t="s">
        <v>35</v>
      </c>
      <c r="B104" t="s">
        <v>32</v>
      </c>
      <c r="C104">
        <v>388936998151.47772</v>
      </c>
      <c r="D104">
        <v>397396777116.90399</v>
      </c>
      <c r="E104">
        <v>389837332998.83893</v>
      </c>
      <c r="F104">
        <v>394057269800.41632</v>
      </c>
      <c r="G104">
        <v>400815905882.47821</v>
      </c>
      <c r="H104">
        <v>409949410039.4151</v>
      </c>
      <c r="I104">
        <v>423074912374.53387</v>
      </c>
      <c r="J104">
        <v>443371153846.56299</v>
      </c>
      <c r="K104">
        <v>466855259355.10303</v>
      </c>
      <c r="L104">
        <v>490037000000</v>
      </c>
      <c r="M104">
        <v>506968000000</v>
      </c>
      <c r="N104">
        <v>520983000000</v>
      </c>
      <c r="O104">
        <v>535932000000</v>
      </c>
      <c r="P104">
        <v>558450000000</v>
      </c>
      <c r="Q104">
        <v>581510000000</v>
      </c>
      <c r="R104">
        <v>604894000000</v>
      </c>
      <c r="S104">
        <v>626209000000</v>
      </c>
      <c r="T104">
        <v>622366000000</v>
      </c>
      <c r="U104">
        <v>598736000000</v>
      </c>
      <c r="V104">
        <v>602637000000</v>
      </c>
      <c r="W104">
        <v>596894000000</v>
      </c>
      <c r="X104">
        <v>585432092995</v>
      </c>
      <c r="Y104">
        <v>571734866927.51562</v>
      </c>
      <c r="Z104">
        <v>569162057515.89795</v>
      </c>
    </row>
    <row r="105" spans="1:26">
      <c r="A105" t="s">
        <v>36</v>
      </c>
      <c r="B105" t="s">
        <v>32</v>
      </c>
      <c r="C105">
        <v>541168105966.83441</v>
      </c>
      <c r="D105">
        <v>548717333016.59167</v>
      </c>
      <c r="E105">
        <v>571613819274.36536</v>
      </c>
      <c r="F105">
        <v>590885260785.15112</v>
      </c>
      <c r="G105">
        <v>602908434577.80493</v>
      </c>
      <c r="H105">
        <v>631761069089.75696</v>
      </c>
      <c r="I105">
        <v>661674489292.00366</v>
      </c>
      <c r="J105">
        <v>690326045896.67065</v>
      </c>
      <c r="K105">
        <v>724920844965.58191</v>
      </c>
      <c r="L105">
        <v>762291136180.25916</v>
      </c>
      <c r="M105">
        <v>791617774702.24316</v>
      </c>
      <c r="N105">
        <v>822398299823.70557</v>
      </c>
      <c r="O105">
        <v>851879060639.43982</v>
      </c>
      <c r="P105">
        <v>878939647603.58264</v>
      </c>
      <c r="Q105">
        <v>901466601037.57251</v>
      </c>
      <c r="R105">
        <v>914847613216.33313</v>
      </c>
      <c r="S105">
        <v>939954193034.44849</v>
      </c>
      <c r="T105">
        <v>924864618365.61865</v>
      </c>
      <c r="U105">
        <v>896296999999.99988</v>
      </c>
      <c r="V105">
        <v>908324000000</v>
      </c>
      <c r="W105">
        <v>900205537793.80688</v>
      </c>
      <c r="X105">
        <v>910405671761.4231</v>
      </c>
      <c r="Y105">
        <v>924756572985.7959</v>
      </c>
      <c r="Z105">
        <v>937874344141.92749</v>
      </c>
    </row>
    <row r="106" spans="1:26">
      <c r="A106" t="s">
        <v>37</v>
      </c>
      <c r="B106" t="s">
        <v>32</v>
      </c>
      <c r="C106">
        <v>3891581804416.4072</v>
      </c>
      <c r="D106">
        <v>3965397166934.895</v>
      </c>
      <c r="E106">
        <v>3941004964739.3848</v>
      </c>
      <c r="F106">
        <v>4003552892221.354</v>
      </c>
      <c r="G106">
        <v>4078072052728.5278</v>
      </c>
      <c r="H106">
        <v>4145709466756.1768</v>
      </c>
      <c r="I106">
        <v>4219237154192.978</v>
      </c>
      <c r="J106">
        <v>4345897663106.6792</v>
      </c>
      <c r="K106">
        <v>4483685655283.7803</v>
      </c>
      <c r="L106">
        <v>4616764538830.3574</v>
      </c>
      <c r="M106">
        <v>4702675298441.7051</v>
      </c>
      <c r="N106">
        <v>4747028220311.291</v>
      </c>
      <c r="O106">
        <v>4803760157520.6299</v>
      </c>
      <c r="P106">
        <v>4871201857344.3145</v>
      </c>
      <c r="Q106">
        <v>4958195518660.0176</v>
      </c>
      <c r="R106">
        <v>5065757578035.2793</v>
      </c>
      <c r="S106">
        <v>5148439767171.5029</v>
      </c>
      <c r="T106">
        <v>5167453050458.7627</v>
      </c>
      <c r="U106">
        <v>5119744525077.9014</v>
      </c>
      <c r="V106">
        <v>5166145381114.0898</v>
      </c>
      <c r="W106">
        <v>5171382529202.2373</v>
      </c>
      <c r="X106">
        <v>5119182608989.1738</v>
      </c>
      <c r="Y106">
        <v>5109145078946.8164</v>
      </c>
      <c r="Z106">
        <v>5154395412548.2783</v>
      </c>
    </row>
    <row r="109" spans="1:26">
      <c r="A109" t="s">
        <v>0</v>
      </c>
      <c r="C109" t="s">
        <v>47</v>
      </c>
    </row>
    <row r="110" spans="1:26">
      <c r="A110" t="s">
        <v>2</v>
      </c>
      <c r="C110" t="s">
        <v>3</v>
      </c>
    </row>
    <row r="111" spans="1:26">
      <c r="A111" t="s">
        <v>4</v>
      </c>
      <c r="C111" t="s">
        <v>5</v>
      </c>
      <c r="D111" t="s">
        <v>6</v>
      </c>
      <c r="E111" t="s">
        <v>7</v>
      </c>
      <c r="F111" t="s">
        <v>8</v>
      </c>
      <c r="G111" t="s">
        <v>9</v>
      </c>
      <c r="H111" t="s">
        <v>10</v>
      </c>
      <c r="I111" t="s">
        <v>11</v>
      </c>
      <c r="J111" t="s">
        <v>12</v>
      </c>
      <c r="K111" t="s">
        <v>13</v>
      </c>
      <c r="L111" t="s">
        <v>14</v>
      </c>
      <c r="M111" t="s">
        <v>15</v>
      </c>
      <c r="N111" t="s">
        <v>16</v>
      </c>
      <c r="O111" t="s">
        <v>17</v>
      </c>
      <c r="P111" t="s">
        <v>18</v>
      </c>
      <c r="Q111" t="s">
        <v>19</v>
      </c>
      <c r="R111" t="s">
        <v>20</v>
      </c>
      <c r="S111" t="s">
        <v>21</v>
      </c>
      <c r="T111" t="s">
        <v>22</v>
      </c>
      <c r="U111" t="s">
        <v>23</v>
      </c>
      <c r="V111" t="s">
        <v>24</v>
      </c>
      <c r="W111" t="s">
        <v>25</v>
      </c>
      <c r="X111" t="s">
        <v>26</v>
      </c>
      <c r="Y111" t="s">
        <v>27</v>
      </c>
      <c r="Z111" t="s">
        <v>28</v>
      </c>
    </row>
    <row r="112" spans="1:26">
      <c r="A112" t="s">
        <v>29</v>
      </c>
      <c r="B112" t="s">
        <v>30</v>
      </c>
      <c r="C112" t="s">
        <v>30</v>
      </c>
      <c r="D112" t="s">
        <v>30</v>
      </c>
      <c r="E112" t="s">
        <v>30</v>
      </c>
      <c r="F112" t="s">
        <v>30</v>
      </c>
      <c r="G112" t="s">
        <v>30</v>
      </c>
      <c r="H112" t="s">
        <v>30</v>
      </c>
      <c r="I112" t="s">
        <v>30</v>
      </c>
      <c r="J112" t="s">
        <v>30</v>
      </c>
      <c r="K112" t="s">
        <v>30</v>
      </c>
      <c r="L112" t="s">
        <v>30</v>
      </c>
      <c r="M112" t="s">
        <v>30</v>
      </c>
      <c r="N112" t="s">
        <v>30</v>
      </c>
      <c r="O112" t="s">
        <v>30</v>
      </c>
      <c r="P112" t="s">
        <v>30</v>
      </c>
      <c r="Q112" t="s">
        <v>30</v>
      </c>
      <c r="R112" t="s">
        <v>30</v>
      </c>
      <c r="S112" t="s">
        <v>30</v>
      </c>
      <c r="T112" t="s">
        <v>30</v>
      </c>
      <c r="U112" t="s">
        <v>30</v>
      </c>
      <c r="V112" t="s">
        <v>30</v>
      </c>
      <c r="W112" t="s">
        <v>30</v>
      </c>
      <c r="X112" t="s">
        <v>30</v>
      </c>
      <c r="Y112" t="s">
        <v>30</v>
      </c>
      <c r="Z112" t="s">
        <v>30</v>
      </c>
    </row>
    <row r="113" spans="1:26">
      <c r="A113" t="s">
        <v>31</v>
      </c>
      <c r="B113" t="s">
        <v>32</v>
      </c>
      <c r="C113">
        <v>1071952000000</v>
      </c>
      <c r="D113">
        <v>1107293000000</v>
      </c>
      <c r="E113">
        <v>1119600000000</v>
      </c>
      <c r="F113">
        <v>1156740000000</v>
      </c>
      <c r="G113">
        <v>1196579000000</v>
      </c>
      <c r="H113">
        <v>1226802000000</v>
      </c>
      <c r="I113">
        <v>1264838000000</v>
      </c>
      <c r="J113">
        <v>1321551000000</v>
      </c>
      <c r="K113">
        <v>1366123000000</v>
      </c>
      <c r="L113">
        <v>1440821000000</v>
      </c>
      <c r="M113">
        <v>1496414000000</v>
      </c>
      <c r="N113">
        <v>1543844000000</v>
      </c>
      <c r="O113">
        <v>1588980000000</v>
      </c>
      <c r="P113">
        <v>1653188000000</v>
      </c>
      <c r="Q113">
        <v>1716093000000</v>
      </c>
      <c r="R113">
        <v>1799339000000</v>
      </c>
      <c r="S113">
        <v>1887381000000</v>
      </c>
      <c r="T113">
        <v>1931735000000</v>
      </c>
      <c r="U113">
        <v>1886110000000</v>
      </c>
      <c r="V113">
        <v>1935987000000</v>
      </c>
      <c r="W113">
        <v>1995430000000</v>
      </c>
      <c r="X113">
        <v>2029576979736.9871</v>
      </c>
      <c r="Y113">
        <v>2058916714357.2539</v>
      </c>
      <c r="Z113">
        <v>2100441165742.856</v>
      </c>
    </row>
    <row r="114" spans="1:26">
      <c r="A114" t="s">
        <v>33</v>
      </c>
      <c r="B114" t="s">
        <v>32</v>
      </c>
      <c r="C114">
        <v>1539450000000</v>
      </c>
      <c r="D114">
        <v>1646940000000</v>
      </c>
      <c r="E114">
        <v>1695060000000</v>
      </c>
      <c r="F114">
        <v>1781480000000</v>
      </c>
      <c r="G114">
        <v>1849400000000</v>
      </c>
      <c r="H114">
        <v>1876350000000</v>
      </c>
      <c r="I114">
        <v>1914980000000</v>
      </c>
      <c r="J114">
        <v>1958180000000</v>
      </c>
      <c r="K114">
        <v>1996080000000</v>
      </c>
      <c r="L114">
        <v>2048030000000</v>
      </c>
      <c r="M114">
        <v>2105060000000</v>
      </c>
      <c r="N114">
        <v>2135780000000</v>
      </c>
      <c r="O114">
        <v>2150790000000</v>
      </c>
      <c r="P114">
        <v>2188990000000</v>
      </c>
      <c r="Q114">
        <v>2221310000000</v>
      </c>
      <c r="R114">
        <v>2314840000000</v>
      </c>
      <c r="S114">
        <v>2432200000000</v>
      </c>
      <c r="T114">
        <v>2470730000000</v>
      </c>
      <c r="U114">
        <v>2372850000000</v>
      </c>
      <c r="V114">
        <v>2491250000000</v>
      </c>
      <c r="W114">
        <v>2589260000000</v>
      </c>
      <c r="X114">
        <v>2649024463567.335</v>
      </c>
      <c r="Y114">
        <v>2706040348500.8149</v>
      </c>
      <c r="Z114">
        <v>2802716617743.6382</v>
      </c>
    </row>
    <row r="115" spans="1:26">
      <c r="A115" t="s">
        <v>34</v>
      </c>
      <c r="B115" t="s">
        <v>32</v>
      </c>
      <c r="C115">
        <v>63452739668.683083</v>
      </c>
      <c r="D115">
        <v>71485989733.99469</v>
      </c>
      <c r="E115">
        <v>75190702598.476379</v>
      </c>
      <c r="F115">
        <v>81441066950.311615</v>
      </c>
      <c r="G115">
        <v>87840900000</v>
      </c>
      <c r="H115">
        <v>93216500000</v>
      </c>
      <c r="I115">
        <v>101145900000</v>
      </c>
      <c r="J115">
        <v>110376500000</v>
      </c>
      <c r="K115">
        <v>118661400000</v>
      </c>
      <c r="L115">
        <v>127316900000</v>
      </c>
      <c r="M115">
        <v>134471100000</v>
      </c>
      <c r="N115">
        <v>140566800000</v>
      </c>
      <c r="O115">
        <v>143471700000</v>
      </c>
      <c r="P115">
        <v>149312500000</v>
      </c>
      <c r="Q115">
        <v>154268700000</v>
      </c>
      <c r="R115">
        <v>160855400000</v>
      </c>
      <c r="S115">
        <v>169319200000</v>
      </c>
      <c r="T115">
        <v>171983100000</v>
      </c>
      <c r="U115">
        <v>168503600000</v>
      </c>
      <c r="V115">
        <v>172669700000</v>
      </c>
      <c r="W115">
        <v>170909000000</v>
      </c>
      <c r="X115">
        <v>165236663289.35019</v>
      </c>
      <c r="Y115">
        <v>163728881908.2059</v>
      </c>
      <c r="Z115">
        <v>166424782642.90021</v>
      </c>
    </row>
    <row r="116" spans="1:26">
      <c r="A116" t="s">
        <v>35</v>
      </c>
      <c r="B116" t="s">
        <v>32</v>
      </c>
      <c r="C116">
        <v>349768726154.89191</v>
      </c>
      <c r="D116">
        <v>376711159051.93298</v>
      </c>
      <c r="E116">
        <v>389737248530.2713</v>
      </c>
      <c r="F116">
        <v>414510197914.38281</v>
      </c>
      <c r="G116">
        <v>446952399133.37769</v>
      </c>
      <c r="H116">
        <v>473587346052.3623</v>
      </c>
      <c r="I116">
        <v>503636363465.72778</v>
      </c>
      <c r="J116">
        <v>539188270850.42279</v>
      </c>
      <c r="K116">
        <v>579614685234.05261</v>
      </c>
      <c r="L116">
        <v>629906999173.44128</v>
      </c>
      <c r="M116">
        <v>680396999143.2251</v>
      </c>
      <c r="N116">
        <v>729257999102.96973</v>
      </c>
      <c r="O116">
        <v>783081999060.40161</v>
      </c>
      <c r="P116">
        <v>841293999008.71484</v>
      </c>
      <c r="Q116">
        <v>909297998952.39124</v>
      </c>
      <c r="R116">
        <v>985546998895.84766</v>
      </c>
      <c r="S116">
        <v>1053160998866.7</v>
      </c>
      <c r="T116">
        <v>1087787998849.938</v>
      </c>
      <c r="U116">
        <v>1048059998888.281</v>
      </c>
      <c r="V116">
        <v>1048882998878.871</v>
      </c>
      <c r="W116">
        <v>1063354998865.259</v>
      </c>
      <c r="X116">
        <v>1052756525875.439</v>
      </c>
      <c r="Y116">
        <v>1044808654669.6121</v>
      </c>
      <c r="Z116">
        <v>1054199066095.7939</v>
      </c>
    </row>
    <row r="117" spans="1:26">
      <c r="A117" t="s">
        <v>36</v>
      </c>
      <c r="B117" t="s">
        <v>32</v>
      </c>
      <c r="C117">
        <v>603402000000</v>
      </c>
      <c r="D117">
        <v>627766000000</v>
      </c>
      <c r="E117">
        <v>660830000000</v>
      </c>
      <c r="F117">
        <v>700569000000</v>
      </c>
      <c r="G117">
        <v>741846000000</v>
      </c>
      <c r="H117">
        <v>788386000000</v>
      </c>
      <c r="I117">
        <v>835635000000</v>
      </c>
      <c r="J117">
        <v>882718000000</v>
      </c>
      <c r="K117">
        <v>929469000000</v>
      </c>
      <c r="L117">
        <v>975294000000</v>
      </c>
      <c r="M117">
        <v>1019838000000</v>
      </c>
      <c r="N117">
        <v>1068599000000</v>
      </c>
      <c r="O117">
        <v>1136596000000</v>
      </c>
      <c r="P117">
        <v>1199881000000</v>
      </c>
      <c r="Q117">
        <v>1262710000000</v>
      </c>
      <c r="R117">
        <v>1333157000000</v>
      </c>
      <c r="S117">
        <v>1412119000000</v>
      </c>
      <c r="T117">
        <v>1440931000000</v>
      </c>
      <c r="U117">
        <v>1401863000000</v>
      </c>
      <c r="V117">
        <v>1466569000000</v>
      </c>
      <c r="W117">
        <v>1519134000000</v>
      </c>
      <c r="X117">
        <v>1549261589691.7839</v>
      </c>
      <c r="Y117">
        <v>1590361120301.1079</v>
      </c>
      <c r="Z117">
        <v>1642753724244.4709</v>
      </c>
    </row>
    <row r="118" spans="1:26">
      <c r="A118" t="s">
        <v>37</v>
      </c>
      <c r="B118" t="s">
        <v>32</v>
      </c>
      <c r="C118">
        <v>4587393882918.3311</v>
      </c>
      <c r="D118">
        <v>4838356053738.1143</v>
      </c>
      <c r="E118">
        <v>4976838919737.1475</v>
      </c>
      <c r="F118">
        <v>5236906676748.8887</v>
      </c>
      <c r="G118">
        <v>5513377424455.5029</v>
      </c>
      <c r="H118">
        <v>5700795752677.666</v>
      </c>
      <c r="I118">
        <v>5932392178152.1553</v>
      </c>
      <c r="J118">
        <v>6191332355913.707</v>
      </c>
      <c r="K118">
        <v>6430175314710.2314</v>
      </c>
      <c r="L118">
        <v>6780542412077.582</v>
      </c>
      <c r="M118">
        <v>7085191895208.0391</v>
      </c>
      <c r="N118">
        <v>7332301061013.0801</v>
      </c>
      <c r="O118">
        <v>7549666174862.4102</v>
      </c>
      <c r="P118">
        <v>7844427099264.209</v>
      </c>
      <c r="Q118">
        <v>8134905973392.7617</v>
      </c>
      <c r="R118">
        <v>8560225324186.1514</v>
      </c>
      <c r="S118">
        <v>9019314293214.6973</v>
      </c>
      <c r="T118">
        <v>9214922193558.3535</v>
      </c>
      <c r="U118">
        <v>8897468170545.877</v>
      </c>
      <c r="V118">
        <v>9145572597670.6191</v>
      </c>
      <c r="W118">
        <v>9393244464160.834</v>
      </c>
      <c r="X118">
        <v>9469088382435.5938</v>
      </c>
      <c r="Y118">
        <v>9583088709179.7109</v>
      </c>
      <c r="Z118">
        <v>9808313540512.2246</v>
      </c>
    </row>
    <row r="121" spans="1:26">
      <c r="A121" t="s">
        <v>0</v>
      </c>
      <c r="C121" t="s">
        <v>48</v>
      </c>
    </row>
    <row r="122" spans="1:26">
      <c r="A122" t="s">
        <v>2</v>
      </c>
      <c r="C122" t="s">
        <v>3</v>
      </c>
    </row>
    <row r="123" spans="1:26">
      <c r="A123" t="s">
        <v>4</v>
      </c>
      <c r="C123" t="s">
        <v>5</v>
      </c>
      <c r="D123" t="s">
        <v>6</v>
      </c>
      <c r="E123" t="s">
        <v>7</v>
      </c>
      <c r="F123" t="s">
        <v>8</v>
      </c>
      <c r="G123" t="s">
        <v>9</v>
      </c>
      <c r="H123" t="s">
        <v>10</v>
      </c>
      <c r="I123" t="s">
        <v>11</v>
      </c>
      <c r="J123" t="s">
        <v>12</v>
      </c>
      <c r="K123" t="s">
        <v>13</v>
      </c>
      <c r="L123" t="s">
        <v>14</v>
      </c>
      <c r="M123" t="s">
        <v>15</v>
      </c>
      <c r="N123" t="s">
        <v>16</v>
      </c>
      <c r="O123" t="s">
        <v>17</v>
      </c>
      <c r="P123" t="s">
        <v>18</v>
      </c>
      <c r="Q123" t="s">
        <v>19</v>
      </c>
      <c r="R123" t="s">
        <v>20</v>
      </c>
      <c r="S123" t="s">
        <v>21</v>
      </c>
      <c r="T123" t="s">
        <v>22</v>
      </c>
      <c r="U123" t="s">
        <v>23</v>
      </c>
      <c r="V123" t="s">
        <v>24</v>
      </c>
      <c r="W123" t="s">
        <v>25</v>
      </c>
      <c r="X123" t="s">
        <v>26</v>
      </c>
      <c r="Y123" t="s">
        <v>27</v>
      </c>
      <c r="Z123" t="s">
        <v>28</v>
      </c>
    </row>
    <row r="124" spans="1:26">
      <c r="A124" t="s">
        <v>29</v>
      </c>
      <c r="B124" t="s">
        <v>30</v>
      </c>
      <c r="C124" t="s">
        <v>30</v>
      </c>
      <c r="D124" t="s">
        <v>30</v>
      </c>
      <c r="E124" t="s">
        <v>30</v>
      </c>
      <c r="F124" t="s">
        <v>30</v>
      </c>
      <c r="G124" t="s">
        <v>30</v>
      </c>
      <c r="H124" t="s">
        <v>30</v>
      </c>
      <c r="I124" t="s">
        <v>30</v>
      </c>
      <c r="J124" t="s">
        <v>30</v>
      </c>
      <c r="K124" t="s">
        <v>30</v>
      </c>
      <c r="L124" t="s">
        <v>30</v>
      </c>
      <c r="M124" t="s">
        <v>30</v>
      </c>
      <c r="N124" t="s">
        <v>30</v>
      </c>
      <c r="O124" t="s">
        <v>30</v>
      </c>
      <c r="P124" t="s">
        <v>30</v>
      </c>
      <c r="Q124" t="s">
        <v>30</v>
      </c>
      <c r="R124" t="s">
        <v>30</v>
      </c>
      <c r="S124" t="s">
        <v>30</v>
      </c>
      <c r="T124" t="s">
        <v>30</v>
      </c>
      <c r="U124" t="s">
        <v>30</v>
      </c>
      <c r="V124" t="s">
        <v>30</v>
      </c>
      <c r="W124" t="s">
        <v>30</v>
      </c>
      <c r="X124" t="s">
        <v>30</v>
      </c>
      <c r="Y124" t="s">
        <v>30</v>
      </c>
      <c r="Z124" t="s">
        <v>30</v>
      </c>
    </row>
    <row r="125" spans="1:26">
      <c r="A125" t="s">
        <v>31</v>
      </c>
      <c r="B125" t="s">
        <v>32</v>
      </c>
      <c r="C125">
        <v>1319802000000</v>
      </c>
      <c r="D125">
        <v>1337448000000</v>
      </c>
      <c r="E125">
        <v>1329095000000</v>
      </c>
      <c r="F125">
        <v>1357745000000</v>
      </c>
      <c r="G125">
        <v>1387611000000</v>
      </c>
      <c r="H125">
        <v>1402696000000</v>
      </c>
      <c r="I125">
        <v>1433215000000</v>
      </c>
      <c r="J125">
        <v>1482078000000</v>
      </c>
      <c r="K125">
        <v>1529192000000</v>
      </c>
      <c r="L125">
        <v>1587585000000</v>
      </c>
      <c r="M125">
        <v>1616328000000.001</v>
      </c>
      <c r="N125">
        <v>1631584000000</v>
      </c>
      <c r="O125">
        <v>1646599000000</v>
      </c>
      <c r="P125">
        <v>1684931000000</v>
      </c>
      <c r="Q125">
        <v>1716094000000</v>
      </c>
      <c r="R125">
        <v>1761467000000</v>
      </c>
      <c r="S125">
        <v>1801097000000</v>
      </c>
      <c r="T125">
        <v>1797623000000</v>
      </c>
      <c r="U125">
        <v>1742728000000</v>
      </c>
      <c r="V125">
        <v>1770150000000</v>
      </c>
      <c r="W125">
        <v>1800208000000</v>
      </c>
      <c r="X125">
        <v>1803335855247.252</v>
      </c>
      <c r="Y125">
        <v>1809203791415.8899</v>
      </c>
      <c r="Z125">
        <v>1832046731875.9089</v>
      </c>
    </row>
    <row r="126" spans="1:26">
      <c r="A126" t="s">
        <v>33</v>
      </c>
      <c r="B126" t="s">
        <v>32</v>
      </c>
      <c r="C126">
        <v>1879006330000</v>
      </c>
      <c r="D126">
        <v>1907200560000</v>
      </c>
      <c r="E126">
        <v>1887848290000</v>
      </c>
      <c r="F126">
        <v>1935672840000</v>
      </c>
      <c r="G126">
        <v>1969984220000</v>
      </c>
      <c r="H126">
        <v>1986111180000</v>
      </c>
      <c r="I126">
        <v>2021534730000</v>
      </c>
      <c r="J126">
        <v>2055123170000</v>
      </c>
      <c r="K126">
        <v>2090936050000</v>
      </c>
      <c r="L126">
        <v>2159892390000</v>
      </c>
      <c r="M126">
        <v>2195316010000</v>
      </c>
      <c r="N126">
        <v>2195872070000</v>
      </c>
      <c r="O126">
        <v>2187363720000</v>
      </c>
      <c r="P126">
        <v>2202600850000</v>
      </c>
      <c r="Q126">
        <v>2221174630000</v>
      </c>
      <c r="R126">
        <v>2307592530000</v>
      </c>
      <c r="S126">
        <v>2385780240000</v>
      </c>
      <c r="T126">
        <v>2404910070000</v>
      </c>
      <c r="U126">
        <v>2282901720000</v>
      </c>
      <c r="V126">
        <v>2374769450000</v>
      </c>
      <c r="W126">
        <v>2448285860000</v>
      </c>
      <c r="X126">
        <v>2471417997155.1099</v>
      </c>
      <c r="Y126">
        <v>2485240990915.0449</v>
      </c>
      <c r="Z126">
        <v>2533547914237.8091</v>
      </c>
    </row>
    <row r="127" spans="1:26">
      <c r="A127" t="s">
        <v>34</v>
      </c>
      <c r="B127" t="s">
        <v>32</v>
      </c>
      <c r="C127">
        <v>118556696112.32739</v>
      </c>
      <c r="D127">
        <v>119848343423.6777</v>
      </c>
      <c r="E127">
        <v>117399509737.9796</v>
      </c>
      <c r="F127">
        <v>118532225092.1337</v>
      </c>
      <c r="G127">
        <v>123608700000</v>
      </c>
      <c r="H127">
        <v>128167800000</v>
      </c>
      <c r="I127">
        <v>133816100000</v>
      </c>
      <c r="J127">
        <v>140692000000</v>
      </c>
      <c r="K127">
        <v>146422600000</v>
      </c>
      <c r="L127">
        <v>152155799999.99991</v>
      </c>
      <c r="M127">
        <v>155160800000</v>
      </c>
      <c r="N127">
        <v>156346599999.99991</v>
      </c>
      <c r="O127">
        <v>154922099999.99991</v>
      </c>
      <c r="P127">
        <v>157339399999.99979</v>
      </c>
      <c r="Q127">
        <v>158558899999.99979</v>
      </c>
      <c r="R127">
        <v>160855499999.99979</v>
      </c>
      <c r="S127">
        <v>164660099999.99969</v>
      </c>
      <c r="T127">
        <v>164645999999.99979</v>
      </c>
      <c r="U127">
        <v>159857599999.99979</v>
      </c>
      <c r="V127">
        <v>162096699999.99979</v>
      </c>
      <c r="W127">
        <v>159391599999.99979</v>
      </c>
      <c r="X127">
        <v>154459505743.112</v>
      </c>
      <c r="Y127">
        <v>151755016573.05011</v>
      </c>
      <c r="Z127">
        <v>153137073978.96091</v>
      </c>
    </row>
    <row r="128" spans="1:26">
      <c r="A128" t="s">
        <v>35</v>
      </c>
      <c r="B128" t="s">
        <v>32</v>
      </c>
      <c r="C128">
        <v>663514514533.57056</v>
      </c>
      <c r="D128">
        <v>669689624350.45386</v>
      </c>
      <c r="E128">
        <v>662781847389.96313</v>
      </c>
      <c r="F128">
        <v>678570824334.70471</v>
      </c>
      <c r="G128">
        <v>697287284344.55627</v>
      </c>
      <c r="H128">
        <v>714140324976.99365</v>
      </c>
      <c r="I128">
        <v>741769191943.00769</v>
      </c>
      <c r="J128">
        <v>774912467965.60156</v>
      </c>
      <c r="K128">
        <v>811689604110.20239</v>
      </c>
      <c r="L128">
        <v>852676976962.2113</v>
      </c>
      <c r="M128">
        <v>883964976158.63196</v>
      </c>
      <c r="N128">
        <v>907920975543.12415</v>
      </c>
      <c r="O128">
        <v>935971974823.85168</v>
      </c>
      <c r="P128">
        <v>966478974039.69043</v>
      </c>
      <c r="Q128">
        <v>1001113973151.9659</v>
      </c>
      <c r="R128">
        <v>1041920972101.6379</v>
      </c>
      <c r="S128">
        <v>1078171971172.561</v>
      </c>
      <c r="T128">
        <v>1087785970924.86</v>
      </c>
      <c r="U128">
        <v>1047051971972.353</v>
      </c>
      <c r="V128">
        <v>1043700972057.0341</v>
      </c>
      <c r="W128">
        <v>1048062971946.625</v>
      </c>
      <c r="X128">
        <v>1034548394312.9351</v>
      </c>
      <c r="Y128">
        <v>1019888276340.4821</v>
      </c>
      <c r="Z128">
        <v>1025373960486.343</v>
      </c>
    </row>
    <row r="129" spans="1:26">
      <c r="A129" t="s">
        <v>36</v>
      </c>
      <c r="B129" t="s">
        <v>32</v>
      </c>
      <c r="C129">
        <v>895841000000</v>
      </c>
      <c r="D129">
        <v>903524000000</v>
      </c>
      <c r="E129">
        <v>931452000000</v>
      </c>
      <c r="F129">
        <v>974080000000</v>
      </c>
      <c r="G129">
        <v>1005050000000</v>
      </c>
      <c r="H129">
        <v>1036343000000</v>
      </c>
      <c r="I129">
        <v>1076348000000</v>
      </c>
      <c r="J129">
        <v>1114178000000</v>
      </c>
      <c r="K129">
        <v>1149461000000</v>
      </c>
      <c r="L129">
        <v>1198146000000</v>
      </c>
      <c r="M129">
        <v>1232717000000</v>
      </c>
      <c r="N129">
        <v>1262708000000</v>
      </c>
      <c r="O129">
        <v>1310879000000</v>
      </c>
      <c r="P129">
        <v>1349001000000</v>
      </c>
      <c r="Q129">
        <v>1386426000000</v>
      </c>
      <c r="R129">
        <v>1422479000000</v>
      </c>
      <c r="S129">
        <v>1474153000000</v>
      </c>
      <c r="T129">
        <v>1459885000000</v>
      </c>
      <c r="U129">
        <v>1401863000000</v>
      </c>
      <c r="V129">
        <v>1427087000000</v>
      </c>
      <c r="W129">
        <v>1439536000000</v>
      </c>
      <c r="X129">
        <v>1437541400330.9641</v>
      </c>
      <c r="Y129">
        <v>1450422540201.073</v>
      </c>
      <c r="Z129">
        <v>1472971349159.9519</v>
      </c>
    </row>
    <row r="130" spans="1:26">
      <c r="A130" t="s">
        <v>37</v>
      </c>
      <c r="B130" t="s">
        <v>32</v>
      </c>
      <c r="C130">
        <v>6725385912107.3701</v>
      </c>
      <c r="D130">
        <v>6803692805743.0947</v>
      </c>
      <c r="E130">
        <v>6755560066535.418</v>
      </c>
      <c r="F130">
        <v>6921917774585.6289</v>
      </c>
      <c r="G130">
        <v>7091279455020.7061</v>
      </c>
      <c r="H130">
        <v>7195103400528.5996</v>
      </c>
      <c r="I130">
        <v>7381327761814.8145</v>
      </c>
      <c r="J130">
        <v>7579493094074.0586</v>
      </c>
      <c r="K130">
        <v>7791764548213.5332</v>
      </c>
      <c r="L130">
        <v>8098469503179.2217</v>
      </c>
      <c r="M130">
        <v>8260647983580.2793</v>
      </c>
      <c r="N130">
        <v>8336087698305.7432</v>
      </c>
      <c r="O130">
        <v>8396946769872.6162</v>
      </c>
      <c r="P130">
        <v>8562380255423.3574</v>
      </c>
      <c r="Q130">
        <v>8716581783308.8242</v>
      </c>
      <c r="R130">
        <v>9008941014412.8691</v>
      </c>
      <c r="S130">
        <v>9278523528528.6465</v>
      </c>
      <c r="T130">
        <v>9302002066059.127</v>
      </c>
      <c r="U130">
        <v>8897468170545.877</v>
      </c>
      <c r="V130">
        <v>9069645697259.7227</v>
      </c>
      <c r="W130">
        <v>9204663134147.6895</v>
      </c>
      <c r="X130">
        <v>9166974792157.4199</v>
      </c>
      <c r="Y130">
        <v>9158423120272.7168</v>
      </c>
      <c r="Z130">
        <v>9278158662645.5254</v>
      </c>
    </row>
    <row r="133" spans="1:26">
      <c r="A133" t="s">
        <v>0</v>
      </c>
      <c r="C133" t="s">
        <v>49</v>
      </c>
    </row>
    <row r="134" spans="1:26">
      <c r="A134" t="s">
        <v>2</v>
      </c>
      <c r="C134" t="s">
        <v>3</v>
      </c>
    </row>
    <row r="135" spans="1:26">
      <c r="A135" t="s">
        <v>4</v>
      </c>
      <c r="C135" t="s">
        <v>5</v>
      </c>
      <c r="D135" t="s">
        <v>6</v>
      </c>
      <c r="E135" t="s">
        <v>7</v>
      </c>
      <c r="F135" t="s">
        <v>8</v>
      </c>
      <c r="G135" t="s">
        <v>9</v>
      </c>
      <c r="H135" t="s">
        <v>10</v>
      </c>
      <c r="I135" t="s">
        <v>11</v>
      </c>
      <c r="J135" t="s">
        <v>12</v>
      </c>
      <c r="K135" t="s">
        <v>13</v>
      </c>
      <c r="L135" t="s">
        <v>14</v>
      </c>
      <c r="M135" t="s">
        <v>15</v>
      </c>
      <c r="N135" t="s">
        <v>16</v>
      </c>
      <c r="O135" t="s">
        <v>17</v>
      </c>
      <c r="P135" t="s">
        <v>18</v>
      </c>
      <c r="Q135" t="s">
        <v>19</v>
      </c>
      <c r="R135" t="s">
        <v>20</v>
      </c>
      <c r="S135" t="s">
        <v>21</v>
      </c>
      <c r="T135" t="s">
        <v>22</v>
      </c>
      <c r="U135" t="s">
        <v>23</v>
      </c>
      <c r="V135" t="s">
        <v>24</v>
      </c>
      <c r="W135" t="s">
        <v>25</v>
      </c>
      <c r="X135" t="s">
        <v>26</v>
      </c>
      <c r="Y135" t="s">
        <v>27</v>
      </c>
      <c r="Z135" t="s">
        <v>28</v>
      </c>
    </row>
    <row r="136" spans="1:26">
      <c r="A136" t="s">
        <v>29</v>
      </c>
      <c r="B136" t="s">
        <v>30</v>
      </c>
      <c r="C136" t="s">
        <v>30</v>
      </c>
      <c r="D136" t="s">
        <v>30</v>
      </c>
      <c r="E136" t="s">
        <v>30</v>
      </c>
      <c r="F136" t="s">
        <v>30</v>
      </c>
      <c r="G136" t="s">
        <v>30</v>
      </c>
      <c r="H136" t="s">
        <v>30</v>
      </c>
      <c r="I136" t="s">
        <v>30</v>
      </c>
      <c r="J136" t="s">
        <v>30</v>
      </c>
      <c r="K136" t="s">
        <v>30</v>
      </c>
      <c r="L136" t="s">
        <v>30</v>
      </c>
      <c r="M136" t="s">
        <v>30</v>
      </c>
      <c r="N136" t="s">
        <v>30</v>
      </c>
      <c r="O136" t="s">
        <v>30</v>
      </c>
      <c r="P136" t="s">
        <v>30</v>
      </c>
      <c r="Q136" t="s">
        <v>30</v>
      </c>
      <c r="R136" t="s">
        <v>30</v>
      </c>
      <c r="S136" t="s">
        <v>30</v>
      </c>
      <c r="T136" t="s">
        <v>30</v>
      </c>
      <c r="U136" t="s">
        <v>30</v>
      </c>
      <c r="V136" t="s">
        <v>30</v>
      </c>
      <c r="W136" t="s">
        <v>30</v>
      </c>
      <c r="X136" t="s">
        <v>30</v>
      </c>
      <c r="Y136" t="s">
        <v>30</v>
      </c>
      <c r="Z136" t="s">
        <v>30</v>
      </c>
    </row>
    <row r="137" spans="1:26">
      <c r="A137" t="s">
        <v>31</v>
      </c>
      <c r="B137" t="s">
        <v>32</v>
      </c>
      <c r="C137">
        <v>72041098414.096436</v>
      </c>
      <c r="D137">
        <v>69807738463.30246</v>
      </c>
      <c r="E137">
        <v>66365684438.651352</v>
      </c>
      <c r="F137">
        <v>69371358501.924347</v>
      </c>
      <c r="G137">
        <v>70976294172.321869</v>
      </c>
      <c r="H137">
        <v>71389548734.619614</v>
      </c>
      <c r="I137">
        <v>72148048426.994202</v>
      </c>
      <c r="J137">
        <v>74952416909.774994</v>
      </c>
      <c r="K137">
        <v>80331108561.950775</v>
      </c>
      <c r="L137">
        <v>82508310606.333435</v>
      </c>
      <c r="M137">
        <v>83594162867.740631</v>
      </c>
      <c r="N137">
        <v>84512790567.342651</v>
      </c>
      <c r="O137">
        <v>86294699385.965515</v>
      </c>
      <c r="P137">
        <v>89066540739.479691</v>
      </c>
      <c r="Q137">
        <v>94202000000.000015</v>
      </c>
      <c r="R137">
        <v>99850535779.281265</v>
      </c>
      <c r="S137">
        <v>104803328012.0267</v>
      </c>
      <c r="T137">
        <v>101524987947.28709</v>
      </c>
      <c r="U137">
        <v>89761905320.095154</v>
      </c>
      <c r="V137">
        <v>89599487384.196869</v>
      </c>
      <c r="W137">
        <v>92396853645.901108</v>
      </c>
      <c r="X137">
        <v>93071451720.927368</v>
      </c>
      <c r="Y137">
        <v>92166667623.922775</v>
      </c>
      <c r="Z137">
        <v>93022468206.417038</v>
      </c>
    </row>
    <row r="138" spans="1:26">
      <c r="A138" t="s">
        <v>33</v>
      </c>
      <c r="B138" t="s">
        <v>32</v>
      </c>
      <c r="C138">
        <v>111053327976.8882</v>
      </c>
      <c r="D138">
        <v>121550318963.67709</v>
      </c>
      <c r="E138">
        <v>127147088848.3535</v>
      </c>
      <c r="F138">
        <v>142558490495.35101</v>
      </c>
      <c r="G138">
        <v>143414236844.29861</v>
      </c>
      <c r="H138">
        <v>143192454695.4227</v>
      </c>
      <c r="I138">
        <v>143501369910.92819</v>
      </c>
      <c r="J138">
        <v>143837271995.64621</v>
      </c>
      <c r="K138">
        <v>145541223869.806</v>
      </c>
      <c r="L138">
        <v>141624305233.8082</v>
      </c>
      <c r="M138">
        <v>133582925612.7693</v>
      </c>
      <c r="N138">
        <v>125442213781.60381</v>
      </c>
      <c r="O138">
        <v>122966603070.5267</v>
      </c>
      <c r="P138">
        <v>117972067736.7049</v>
      </c>
      <c r="Q138">
        <v>113048400000</v>
      </c>
      <c r="R138">
        <v>120586059261.4245</v>
      </c>
      <c r="S138">
        <v>118684408373.3692</v>
      </c>
      <c r="T138">
        <v>113538062098.58971</v>
      </c>
      <c r="U138">
        <v>110788250329.9673</v>
      </c>
      <c r="V138">
        <v>115756605295.28329</v>
      </c>
      <c r="W138">
        <v>123272294217.6394</v>
      </c>
      <c r="X138">
        <v>127018131028.0244</v>
      </c>
      <c r="Y138">
        <v>132701647166.16969</v>
      </c>
      <c r="Z138">
        <v>140673929090.40948</v>
      </c>
    </row>
    <row r="139" spans="1:26">
      <c r="A139" t="s">
        <v>34</v>
      </c>
      <c r="B139" t="s">
        <v>32</v>
      </c>
      <c r="C139">
        <v>8325431572.1328192</v>
      </c>
      <c r="D139">
        <v>8619008915.8692055</v>
      </c>
      <c r="E139">
        <v>8597758021.6303215</v>
      </c>
      <c r="F139">
        <v>8723716749.5350018</v>
      </c>
      <c r="G139">
        <v>9407159212.3174</v>
      </c>
      <c r="H139">
        <v>9494569674.5254002</v>
      </c>
      <c r="I139">
        <v>10500674172.558201</v>
      </c>
      <c r="J139">
        <v>11521174224.474199</v>
      </c>
      <c r="K139">
        <v>12261041693.9841</v>
      </c>
      <c r="L139">
        <v>12918683638.483</v>
      </c>
      <c r="M139">
        <v>12526560601.0462</v>
      </c>
      <c r="N139">
        <v>11997215111.3613</v>
      </c>
      <c r="O139">
        <v>9955682955.5649986</v>
      </c>
      <c r="P139">
        <v>9698366453.5594006</v>
      </c>
      <c r="Q139">
        <v>9664826511.2908993</v>
      </c>
      <c r="R139">
        <v>8954946999.9998989</v>
      </c>
      <c r="S139">
        <v>8286028999.9997997</v>
      </c>
      <c r="T139">
        <v>7320392167.9379005</v>
      </c>
      <c r="U139">
        <v>6250997008.0691996</v>
      </c>
      <c r="V139">
        <v>5810026557.9155006</v>
      </c>
      <c r="W139">
        <v>4998568804.7899008</v>
      </c>
      <c r="X139">
        <v>3895057471.6553068</v>
      </c>
      <c r="Y139">
        <v>3535519286.750649</v>
      </c>
      <c r="Z139">
        <v>3497915937.9427299</v>
      </c>
    </row>
    <row r="140" spans="1:26">
      <c r="A140" t="s">
        <v>35</v>
      </c>
      <c r="B140" t="s">
        <v>32</v>
      </c>
      <c r="C140" t="s">
        <v>42</v>
      </c>
      <c r="D140" t="s">
        <v>42</v>
      </c>
      <c r="E140" t="s">
        <v>42</v>
      </c>
      <c r="F140" t="s">
        <v>42</v>
      </c>
      <c r="G140" t="s">
        <v>42</v>
      </c>
      <c r="H140" t="s">
        <v>42</v>
      </c>
      <c r="I140" t="s">
        <v>42</v>
      </c>
      <c r="J140" t="s">
        <v>42</v>
      </c>
      <c r="K140" t="s">
        <v>42</v>
      </c>
      <c r="L140">
        <v>87891000000</v>
      </c>
      <c r="M140">
        <v>93742000000</v>
      </c>
      <c r="N140">
        <v>99454000000</v>
      </c>
      <c r="O140">
        <v>107008000000</v>
      </c>
      <c r="P140">
        <v>112591000000</v>
      </c>
      <c r="Q140">
        <v>119814000000</v>
      </c>
      <c r="R140">
        <v>127664000000</v>
      </c>
      <c r="S140">
        <v>129497000000</v>
      </c>
      <c r="T140">
        <v>117765000000</v>
      </c>
      <c r="U140">
        <v>90532000000</v>
      </c>
      <c r="V140">
        <v>81433000000</v>
      </c>
      <c r="W140">
        <v>75954000000</v>
      </c>
      <c r="X140">
        <v>70892520709.394089</v>
      </c>
      <c r="Y140">
        <v>67775937295.873459</v>
      </c>
      <c r="Z140">
        <v>65927321113.979111</v>
      </c>
    </row>
    <row r="141" spans="1:26">
      <c r="A141" t="s">
        <v>36</v>
      </c>
      <c r="B141" t="s">
        <v>32</v>
      </c>
      <c r="C141">
        <v>41922357035.677521</v>
      </c>
      <c r="D141">
        <v>41577326195.627022</v>
      </c>
      <c r="E141">
        <v>42371749776.009666</v>
      </c>
      <c r="F141">
        <v>43324964579.505676</v>
      </c>
      <c r="G141">
        <v>43094435989.840271</v>
      </c>
      <c r="H141">
        <v>46528846726.054047</v>
      </c>
      <c r="I141">
        <v>51239000000</v>
      </c>
      <c r="J141">
        <v>55130000000</v>
      </c>
      <c r="K141">
        <v>56781000000</v>
      </c>
      <c r="L141">
        <v>58534000000</v>
      </c>
      <c r="M141">
        <v>62228000000</v>
      </c>
      <c r="N141">
        <v>68410000000</v>
      </c>
      <c r="O141">
        <v>68842000000</v>
      </c>
      <c r="P141">
        <v>80452000000</v>
      </c>
      <c r="Q141">
        <v>74366000000</v>
      </c>
      <c r="R141">
        <v>84677000000</v>
      </c>
      <c r="S141">
        <v>88675000000</v>
      </c>
      <c r="T141">
        <v>70956000000</v>
      </c>
      <c r="U141">
        <v>51871000000</v>
      </c>
      <c r="V141">
        <v>59016000000</v>
      </c>
      <c r="W141">
        <v>59216000000</v>
      </c>
      <c r="X141">
        <v>63264019680</v>
      </c>
      <c r="Y141">
        <v>63243052753.846512</v>
      </c>
      <c r="Z141">
        <v>64142577525.622208</v>
      </c>
    </row>
    <row r="142" spans="1:26">
      <c r="A142" t="s">
        <v>37</v>
      </c>
      <c r="B142" t="s">
        <v>32</v>
      </c>
      <c r="C142" t="s">
        <v>42</v>
      </c>
      <c r="D142" t="s">
        <v>42</v>
      </c>
      <c r="E142" t="s">
        <v>42</v>
      </c>
      <c r="F142" t="s">
        <v>42</v>
      </c>
      <c r="G142" t="s">
        <v>42</v>
      </c>
      <c r="H142" t="s">
        <v>42</v>
      </c>
      <c r="I142" t="s">
        <v>42</v>
      </c>
      <c r="J142" t="s">
        <v>42</v>
      </c>
      <c r="K142" t="s">
        <v>42</v>
      </c>
      <c r="L142" t="s">
        <v>42</v>
      </c>
      <c r="M142" t="s">
        <v>42</v>
      </c>
      <c r="N142" t="s">
        <v>42</v>
      </c>
      <c r="O142" t="s">
        <v>42</v>
      </c>
      <c r="P142" t="s">
        <v>42</v>
      </c>
      <c r="Q142" t="s">
        <v>42</v>
      </c>
      <c r="R142" t="s">
        <v>42</v>
      </c>
      <c r="S142" t="s">
        <v>42</v>
      </c>
      <c r="T142" t="s">
        <v>42</v>
      </c>
      <c r="U142" t="s">
        <v>42</v>
      </c>
      <c r="V142" t="s">
        <v>42</v>
      </c>
      <c r="W142" t="s">
        <v>42</v>
      </c>
      <c r="X142" t="s">
        <v>42</v>
      </c>
      <c r="Y142" t="s">
        <v>42</v>
      </c>
      <c r="Z142" t="s">
        <v>42</v>
      </c>
    </row>
    <row r="145" spans="1:26">
      <c r="A145" t="s">
        <v>0</v>
      </c>
      <c r="C145" t="s">
        <v>50</v>
      </c>
    </row>
    <row r="146" spans="1:26">
      <c r="A146" t="s">
        <v>2</v>
      </c>
      <c r="C146" t="s">
        <v>3</v>
      </c>
    </row>
    <row r="147" spans="1:26">
      <c r="A147" t="s">
        <v>4</v>
      </c>
      <c r="C147" t="s">
        <v>5</v>
      </c>
      <c r="D147" t="s">
        <v>6</v>
      </c>
      <c r="E147" t="s">
        <v>7</v>
      </c>
      <c r="F147" t="s">
        <v>8</v>
      </c>
      <c r="G147" t="s">
        <v>9</v>
      </c>
      <c r="H147" t="s">
        <v>10</v>
      </c>
      <c r="I147" t="s">
        <v>11</v>
      </c>
      <c r="J147" t="s">
        <v>12</v>
      </c>
      <c r="K147" t="s">
        <v>13</v>
      </c>
      <c r="L147" t="s">
        <v>14</v>
      </c>
      <c r="M147" t="s">
        <v>15</v>
      </c>
      <c r="N147" t="s">
        <v>16</v>
      </c>
      <c r="O147" t="s">
        <v>17</v>
      </c>
      <c r="P147" t="s">
        <v>18</v>
      </c>
      <c r="Q147" t="s">
        <v>19</v>
      </c>
      <c r="R147" t="s">
        <v>20</v>
      </c>
      <c r="S147" t="s">
        <v>21</v>
      </c>
      <c r="T147" t="s">
        <v>22</v>
      </c>
      <c r="U147" t="s">
        <v>23</v>
      </c>
      <c r="V147" t="s">
        <v>24</v>
      </c>
      <c r="W147" t="s">
        <v>25</v>
      </c>
      <c r="X147" t="s">
        <v>26</v>
      </c>
      <c r="Y147" t="s">
        <v>27</v>
      </c>
      <c r="Z147" t="s">
        <v>28</v>
      </c>
    </row>
    <row r="148" spans="1:26">
      <c r="A148" t="s">
        <v>29</v>
      </c>
      <c r="B148" t="s">
        <v>30</v>
      </c>
      <c r="C148" t="s">
        <v>30</v>
      </c>
      <c r="D148" t="s">
        <v>30</v>
      </c>
      <c r="E148" t="s">
        <v>30</v>
      </c>
      <c r="F148" t="s">
        <v>30</v>
      </c>
      <c r="G148" t="s">
        <v>30</v>
      </c>
      <c r="H148" t="s">
        <v>30</v>
      </c>
      <c r="I148" t="s">
        <v>30</v>
      </c>
      <c r="J148" t="s">
        <v>30</v>
      </c>
      <c r="K148" t="s">
        <v>30</v>
      </c>
      <c r="L148" t="s">
        <v>30</v>
      </c>
      <c r="M148" t="s">
        <v>30</v>
      </c>
      <c r="N148" t="s">
        <v>30</v>
      </c>
      <c r="O148" t="s">
        <v>30</v>
      </c>
      <c r="P148" t="s">
        <v>30</v>
      </c>
      <c r="Q148" t="s">
        <v>30</v>
      </c>
      <c r="R148" t="s">
        <v>30</v>
      </c>
      <c r="S148" t="s">
        <v>30</v>
      </c>
      <c r="T148" t="s">
        <v>30</v>
      </c>
      <c r="U148" t="s">
        <v>30</v>
      </c>
      <c r="V148" t="s">
        <v>30</v>
      </c>
      <c r="W148" t="s">
        <v>30</v>
      </c>
      <c r="X148" t="s">
        <v>30</v>
      </c>
      <c r="Y148" t="s">
        <v>30</v>
      </c>
      <c r="Z148" t="s">
        <v>30</v>
      </c>
    </row>
    <row r="149" spans="1:26">
      <c r="A149" t="s">
        <v>31</v>
      </c>
      <c r="B149" t="s">
        <v>32</v>
      </c>
      <c r="C149">
        <v>250492000000</v>
      </c>
      <c r="D149">
        <v>245208000000</v>
      </c>
      <c r="E149">
        <v>230444000000</v>
      </c>
      <c r="F149">
        <v>234566000000</v>
      </c>
      <c r="G149">
        <v>238939000000</v>
      </c>
      <c r="H149">
        <v>240553000000</v>
      </c>
      <c r="I149">
        <v>241649000000</v>
      </c>
      <c r="J149">
        <v>259428000000</v>
      </c>
      <c r="K149">
        <v>281303000000</v>
      </c>
      <c r="L149">
        <v>301097000000</v>
      </c>
      <c r="M149">
        <v>307466000000</v>
      </c>
      <c r="N149">
        <v>301781000000</v>
      </c>
      <c r="O149">
        <v>308444000000</v>
      </c>
      <c r="P149">
        <v>317678000000</v>
      </c>
      <c r="Q149">
        <v>331652000000</v>
      </c>
      <c r="R149">
        <v>345900000000</v>
      </c>
      <c r="S149">
        <v>367573000000</v>
      </c>
      <c r="T149">
        <v>367933000000</v>
      </c>
      <c r="U149">
        <v>329640000000</v>
      </c>
      <c r="V149">
        <v>332956000000</v>
      </c>
      <c r="W149">
        <v>344752000000</v>
      </c>
      <c r="X149">
        <v>345878656032.43982</v>
      </c>
      <c r="Y149">
        <v>345652284770.11572</v>
      </c>
      <c r="Z149">
        <v>355793306129.09613</v>
      </c>
    </row>
    <row r="150" spans="1:26">
      <c r="A150" t="s">
        <v>33</v>
      </c>
      <c r="B150" t="s">
        <v>32</v>
      </c>
      <c r="C150">
        <v>367966690000</v>
      </c>
      <c r="D150">
        <v>381480120000</v>
      </c>
      <c r="E150">
        <v>364881500000</v>
      </c>
      <c r="F150">
        <v>380970730000</v>
      </c>
      <c r="G150">
        <v>381316730000</v>
      </c>
      <c r="H150">
        <v>379730870000</v>
      </c>
      <c r="I150">
        <v>382979490000</v>
      </c>
      <c r="J150">
        <v>396521740000</v>
      </c>
      <c r="K150">
        <v>413254940000</v>
      </c>
      <c r="L150">
        <v>426816400000</v>
      </c>
      <c r="M150">
        <v>413975760000</v>
      </c>
      <c r="N150">
        <v>388505960000</v>
      </c>
      <c r="O150">
        <v>383709940000</v>
      </c>
      <c r="P150">
        <v>378923530000</v>
      </c>
      <c r="Q150">
        <v>382825680000</v>
      </c>
      <c r="R150">
        <v>416878360000</v>
      </c>
      <c r="S150">
        <v>437715550000</v>
      </c>
      <c r="T150">
        <v>440291370000</v>
      </c>
      <c r="U150">
        <v>389505530000</v>
      </c>
      <c r="V150">
        <v>411188490000</v>
      </c>
      <c r="W150">
        <v>437340730000</v>
      </c>
      <c r="X150">
        <v>431689661403.29309</v>
      </c>
      <c r="Y150">
        <v>435542508564.6261</v>
      </c>
      <c r="Z150">
        <v>455691239454.73712</v>
      </c>
    </row>
    <row r="151" spans="1:26">
      <c r="A151" t="s">
        <v>34</v>
      </c>
      <c r="B151" t="s">
        <v>32</v>
      </c>
      <c r="C151">
        <v>25203107405.52401</v>
      </c>
      <c r="D151">
        <v>26343257773.997849</v>
      </c>
      <c r="E151">
        <v>24883048926.433529</v>
      </c>
      <c r="F151">
        <v>25560473901.012711</v>
      </c>
      <c r="G151">
        <v>27234900000</v>
      </c>
      <c r="H151">
        <v>28692600000</v>
      </c>
      <c r="I151">
        <v>32757000000</v>
      </c>
      <c r="J151">
        <v>36630400000</v>
      </c>
      <c r="K151">
        <v>38834100000</v>
      </c>
      <c r="L151">
        <v>40359100000</v>
      </c>
      <c r="M151">
        <v>40611500000</v>
      </c>
      <c r="N151">
        <v>39327500000</v>
      </c>
      <c r="O151">
        <v>36541100000</v>
      </c>
      <c r="P151">
        <v>36535700000</v>
      </c>
      <c r="Q151">
        <v>36369200000</v>
      </c>
      <c r="R151">
        <v>35890300000</v>
      </c>
      <c r="S151">
        <v>36830700000</v>
      </c>
      <c r="T151">
        <v>36716300000</v>
      </c>
      <c r="U151">
        <v>33553800000</v>
      </c>
      <c r="V151">
        <v>32173800000</v>
      </c>
      <c r="W151">
        <v>28543400000</v>
      </c>
      <c r="X151">
        <v>24400674217.76334</v>
      </c>
      <c r="Y151">
        <v>22815427792.858582</v>
      </c>
      <c r="Z151">
        <v>23180419503.290371</v>
      </c>
    </row>
    <row r="152" spans="1:26">
      <c r="A152" t="s">
        <v>35</v>
      </c>
      <c r="B152" t="s">
        <v>32</v>
      </c>
      <c r="C152">
        <v>167373145677.36771</v>
      </c>
      <c r="D152">
        <v>160455646695.85959</v>
      </c>
      <c r="E152">
        <v>146164037140.23111</v>
      </c>
      <c r="F152">
        <v>148868710916.90839</v>
      </c>
      <c r="G152">
        <v>160397320397.5332</v>
      </c>
      <c r="H152">
        <v>164558423933.07291</v>
      </c>
      <c r="I152">
        <v>172843055821.7243</v>
      </c>
      <c r="J152">
        <v>192414159172.99329</v>
      </c>
      <c r="K152">
        <v>212504356711.1373</v>
      </c>
      <c r="L152">
        <v>226570000000</v>
      </c>
      <c r="M152">
        <v>237438000000</v>
      </c>
      <c r="N152">
        <v>245617000000</v>
      </c>
      <c r="O152">
        <v>260154000000</v>
      </c>
      <c r="P152">
        <v>273321000000</v>
      </c>
      <c r="Q152">
        <v>292662000000</v>
      </c>
      <c r="R152">
        <v>313492000000</v>
      </c>
      <c r="S152">
        <v>327486000000</v>
      </c>
      <c r="T152">
        <v>312044000000</v>
      </c>
      <c r="U152">
        <v>255916000000</v>
      </c>
      <c r="V152">
        <v>240063000000</v>
      </c>
      <c r="W152">
        <v>227364000000</v>
      </c>
      <c r="X152">
        <v>206676095750</v>
      </c>
      <c r="Y152">
        <v>188003336122.00751</v>
      </c>
      <c r="Z152">
        <v>182875529323.5668</v>
      </c>
    </row>
    <row r="153" spans="1:26">
      <c r="A153" t="s">
        <v>36</v>
      </c>
      <c r="B153" t="s">
        <v>32</v>
      </c>
      <c r="C153">
        <v>132255000000</v>
      </c>
      <c r="D153">
        <v>131060000000</v>
      </c>
      <c r="E153">
        <v>130739000000</v>
      </c>
      <c r="F153">
        <v>136743000000</v>
      </c>
      <c r="G153">
        <v>140758000000</v>
      </c>
      <c r="H153">
        <v>148406000000</v>
      </c>
      <c r="I153">
        <v>159025000000</v>
      </c>
      <c r="J153">
        <v>180746000000</v>
      </c>
      <c r="K153">
        <v>185694000000</v>
      </c>
      <c r="L153">
        <v>190467000000</v>
      </c>
      <c r="M153">
        <v>195469000000</v>
      </c>
      <c r="N153">
        <v>202709000000</v>
      </c>
      <c r="O153">
        <v>205050000000</v>
      </c>
      <c r="P153">
        <v>215294000000</v>
      </c>
      <c r="Q153">
        <v>220462000000</v>
      </c>
      <c r="R153">
        <v>234440000000</v>
      </c>
      <c r="S153">
        <v>253550000000</v>
      </c>
      <c r="T153">
        <v>241807000000</v>
      </c>
      <c r="U153">
        <v>208689000000</v>
      </c>
      <c r="V153">
        <v>216000000000</v>
      </c>
      <c r="W153">
        <v>210825000000</v>
      </c>
      <c r="X153">
        <v>214695698753.99521</v>
      </c>
      <c r="Y153">
        <v>219964300468.539</v>
      </c>
      <c r="Z153">
        <v>228180267898.19241</v>
      </c>
    </row>
    <row r="154" spans="1:26">
      <c r="A154" t="s">
        <v>37</v>
      </c>
      <c r="B154" t="s">
        <v>32</v>
      </c>
      <c r="C154">
        <v>1402363193415.1931</v>
      </c>
      <c r="D154">
        <v>1400313572391.8379</v>
      </c>
      <c r="E154">
        <v>1314680098740.3779</v>
      </c>
      <c r="F154">
        <v>1349206178567.8899</v>
      </c>
      <c r="G154">
        <v>1392059640091.135</v>
      </c>
      <c r="H154">
        <v>1416088617733.6321</v>
      </c>
      <c r="I154">
        <v>1454958891224.5291</v>
      </c>
      <c r="J154">
        <v>1538301854228.9951</v>
      </c>
      <c r="K154">
        <v>1629248574597.0959</v>
      </c>
      <c r="L154">
        <v>1711934040107.0039</v>
      </c>
      <c r="M154">
        <v>1724143628175.9729</v>
      </c>
      <c r="N154">
        <v>1697770591108.1299</v>
      </c>
      <c r="O154">
        <v>1715261639713.104</v>
      </c>
      <c r="P154">
        <v>1745560434163.0271</v>
      </c>
      <c r="Q154">
        <v>1804512040686.6699</v>
      </c>
      <c r="R154">
        <v>1911044705893.7261</v>
      </c>
      <c r="S154">
        <v>2008223634605.824</v>
      </c>
      <c r="T154">
        <v>1975526043322.5029</v>
      </c>
      <c r="U154">
        <v>1725413188995.2141</v>
      </c>
      <c r="V154">
        <v>1720433934389.4629</v>
      </c>
      <c r="W154">
        <v>1748398391437.127</v>
      </c>
      <c r="X154">
        <v>1684688187655.571</v>
      </c>
      <c r="Y154">
        <v>1652894996455.21</v>
      </c>
      <c r="Z154">
        <v>1687333903948.907</v>
      </c>
    </row>
    <row r="157" spans="1:26">
      <c r="A157" t="s">
        <v>0</v>
      </c>
      <c r="C157" t="s">
        <v>51</v>
      </c>
    </row>
    <row r="158" spans="1:26">
      <c r="A158" t="s">
        <v>2</v>
      </c>
      <c r="C158" t="s">
        <v>3</v>
      </c>
    </row>
    <row r="159" spans="1:26">
      <c r="A159" t="s">
        <v>4</v>
      </c>
      <c r="C159" t="s">
        <v>5</v>
      </c>
      <c r="D159" t="s">
        <v>6</v>
      </c>
      <c r="E159" t="s">
        <v>7</v>
      </c>
      <c r="F159" t="s">
        <v>8</v>
      </c>
      <c r="G159" t="s">
        <v>9</v>
      </c>
      <c r="H159" t="s">
        <v>10</v>
      </c>
      <c r="I159" t="s">
        <v>11</v>
      </c>
      <c r="J159" t="s">
        <v>12</v>
      </c>
      <c r="K159" t="s">
        <v>13</v>
      </c>
      <c r="L159" t="s">
        <v>14</v>
      </c>
      <c r="M159" t="s">
        <v>15</v>
      </c>
      <c r="N159" t="s">
        <v>16</v>
      </c>
      <c r="O159" t="s">
        <v>17</v>
      </c>
      <c r="P159" t="s">
        <v>18</v>
      </c>
      <c r="Q159" t="s">
        <v>19</v>
      </c>
      <c r="R159" t="s">
        <v>20</v>
      </c>
      <c r="S159" t="s">
        <v>21</v>
      </c>
      <c r="T159" t="s">
        <v>22</v>
      </c>
      <c r="U159" t="s">
        <v>23</v>
      </c>
      <c r="V159" t="s">
        <v>24</v>
      </c>
      <c r="W159" t="s">
        <v>25</v>
      </c>
      <c r="X159" t="s">
        <v>26</v>
      </c>
      <c r="Y159" t="s">
        <v>27</v>
      </c>
      <c r="Z159" t="s">
        <v>28</v>
      </c>
    </row>
    <row r="160" spans="1:26">
      <c r="A160" t="s">
        <v>29</v>
      </c>
      <c r="B160" t="s">
        <v>30</v>
      </c>
      <c r="C160" t="s">
        <v>30</v>
      </c>
      <c r="D160" t="s">
        <v>30</v>
      </c>
      <c r="E160" t="s">
        <v>30</v>
      </c>
      <c r="F160" t="s">
        <v>30</v>
      </c>
      <c r="G160" t="s">
        <v>30</v>
      </c>
      <c r="H160" t="s">
        <v>30</v>
      </c>
      <c r="I160" t="s">
        <v>30</v>
      </c>
      <c r="J160" t="s">
        <v>30</v>
      </c>
      <c r="K160" t="s">
        <v>30</v>
      </c>
      <c r="L160" t="s">
        <v>30</v>
      </c>
      <c r="M160" t="s">
        <v>30</v>
      </c>
      <c r="N160" t="s">
        <v>30</v>
      </c>
      <c r="O160" t="s">
        <v>30</v>
      </c>
      <c r="P160" t="s">
        <v>30</v>
      </c>
      <c r="Q160" t="s">
        <v>30</v>
      </c>
      <c r="R160" t="s">
        <v>30</v>
      </c>
      <c r="S160" t="s">
        <v>30</v>
      </c>
      <c r="T160" t="s">
        <v>30</v>
      </c>
      <c r="U160" t="s">
        <v>30</v>
      </c>
      <c r="V160" t="s">
        <v>30</v>
      </c>
      <c r="W160" t="s">
        <v>30</v>
      </c>
      <c r="X160" t="s">
        <v>30</v>
      </c>
      <c r="Y160" t="s">
        <v>30</v>
      </c>
      <c r="Z160" t="s">
        <v>30</v>
      </c>
    </row>
    <row r="161" spans="1:26">
      <c r="A161" t="s">
        <v>31</v>
      </c>
      <c r="B161" t="s">
        <v>32</v>
      </c>
      <c r="C161">
        <v>0.78297721297216405</v>
      </c>
      <c r="D161">
        <v>0.80218517558865299</v>
      </c>
      <c r="E161">
        <v>0.82002114087539302</v>
      </c>
      <c r="F161">
        <v>0.83381332455866197</v>
      </c>
      <c r="G161">
        <v>0.848760874414351</v>
      </c>
      <c r="H161">
        <v>0.86642611311572404</v>
      </c>
      <c r="I161">
        <v>0.87753435388038403</v>
      </c>
      <c r="J161">
        <v>0.88339263839467996</v>
      </c>
      <c r="K161">
        <v>0.88835926367280305</v>
      </c>
      <c r="L161">
        <v>0.90459246172948604</v>
      </c>
      <c r="M161">
        <v>0.92070066082782698</v>
      </c>
      <c r="N161">
        <v>0.93854217881517699</v>
      </c>
      <c r="O161">
        <v>0.95890034249714595</v>
      </c>
      <c r="P161">
        <v>0.98135848867926101</v>
      </c>
      <c r="Q161">
        <v>1</v>
      </c>
      <c r="R161">
        <v>1.019124840626328</v>
      </c>
      <c r="S161">
        <v>1.0354997041691321</v>
      </c>
      <c r="T161">
        <v>1.0682077649352919</v>
      </c>
      <c r="U161">
        <v>1.0693077557687021</v>
      </c>
      <c r="V161">
        <v>1.0878659344505459</v>
      </c>
      <c r="W161">
        <v>1.112815726535612</v>
      </c>
      <c r="X161">
        <v>1.1375598580177311</v>
      </c>
      <c r="Y161">
        <v>1.152503838917518</v>
      </c>
      <c r="Z161">
        <v>1.1660165550776951</v>
      </c>
    </row>
    <row r="162" spans="1:26">
      <c r="A162" t="s">
        <v>33</v>
      </c>
      <c r="B162" t="s">
        <v>32</v>
      </c>
      <c r="C162" t="s">
        <v>42</v>
      </c>
      <c r="D162" t="s">
        <v>42</v>
      </c>
      <c r="E162" t="s">
        <v>42</v>
      </c>
      <c r="F162" t="s">
        <v>42</v>
      </c>
      <c r="G162">
        <v>0.87567543179239604</v>
      </c>
      <c r="H162">
        <v>0.88623103850641805</v>
      </c>
      <c r="I162">
        <v>0.89981663610601803</v>
      </c>
      <c r="J162">
        <v>0.90523420570095003</v>
      </c>
      <c r="K162">
        <v>0.91098516419403197</v>
      </c>
      <c r="L162">
        <v>0.92373728954825796</v>
      </c>
      <c r="M162">
        <v>0.94132355392565403</v>
      </c>
      <c r="N162">
        <v>0.95407567927988002</v>
      </c>
      <c r="O162">
        <v>0.963910651775296</v>
      </c>
      <c r="P162">
        <v>0.98116352725454303</v>
      </c>
      <c r="Q162">
        <v>1</v>
      </c>
      <c r="R162">
        <v>1.0178363060510089</v>
      </c>
      <c r="S162">
        <v>1.0410068344724119</v>
      </c>
      <c r="T162">
        <v>1.069678279713286</v>
      </c>
      <c r="U162">
        <v>1.072178696449408</v>
      </c>
      <c r="V162">
        <v>1.084514085680947</v>
      </c>
      <c r="W162">
        <v>1.111435239206535</v>
      </c>
      <c r="X162">
        <v>1.135197025839497</v>
      </c>
      <c r="Y162">
        <v>1.157258508176721</v>
      </c>
      <c r="Z162">
        <v>1.180003462928874</v>
      </c>
    </row>
    <row r="163" spans="1:26">
      <c r="A163" t="s">
        <v>34</v>
      </c>
      <c r="B163" t="s">
        <v>32</v>
      </c>
      <c r="C163">
        <v>0.58519643074043803</v>
      </c>
      <c r="D163">
        <v>0.63706367349525805</v>
      </c>
      <c r="E163">
        <v>0.67484273703652797</v>
      </c>
      <c r="F163">
        <v>0.70838902924457803</v>
      </c>
      <c r="G163">
        <v>0.73650221198013899</v>
      </c>
      <c r="H163">
        <v>0.75813573577459303</v>
      </c>
      <c r="I163">
        <v>0.772482450748876</v>
      </c>
      <c r="J163">
        <v>0.78958690518552099</v>
      </c>
      <c r="K163">
        <v>0.806707534047165</v>
      </c>
      <c r="L163">
        <v>0.82932746740853402</v>
      </c>
      <c r="M163">
        <v>0.86589784233170497</v>
      </c>
      <c r="N163">
        <v>0.89774528515511298</v>
      </c>
      <c r="O163">
        <v>0.92699673276615002</v>
      </c>
      <c r="P163">
        <v>0.950255555914987</v>
      </c>
      <c r="Q163">
        <v>0.97046549995147702</v>
      </c>
      <c r="R163">
        <v>1</v>
      </c>
      <c r="S163">
        <v>1.0242292886487889</v>
      </c>
      <c r="T163">
        <v>1.0513861482224309</v>
      </c>
      <c r="U163">
        <v>1.0418917607479059</v>
      </c>
      <c r="V163">
        <v>1.056367871122182</v>
      </c>
      <c r="W163">
        <v>1.093941060395303</v>
      </c>
      <c r="X163">
        <v>1.123920696090186</v>
      </c>
      <c r="Y163">
        <v>1.1333565881915191</v>
      </c>
      <c r="Z163">
        <v>1.1451690222063811</v>
      </c>
    </row>
    <row r="164" spans="1:26">
      <c r="A164" t="s">
        <v>35</v>
      </c>
      <c r="B164" t="s">
        <v>32</v>
      </c>
      <c r="C164" t="s">
        <v>42</v>
      </c>
      <c r="D164">
        <v>0.59121015416082801</v>
      </c>
      <c r="E164">
        <v>0.62001540231364305</v>
      </c>
      <c r="F164">
        <v>0.64870355596177198</v>
      </c>
      <c r="G164">
        <v>0.67838701289973302</v>
      </c>
      <c r="H164">
        <v>0.702600554524484</v>
      </c>
      <c r="I164">
        <v>0.71578741725337602</v>
      </c>
      <c r="J164">
        <v>0.72841073884000695</v>
      </c>
      <c r="K164">
        <v>0.74469332091038198</v>
      </c>
      <c r="L164">
        <v>0.77063875510004698</v>
      </c>
      <c r="M164">
        <v>0.79242149871888301</v>
      </c>
      <c r="N164">
        <v>0.82086154169828796</v>
      </c>
      <c r="O164">
        <v>0.84632608744655702</v>
      </c>
      <c r="P164">
        <v>0.87216632728966803</v>
      </c>
      <c r="Q164">
        <v>0.90166582761652203</v>
      </c>
      <c r="R164">
        <v>0.93378767272536001</v>
      </c>
      <c r="S164">
        <v>0.96034173134866696</v>
      </c>
      <c r="T164">
        <v>1</v>
      </c>
      <c r="U164">
        <v>0.99761809943871305</v>
      </c>
      <c r="V164">
        <v>1.0179957471428469</v>
      </c>
      <c r="W164">
        <v>1.049065648786133</v>
      </c>
      <c r="X164">
        <v>1.072478946186042</v>
      </c>
      <c r="Y164">
        <v>1.084881585275316</v>
      </c>
      <c r="Z164">
        <v>1.089661266239645</v>
      </c>
    </row>
    <row r="165" spans="1:26">
      <c r="A165" t="s">
        <v>36</v>
      </c>
      <c r="B165" t="s">
        <v>32</v>
      </c>
      <c r="C165">
        <v>0.69284958589366796</v>
      </c>
      <c r="D165">
        <v>0.722201442693027</v>
      </c>
      <c r="E165">
        <v>0.74048837830617198</v>
      </c>
      <c r="F165">
        <v>0.75513117819930498</v>
      </c>
      <c r="G165">
        <v>0.77573710927063799</v>
      </c>
      <c r="H165">
        <v>0.79503759398496199</v>
      </c>
      <c r="I165">
        <v>0.80917293233082699</v>
      </c>
      <c r="J165">
        <v>0.82203007518797</v>
      </c>
      <c r="K165">
        <v>0.83300751879699297</v>
      </c>
      <c r="L165">
        <v>0.83954887218045104</v>
      </c>
      <c r="M165">
        <v>0.84992481203007497</v>
      </c>
      <c r="N165">
        <v>0.86060150375939803</v>
      </c>
      <c r="O165">
        <v>0.87233082706766896</v>
      </c>
      <c r="P165">
        <v>0.88406015037593999</v>
      </c>
      <c r="Q165">
        <v>0.90218045112781997</v>
      </c>
      <c r="R165">
        <v>0.92323308270676696</v>
      </c>
      <c r="S165">
        <v>0.94466165413533798</v>
      </c>
      <c r="T165">
        <v>0.978796992481203</v>
      </c>
      <c r="U165">
        <v>1</v>
      </c>
      <c r="V165">
        <v>1.0328571428571429</v>
      </c>
      <c r="W165">
        <v>1.0791729323308279</v>
      </c>
      <c r="X165">
        <v>1.106906183988728</v>
      </c>
      <c r="Y165">
        <v>1.1281959872994201</v>
      </c>
      <c r="Z165">
        <v>1.148641002573334</v>
      </c>
    </row>
    <row r="166" spans="1:26">
      <c r="A166" t="s">
        <v>37</v>
      </c>
      <c r="B166" t="s">
        <v>32</v>
      </c>
      <c r="C166" t="s">
        <v>42</v>
      </c>
      <c r="D166">
        <v>0.69315228538340901</v>
      </c>
      <c r="E166">
        <v>0.71648856402023997</v>
      </c>
      <c r="F166">
        <v>0.73797310190176402</v>
      </c>
      <c r="G166">
        <v>0.76110017124588103</v>
      </c>
      <c r="H166">
        <v>0.77877734715167601</v>
      </c>
      <c r="I166">
        <v>0.79190190953614603</v>
      </c>
      <c r="J166">
        <v>0.80148123093050205</v>
      </c>
      <c r="K166">
        <v>0.81076117128458902</v>
      </c>
      <c r="L166">
        <v>0.828439546527166</v>
      </c>
      <c r="M166">
        <v>0.84830254340630196</v>
      </c>
      <c r="N166">
        <v>0.86762029752190495</v>
      </c>
      <c r="O166">
        <v>0.88582475984898901</v>
      </c>
      <c r="P166">
        <v>0.90513652914008802</v>
      </c>
      <c r="Q166">
        <v>0.92486724981480395</v>
      </c>
      <c r="R166">
        <v>0.94518790731360802</v>
      </c>
      <c r="S166">
        <v>0.96541685704734903</v>
      </c>
      <c r="T166">
        <v>0.99709591477547299</v>
      </c>
      <c r="U166">
        <v>1</v>
      </c>
      <c r="V166">
        <v>1.016233824760477</v>
      </c>
      <c r="W166">
        <v>1.043841662364912</v>
      </c>
      <c r="X166">
        <v>1.069115952725483</v>
      </c>
      <c r="Y166">
        <v>1.086609111527125</v>
      </c>
      <c r="Z166">
        <v>1.1001730237687271</v>
      </c>
    </row>
    <row r="169" spans="1:26">
      <c r="A169" t="s">
        <v>0</v>
      </c>
      <c r="C169" t="s">
        <v>52</v>
      </c>
    </row>
    <row r="170" spans="1:26">
      <c r="A170" t="s">
        <v>2</v>
      </c>
      <c r="C170" t="s">
        <v>3</v>
      </c>
    </row>
    <row r="171" spans="1:26">
      <c r="A171" t="s">
        <v>4</v>
      </c>
      <c r="C171" t="s">
        <v>5</v>
      </c>
      <c r="D171" t="s">
        <v>6</v>
      </c>
      <c r="E171" t="s">
        <v>7</v>
      </c>
      <c r="F171" t="s">
        <v>8</v>
      </c>
      <c r="G171" t="s">
        <v>9</v>
      </c>
      <c r="H171" t="s">
        <v>10</v>
      </c>
      <c r="I171" t="s">
        <v>11</v>
      </c>
      <c r="J171" t="s">
        <v>12</v>
      </c>
      <c r="K171" t="s">
        <v>13</v>
      </c>
      <c r="L171" t="s">
        <v>14</v>
      </c>
      <c r="M171" t="s">
        <v>15</v>
      </c>
      <c r="N171" t="s">
        <v>16</v>
      </c>
      <c r="O171" t="s">
        <v>17</v>
      </c>
      <c r="P171" t="s">
        <v>18</v>
      </c>
      <c r="Q171" t="s">
        <v>19</v>
      </c>
      <c r="R171" t="s">
        <v>20</v>
      </c>
      <c r="S171" t="s">
        <v>21</v>
      </c>
      <c r="T171" t="s">
        <v>22</v>
      </c>
      <c r="U171" t="s">
        <v>23</v>
      </c>
      <c r="V171" t="s">
        <v>24</v>
      </c>
      <c r="W171" t="s">
        <v>25</v>
      </c>
      <c r="X171" t="s">
        <v>26</v>
      </c>
      <c r="Y171" t="s">
        <v>27</v>
      </c>
      <c r="Z171" t="s">
        <v>28</v>
      </c>
    </row>
    <row r="172" spans="1:26">
      <c r="A172" t="s">
        <v>29</v>
      </c>
      <c r="B172" t="s">
        <v>30</v>
      </c>
      <c r="C172" t="s">
        <v>30</v>
      </c>
      <c r="D172" t="s">
        <v>30</v>
      </c>
      <c r="E172" t="s">
        <v>30</v>
      </c>
      <c r="F172" t="s">
        <v>30</v>
      </c>
      <c r="G172" t="s">
        <v>30</v>
      </c>
      <c r="H172" t="s">
        <v>30</v>
      </c>
      <c r="I172" t="s">
        <v>30</v>
      </c>
      <c r="J172" t="s">
        <v>30</v>
      </c>
      <c r="K172" t="s">
        <v>30</v>
      </c>
      <c r="L172" t="s">
        <v>30</v>
      </c>
      <c r="M172" t="s">
        <v>30</v>
      </c>
      <c r="N172" t="s">
        <v>30</v>
      </c>
      <c r="O172" t="s">
        <v>30</v>
      </c>
      <c r="P172" t="s">
        <v>30</v>
      </c>
      <c r="Q172" t="s">
        <v>30</v>
      </c>
      <c r="R172" t="s">
        <v>30</v>
      </c>
      <c r="S172" t="s">
        <v>30</v>
      </c>
      <c r="T172" t="s">
        <v>30</v>
      </c>
      <c r="U172" t="s">
        <v>30</v>
      </c>
      <c r="V172" t="s">
        <v>30</v>
      </c>
      <c r="W172" t="s">
        <v>30</v>
      </c>
      <c r="X172" t="s">
        <v>30</v>
      </c>
      <c r="Y172" t="s">
        <v>30</v>
      </c>
      <c r="Z172" t="s">
        <v>30</v>
      </c>
    </row>
    <row r="173" spans="1:26">
      <c r="A173" t="s">
        <v>31</v>
      </c>
      <c r="B173" t="s">
        <v>30</v>
      </c>
      <c r="C173">
        <v>0.81745982131575101</v>
      </c>
      <c r="D173">
        <v>0.83756461000549998</v>
      </c>
      <c r="E173">
        <v>0.85171340961388298</v>
      </c>
      <c r="F173">
        <v>0.86249431937298904</v>
      </c>
      <c r="G173">
        <v>0.87159218734021904</v>
      </c>
      <c r="H173">
        <v>0.88653798486871205</v>
      </c>
      <c r="I173">
        <v>0.89464944232598897</v>
      </c>
      <c r="J173">
        <v>0.89829173191469802</v>
      </c>
      <c r="K173">
        <v>0.89420293246896099</v>
      </c>
      <c r="L173">
        <v>0.91569400078220198</v>
      </c>
      <c r="M173">
        <v>0.93430770693188403</v>
      </c>
      <c r="N173">
        <v>0.94375876517038304</v>
      </c>
      <c r="O173">
        <v>0.96177364981812896</v>
      </c>
      <c r="P173">
        <v>0.98229887058927201</v>
      </c>
      <c r="Q173">
        <v>0.999998975755099</v>
      </c>
      <c r="R173">
        <v>1.020693419492601</v>
      </c>
      <c r="S173">
        <v>1.041739727071739</v>
      </c>
      <c r="T173">
        <v>1.0720396270623651</v>
      </c>
      <c r="U173">
        <v>1.0652542092746959</v>
      </c>
      <c r="V173">
        <v>1.0768774665695999</v>
      </c>
      <c r="W173">
        <v>1.0991575330948671</v>
      </c>
      <c r="X173">
        <v>1.118240470643874</v>
      </c>
      <c r="Y173">
        <v>1.128103533630191</v>
      </c>
      <c r="Z173">
        <v>1.1377773510965301</v>
      </c>
    </row>
    <row r="174" spans="1:26">
      <c r="A174" t="s">
        <v>33</v>
      </c>
      <c r="B174" t="s">
        <v>30</v>
      </c>
      <c r="C174">
        <v>0.79416773494664195</v>
      </c>
      <c r="D174">
        <v>0.82843319708830099</v>
      </c>
      <c r="E174">
        <v>0.85864225565726804</v>
      </c>
      <c r="F174">
        <v>0.88030580234339695</v>
      </c>
      <c r="G174">
        <v>0.89266191261928296</v>
      </c>
      <c r="H174">
        <v>0.90120797768562</v>
      </c>
      <c r="I174">
        <v>0.91260634945886099</v>
      </c>
      <c r="J174">
        <v>0.91744925603292804</v>
      </c>
      <c r="K174">
        <v>0.92100293152179802</v>
      </c>
      <c r="L174">
        <v>0.92840967476435399</v>
      </c>
      <c r="M174">
        <v>0.94559719840848999</v>
      </c>
      <c r="N174">
        <v>0.95675587811053997</v>
      </c>
      <c r="O174">
        <v>0.97239764579935395</v>
      </c>
      <c r="P174">
        <v>0.98361996795526097</v>
      </c>
      <c r="Q174">
        <v>0.99995012499912495</v>
      </c>
      <c r="R174">
        <v>1.009832982265604</v>
      </c>
      <c r="S174">
        <v>1.024797328672159</v>
      </c>
      <c r="T174">
        <v>1.0416683393017201</v>
      </c>
      <c r="U174">
        <v>1.0415543031092691</v>
      </c>
      <c r="V174">
        <v>1.0628256885378431</v>
      </c>
      <c r="W174">
        <v>1.084847592468746</v>
      </c>
      <c r="X174">
        <v>1.101751614848703</v>
      </c>
      <c r="Y174">
        <v>1.119337669487366</v>
      </c>
      <c r="Z174">
        <v>1.137795143497899</v>
      </c>
    </row>
    <row r="175" spans="1:26">
      <c r="A175" t="s">
        <v>34</v>
      </c>
      <c r="B175" t="s">
        <v>30</v>
      </c>
      <c r="C175">
        <v>0.570431748880176</v>
      </c>
      <c r="D175">
        <v>0.62274177616414905</v>
      </c>
      <c r="E175">
        <v>0.66545063826586104</v>
      </c>
      <c r="F175">
        <v>0.70285747579896496</v>
      </c>
      <c r="G175">
        <v>0.73279851266320495</v>
      </c>
      <c r="H175">
        <v>0.75332071601623096</v>
      </c>
      <c r="I175">
        <v>0.77602901373611599</v>
      </c>
      <c r="J175">
        <v>0.79446862867991197</v>
      </c>
      <c r="K175">
        <v>0.81245418007124204</v>
      </c>
      <c r="L175">
        <v>0.840967083638403</v>
      </c>
      <c r="M175">
        <v>0.870501745097778</v>
      </c>
      <c r="N175">
        <v>0.89472597415217203</v>
      </c>
      <c r="O175">
        <v>0.92119597472995596</v>
      </c>
      <c r="P175">
        <v>0.94467386653464602</v>
      </c>
      <c r="Q175">
        <v>0.97048603517570897</v>
      </c>
      <c r="R175">
        <v>1.0000009546758111</v>
      </c>
      <c r="S175">
        <v>1.0302409779918309</v>
      </c>
      <c r="T175">
        <v>1.056571934342696</v>
      </c>
      <c r="U175">
        <v>1.0329619867715429</v>
      </c>
      <c r="V175">
        <v>1.0496838434900879</v>
      </c>
      <c r="W175">
        <v>1.087367321029131</v>
      </c>
      <c r="X175">
        <v>1.110461486763147</v>
      </c>
      <c r="Y175">
        <v>1.1167872840091291</v>
      </c>
      <c r="Z175">
        <v>1.12825437010231</v>
      </c>
    </row>
    <row r="176" spans="1:26">
      <c r="A176" t="s">
        <v>35</v>
      </c>
      <c r="B176" t="s">
        <v>30</v>
      </c>
      <c r="C176">
        <v>0.54296904027567905</v>
      </c>
      <c r="D176">
        <v>0.57860017193743096</v>
      </c>
      <c r="E176">
        <v>0.60927816947785995</v>
      </c>
      <c r="F176">
        <v>0.63890053842904304</v>
      </c>
      <c r="G176">
        <v>0.66972849415325097</v>
      </c>
      <c r="H176">
        <v>0.690994832458661</v>
      </c>
      <c r="I176">
        <v>0.70996252524634695</v>
      </c>
      <c r="J176">
        <v>0.723554544687388</v>
      </c>
      <c r="K176">
        <v>0.73987531492349801</v>
      </c>
      <c r="L176">
        <v>0.76739511506274005</v>
      </c>
      <c r="M176">
        <v>0.79372268072146601</v>
      </c>
      <c r="N176">
        <v>0.81658134718407305</v>
      </c>
      <c r="O176">
        <v>0.842355000261227</v>
      </c>
      <c r="P176">
        <v>0.872713761303608</v>
      </c>
      <c r="Q176">
        <v>0.90328111296452396</v>
      </c>
      <c r="R176">
        <v>0.93595076162104496</v>
      </c>
      <c r="S176">
        <v>0.965578584785591</v>
      </c>
      <c r="T176">
        <v>1.000003213543156</v>
      </c>
      <c r="U176">
        <v>0.98942438737607197</v>
      </c>
      <c r="V176">
        <v>1.0090734554964269</v>
      </c>
      <c r="W176">
        <v>1.038730494861734</v>
      </c>
      <c r="X176">
        <v>1.0616554743446469</v>
      </c>
      <c r="Y176">
        <v>1.0705104727683079</v>
      </c>
      <c r="Z176">
        <v>1.0737537102948429</v>
      </c>
    </row>
    <row r="177" spans="1:26">
      <c r="A177" t="s">
        <v>36</v>
      </c>
      <c r="B177" t="s">
        <v>30</v>
      </c>
      <c r="C177">
        <v>0.69823774873968203</v>
      </c>
      <c r="D177">
        <v>0.724389364219302</v>
      </c>
      <c r="E177">
        <v>0.741290685620418</v>
      </c>
      <c r="F177">
        <v>0.75368439451044</v>
      </c>
      <c r="G177">
        <v>0.77762554496075298</v>
      </c>
      <c r="H177">
        <v>0.79790133432293298</v>
      </c>
      <c r="I177">
        <v>0.809787907303676</v>
      </c>
      <c r="J177">
        <v>0.82520282029930503</v>
      </c>
      <c r="K177">
        <v>0.83477251923791895</v>
      </c>
      <c r="L177">
        <v>0.838059069138818</v>
      </c>
      <c r="M177">
        <v>0.84634026851153499</v>
      </c>
      <c r="N177">
        <v>0.85284709385993696</v>
      </c>
      <c r="O177">
        <v>0.86724047360132495</v>
      </c>
      <c r="P177">
        <v>0.88339284968766396</v>
      </c>
      <c r="Q177">
        <v>0.90512282880016803</v>
      </c>
      <c r="R177">
        <v>0.92947173683987605</v>
      </c>
      <c r="S177">
        <v>0.953310285373832</v>
      </c>
      <c r="T177">
        <v>0.98589888930050595</v>
      </c>
      <c r="U177">
        <v>1</v>
      </c>
      <c r="V177">
        <v>1.036565146357467</v>
      </c>
      <c r="W177">
        <v>1.085028872843621</v>
      </c>
      <c r="X177">
        <v>1.1170445738939261</v>
      </c>
      <c r="Y177">
        <v>1.140067967763376</v>
      </c>
      <c r="Z177">
        <v>1.160067522793111</v>
      </c>
    </row>
    <row r="178" spans="1:26">
      <c r="A178" t="s">
        <v>37</v>
      </c>
      <c r="B178" t="s">
        <v>30</v>
      </c>
      <c r="C178">
        <v>0.67589964832653404</v>
      </c>
      <c r="D178">
        <v>0.70442418823191699</v>
      </c>
      <c r="E178">
        <v>0.73209891905166102</v>
      </c>
      <c r="F178">
        <v>0.75516620467367801</v>
      </c>
      <c r="G178">
        <v>0.77593497564082003</v>
      </c>
      <c r="H178">
        <v>0.79242005975867502</v>
      </c>
      <c r="I178">
        <v>0.80645690445024099</v>
      </c>
      <c r="J178">
        <v>0.81613011068700902</v>
      </c>
      <c r="K178">
        <v>0.82333616069649196</v>
      </c>
      <c r="L178">
        <v>0.84352261338094203</v>
      </c>
      <c r="M178">
        <v>0.86417714291353398</v>
      </c>
      <c r="N178">
        <v>0.88038400294514296</v>
      </c>
      <c r="O178">
        <v>0.89958929270646304</v>
      </c>
      <c r="P178">
        <v>0.91796423173059305</v>
      </c>
      <c r="Q178">
        <v>0.93771810761715801</v>
      </c>
      <c r="R178">
        <v>0.957808791461082</v>
      </c>
      <c r="S178">
        <v>0.97863830650979899</v>
      </c>
      <c r="T178">
        <v>1.0043738618607321</v>
      </c>
      <c r="U178">
        <v>1</v>
      </c>
      <c r="V178">
        <v>1.016831752803623</v>
      </c>
      <c r="W178">
        <v>1.0422153067338671</v>
      </c>
      <c r="X178">
        <v>1.0631605830348649</v>
      </c>
      <c r="Y178">
        <v>1.0774517630888769</v>
      </c>
      <c r="Z178">
        <v>1.088904063897163</v>
      </c>
    </row>
    <row r="181" spans="1:26">
      <c r="A181" t="s">
        <v>0</v>
      </c>
      <c r="C181" t="s">
        <v>53</v>
      </c>
    </row>
    <row r="182" spans="1:26">
      <c r="A182" t="s">
        <v>2</v>
      </c>
      <c r="C182" t="s">
        <v>3</v>
      </c>
    </row>
    <row r="183" spans="1:26">
      <c r="A183" t="s">
        <v>4</v>
      </c>
      <c r="C183" t="s">
        <v>5</v>
      </c>
      <c r="D183" t="s">
        <v>6</v>
      </c>
      <c r="E183" t="s">
        <v>7</v>
      </c>
      <c r="F183" t="s">
        <v>8</v>
      </c>
      <c r="G183" t="s">
        <v>9</v>
      </c>
      <c r="H183" t="s">
        <v>10</v>
      </c>
      <c r="I183" t="s">
        <v>11</v>
      </c>
      <c r="J183" t="s">
        <v>12</v>
      </c>
      <c r="K183" t="s">
        <v>13</v>
      </c>
      <c r="L183" t="s">
        <v>14</v>
      </c>
      <c r="M183" t="s">
        <v>15</v>
      </c>
      <c r="N183" t="s">
        <v>16</v>
      </c>
      <c r="O183" t="s">
        <v>17</v>
      </c>
      <c r="P183" t="s">
        <v>18</v>
      </c>
      <c r="Q183" t="s">
        <v>19</v>
      </c>
      <c r="R183" t="s">
        <v>20</v>
      </c>
      <c r="S183" t="s">
        <v>21</v>
      </c>
      <c r="T183" t="s">
        <v>22</v>
      </c>
      <c r="U183" t="s">
        <v>23</v>
      </c>
      <c r="V183" t="s">
        <v>24</v>
      </c>
      <c r="W183" t="s">
        <v>25</v>
      </c>
      <c r="X183" t="s">
        <v>26</v>
      </c>
      <c r="Y183" t="s">
        <v>27</v>
      </c>
      <c r="Z183" t="s">
        <v>28</v>
      </c>
    </row>
    <row r="184" spans="1:26">
      <c r="A184" t="s">
        <v>29</v>
      </c>
      <c r="B184" t="s">
        <v>30</v>
      </c>
      <c r="C184" t="s">
        <v>30</v>
      </c>
      <c r="D184" t="s">
        <v>30</v>
      </c>
      <c r="E184" t="s">
        <v>30</v>
      </c>
      <c r="F184" t="s">
        <v>30</v>
      </c>
      <c r="G184" t="s">
        <v>30</v>
      </c>
      <c r="H184" t="s">
        <v>30</v>
      </c>
      <c r="I184" t="s">
        <v>30</v>
      </c>
      <c r="J184" t="s">
        <v>30</v>
      </c>
      <c r="K184" t="s">
        <v>30</v>
      </c>
      <c r="L184" t="s">
        <v>30</v>
      </c>
      <c r="M184" t="s">
        <v>30</v>
      </c>
      <c r="N184" t="s">
        <v>30</v>
      </c>
      <c r="O184" t="s">
        <v>30</v>
      </c>
      <c r="P184" t="s">
        <v>30</v>
      </c>
      <c r="Q184" t="s">
        <v>30</v>
      </c>
      <c r="R184" t="s">
        <v>30</v>
      </c>
      <c r="S184" t="s">
        <v>30</v>
      </c>
      <c r="T184" t="s">
        <v>30</v>
      </c>
      <c r="U184" t="s">
        <v>30</v>
      </c>
      <c r="V184" t="s">
        <v>30</v>
      </c>
      <c r="W184" t="s">
        <v>30</v>
      </c>
      <c r="X184" t="s">
        <v>30</v>
      </c>
      <c r="Y184" t="s">
        <v>30</v>
      </c>
      <c r="Z184" t="s">
        <v>30</v>
      </c>
    </row>
    <row r="185" spans="1:26">
      <c r="A185" t="s">
        <v>31</v>
      </c>
      <c r="B185" t="s">
        <v>30</v>
      </c>
      <c r="C185">
        <v>0.81220667948677205</v>
      </c>
      <c r="D185">
        <v>0.82791480491204095</v>
      </c>
      <c r="E185">
        <v>0.84237770813974899</v>
      </c>
      <c r="F185">
        <v>0.85195673708980701</v>
      </c>
      <c r="G185">
        <v>0.86233029285585105</v>
      </c>
      <c r="H185">
        <v>0.87460290754375902</v>
      </c>
      <c r="I185">
        <v>0.88251797532121801</v>
      </c>
      <c r="J185">
        <v>0.89168788687235101</v>
      </c>
      <c r="K185">
        <v>0.89336263856991105</v>
      </c>
      <c r="L185">
        <v>0.90755518602153595</v>
      </c>
      <c r="M185">
        <v>0.92581085027296395</v>
      </c>
      <c r="N185">
        <v>0.94622403749975503</v>
      </c>
      <c r="O185">
        <v>0.965007266492935</v>
      </c>
      <c r="P185">
        <v>0.98116065286946497</v>
      </c>
      <c r="Q185">
        <v>0.99999941728133801</v>
      </c>
      <c r="R185">
        <v>1.0215002608621111</v>
      </c>
      <c r="S185">
        <v>1.047906359291032</v>
      </c>
      <c r="T185">
        <v>1.0746051869607809</v>
      </c>
      <c r="U185">
        <v>1.08227445705813</v>
      </c>
      <c r="V185">
        <v>1.0936852809083979</v>
      </c>
      <c r="W185">
        <v>1.1084441353443599</v>
      </c>
      <c r="X185">
        <v>1.125457010035835</v>
      </c>
      <c r="Y185">
        <v>1.1380236566638731</v>
      </c>
      <c r="Z185">
        <v>1.146499774922296</v>
      </c>
    </row>
    <row r="186" spans="1:26">
      <c r="A186" t="s">
        <v>33</v>
      </c>
      <c r="B186" t="s">
        <v>30</v>
      </c>
      <c r="C186">
        <v>0.81928941665672805</v>
      </c>
      <c r="D186">
        <v>0.86353791758534304</v>
      </c>
      <c r="E186">
        <v>0.89787935237105299</v>
      </c>
      <c r="F186">
        <v>0.92034147671359601</v>
      </c>
      <c r="G186">
        <v>0.93878924573314604</v>
      </c>
      <c r="H186">
        <v>0.94473563156721196</v>
      </c>
      <c r="I186">
        <v>0.94729018086174599</v>
      </c>
      <c r="J186">
        <v>0.95282853533299405</v>
      </c>
      <c r="K186">
        <v>0.954634647960659</v>
      </c>
      <c r="L186">
        <v>0.94820927629639895</v>
      </c>
      <c r="M186">
        <v>0.95888700779802505</v>
      </c>
      <c r="N186">
        <v>0.97263407517178402</v>
      </c>
      <c r="O186">
        <v>0.98327954346796997</v>
      </c>
      <c r="P186">
        <v>0.993820555367533</v>
      </c>
      <c r="Q186">
        <v>1.0000609452305871</v>
      </c>
      <c r="R186">
        <v>1.003140706128044</v>
      </c>
      <c r="S186">
        <v>1.019456846536712</v>
      </c>
      <c r="T186">
        <v>1.027368977668258</v>
      </c>
      <c r="U186">
        <v>1.039400855153765</v>
      </c>
      <c r="V186">
        <v>1.0490492034921539</v>
      </c>
      <c r="W186">
        <v>1.057580751620238</v>
      </c>
      <c r="X186">
        <v>1.07186419562238</v>
      </c>
      <c r="Y186">
        <v>1.088844244237446</v>
      </c>
      <c r="Z186">
        <v>1.106241805017059</v>
      </c>
    </row>
    <row r="187" spans="1:26">
      <c r="A187" t="s">
        <v>34</v>
      </c>
      <c r="B187" t="s">
        <v>30</v>
      </c>
      <c r="C187">
        <v>0.53521008723593599</v>
      </c>
      <c r="D187">
        <v>0.59647040327694401</v>
      </c>
      <c r="E187">
        <v>0.64046862517818204</v>
      </c>
      <c r="F187">
        <v>0.68707954218364198</v>
      </c>
      <c r="G187">
        <v>0.71063687264731401</v>
      </c>
      <c r="H187">
        <v>0.72730046080216704</v>
      </c>
      <c r="I187">
        <v>0.75585747903279199</v>
      </c>
      <c r="J187">
        <v>0.78452577260967205</v>
      </c>
      <c r="K187">
        <v>0.810403585238891</v>
      </c>
      <c r="L187">
        <v>0.83675351186086899</v>
      </c>
      <c r="M187">
        <v>0.86665639774994696</v>
      </c>
      <c r="N187">
        <v>0.89907167792583997</v>
      </c>
      <c r="O187">
        <v>0.92608930552839197</v>
      </c>
      <c r="P187">
        <v>0.94898353495691601</v>
      </c>
      <c r="Q187">
        <v>0.97294254690213</v>
      </c>
      <c r="R187">
        <v>0.99999937832402497</v>
      </c>
      <c r="S187">
        <v>1.028295257928304</v>
      </c>
      <c r="T187">
        <v>1.0445628803615039</v>
      </c>
      <c r="U187">
        <v>1.0540856362162341</v>
      </c>
      <c r="V187">
        <v>1.065226497516607</v>
      </c>
      <c r="W187">
        <v>1.072258512995667</v>
      </c>
      <c r="X187">
        <v>1.0697733525326829</v>
      </c>
      <c r="Y187">
        <v>1.0789025997660651</v>
      </c>
      <c r="Z187">
        <v>1.0867700310492081</v>
      </c>
    </row>
    <row r="188" spans="1:26">
      <c r="A188" t="s">
        <v>35</v>
      </c>
      <c r="B188" t="s">
        <v>30</v>
      </c>
      <c r="C188">
        <v>0.52714555370468097</v>
      </c>
      <c r="D188">
        <v>0.56251604527591903</v>
      </c>
      <c r="E188">
        <v>0.58803247262286595</v>
      </c>
      <c r="F188">
        <v>0.6108576777093</v>
      </c>
      <c r="G188">
        <v>0.64098745118163003</v>
      </c>
      <c r="H188">
        <v>0.66315726684054599</v>
      </c>
      <c r="I188">
        <v>0.67896640752427395</v>
      </c>
      <c r="J188">
        <v>0.69580538853113105</v>
      </c>
      <c r="K188">
        <v>0.71408415519802404</v>
      </c>
      <c r="L188">
        <v>0.73874047991489</v>
      </c>
      <c r="M188">
        <v>0.76971035900083495</v>
      </c>
      <c r="N188">
        <v>0.80321748119842995</v>
      </c>
      <c r="O188">
        <v>0.83665111790102098</v>
      </c>
      <c r="P188">
        <v>0.87047315213932996</v>
      </c>
      <c r="Q188">
        <v>0.90828619251962295</v>
      </c>
      <c r="R188">
        <v>0.94589419474676695</v>
      </c>
      <c r="S188">
        <v>0.97680242765107295</v>
      </c>
      <c r="T188">
        <v>1.0000018642684609</v>
      </c>
      <c r="U188">
        <v>1.000962728635169</v>
      </c>
      <c r="V188">
        <v>1.004965049339394</v>
      </c>
      <c r="W188">
        <v>1.014590752013909</v>
      </c>
      <c r="X188">
        <v>1.0176000771569469</v>
      </c>
      <c r="Y188">
        <v>1.0244344198352271</v>
      </c>
      <c r="Z188">
        <v>1.0281117979588441</v>
      </c>
    </row>
    <row r="189" spans="1:26">
      <c r="A189" t="s">
        <v>36</v>
      </c>
      <c r="B189" t="s">
        <v>30</v>
      </c>
      <c r="C189">
        <v>0.67355925884169199</v>
      </c>
      <c r="D189">
        <v>0.69479726050442503</v>
      </c>
      <c r="E189">
        <v>0.70946221598106995</v>
      </c>
      <c r="F189">
        <v>0.71921094776609695</v>
      </c>
      <c r="G189">
        <v>0.73811850156708603</v>
      </c>
      <c r="H189">
        <v>0.76073848137151501</v>
      </c>
      <c r="I189">
        <v>0.77636136268195799</v>
      </c>
      <c r="J189">
        <v>0.79225940558869401</v>
      </c>
      <c r="K189">
        <v>0.80861290639699801</v>
      </c>
      <c r="L189">
        <v>0.81400263406963802</v>
      </c>
      <c r="M189">
        <v>0.82730910663193602</v>
      </c>
      <c r="N189">
        <v>0.84627562350123697</v>
      </c>
      <c r="O189">
        <v>0.86704875125774405</v>
      </c>
      <c r="P189">
        <v>0.889458940356605</v>
      </c>
      <c r="Q189">
        <v>0.91076624356438796</v>
      </c>
      <c r="R189">
        <v>0.93720680586497196</v>
      </c>
      <c r="S189">
        <v>0.95791888630284705</v>
      </c>
      <c r="T189">
        <v>0.98701678556872596</v>
      </c>
      <c r="U189">
        <v>1</v>
      </c>
      <c r="V189">
        <v>1.027666147894277</v>
      </c>
      <c r="W189">
        <v>1.0552942059107939</v>
      </c>
      <c r="X189">
        <v>1.0777161543556919</v>
      </c>
      <c r="Y189">
        <v>1.096481250271135</v>
      </c>
      <c r="Z189">
        <v>1.115265225750214</v>
      </c>
    </row>
    <row r="190" spans="1:26">
      <c r="A190" t="s">
        <v>37</v>
      </c>
      <c r="B190" t="s">
        <v>30</v>
      </c>
      <c r="C190">
        <v>0.68262005371019496</v>
      </c>
      <c r="D190">
        <v>0.71166428486849898</v>
      </c>
      <c r="E190">
        <v>0.73728656557870997</v>
      </c>
      <c r="F190">
        <v>0.75717562156723595</v>
      </c>
      <c r="G190">
        <v>0.77806953779644406</v>
      </c>
      <c r="H190">
        <v>0.79284672310899296</v>
      </c>
      <c r="I190">
        <v>0.80416745154713298</v>
      </c>
      <c r="J190">
        <v>0.81727304537677803</v>
      </c>
      <c r="K190">
        <v>0.82561804745554601</v>
      </c>
      <c r="L190">
        <v>0.83755199690123305</v>
      </c>
      <c r="M190">
        <v>0.85794382994776297</v>
      </c>
      <c r="N190">
        <v>0.87976688317774798</v>
      </c>
      <c r="O190">
        <v>0.89919821064629102</v>
      </c>
      <c r="P190">
        <v>0.91619944857220803</v>
      </c>
      <c r="Q190">
        <v>0.93323557974931604</v>
      </c>
      <c r="R190">
        <v>0.95015117660326898</v>
      </c>
      <c r="S190">
        <v>0.97202985035697198</v>
      </c>
      <c r="T190">
        <v>0.99061011690769896</v>
      </c>
      <c r="U190">
        <v>1</v>
      </c>
      <c r="V190">
        <v>1.0083423485016689</v>
      </c>
      <c r="W190">
        <v>1.02045427763309</v>
      </c>
      <c r="X190">
        <v>1.032859121238437</v>
      </c>
      <c r="Y190">
        <v>1.046235708743581</v>
      </c>
      <c r="Z190">
        <v>1.056969730207904</v>
      </c>
    </row>
    <row r="193" spans="1:26">
      <c r="A193" t="s">
        <v>0</v>
      </c>
      <c r="C193" t="s">
        <v>54</v>
      </c>
    </row>
    <row r="194" spans="1:26">
      <c r="A194" t="s">
        <v>2</v>
      </c>
      <c r="C194" t="s">
        <v>3</v>
      </c>
    </row>
    <row r="195" spans="1:26">
      <c r="A195" t="s">
        <v>4</v>
      </c>
      <c r="C195" t="s">
        <v>5</v>
      </c>
      <c r="D195" t="s">
        <v>6</v>
      </c>
      <c r="E195" t="s">
        <v>7</v>
      </c>
      <c r="F195" t="s">
        <v>8</v>
      </c>
      <c r="G195" t="s">
        <v>9</v>
      </c>
      <c r="H195" t="s">
        <v>10</v>
      </c>
      <c r="I195" t="s">
        <v>11</v>
      </c>
      <c r="J195" t="s">
        <v>12</v>
      </c>
      <c r="K195" t="s">
        <v>13</v>
      </c>
      <c r="L195" t="s">
        <v>14</v>
      </c>
      <c r="M195" t="s">
        <v>15</v>
      </c>
      <c r="N195" t="s">
        <v>16</v>
      </c>
      <c r="O195" t="s">
        <v>17</v>
      </c>
      <c r="P195" t="s">
        <v>18</v>
      </c>
      <c r="Q195" t="s">
        <v>19</v>
      </c>
      <c r="R195" t="s">
        <v>20</v>
      </c>
      <c r="S195" t="s">
        <v>21</v>
      </c>
      <c r="T195" t="s">
        <v>22</v>
      </c>
      <c r="U195" t="s">
        <v>23</v>
      </c>
      <c r="V195" t="s">
        <v>24</v>
      </c>
      <c r="W195" t="s">
        <v>25</v>
      </c>
      <c r="X195" t="s">
        <v>26</v>
      </c>
      <c r="Y195" t="s">
        <v>27</v>
      </c>
      <c r="Z195" t="s">
        <v>28</v>
      </c>
    </row>
    <row r="196" spans="1:26">
      <c r="A196" t="s">
        <v>29</v>
      </c>
      <c r="B196" t="s">
        <v>30</v>
      </c>
      <c r="C196" t="s">
        <v>30</v>
      </c>
      <c r="D196" t="s">
        <v>30</v>
      </c>
      <c r="E196" t="s">
        <v>30</v>
      </c>
      <c r="F196" t="s">
        <v>30</v>
      </c>
      <c r="G196" t="s">
        <v>30</v>
      </c>
      <c r="H196" t="s">
        <v>30</v>
      </c>
      <c r="I196" t="s">
        <v>30</v>
      </c>
      <c r="J196" t="s">
        <v>30</v>
      </c>
      <c r="K196" t="s">
        <v>30</v>
      </c>
      <c r="L196" t="s">
        <v>30</v>
      </c>
      <c r="M196" t="s">
        <v>30</v>
      </c>
      <c r="N196" t="s">
        <v>30</v>
      </c>
      <c r="O196" t="s">
        <v>30</v>
      </c>
      <c r="P196" t="s">
        <v>30</v>
      </c>
      <c r="Q196" t="s">
        <v>30</v>
      </c>
      <c r="R196" t="s">
        <v>30</v>
      </c>
      <c r="S196" t="s">
        <v>30</v>
      </c>
      <c r="T196" t="s">
        <v>30</v>
      </c>
      <c r="U196" t="s">
        <v>30</v>
      </c>
      <c r="V196" t="s">
        <v>30</v>
      </c>
      <c r="W196" t="s">
        <v>30</v>
      </c>
      <c r="X196" t="s">
        <v>30</v>
      </c>
      <c r="Y196" t="s">
        <v>30</v>
      </c>
      <c r="Z196" t="s">
        <v>30</v>
      </c>
    </row>
    <row r="197" spans="1:26">
      <c r="A197" t="s">
        <v>31</v>
      </c>
      <c r="B197" t="s">
        <v>32</v>
      </c>
      <c r="C197">
        <v>22851248.353750508</v>
      </c>
      <c r="D197">
        <v>22827382.4907111</v>
      </c>
      <c r="E197">
        <v>22594681.31419234</v>
      </c>
      <c r="F197">
        <v>22564276.759325828</v>
      </c>
      <c r="G197">
        <v>22842750</v>
      </c>
      <c r="H197">
        <v>22963250</v>
      </c>
      <c r="I197">
        <v>22881250</v>
      </c>
      <c r="J197">
        <v>23129500</v>
      </c>
      <c r="K197">
        <v>23389500</v>
      </c>
      <c r="L197">
        <v>24020750</v>
      </c>
      <c r="M197">
        <v>24386000</v>
      </c>
      <c r="N197">
        <v>24633500</v>
      </c>
      <c r="O197">
        <v>24676229.907499999</v>
      </c>
      <c r="P197">
        <v>24777882.547499999</v>
      </c>
      <c r="Q197">
        <v>24946205.41</v>
      </c>
      <c r="R197">
        <v>25114654.327500001</v>
      </c>
      <c r="S197">
        <v>25558613.965</v>
      </c>
      <c r="T197">
        <v>25888067.412500001</v>
      </c>
      <c r="U197">
        <v>25641150.747499999</v>
      </c>
      <c r="V197">
        <v>25693887.925000001</v>
      </c>
      <c r="W197">
        <v>25774266.315000001</v>
      </c>
      <c r="X197">
        <v>25772326.661931518</v>
      </c>
      <c r="Y197">
        <v>25672765.27092959</v>
      </c>
      <c r="Z197">
        <v>25697792.96756845</v>
      </c>
    </row>
    <row r="198" spans="1:26">
      <c r="A198" t="s">
        <v>33</v>
      </c>
      <c r="B198" t="s">
        <v>32</v>
      </c>
      <c r="C198">
        <v>38712250</v>
      </c>
      <c r="D198">
        <v>38182750</v>
      </c>
      <c r="E198">
        <v>37693500</v>
      </c>
      <c r="F198">
        <v>37663250</v>
      </c>
      <c r="G198">
        <v>37798250</v>
      </c>
      <c r="H198">
        <v>37768000</v>
      </c>
      <c r="I198">
        <v>37712250</v>
      </c>
      <c r="J198">
        <v>38145250</v>
      </c>
      <c r="K198">
        <v>38718500</v>
      </c>
      <c r="L198">
        <v>39382250</v>
      </c>
      <c r="M198">
        <v>39485500</v>
      </c>
      <c r="N198">
        <v>39258250</v>
      </c>
      <c r="O198">
        <v>38918500</v>
      </c>
      <c r="P198">
        <v>39034250</v>
      </c>
      <c r="Q198">
        <v>38976750</v>
      </c>
      <c r="R198">
        <v>39192250</v>
      </c>
      <c r="S198">
        <v>39858000</v>
      </c>
      <c r="T198">
        <v>40349250</v>
      </c>
      <c r="U198">
        <v>40372250</v>
      </c>
      <c r="V198">
        <v>40602750</v>
      </c>
      <c r="W198">
        <v>41163500</v>
      </c>
      <c r="X198">
        <v>41602793.304649331</v>
      </c>
      <c r="Y198">
        <v>41573717.48360762</v>
      </c>
      <c r="Z198">
        <v>41656733.82628262</v>
      </c>
    </row>
    <row r="199" spans="1:26">
      <c r="A199" t="s">
        <v>34</v>
      </c>
      <c r="B199" t="s">
        <v>32</v>
      </c>
      <c r="C199">
        <v>4697921.0040787021</v>
      </c>
      <c r="D199">
        <v>4740202.2931154119</v>
      </c>
      <c r="E199">
        <v>4643974.0695442483</v>
      </c>
      <c r="F199">
        <v>4638475.3139116112</v>
      </c>
      <c r="G199">
        <v>4612631.1624382129</v>
      </c>
      <c r="H199">
        <v>4637650.5005667154</v>
      </c>
      <c r="I199">
        <v>4723980.9639991289</v>
      </c>
      <c r="J199">
        <v>4842080.4880991057</v>
      </c>
      <c r="K199">
        <v>4910175.9437499996</v>
      </c>
      <c r="L199">
        <v>5020610.1085000001</v>
      </c>
      <c r="M199">
        <v>5111770.6762500014</v>
      </c>
      <c r="N199">
        <v>5137071.5540000014</v>
      </c>
      <c r="O199">
        <v>5118192.7075000014</v>
      </c>
      <c r="P199">
        <v>5123150.0342499996</v>
      </c>
      <c r="Q199">
        <v>5123487.7555</v>
      </c>
      <c r="R199">
        <v>5159344.4749999996</v>
      </c>
      <c r="S199">
        <v>5170366.7769999998</v>
      </c>
      <c r="T199">
        <v>5197922.2797500007</v>
      </c>
      <c r="U199">
        <v>5053944.9372500004</v>
      </c>
      <c r="V199">
        <v>4977072.5747500006</v>
      </c>
      <c r="W199">
        <v>4836436.3957500001</v>
      </c>
      <c r="X199">
        <v>4656968.2312029554</v>
      </c>
      <c r="Y199">
        <v>4571760.5116840694</v>
      </c>
      <c r="Z199">
        <v>4580904.0327074369</v>
      </c>
    </row>
    <row r="200" spans="1:26">
      <c r="A200" t="s">
        <v>35</v>
      </c>
      <c r="B200" t="s">
        <v>32</v>
      </c>
      <c r="C200">
        <v>13162203.85</v>
      </c>
      <c r="D200">
        <v>12925563.765000001</v>
      </c>
      <c r="E200">
        <v>12392783.352499999</v>
      </c>
      <c r="F200">
        <v>12305939.715</v>
      </c>
      <c r="G200">
        <v>12612765.387499999</v>
      </c>
      <c r="H200">
        <v>12964061.85</v>
      </c>
      <c r="I200">
        <v>13441519.9175</v>
      </c>
      <c r="J200">
        <v>14004135.8475</v>
      </c>
      <c r="K200">
        <v>14795434.0975</v>
      </c>
      <c r="L200">
        <v>15617376.077500001</v>
      </c>
      <c r="M200">
        <v>16262354.907500001</v>
      </c>
      <c r="N200">
        <v>16749884.869999999</v>
      </c>
      <c r="O200">
        <v>17420295.227499999</v>
      </c>
      <c r="P200">
        <v>18100047.265000001</v>
      </c>
      <c r="Q200">
        <v>18973250</v>
      </c>
      <c r="R200">
        <v>19747650</v>
      </c>
      <c r="S200">
        <v>20356000</v>
      </c>
      <c r="T200">
        <v>20257625</v>
      </c>
      <c r="U200">
        <v>18887975</v>
      </c>
      <c r="V200">
        <v>18456525</v>
      </c>
      <c r="W200">
        <v>18104625</v>
      </c>
      <c r="X200">
        <v>17307053.43393473</v>
      </c>
      <c r="Y200">
        <v>16846271.092599802</v>
      </c>
      <c r="Z200">
        <v>16825124.616690449</v>
      </c>
    </row>
    <row r="201" spans="1:26">
      <c r="A201" t="s">
        <v>36</v>
      </c>
      <c r="B201" t="s">
        <v>32</v>
      </c>
      <c r="C201">
        <v>26162500</v>
      </c>
      <c r="D201">
        <v>25540000</v>
      </c>
      <c r="E201">
        <v>25302750</v>
      </c>
      <c r="F201">
        <v>25504500</v>
      </c>
      <c r="G201">
        <v>25818500</v>
      </c>
      <c r="H201">
        <v>26059750</v>
      </c>
      <c r="I201">
        <v>26525750</v>
      </c>
      <c r="J201">
        <v>26795000</v>
      </c>
      <c r="K201">
        <v>27167750</v>
      </c>
      <c r="L201">
        <v>27483500</v>
      </c>
      <c r="M201">
        <v>27710500</v>
      </c>
      <c r="N201">
        <v>27919750</v>
      </c>
      <c r="O201">
        <v>28182500</v>
      </c>
      <c r="P201">
        <v>28480500</v>
      </c>
      <c r="Q201">
        <v>28769500</v>
      </c>
      <c r="R201">
        <v>29025000</v>
      </c>
      <c r="S201">
        <v>29228000</v>
      </c>
      <c r="T201">
        <v>29440250</v>
      </c>
      <c r="U201">
        <v>28960000</v>
      </c>
      <c r="V201">
        <v>29018750</v>
      </c>
      <c r="W201">
        <v>29165500</v>
      </c>
      <c r="X201">
        <v>29454976</v>
      </c>
      <c r="Y201">
        <v>29563023.495128401</v>
      </c>
      <c r="Z201">
        <v>29818163.035693821</v>
      </c>
    </row>
    <row r="202" spans="1:26">
      <c r="A202" t="s">
        <v>37</v>
      </c>
      <c r="B202" t="s">
        <v>30</v>
      </c>
      <c r="C202">
        <v>126661219.6509115</v>
      </c>
      <c r="D202">
        <v>125726530.27511559</v>
      </c>
      <c r="E202">
        <v>123629799.7367003</v>
      </c>
      <c r="F202">
        <v>123374140.4779712</v>
      </c>
      <c r="G202">
        <v>124301534.5640198</v>
      </c>
      <c r="H202">
        <v>125174167.279136</v>
      </c>
      <c r="I202">
        <v>125990165.4429637</v>
      </c>
      <c r="J202">
        <v>128144911.398358</v>
      </c>
      <c r="K202">
        <v>130487340.25709</v>
      </c>
      <c r="L202">
        <v>133518549.0099794</v>
      </c>
      <c r="M202">
        <v>135455091.7937535</v>
      </c>
      <c r="N202">
        <v>136346324.0201562</v>
      </c>
      <c r="O202">
        <v>136962174.77564591</v>
      </c>
      <c r="P202">
        <v>138087395.4343279</v>
      </c>
      <c r="Q202">
        <v>139652378.44905749</v>
      </c>
      <c r="R202">
        <v>141867104.8614428</v>
      </c>
      <c r="S202">
        <v>144465973.6363385</v>
      </c>
      <c r="T202">
        <v>145804658.07846871</v>
      </c>
      <c r="U202">
        <v>143187134.6239337</v>
      </c>
      <c r="V202">
        <v>142542650.7613661</v>
      </c>
      <c r="W202">
        <v>142659966.70204389</v>
      </c>
      <c r="X202">
        <v>141885654.31008929</v>
      </c>
      <c r="Y202">
        <v>140790337.59448221</v>
      </c>
      <c r="Z202">
        <v>140810010.407639</v>
      </c>
    </row>
    <row r="205" spans="1:26">
      <c r="A205" t="s">
        <v>0</v>
      </c>
      <c r="C205" t="s">
        <v>55</v>
      </c>
    </row>
    <row r="206" spans="1:26">
      <c r="A206" t="s">
        <v>2</v>
      </c>
      <c r="C206" t="s">
        <v>3</v>
      </c>
    </row>
    <row r="207" spans="1:26">
      <c r="A207" t="s">
        <v>4</v>
      </c>
      <c r="C207" t="s">
        <v>5</v>
      </c>
      <c r="D207" t="s">
        <v>6</v>
      </c>
      <c r="E207" t="s">
        <v>7</v>
      </c>
      <c r="F207" t="s">
        <v>8</v>
      </c>
      <c r="G207" t="s">
        <v>9</v>
      </c>
      <c r="H207" t="s">
        <v>10</v>
      </c>
      <c r="I207" t="s">
        <v>11</v>
      </c>
      <c r="J207" t="s">
        <v>12</v>
      </c>
      <c r="K207" t="s">
        <v>13</v>
      </c>
      <c r="L207" t="s">
        <v>14</v>
      </c>
      <c r="M207" t="s">
        <v>15</v>
      </c>
      <c r="N207" t="s">
        <v>16</v>
      </c>
      <c r="O207" t="s">
        <v>17</v>
      </c>
      <c r="P207" t="s">
        <v>18</v>
      </c>
      <c r="Q207" t="s">
        <v>19</v>
      </c>
      <c r="R207" t="s">
        <v>20</v>
      </c>
      <c r="S207" t="s">
        <v>21</v>
      </c>
      <c r="T207" t="s">
        <v>22</v>
      </c>
      <c r="U207" t="s">
        <v>23</v>
      </c>
      <c r="V207" t="s">
        <v>24</v>
      </c>
      <c r="W207" t="s">
        <v>25</v>
      </c>
      <c r="X207" t="s">
        <v>26</v>
      </c>
      <c r="Y207" t="s">
        <v>27</v>
      </c>
      <c r="Z207" t="s">
        <v>28</v>
      </c>
    </row>
    <row r="208" spans="1:26">
      <c r="A208" t="s">
        <v>29</v>
      </c>
      <c r="B208" t="s">
        <v>30</v>
      </c>
      <c r="C208" t="s">
        <v>30</v>
      </c>
      <c r="D208" t="s">
        <v>30</v>
      </c>
      <c r="E208" t="s">
        <v>30</v>
      </c>
      <c r="F208" t="s">
        <v>30</v>
      </c>
      <c r="G208" t="s">
        <v>30</v>
      </c>
      <c r="H208" t="s">
        <v>30</v>
      </c>
      <c r="I208" t="s">
        <v>30</v>
      </c>
      <c r="J208" t="s">
        <v>30</v>
      </c>
      <c r="K208" t="s">
        <v>30</v>
      </c>
      <c r="L208" t="s">
        <v>30</v>
      </c>
      <c r="M208" t="s">
        <v>30</v>
      </c>
      <c r="N208" t="s">
        <v>30</v>
      </c>
      <c r="O208" t="s">
        <v>30</v>
      </c>
      <c r="P208" t="s">
        <v>30</v>
      </c>
      <c r="Q208" t="s">
        <v>30</v>
      </c>
      <c r="R208" t="s">
        <v>30</v>
      </c>
      <c r="S208" t="s">
        <v>30</v>
      </c>
      <c r="T208" t="s">
        <v>30</v>
      </c>
      <c r="U208" t="s">
        <v>30</v>
      </c>
      <c r="V208" t="s">
        <v>30</v>
      </c>
      <c r="W208" t="s">
        <v>30</v>
      </c>
      <c r="X208" t="s">
        <v>30</v>
      </c>
      <c r="Y208" t="s">
        <v>30</v>
      </c>
      <c r="Z208" t="s">
        <v>30</v>
      </c>
    </row>
    <row r="209" spans="1:26">
      <c r="A209" t="s">
        <v>31</v>
      </c>
      <c r="B209" t="s">
        <v>32</v>
      </c>
      <c r="C209">
        <v>24871998.353750508</v>
      </c>
      <c r="D209">
        <v>25085132.4907111</v>
      </c>
      <c r="E209">
        <v>25119431.31419234</v>
      </c>
      <c r="F209">
        <v>25253776.759325828</v>
      </c>
      <c r="G209">
        <v>25392000</v>
      </c>
      <c r="H209">
        <v>25673500</v>
      </c>
      <c r="I209">
        <v>25626500</v>
      </c>
      <c r="J209">
        <v>25781000</v>
      </c>
      <c r="K209">
        <v>25983250</v>
      </c>
      <c r="L209">
        <v>26259500</v>
      </c>
      <c r="M209">
        <v>26431750</v>
      </c>
      <c r="N209">
        <v>26740250</v>
      </c>
      <c r="O209">
        <v>26969729.907499999</v>
      </c>
      <c r="P209">
        <v>27188132.547499999</v>
      </c>
      <c r="Q209">
        <v>27378205.41</v>
      </c>
      <c r="R209">
        <v>27548654.327500001</v>
      </c>
      <c r="S209">
        <v>27783863.965</v>
      </c>
      <c r="T209">
        <v>27952317.412500001</v>
      </c>
      <c r="U209">
        <v>28217150.747499999</v>
      </c>
      <c r="V209">
        <v>28333387.925000001</v>
      </c>
      <c r="W209">
        <v>28386516.315000001</v>
      </c>
      <c r="X209">
        <v>28596888.988700029</v>
      </c>
      <c r="Y209">
        <v>28736477.338879321</v>
      </c>
      <c r="Z209">
        <v>28847948.29367438</v>
      </c>
    </row>
    <row r="210" spans="1:26">
      <c r="A210" t="s">
        <v>33</v>
      </c>
      <c r="B210" t="s">
        <v>32</v>
      </c>
      <c r="C210" t="s">
        <v>42</v>
      </c>
      <c r="D210">
        <v>40762750</v>
      </c>
      <c r="E210">
        <v>40758500</v>
      </c>
      <c r="F210">
        <v>40990750</v>
      </c>
      <c r="G210">
        <v>41038250</v>
      </c>
      <c r="H210">
        <v>41283000</v>
      </c>
      <c r="I210">
        <v>41524750</v>
      </c>
      <c r="J210">
        <v>41882750</v>
      </c>
      <c r="K210">
        <v>42146000</v>
      </c>
      <c r="L210">
        <v>42559750</v>
      </c>
      <c r="M210">
        <v>42615500</v>
      </c>
      <c r="N210">
        <v>42720750</v>
      </c>
      <c r="O210">
        <v>42831000</v>
      </c>
      <c r="P210">
        <v>43289250</v>
      </c>
      <c r="Q210">
        <v>43644250</v>
      </c>
      <c r="R210">
        <v>43399750</v>
      </c>
      <c r="S210">
        <v>43470500</v>
      </c>
      <c r="T210">
        <v>43474250</v>
      </c>
      <c r="U210">
        <v>43612250</v>
      </c>
      <c r="V210">
        <v>43545250</v>
      </c>
      <c r="W210">
        <v>43676000</v>
      </c>
      <c r="X210">
        <v>43925463.642358452</v>
      </c>
      <c r="Y210">
        <v>44004565.370285042</v>
      </c>
      <c r="Z210">
        <v>44111821.362377927</v>
      </c>
    </row>
    <row r="211" spans="1:26">
      <c r="A211" t="s">
        <v>34</v>
      </c>
      <c r="B211" t="s">
        <v>32</v>
      </c>
      <c r="C211">
        <v>4913996.200113154</v>
      </c>
      <c r="D211">
        <v>4948394.1735139452</v>
      </c>
      <c r="E211">
        <v>4920059.4726093458</v>
      </c>
      <c r="F211">
        <v>4984981.6999247391</v>
      </c>
      <c r="G211">
        <v>4973427.7442160677</v>
      </c>
      <c r="H211">
        <v>5005888.8578737639</v>
      </c>
      <c r="I211">
        <v>5071086.1793726971</v>
      </c>
      <c r="J211">
        <v>5101512.6964489333</v>
      </c>
      <c r="K211">
        <v>5143312.6690250002</v>
      </c>
      <c r="L211">
        <v>5230617.75031</v>
      </c>
      <c r="M211">
        <v>5325438.867385</v>
      </c>
      <c r="N211">
        <v>5407975.3015750004</v>
      </c>
      <c r="O211">
        <v>5460952.0795000009</v>
      </c>
      <c r="P211">
        <v>5489087.9145250004</v>
      </c>
      <c r="Q211">
        <v>5544751.1486</v>
      </c>
      <c r="R211">
        <v>5586002.6469750004</v>
      </c>
      <c r="S211">
        <v>5619360.7284749998</v>
      </c>
      <c r="T211">
        <v>5625918.7784750024</v>
      </c>
      <c r="U211">
        <v>5583504.8293000003</v>
      </c>
      <c r="V211">
        <v>5580506.1297749998</v>
      </c>
      <c r="W211">
        <v>5540637.003025</v>
      </c>
      <c r="X211">
        <v>5512808.3554398697</v>
      </c>
      <c r="Y211">
        <v>5503594.5660401378</v>
      </c>
      <c r="Z211">
        <v>5494655.524338454</v>
      </c>
    </row>
    <row r="212" spans="1:26">
      <c r="A212" t="s">
        <v>35</v>
      </c>
      <c r="B212" t="s">
        <v>32</v>
      </c>
      <c r="C212">
        <v>14995826.92275</v>
      </c>
      <c r="D212">
        <v>14950040.512250001</v>
      </c>
      <c r="E212">
        <v>14964620.751499999</v>
      </c>
      <c r="F212">
        <v>15212727.79875</v>
      </c>
      <c r="G212">
        <v>15516619.47725</v>
      </c>
      <c r="H212">
        <v>15722249.08825</v>
      </c>
      <c r="I212">
        <v>16061883.839</v>
      </c>
      <c r="J212">
        <v>16407193.548250001</v>
      </c>
      <c r="K212">
        <v>16854633.212749999</v>
      </c>
      <c r="L212">
        <v>17505714.37125</v>
      </c>
      <c r="M212">
        <v>18098184.612750001</v>
      </c>
      <c r="N212">
        <v>18827604.708000001</v>
      </c>
      <c r="O212">
        <v>19581762.022500001</v>
      </c>
      <c r="P212">
        <v>20233967.938749999</v>
      </c>
      <c r="Q212">
        <v>20885750</v>
      </c>
      <c r="R212">
        <v>21584750</v>
      </c>
      <c r="S212">
        <v>22189900</v>
      </c>
      <c r="T212">
        <v>22848225</v>
      </c>
      <c r="U212">
        <v>23037475</v>
      </c>
      <c r="V212">
        <v>23088900</v>
      </c>
      <c r="W212">
        <v>23103575</v>
      </c>
      <c r="X212">
        <v>23090767.74425</v>
      </c>
      <c r="Y212">
        <v>23042408.63984387</v>
      </c>
      <c r="Z212">
        <v>22979093.852144219</v>
      </c>
    </row>
    <row r="213" spans="1:26">
      <c r="A213" t="s">
        <v>36</v>
      </c>
      <c r="B213" t="s">
        <v>32</v>
      </c>
      <c r="C213">
        <v>28692250</v>
      </c>
      <c r="D213">
        <v>28361500</v>
      </c>
      <c r="E213">
        <v>28232250</v>
      </c>
      <c r="F213">
        <v>28180000</v>
      </c>
      <c r="G213">
        <v>28254250</v>
      </c>
      <c r="H213">
        <v>28356250</v>
      </c>
      <c r="I213">
        <v>28513250</v>
      </c>
      <c r="J213">
        <v>28583250</v>
      </c>
      <c r="K213">
        <v>28895250</v>
      </c>
      <c r="L213">
        <v>29070500</v>
      </c>
      <c r="M213">
        <v>29199500</v>
      </c>
      <c r="N213">
        <v>29448500</v>
      </c>
      <c r="O213">
        <v>29672000</v>
      </c>
      <c r="P213">
        <v>29906750</v>
      </c>
      <c r="Q213">
        <v>30236750</v>
      </c>
      <c r="R213">
        <v>30698250</v>
      </c>
      <c r="S213">
        <v>30881750</v>
      </c>
      <c r="T213">
        <v>31222500</v>
      </c>
      <c r="U213">
        <v>31350500</v>
      </c>
      <c r="V213">
        <v>31494750</v>
      </c>
      <c r="W213">
        <v>31728750</v>
      </c>
      <c r="X213">
        <v>32025890.811700091</v>
      </c>
      <c r="Y213">
        <v>32230115.714302368</v>
      </c>
      <c r="Z213">
        <v>32423931.950420059</v>
      </c>
    </row>
    <row r="214" spans="1:26">
      <c r="A214" t="s">
        <v>37</v>
      </c>
      <c r="B214" t="s">
        <v>30</v>
      </c>
      <c r="C214">
        <v>136806402.16368741</v>
      </c>
      <c r="D214">
        <v>136973095.877588</v>
      </c>
      <c r="E214">
        <v>136911306.66818339</v>
      </c>
      <c r="F214">
        <v>137840899.45574921</v>
      </c>
      <c r="G214">
        <v>138599768.16670251</v>
      </c>
      <c r="H214">
        <v>139704826.81233591</v>
      </c>
      <c r="I214">
        <v>140572338.77654871</v>
      </c>
      <c r="J214">
        <v>142208406.8647204</v>
      </c>
      <c r="K214">
        <v>143697178.0690214</v>
      </c>
      <c r="L214">
        <v>145612749.42721039</v>
      </c>
      <c r="M214">
        <v>146952219.34664151</v>
      </c>
      <c r="N214">
        <v>148505982.07539749</v>
      </c>
      <c r="O214">
        <v>149995055.07709801</v>
      </c>
      <c r="P214">
        <v>151648895.53488159</v>
      </c>
      <c r="Q214">
        <v>153365536.8335104</v>
      </c>
      <c r="R214">
        <v>154596297.64182779</v>
      </c>
      <c r="S214">
        <v>156026947.10636079</v>
      </c>
      <c r="T214">
        <v>157518907.64693421</v>
      </c>
      <c r="U214">
        <v>157993922.76076251</v>
      </c>
      <c r="V214">
        <v>158190586.00913161</v>
      </c>
      <c r="W214">
        <v>158473146.8635287</v>
      </c>
      <c r="X214">
        <v>159635664.79923829</v>
      </c>
      <c r="Y214">
        <v>159832076.6991947</v>
      </c>
      <c r="Z214">
        <v>160008638.29779661</v>
      </c>
    </row>
    <row r="217" spans="1:26">
      <c r="A217" t="s">
        <v>0</v>
      </c>
      <c r="C217" t="s">
        <v>56</v>
      </c>
    </row>
    <row r="218" spans="1:26">
      <c r="A218" t="s">
        <v>2</v>
      </c>
      <c r="C218" t="s">
        <v>3</v>
      </c>
    </row>
    <row r="219" spans="1:26">
      <c r="A219" t="s">
        <v>4</v>
      </c>
      <c r="C219" t="s">
        <v>5</v>
      </c>
      <c r="D219" t="s">
        <v>6</v>
      </c>
      <c r="E219" t="s">
        <v>7</v>
      </c>
      <c r="F219" t="s">
        <v>8</v>
      </c>
      <c r="G219" t="s">
        <v>9</v>
      </c>
      <c r="H219" t="s">
        <v>10</v>
      </c>
      <c r="I219" t="s">
        <v>11</v>
      </c>
      <c r="J219" t="s">
        <v>12</v>
      </c>
      <c r="K219" t="s">
        <v>13</v>
      </c>
      <c r="L219" t="s">
        <v>14</v>
      </c>
      <c r="M219" t="s">
        <v>15</v>
      </c>
      <c r="N219" t="s">
        <v>16</v>
      </c>
      <c r="O219" t="s">
        <v>17</v>
      </c>
      <c r="P219" t="s">
        <v>18</v>
      </c>
      <c r="Q219" t="s">
        <v>19</v>
      </c>
      <c r="R219" t="s">
        <v>20</v>
      </c>
      <c r="S219" t="s">
        <v>21</v>
      </c>
      <c r="T219" t="s">
        <v>22</v>
      </c>
      <c r="U219" t="s">
        <v>23</v>
      </c>
      <c r="V219" t="s">
        <v>24</v>
      </c>
      <c r="W219" t="s">
        <v>25</v>
      </c>
      <c r="X219" t="s">
        <v>26</v>
      </c>
      <c r="Y219" t="s">
        <v>27</v>
      </c>
      <c r="Z219" t="s">
        <v>28</v>
      </c>
    </row>
    <row r="220" spans="1:26">
      <c r="A220" t="s">
        <v>29</v>
      </c>
      <c r="B220" t="s">
        <v>30</v>
      </c>
      <c r="C220" t="s">
        <v>30</v>
      </c>
      <c r="D220" t="s">
        <v>30</v>
      </c>
      <c r="E220" t="s">
        <v>30</v>
      </c>
      <c r="F220" t="s">
        <v>30</v>
      </c>
      <c r="G220" t="s">
        <v>30</v>
      </c>
      <c r="H220" t="s">
        <v>30</v>
      </c>
      <c r="I220" t="s">
        <v>30</v>
      </c>
      <c r="J220" t="s">
        <v>30</v>
      </c>
      <c r="K220" t="s">
        <v>30</v>
      </c>
      <c r="L220" t="s">
        <v>30</v>
      </c>
      <c r="M220" t="s">
        <v>30</v>
      </c>
      <c r="N220" t="s">
        <v>30</v>
      </c>
      <c r="O220" t="s">
        <v>30</v>
      </c>
      <c r="P220" t="s">
        <v>30</v>
      </c>
      <c r="Q220" t="s">
        <v>30</v>
      </c>
      <c r="R220" t="s">
        <v>30</v>
      </c>
      <c r="S220" t="s">
        <v>30</v>
      </c>
      <c r="T220" t="s">
        <v>30</v>
      </c>
      <c r="U220" t="s">
        <v>30</v>
      </c>
      <c r="V220" t="s">
        <v>30</v>
      </c>
      <c r="W220" t="s">
        <v>30</v>
      </c>
      <c r="X220" t="s">
        <v>30</v>
      </c>
      <c r="Y220" t="s">
        <v>30</v>
      </c>
      <c r="Z220" t="s">
        <v>30</v>
      </c>
    </row>
    <row r="221" spans="1:26">
      <c r="A221" t="s">
        <v>31</v>
      </c>
      <c r="B221" t="s">
        <v>32</v>
      </c>
      <c r="C221">
        <v>0.85150200940722798</v>
      </c>
      <c r="D221">
        <v>0.86888641435348801</v>
      </c>
      <c r="E221">
        <v>0.87358089335094502</v>
      </c>
      <c r="F221">
        <v>0.88862481335703003</v>
      </c>
      <c r="G221">
        <v>0.89973711472768203</v>
      </c>
      <c r="H221">
        <v>0.90446361554920096</v>
      </c>
      <c r="I221">
        <v>0.917939641393553</v>
      </c>
      <c r="J221">
        <v>0.93325502917216596</v>
      </c>
      <c r="K221">
        <v>0.94131816345504205</v>
      </c>
      <c r="L221">
        <v>0.952636855729451</v>
      </c>
      <c r="M221">
        <v>0.95559434296086199</v>
      </c>
      <c r="N221">
        <v>0.95964917861813004</v>
      </c>
      <c r="O221">
        <v>0.96727665380479499</v>
      </c>
      <c r="P221">
        <v>0.98833649481599695</v>
      </c>
      <c r="Q221">
        <v>1</v>
      </c>
      <c r="R221">
        <v>1.015463155582184</v>
      </c>
      <c r="S221">
        <v>1.0240045699322839</v>
      </c>
      <c r="T221">
        <v>1.017068943963813</v>
      </c>
      <c r="U221">
        <v>0.99906407423773202</v>
      </c>
      <c r="V221">
        <v>1.015408229995955</v>
      </c>
      <c r="W221">
        <v>1.027820642338598</v>
      </c>
      <c r="X221">
        <v>1.0296876383953499</v>
      </c>
      <c r="Y221">
        <v>1.037126716151471</v>
      </c>
      <c r="Z221">
        <v>1.049203895788968</v>
      </c>
    </row>
    <row r="222" spans="1:26">
      <c r="A222" t="s">
        <v>33</v>
      </c>
      <c r="B222" t="s">
        <v>32</v>
      </c>
      <c r="C222">
        <v>0.851731577026416</v>
      </c>
      <c r="D222">
        <v>0.87650032354930296</v>
      </c>
      <c r="E222">
        <v>0.87886778291534695</v>
      </c>
      <c r="F222">
        <v>0.90185575816706798</v>
      </c>
      <c r="G222">
        <v>0.91456372860994595</v>
      </c>
      <c r="H222">
        <v>0.92278916760485097</v>
      </c>
      <c r="I222">
        <v>0.94063618587860598</v>
      </c>
      <c r="J222">
        <v>0.945410255756854</v>
      </c>
      <c r="K222">
        <v>0.94764384379584898</v>
      </c>
      <c r="L222">
        <v>0.96239754982769699</v>
      </c>
      <c r="M222">
        <v>0.97562365561659303</v>
      </c>
      <c r="N222">
        <v>0.98151969303220199</v>
      </c>
      <c r="O222">
        <v>0.986251848895489</v>
      </c>
      <c r="P222">
        <v>0.99017710960988803</v>
      </c>
      <c r="Q222">
        <v>1</v>
      </c>
      <c r="R222">
        <v>1.0331939318323551</v>
      </c>
      <c r="S222">
        <v>1.0503592237631689</v>
      </c>
      <c r="T222">
        <v>1.0458906809820989</v>
      </c>
      <c r="U222">
        <v>0.99226387522369297</v>
      </c>
      <c r="V222">
        <v>1.026334489456658</v>
      </c>
      <c r="W222">
        <v>1.043692948209866</v>
      </c>
      <c r="X222">
        <v>1.042429355638538</v>
      </c>
      <c r="Y222">
        <v>1.048992943685269</v>
      </c>
      <c r="Z222">
        <v>1.067251627846513</v>
      </c>
    </row>
    <row r="223" spans="1:26">
      <c r="A223" t="s">
        <v>34</v>
      </c>
      <c r="B223" t="s">
        <v>32</v>
      </c>
      <c r="C223">
        <v>0.82634282082467103</v>
      </c>
      <c r="D223">
        <v>0.827894580222162</v>
      </c>
      <c r="E223">
        <v>0.82778276006250595</v>
      </c>
      <c r="F223">
        <v>0.83676030111916999</v>
      </c>
      <c r="G223">
        <v>0.87748598816037304</v>
      </c>
      <c r="H223">
        <v>0.89485572973556005</v>
      </c>
      <c r="I223">
        <v>0.91043244365541898</v>
      </c>
      <c r="J223">
        <v>0.93109072868776099</v>
      </c>
      <c r="K223">
        <v>0.95588068354081501</v>
      </c>
      <c r="L223">
        <v>0.97296027237197702</v>
      </c>
      <c r="M223">
        <v>0.97447773942915294</v>
      </c>
      <c r="N223">
        <v>0.97622190463174396</v>
      </c>
      <c r="O223">
        <v>0.97310044254465999</v>
      </c>
      <c r="P223">
        <v>0.98906292541283003</v>
      </c>
      <c r="Q223">
        <v>1</v>
      </c>
      <c r="R223">
        <v>1.0093113503244799</v>
      </c>
      <c r="S223">
        <v>1.03363918205743</v>
      </c>
      <c r="T223">
        <v>1.028863370937539</v>
      </c>
      <c r="U223">
        <v>1.025415299981481</v>
      </c>
      <c r="V223">
        <v>1.0560479207657709</v>
      </c>
      <c r="W223">
        <v>1.054608927634803</v>
      </c>
      <c r="X223">
        <v>1.0630982384288541</v>
      </c>
      <c r="Y223">
        <v>1.063622153068277</v>
      </c>
      <c r="Z223">
        <v>1.071103919488879</v>
      </c>
    </row>
    <row r="224" spans="1:26">
      <c r="A224" t="s">
        <v>35</v>
      </c>
      <c r="B224" t="s">
        <v>32</v>
      </c>
      <c r="C224">
        <v>0.91590886107539204</v>
      </c>
      <c r="D224">
        <v>0.93816508010399602</v>
      </c>
      <c r="E224">
        <v>0.95636252194443305</v>
      </c>
      <c r="F224">
        <v>0.98403575968831303</v>
      </c>
      <c r="G224">
        <v>0.99243502400185202</v>
      </c>
      <c r="H224">
        <v>0.99973360516913301</v>
      </c>
      <c r="I224">
        <v>1.002284868452078</v>
      </c>
      <c r="J224">
        <v>1.002259353667651</v>
      </c>
      <c r="K224">
        <v>1.0037776392280819</v>
      </c>
      <c r="L224">
        <v>1.0034161034988529</v>
      </c>
      <c r="M224">
        <v>1.0076622301580449</v>
      </c>
      <c r="N224">
        <v>1.010107957099361</v>
      </c>
      <c r="O224">
        <v>1.008969790689856</v>
      </c>
      <c r="P224">
        <v>1.0054331335971449</v>
      </c>
      <c r="Q224">
        <v>1</v>
      </c>
      <c r="R224">
        <v>1.0008871065865701</v>
      </c>
      <c r="S224">
        <v>1.0052590269247941</v>
      </c>
      <c r="T224">
        <v>1.0155220988796669</v>
      </c>
      <c r="U224">
        <v>1.0456975812726039</v>
      </c>
      <c r="V224">
        <v>1.0690247063133931</v>
      </c>
      <c r="W224">
        <v>1.0903788127523171</v>
      </c>
      <c r="X224">
        <v>1.1218671104589919</v>
      </c>
      <c r="Y224">
        <v>1.1357977092805549</v>
      </c>
      <c r="Z224">
        <v>1.1433186999004381</v>
      </c>
    </row>
    <row r="225" spans="1:26">
      <c r="A225" t="s">
        <v>36</v>
      </c>
      <c r="B225" t="s">
        <v>32</v>
      </c>
      <c r="C225">
        <v>0.71053800701826098</v>
      </c>
      <c r="D225">
        <v>0.73409864094074795</v>
      </c>
      <c r="E225">
        <v>0.76388569094664804</v>
      </c>
      <c r="F225">
        <v>0.792525842424879</v>
      </c>
      <c r="G225">
        <v>0.80777848331187796</v>
      </c>
      <c r="H225">
        <v>0.82521838141254</v>
      </c>
      <c r="I225">
        <v>0.84201660465672901</v>
      </c>
      <c r="J225">
        <v>0.86285225289642198</v>
      </c>
      <c r="K225">
        <v>0.877962948709192</v>
      </c>
      <c r="L225">
        <v>0.90463486824081996</v>
      </c>
      <c r="M225">
        <v>0.92311252372766806</v>
      </c>
      <c r="N225">
        <v>0.93848433250840602</v>
      </c>
      <c r="O225">
        <v>0.96520310525372899</v>
      </c>
      <c r="P225">
        <v>0.98287951137151897</v>
      </c>
      <c r="Q225">
        <v>1</v>
      </c>
      <c r="R225">
        <v>1.0169726073370771</v>
      </c>
      <c r="S225">
        <v>1.0465960271447421</v>
      </c>
      <c r="T225">
        <v>1.028993834578112</v>
      </c>
      <c r="U225">
        <v>1.004483103296032</v>
      </c>
      <c r="V225">
        <v>1.0204867468467409</v>
      </c>
      <c r="W225">
        <v>1.024209321130223</v>
      </c>
      <c r="X225">
        <v>1.012738470495536</v>
      </c>
      <c r="Y225">
        <v>1.018078606948712</v>
      </c>
      <c r="Z225">
        <v>1.025059404255491</v>
      </c>
    </row>
    <row r="226" spans="1:26">
      <c r="A226" t="s">
        <v>37</v>
      </c>
      <c r="B226" t="s">
        <v>30</v>
      </c>
      <c r="C226">
        <v>0.84336630478212105</v>
      </c>
      <c r="D226">
        <v>0.86102009464513596</v>
      </c>
      <c r="E226">
        <v>0.86835451177551104</v>
      </c>
      <c r="F226">
        <v>0.89126065142885802</v>
      </c>
      <c r="G226">
        <v>0.907855457820826</v>
      </c>
      <c r="H226">
        <v>0.91647728894268998</v>
      </c>
      <c r="I226">
        <v>0.93276156913046504</v>
      </c>
      <c r="J226">
        <v>0.94091769456144803</v>
      </c>
      <c r="K226">
        <v>0.94913663277320504</v>
      </c>
      <c r="L226">
        <v>0.96424415195924096</v>
      </c>
      <c r="M226">
        <v>0.97108694294229003</v>
      </c>
      <c r="N226">
        <v>0.97462442387450399</v>
      </c>
      <c r="O226">
        <v>0.97866579210274196</v>
      </c>
      <c r="P226">
        <v>0.99108145835372696</v>
      </c>
      <c r="Q226">
        <v>0.99954501502779203</v>
      </c>
      <c r="R226">
        <v>1.0177216279461221</v>
      </c>
      <c r="S226">
        <v>1.0309235804648511</v>
      </c>
      <c r="T226">
        <v>1.026399469125153</v>
      </c>
      <c r="U226">
        <v>1</v>
      </c>
      <c r="V226">
        <v>1.0244704140938019</v>
      </c>
      <c r="W226">
        <v>1.036318812104231</v>
      </c>
      <c r="X226">
        <v>1.0379405656501111</v>
      </c>
      <c r="Y226">
        <v>1.044175645964454</v>
      </c>
      <c r="Z226">
        <v>1.0575633093261061</v>
      </c>
    </row>
    <row r="229" spans="1:26">
      <c r="A229" t="s">
        <v>0</v>
      </c>
      <c r="C229" t="s">
        <v>57</v>
      </c>
    </row>
    <row r="230" spans="1:26">
      <c r="A230" t="s">
        <v>2</v>
      </c>
      <c r="C230" t="s">
        <v>3</v>
      </c>
    </row>
    <row r="231" spans="1:26">
      <c r="A231" t="s">
        <v>4</v>
      </c>
      <c r="C231" t="s">
        <v>5</v>
      </c>
      <c r="D231" t="s">
        <v>6</v>
      </c>
      <c r="E231" t="s">
        <v>7</v>
      </c>
      <c r="F231" t="s">
        <v>8</v>
      </c>
      <c r="G231" t="s">
        <v>9</v>
      </c>
      <c r="H231" t="s">
        <v>10</v>
      </c>
      <c r="I231" t="s">
        <v>11</v>
      </c>
      <c r="J231" t="s">
        <v>12</v>
      </c>
      <c r="K231" t="s">
        <v>13</v>
      </c>
      <c r="L231" t="s">
        <v>14</v>
      </c>
      <c r="M231" t="s">
        <v>15</v>
      </c>
      <c r="N231" t="s">
        <v>16</v>
      </c>
      <c r="O231" t="s">
        <v>17</v>
      </c>
      <c r="P231" t="s">
        <v>18</v>
      </c>
      <c r="Q231" t="s">
        <v>19</v>
      </c>
      <c r="R231" t="s">
        <v>20</v>
      </c>
      <c r="S231" t="s">
        <v>21</v>
      </c>
      <c r="T231" t="s">
        <v>22</v>
      </c>
      <c r="U231" t="s">
        <v>23</v>
      </c>
      <c r="V231" t="s">
        <v>24</v>
      </c>
      <c r="W231" t="s">
        <v>25</v>
      </c>
      <c r="X231" t="s">
        <v>26</v>
      </c>
      <c r="Y231" t="s">
        <v>27</v>
      </c>
      <c r="Z231" t="s">
        <v>28</v>
      </c>
    </row>
    <row r="232" spans="1:26">
      <c r="A232" t="s">
        <v>29</v>
      </c>
      <c r="B232" t="s">
        <v>30</v>
      </c>
      <c r="C232" t="s">
        <v>30</v>
      </c>
      <c r="D232" t="s">
        <v>30</v>
      </c>
      <c r="E232" t="s">
        <v>30</v>
      </c>
      <c r="F232" t="s">
        <v>30</v>
      </c>
      <c r="G232" t="s">
        <v>30</v>
      </c>
      <c r="H232" t="s">
        <v>30</v>
      </c>
      <c r="I232" t="s">
        <v>30</v>
      </c>
      <c r="J232" t="s">
        <v>30</v>
      </c>
      <c r="K232" t="s">
        <v>30</v>
      </c>
      <c r="L232" t="s">
        <v>30</v>
      </c>
      <c r="M232" t="s">
        <v>30</v>
      </c>
      <c r="N232" t="s">
        <v>30</v>
      </c>
      <c r="O232" t="s">
        <v>30</v>
      </c>
      <c r="P232" t="s">
        <v>30</v>
      </c>
      <c r="Q232" t="s">
        <v>30</v>
      </c>
      <c r="R232" t="s">
        <v>30</v>
      </c>
      <c r="S232" t="s">
        <v>30</v>
      </c>
      <c r="T232" t="s">
        <v>30</v>
      </c>
      <c r="U232" t="s">
        <v>30</v>
      </c>
      <c r="V232" t="s">
        <v>30</v>
      </c>
      <c r="W232" t="s">
        <v>30</v>
      </c>
      <c r="X232" t="s">
        <v>30</v>
      </c>
      <c r="Y232" t="s">
        <v>30</v>
      </c>
      <c r="Z232" t="s">
        <v>30</v>
      </c>
    </row>
    <row r="233" spans="1:26">
      <c r="A233" t="s">
        <v>31</v>
      </c>
      <c r="B233" t="s">
        <v>32</v>
      </c>
      <c r="C233">
        <v>0.80345130438035495</v>
      </c>
      <c r="D233">
        <v>0.82323775603909299</v>
      </c>
      <c r="E233">
        <v>0.84197790212769996</v>
      </c>
      <c r="F233">
        <v>0.84125266351168004</v>
      </c>
      <c r="G233">
        <v>0.85247718820405405</v>
      </c>
      <c r="H233">
        <v>0.86674824755429802</v>
      </c>
      <c r="I233">
        <v>0.87031660494461405</v>
      </c>
      <c r="J233">
        <v>0.87314748782256202</v>
      </c>
      <c r="K233">
        <v>0.88553118021128896</v>
      </c>
      <c r="L233">
        <v>0.89968181626074095</v>
      </c>
      <c r="M233">
        <v>0.92371859655237498</v>
      </c>
      <c r="N233">
        <v>0.95287292441730698</v>
      </c>
      <c r="O233">
        <v>0.97164668651198205</v>
      </c>
      <c r="P233">
        <v>0.982633029340926</v>
      </c>
      <c r="Q233">
        <v>1</v>
      </c>
      <c r="R233">
        <v>1.016108335819029</v>
      </c>
      <c r="S233">
        <v>1.0337209083548811</v>
      </c>
      <c r="T233">
        <v>1.0678081553752861</v>
      </c>
      <c r="U233">
        <v>1.1042428159686639</v>
      </c>
      <c r="V233">
        <v>1.1117244988589019</v>
      </c>
      <c r="W233">
        <v>1.1299838356187171</v>
      </c>
      <c r="X233">
        <v>1.15112954469613</v>
      </c>
      <c r="Y233">
        <v>1.1644151037850989</v>
      </c>
      <c r="Z233">
        <v>1.168671513016625</v>
      </c>
    </row>
    <row r="234" spans="1:26">
      <c r="A234" t="s">
        <v>33</v>
      </c>
      <c r="B234" t="s">
        <v>32</v>
      </c>
      <c r="C234">
        <v>0.89099243753603397</v>
      </c>
      <c r="D234">
        <v>0.95238396209479903</v>
      </c>
      <c r="E234">
        <v>0.98510129667967405</v>
      </c>
      <c r="F234">
        <v>0.98541572827255997</v>
      </c>
      <c r="G234">
        <v>1.0039551771964881</v>
      </c>
      <c r="H234">
        <v>1.0039398513707261</v>
      </c>
      <c r="I234">
        <v>0.98956849002282399</v>
      </c>
      <c r="J234">
        <v>0.99333360197055598</v>
      </c>
      <c r="K234">
        <v>1.001016652119314</v>
      </c>
      <c r="L234">
        <v>1.005502642606376</v>
      </c>
      <c r="M234">
        <v>1.0079429687869179</v>
      </c>
      <c r="N234">
        <v>1.013369292888167</v>
      </c>
      <c r="O234">
        <v>1.0197529518308199</v>
      </c>
      <c r="P234">
        <v>1.015566020638285</v>
      </c>
      <c r="Q234">
        <v>1</v>
      </c>
      <c r="R234">
        <v>0.97737625050361099</v>
      </c>
      <c r="S234">
        <v>0.96983318882992997</v>
      </c>
      <c r="T234">
        <v>0.99652780881090497</v>
      </c>
      <c r="U234">
        <v>1.0523739778442569</v>
      </c>
      <c r="V234">
        <v>1.0419119957205549</v>
      </c>
      <c r="W234">
        <v>1.056026216293112</v>
      </c>
      <c r="X234">
        <v>1.085772668068675</v>
      </c>
      <c r="Y234">
        <v>1.1152800250447641</v>
      </c>
      <c r="Z234">
        <v>1.1365098099732429</v>
      </c>
    </row>
    <row r="235" spans="1:26">
      <c r="A235" t="s">
        <v>34</v>
      </c>
      <c r="B235" t="s">
        <v>32</v>
      </c>
      <c r="C235" t="s">
        <v>42</v>
      </c>
      <c r="D235" t="s">
        <v>42</v>
      </c>
      <c r="E235" t="s">
        <v>42</v>
      </c>
      <c r="F235" t="s">
        <v>42</v>
      </c>
      <c r="G235" t="s">
        <v>42</v>
      </c>
      <c r="H235" t="s">
        <v>42</v>
      </c>
      <c r="I235" t="s">
        <v>42</v>
      </c>
      <c r="J235" t="s">
        <v>42</v>
      </c>
      <c r="K235" t="s">
        <v>42</v>
      </c>
      <c r="L235" t="s">
        <v>42</v>
      </c>
      <c r="M235" t="s">
        <v>42</v>
      </c>
      <c r="N235" t="s">
        <v>42</v>
      </c>
      <c r="O235" t="s">
        <v>42</v>
      </c>
      <c r="P235" t="s">
        <v>42</v>
      </c>
      <c r="Q235" t="s">
        <v>42</v>
      </c>
      <c r="R235" t="s">
        <v>42</v>
      </c>
      <c r="S235" t="s">
        <v>42</v>
      </c>
      <c r="T235" t="s">
        <v>42</v>
      </c>
      <c r="U235" t="s">
        <v>42</v>
      </c>
      <c r="V235" t="s">
        <v>42</v>
      </c>
      <c r="W235" t="s">
        <v>42</v>
      </c>
      <c r="X235" t="s">
        <v>42</v>
      </c>
      <c r="Y235" t="s">
        <v>42</v>
      </c>
      <c r="Z235" t="s">
        <v>42</v>
      </c>
    </row>
    <row r="236" spans="1:26">
      <c r="A236" t="s">
        <v>35</v>
      </c>
      <c r="B236" t="s">
        <v>32</v>
      </c>
      <c r="C236">
        <v>0.61190846992241799</v>
      </c>
      <c r="D236">
        <v>0.66007520078242299</v>
      </c>
      <c r="E236">
        <v>0.69651888657865602</v>
      </c>
      <c r="F236">
        <v>0.70299733889038496</v>
      </c>
      <c r="G236">
        <v>0.72608988329552104</v>
      </c>
      <c r="H236">
        <v>0.75341438890830204</v>
      </c>
      <c r="I236">
        <v>0.78145059712039699</v>
      </c>
      <c r="J236">
        <v>0.79892226021773105</v>
      </c>
      <c r="K236">
        <v>0.82053884962887202</v>
      </c>
      <c r="L236">
        <v>0.84835879509741197</v>
      </c>
      <c r="M236">
        <v>0.87787566435083098</v>
      </c>
      <c r="N236">
        <v>0.90816337799064895</v>
      </c>
      <c r="O236">
        <v>0.93877864866370797</v>
      </c>
      <c r="P236">
        <v>0.963813117874458</v>
      </c>
      <c r="Q236">
        <v>1</v>
      </c>
      <c r="R236">
        <v>1.0366145511685969</v>
      </c>
      <c r="S236">
        <v>1.0835141892560169</v>
      </c>
      <c r="T236">
        <v>1.1452891176275479</v>
      </c>
      <c r="U236">
        <v>1.160937686222401</v>
      </c>
      <c r="V236">
        <v>1.1384536325825581</v>
      </c>
      <c r="W236">
        <v>1.1245289689163329</v>
      </c>
      <c r="X236">
        <v>1.0947079045001229</v>
      </c>
      <c r="Y236">
        <v>1.087844560561662</v>
      </c>
      <c r="Z236">
        <v>1.0775503291420729</v>
      </c>
    </row>
    <row r="237" spans="1:26">
      <c r="A237" t="s">
        <v>36</v>
      </c>
      <c r="B237" t="s">
        <v>32</v>
      </c>
      <c r="C237">
        <v>0.76706623100623805</v>
      </c>
      <c r="D237">
        <v>0.78737185072530202</v>
      </c>
      <c r="E237">
        <v>0.78364984633762602</v>
      </c>
      <c r="F237">
        <v>0.77573042151222504</v>
      </c>
      <c r="G237">
        <v>0.78622400019190197</v>
      </c>
      <c r="H237">
        <v>0.79774417048119695</v>
      </c>
      <c r="I237">
        <v>0.81728493152302595</v>
      </c>
      <c r="J237">
        <v>0.85538745645593395</v>
      </c>
      <c r="K237">
        <v>0.88347552946734798</v>
      </c>
      <c r="L237">
        <v>0.90900850304329395</v>
      </c>
      <c r="M237">
        <v>0.93733319065725895</v>
      </c>
      <c r="N237">
        <v>0.95174396123484095</v>
      </c>
      <c r="O237">
        <v>0.96159170538003202</v>
      </c>
      <c r="P237">
        <v>0.97966601134145403</v>
      </c>
      <c r="Q237">
        <v>1</v>
      </c>
      <c r="R237">
        <v>1.026848854522078</v>
      </c>
      <c r="S237">
        <v>1.0467786262197001</v>
      </c>
      <c r="T237">
        <v>1.0813627995996189</v>
      </c>
      <c r="U237">
        <v>1.1353886726041851</v>
      </c>
      <c r="V237">
        <v>1.1423509202983251</v>
      </c>
      <c r="W237">
        <v>1.1581410213551899</v>
      </c>
      <c r="X237">
        <v>1.1954549131837731</v>
      </c>
      <c r="Y237">
        <v>1.218137800030247</v>
      </c>
      <c r="Z237">
        <v>1.2438291523543661</v>
      </c>
    </row>
    <row r="238" spans="1:26">
      <c r="A238" t="s">
        <v>37</v>
      </c>
      <c r="B238" t="s">
        <v>30</v>
      </c>
      <c r="C238">
        <v>0.67491715765994098</v>
      </c>
      <c r="D238">
        <v>0.71100702911416402</v>
      </c>
      <c r="E238">
        <v>0.73659101374023805</v>
      </c>
      <c r="F238">
        <v>0.74169226693925805</v>
      </c>
      <c r="G238">
        <v>0.757243595166604</v>
      </c>
      <c r="H238">
        <v>0.77296567319696696</v>
      </c>
      <c r="I238">
        <v>0.78245591244696</v>
      </c>
      <c r="J238">
        <v>0.78921280926336701</v>
      </c>
      <c r="K238">
        <v>0.80230852179507095</v>
      </c>
      <c r="L238">
        <v>0.81508082413952199</v>
      </c>
      <c r="M238">
        <v>0.83521774568535001</v>
      </c>
      <c r="N238">
        <v>0.85901476776126795</v>
      </c>
      <c r="O238">
        <v>0.877868177126089</v>
      </c>
      <c r="P238">
        <v>0.88692589937261301</v>
      </c>
      <c r="Q238">
        <v>0.89972785220977203</v>
      </c>
      <c r="R238">
        <v>0.90723145301839703</v>
      </c>
      <c r="S238">
        <v>0.92200172891617704</v>
      </c>
      <c r="T238">
        <v>0.95996492966845604</v>
      </c>
      <c r="U238">
        <v>1</v>
      </c>
      <c r="V238">
        <v>0.99211801181056003</v>
      </c>
      <c r="W238">
        <v>1.0003023842184211</v>
      </c>
      <c r="X238">
        <v>1.0127133564540149</v>
      </c>
      <c r="Y238">
        <v>1.024283198457423</v>
      </c>
      <c r="Z238">
        <v>1.0298639776012239</v>
      </c>
    </row>
    <row r="241" spans="1:26">
      <c r="A241" t="s">
        <v>0</v>
      </c>
      <c r="C241" t="s">
        <v>58</v>
      </c>
    </row>
    <row r="242" spans="1:26">
      <c r="A242" t="s">
        <v>2</v>
      </c>
      <c r="C242" t="s">
        <v>3</v>
      </c>
    </row>
    <row r="243" spans="1:26">
      <c r="A243" t="s">
        <v>4</v>
      </c>
      <c r="C243" t="s">
        <v>5</v>
      </c>
      <c r="D243" t="s">
        <v>6</v>
      </c>
      <c r="E243" t="s">
        <v>7</v>
      </c>
      <c r="F243" t="s">
        <v>8</v>
      </c>
      <c r="G243" t="s">
        <v>9</v>
      </c>
      <c r="H243" t="s">
        <v>10</v>
      </c>
      <c r="I243" t="s">
        <v>11</v>
      </c>
      <c r="J243" t="s">
        <v>12</v>
      </c>
      <c r="K243" t="s">
        <v>13</v>
      </c>
      <c r="L243" t="s">
        <v>14</v>
      </c>
      <c r="M243" t="s">
        <v>15</v>
      </c>
      <c r="N243" t="s">
        <v>16</v>
      </c>
      <c r="O243" t="s">
        <v>17</v>
      </c>
      <c r="P243" t="s">
        <v>18</v>
      </c>
      <c r="Q243" t="s">
        <v>19</v>
      </c>
      <c r="R243" t="s">
        <v>20</v>
      </c>
      <c r="S243" t="s">
        <v>21</v>
      </c>
      <c r="T243" t="s">
        <v>22</v>
      </c>
      <c r="U243" t="s">
        <v>23</v>
      </c>
      <c r="V243" t="s">
        <v>24</v>
      </c>
      <c r="W243" t="s">
        <v>25</v>
      </c>
      <c r="X243" t="s">
        <v>26</v>
      </c>
      <c r="Y243" t="s">
        <v>27</v>
      </c>
      <c r="Z243" t="s">
        <v>28</v>
      </c>
    </row>
    <row r="244" spans="1:26">
      <c r="A244" t="s">
        <v>29</v>
      </c>
      <c r="B244" t="s">
        <v>30</v>
      </c>
      <c r="C244" t="s">
        <v>30</v>
      </c>
      <c r="D244" t="s">
        <v>30</v>
      </c>
      <c r="E244" t="s">
        <v>30</v>
      </c>
      <c r="F244" t="s">
        <v>30</v>
      </c>
      <c r="G244" t="s">
        <v>30</v>
      </c>
      <c r="H244" t="s">
        <v>30</v>
      </c>
      <c r="I244" t="s">
        <v>30</v>
      </c>
      <c r="J244" t="s">
        <v>30</v>
      </c>
      <c r="K244" t="s">
        <v>30</v>
      </c>
      <c r="L244" t="s">
        <v>30</v>
      </c>
      <c r="M244" t="s">
        <v>30</v>
      </c>
      <c r="N244" t="s">
        <v>30</v>
      </c>
      <c r="O244" t="s">
        <v>30</v>
      </c>
      <c r="P244" t="s">
        <v>30</v>
      </c>
      <c r="Q244" t="s">
        <v>30</v>
      </c>
      <c r="R244" t="s">
        <v>30</v>
      </c>
      <c r="S244" t="s">
        <v>30</v>
      </c>
      <c r="T244" t="s">
        <v>30</v>
      </c>
      <c r="U244" t="s">
        <v>30</v>
      </c>
      <c r="V244" t="s">
        <v>30</v>
      </c>
      <c r="W244" t="s">
        <v>30</v>
      </c>
      <c r="X244" t="s">
        <v>30</v>
      </c>
      <c r="Y244" t="s">
        <v>30</v>
      </c>
      <c r="Z244" t="s">
        <v>30</v>
      </c>
    </row>
    <row r="245" spans="1:26">
      <c r="A245" t="s">
        <v>31</v>
      </c>
      <c r="B245" t="s">
        <v>32</v>
      </c>
      <c r="C245">
        <v>8.1245984792182444</v>
      </c>
      <c r="D245">
        <v>9.0003511077170248</v>
      </c>
      <c r="E245">
        <v>10.050983911301881</v>
      </c>
      <c r="F245">
        <v>10.649892194864711</v>
      </c>
      <c r="G245">
        <v>10.03957939508507</v>
      </c>
      <c r="H245">
        <v>10.556605059691901</v>
      </c>
      <c r="I245">
        <v>10.71254365598111</v>
      </c>
      <c r="J245">
        <v>10.284705791086459</v>
      </c>
      <c r="K245">
        <v>9.982392502862421</v>
      </c>
      <c r="L245">
        <v>8.5254860145851978</v>
      </c>
      <c r="M245">
        <v>7.7397448144750163</v>
      </c>
      <c r="N245">
        <v>7.8785725638316766</v>
      </c>
      <c r="O245">
        <v>8.5039783782269236</v>
      </c>
      <c r="P245">
        <v>8.865081100325984</v>
      </c>
      <c r="Q245">
        <v>8.8829781338104183</v>
      </c>
      <c r="R245">
        <v>8.8352772918214662</v>
      </c>
      <c r="S245">
        <v>8.0091451743472426</v>
      </c>
      <c r="T245">
        <v>7.3848975365344396</v>
      </c>
      <c r="U245">
        <v>9.1291995533185784</v>
      </c>
      <c r="V245">
        <v>9.3158644034624398</v>
      </c>
      <c r="W245">
        <v>9.202432489469075</v>
      </c>
      <c r="X245">
        <v>9.877166456409407</v>
      </c>
      <c r="Y245">
        <v>10.661404429709441</v>
      </c>
      <c r="Z245">
        <v>10.919859166541411</v>
      </c>
    </row>
    <row r="246" spans="1:26">
      <c r="A246" t="s">
        <v>33</v>
      </c>
      <c r="B246" t="s">
        <v>32</v>
      </c>
      <c r="C246" t="s">
        <v>42</v>
      </c>
      <c r="D246">
        <v>6.3293080079239008</v>
      </c>
      <c r="E246">
        <v>7.5199038237422871</v>
      </c>
      <c r="F246">
        <v>8.1176850874892494</v>
      </c>
      <c r="G246">
        <v>7.895073498504444</v>
      </c>
      <c r="H246">
        <v>8.5144006007315358</v>
      </c>
      <c r="I246">
        <v>9.1812714104239035</v>
      </c>
      <c r="J246">
        <v>8.923721579886708</v>
      </c>
      <c r="K246">
        <v>8.132444360081621</v>
      </c>
      <c r="L246">
        <v>7.4659743067099793</v>
      </c>
      <c r="M246">
        <v>7.3447454564653709</v>
      </c>
      <c r="N246">
        <v>8.1049607041074889</v>
      </c>
      <c r="O246">
        <v>9.134738857369662</v>
      </c>
      <c r="P246">
        <v>9.8292301206419594</v>
      </c>
      <c r="Q246">
        <v>10.69442137280398</v>
      </c>
      <c r="R246">
        <v>9.6947563061999205</v>
      </c>
      <c r="S246">
        <v>8.3102333766577328</v>
      </c>
      <c r="T246">
        <v>7.1881631080467177</v>
      </c>
      <c r="U246">
        <v>7.4291053545735428</v>
      </c>
      <c r="V246">
        <v>6.7573386305050498</v>
      </c>
      <c r="W246">
        <v>5.7525872332631192</v>
      </c>
      <c r="X246">
        <v>5.2877537198476174</v>
      </c>
      <c r="Y246">
        <v>5.5240811179989526</v>
      </c>
      <c r="Z246">
        <v>5.5656000143970488</v>
      </c>
    </row>
    <row r="247" spans="1:26">
      <c r="A247" t="s">
        <v>34</v>
      </c>
      <c r="B247" t="s">
        <v>32</v>
      </c>
      <c r="C247">
        <v>4.3971380366447264</v>
      </c>
      <c r="D247">
        <v>4.207261448832651</v>
      </c>
      <c r="E247">
        <v>5.6114241017228013</v>
      </c>
      <c r="F247">
        <v>6.9510061795885676</v>
      </c>
      <c r="G247">
        <v>7.254485243048908</v>
      </c>
      <c r="H247">
        <v>7.3561033367300261</v>
      </c>
      <c r="I247">
        <v>6.8447903091346367</v>
      </c>
      <c r="J247">
        <v>5.0853976807783603</v>
      </c>
      <c r="K247">
        <v>4.5328126108109039</v>
      </c>
      <c r="L247">
        <v>4.0149682472505956</v>
      </c>
      <c r="M247">
        <v>4.0122175177633661</v>
      </c>
      <c r="N247">
        <v>5.0093377367330634</v>
      </c>
      <c r="O247">
        <v>6.2765497116646127</v>
      </c>
      <c r="P247">
        <v>6.6666427277776013</v>
      </c>
      <c r="Q247">
        <v>7.5975166749614234</v>
      </c>
      <c r="R247">
        <v>7.6379872860613354</v>
      </c>
      <c r="S247">
        <v>7.9901250902048684</v>
      </c>
      <c r="T247">
        <v>7.6075840334299274</v>
      </c>
      <c r="U247">
        <v>9.4843634641646872</v>
      </c>
      <c r="V247">
        <v>10.81324060922284</v>
      </c>
      <c r="W247">
        <v>12.70974089965703</v>
      </c>
      <c r="X247">
        <v>15.524576024711569</v>
      </c>
      <c r="Y247">
        <v>16.931371727596709</v>
      </c>
      <c r="Z247">
        <v>16.629823063221629</v>
      </c>
    </row>
    <row r="248" spans="1:26">
      <c r="A248" t="s">
        <v>35</v>
      </c>
      <c r="B248" t="s">
        <v>32</v>
      </c>
      <c r="C248">
        <v>12.22755558726962</v>
      </c>
      <c r="D248">
        <v>13.541613787542261</v>
      </c>
      <c r="E248">
        <v>17.18611812292141</v>
      </c>
      <c r="F248">
        <v>19.107605961298042</v>
      </c>
      <c r="G248">
        <v>18.714476397436599</v>
      </c>
      <c r="H248">
        <v>17.543210406908809</v>
      </c>
      <c r="I248">
        <v>16.314175521164412</v>
      </c>
      <c r="J248">
        <v>14.646366507977911</v>
      </c>
      <c r="K248">
        <v>12.21740686526646</v>
      </c>
      <c r="L248">
        <v>10.78698220308711</v>
      </c>
      <c r="M248">
        <v>10.143722945320579</v>
      </c>
      <c r="N248">
        <v>11.035497452934949</v>
      </c>
      <c r="O248">
        <v>11.03816292178616</v>
      </c>
      <c r="P248">
        <v>10.54622939113853</v>
      </c>
      <c r="Q248">
        <v>9.1569610859078576</v>
      </c>
      <c r="R248">
        <v>8.5111015879266638</v>
      </c>
      <c r="S248">
        <v>8.2645708182551481</v>
      </c>
      <c r="T248">
        <v>11.338298708105331</v>
      </c>
      <c r="U248">
        <v>18.01195660548737</v>
      </c>
      <c r="V248">
        <v>20.063212192871909</v>
      </c>
      <c r="W248">
        <v>21.637127587397192</v>
      </c>
      <c r="X248">
        <v>25.047734983846588</v>
      </c>
      <c r="Y248">
        <v>26.89014696375968</v>
      </c>
      <c r="Z248">
        <v>26.780730672195439</v>
      </c>
    </row>
    <row r="249" spans="1:26">
      <c r="A249" t="s">
        <v>36</v>
      </c>
      <c r="B249" t="s">
        <v>32</v>
      </c>
      <c r="C249">
        <v>8.8168407845324097</v>
      </c>
      <c r="D249">
        <v>9.9483454683285437</v>
      </c>
      <c r="E249">
        <v>10.37643120898972</v>
      </c>
      <c r="F249">
        <v>9.4943222143364085</v>
      </c>
      <c r="G249">
        <v>8.6208269552368222</v>
      </c>
      <c r="H249">
        <v>8.0987436632135772</v>
      </c>
      <c r="I249">
        <v>6.9704435657106778</v>
      </c>
      <c r="J249">
        <v>6.2562864614765639</v>
      </c>
      <c r="K249">
        <v>5.9784912745174381</v>
      </c>
      <c r="L249">
        <v>5.4591424296107736</v>
      </c>
      <c r="M249">
        <v>5.0994023870271752</v>
      </c>
      <c r="N249">
        <v>5.1912661086303213</v>
      </c>
      <c r="O249">
        <v>5.0198840657859263</v>
      </c>
      <c r="P249">
        <v>4.7689902781144724</v>
      </c>
      <c r="Q249">
        <v>4.8525387153050517</v>
      </c>
      <c r="R249">
        <v>5.4506364369304432</v>
      </c>
      <c r="S249">
        <v>5.3551045520412544</v>
      </c>
      <c r="T249">
        <v>5.7082232364480738</v>
      </c>
      <c r="U249">
        <v>7.6250777499561408</v>
      </c>
      <c r="V249">
        <v>7.8616277316060614</v>
      </c>
      <c r="W249">
        <v>8.0786353070953005</v>
      </c>
      <c r="X249">
        <v>8.0276137416944451</v>
      </c>
      <c r="Y249">
        <v>8.2751555806249417</v>
      </c>
      <c r="Z249">
        <v>8.0365605217490703</v>
      </c>
    </row>
    <row r="250" spans="1:26">
      <c r="A250" t="s">
        <v>37</v>
      </c>
      <c r="B250" t="s">
        <v>30</v>
      </c>
      <c r="C250">
        <v>7.3433654103660864</v>
      </c>
      <c r="D250">
        <v>8.1390388550197237</v>
      </c>
      <c r="E250">
        <v>9.6301685363233194</v>
      </c>
      <c r="F250">
        <v>10.48355975778335</v>
      </c>
      <c r="G250">
        <v>10.30447825156141</v>
      </c>
      <c r="H250">
        <v>10.38924376220486</v>
      </c>
      <c r="I250">
        <v>10.36170534953188</v>
      </c>
      <c r="J250">
        <v>9.8775939592171458</v>
      </c>
      <c r="K250">
        <v>9.1688217645459993</v>
      </c>
      <c r="L250">
        <v>8.3057473667251909</v>
      </c>
      <c r="M250">
        <v>7.8236724412751286</v>
      </c>
      <c r="N250">
        <v>8.1879877782609416</v>
      </c>
      <c r="O250">
        <v>8.6888638903711364</v>
      </c>
      <c r="P250">
        <v>8.942669403293479</v>
      </c>
      <c r="Q250">
        <v>8.9414829118070305</v>
      </c>
      <c r="R250">
        <v>8.2338374689691953</v>
      </c>
      <c r="S250">
        <v>7.409607055412776</v>
      </c>
      <c r="T250">
        <v>7.4367101146237173</v>
      </c>
      <c r="U250">
        <v>9.3717453672249604</v>
      </c>
      <c r="V250">
        <v>9.8918245658829953</v>
      </c>
      <c r="W250">
        <v>9.9784603729126644</v>
      </c>
      <c r="X250">
        <v>11.11907574756048</v>
      </c>
      <c r="Y250">
        <v>11.91359049945228</v>
      </c>
      <c r="Z250">
        <v>11.99849464028723</v>
      </c>
    </row>
    <row r="253" spans="1:26">
      <c r="A253" t="s">
        <v>0</v>
      </c>
      <c r="C253" t="s">
        <v>59</v>
      </c>
    </row>
    <row r="254" spans="1:26">
      <c r="A254" t="s">
        <v>2</v>
      </c>
      <c r="C254" t="s">
        <v>3</v>
      </c>
    </row>
    <row r="255" spans="1:26">
      <c r="A255" t="s">
        <v>4</v>
      </c>
      <c r="C255" t="s">
        <v>5</v>
      </c>
      <c r="D255" t="s">
        <v>6</v>
      </c>
      <c r="E255" t="s">
        <v>7</v>
      </c>
      <c r="F255" t="s">
        <v>8</v>
      </c>
      <c r="G255" t="s">
        <v>9</v>
      </c>
      <c r="H255" t="s">
        <v>10</v>
      </c>
      <c r="I255" t="s">
        <v>11</v>
      </c>
      <c r="J255" t="s">
        <v>12</v>
      </c>
      <c r="K255" t="s">
        <v>13</v>
      </c>
      <c r="L255" t="s">
        <v>14</v>
      </c>
      <c r="M255" t="s">
        <v>15</v>
      </c>
      <c r="N255" t="s">
        <v>16</v>
      </c>
      <c r="O255" t="s">
        <v>17</v>
      </c>
      <c r="P255" t="s">
        <v>18</v>
      </c>
      <c r="Q255" t="s">
        <v>19</v>
      </c>
      <c r="R255" t="s">
        <v>20</v>
      </c>
      <c r="S255" t="s">
        <v>21</v>
      </c>
      <c r="T255" t="s">
        <v>22</v>
      </c>
      <c r="U255" t="s">
        <v>23</v>
      </c>
      <c r="V255" t="s">
        <v>24</v>
      </c>
      <c r="W255" t="s">
        <v>25</v>
      </c>
      <c r="X255" t="s">
        <v>26</v>
      </c>
      <c r="Y255" t="s">
        <v>27</v>
      </c>
      <c r="Z255" t="s">
        <v>28</v>
      </c>
    </row>
    <row r="256" spans="1:26">
      <c r="A256" t="s">
        <v>29</v>
      </c>
      <c r="B256" t="s">
        <v>30</v>
      </c>
      <c r="C256" t="s">
        <v>30</v>
      </c>
      <c r="D256" t="s">
        <v>30</v>
      </c>
      <c r="E256" t="s">
        <v>30</v>
      </c>
      <c r="F256" t="s">
        <v>30</v>
      </c>
      <c r="G256" t="s">
        <v>30</v>
      </c>
      <c r="H256" t="s">
        <v>30</v>
      </c>
      <c r="I256" t="s">
        <v>30</v>
      </c>
      <c r="J256" t="s">
        <v>30</v>
      </c>
      <c r="K256" t="s">
        <v>30</v>
      </c>
      <c r="L256" t="s">
        <v>30</v>
      </c>
      <c r="M256" t="s">
        <v>30</v>
      </c>
      <c r="N256" t="s">
        <v>30</v>
      </c>
      <c r="O256" t="s">
        <v>30</v>
      </c>
      <c r="P256" t="s">
        <v>30</v>
      </c>
      <c r="Q256" t="s">
        <v>30</v>
      </c>
      <c r="R256" t="s">
        <v>30</v>
      </c>
      <c r="S256" t="s">
        <v>30</v>
      </c>
      <c r="T256" t="s">
        <v>30</v>
      </c>
      <c r="U256" t="s">
        <v>30</v>
      </c>
      <c r="V256" t="s">
        <v>30</v>
      </c>
      <c r="W256" t="s">
        <v>30</v>
      </c>
      <c r="X256" t="s">
        <v>30</v>
      </c>
      <c r="Y256" t="s">
        <v>30</v>
      </c>
      <c r="Z256" t="s">
        <v>30</v>
      </c>
    </row>
    <row r="257" spans="1:26">
      <c r="A257" t="s">
        <v>31</v>
      </c>
      <c r="B257" t="s">
        <v>32</v>
      </c>
      <c r="C257">
        <v>26737.826205633632</v>
      </c>
      <c r="D257">
        <v>27798.5322943057</v>
      </c>
      <c r="E257">
        <v>28441.500615200592</v>
      </c>
      <c r="F257">
        <v>28749.62577857434</v>
      </c>
      <c r="G257">
        <v>29347.01390653924</v>
      </c>
      <c r="H257">
        <v>29872.561044997859</v>
      </c>
      <c r="I257">
        <v>30339.49062466374</v>
      </c>
      <c r="J257">
        <v>30819.853282060401</v>
      </c>
      <c r="K257">
        <v>31424.93483222802</v>
      </c>
      <c r="L257">
        <v>32209.118569903319</v>
      </c>
      <c r="M257">
        <v>33083.207756802913</v>
      </c>
      <c r="N257">
        <v>34242.254016743551</v>
      </c>
      <c r="O257">
        <v>35188.851329892408</v>
      </c>
      <c r="P257">
        <v>36387.378528596571</v>
      </c>
      <c r="Q257">
        <v>37500.482525980093</v>
      </c>
      <c r="R257">
        <v>38696.867218492967</v>
      </c>
      <c r="S257">
        <v>39681.349612971353</v>
      </c>
      <c r="T257">
        <v>40724.329849795533</v>
      </c>
      <c r="U257">
        <v>41438.64295070096</v>
      </c>
      <c r="V257">
        <v>42411.157946199011</v>
      </c>
      <c r="W257">
        <v>43618.607087695993</v>
      </c>
      <c r="X257">
        <v>44523.948747220893</v>
      </c>
      <c r="Y257">
        <v>45369.980507121232</v>
      </c>
      <c r="Z257">
        <v>46119.946524138359</v>
      </c>
    </row>
    <row r="258" spans="1:26">
      <c r="A258" t="s">
        <v>33</v>
      </c>
      <c r="B258" t="s">
        <v>32</v>
      </c>
      <c r="C258">
        <v>24434.502428997181</v>
      </c>
      <c r="D258">
        <v>26955.377160627759</v>
      </c>
      <c r="E258">
        <v>28043.652397574871</v>
      </c>
      <c r="F258">
        <v>28858.691244239631</v>
      </c>
      <c r="G258">
        <v>29846.87798779142</v>
      </c>
      <c r="H258">
        <v>30169.524020204259</v>
      </c>
      <c r="I258">
        <v>30361.171310438691</v>
      </c>
      <c r="J258">
        <v>30633.455704904129</v>
      </c>
      <c r="K258">
        <v>30913.475034369581</v>
      </c>
      <c r="L258">
        <v>31483.252912460172</v>
      </c>
      <c r="M258">
        <v>32006.485267164811</v>
      </c>
      <c r="N258">
        <v>32425.576639018291</v>
      </c>
      <c r="O258">
        <v>32880.747126436792</v>
      </c>
      <c r="P258">
        <v>32995.420857025783</v>
      </c>
      <c r="Q258">
        <v>32970.333557585887</v>
      </c>
      <c r="R258">
        <v>33307.80746199908</v>
      </c>
      <c r="S258">
        <v>33568.065159292411</v>
      </c>
      <c r="T258">
        <v>34274.244134989327</v>
      </c>
      <c r="U258">
        <v>34327.853099082917</v>
      </c>
      <c r="V258">
        <v>35150.860576856503</v>
      </c>
      <c r="W258">
        <v>36213.216472467393</v>
      </c>
      <c r="X258">
        <v>37149.313988976573</v>
      </c>
      <c r="Y258">
        <v>38276.812180087327</v>
      </c>
      <c r="Z258">
        <v>39533.872131817552</v>
      </c>
    </row>
    <row r="259" spans="1:26">
      <c r="A259" t="s">
        <v>34</v>
      </c>
      <c r="B259" t="s">
        <v>32</v>
      </c>
      <c r="C259" t="s">
        <v>42</v>
      </c>
      <c r="D259" t="s">
        <v>42</v>
      </c>
      <c r="E259" t="s">
        <v>42</v>
      </c>
      <c r="F259" t="s">
        <v>42</v>
      </c>
      <c r="G259">
        <v>11328.32461378526</v>
      </c>
      <c r="H259">
        <v>12009.16671991417</v>
      </c>
      <c r="I259">
        <v>12697.019465808449</v>
      </c>
      <c r="J259">
        <v>13412.778153636749</v>
      </c>
      <c r="K259">
        <v>14095.631783334111</v>
      </c>
      <c r="L259">
        <v>14984.599133792881</v>
      </c>
      <c r="M259">
        <v>15590.90443587307</v>
      </c>
      <c r="N259">
        <v>16115.501389839381</v>
      </c>
      <c r="O259">
        <v>16680.150878280969</v>
      </c>
      <c r="P259">
        <v>17120.913293725382</v>
      </c>
      <c r="Q259">
        <v>17926.63309671692</v>
      </c>
      <c r="R259">
        <v>18257.47321532523</v>
      </c>
      <c r="S259">
        <v>18912.460100358228</v>
      </c>
      <c r="T259">
        <v>19483.153759389181</v>
      </c>
      <c r="U259">
        <v>20027.33249731029</v>
      </c>
      <c r="V259">
        <v>20305.899996378601</v>
      </c>
      <c r="W259">
        <v>20143.611340939289</v>
      </c>
      <c r="X259">
        <v>19536.879338553801</v>
      </c>
      <c r="Y259">
        <v>19166.51578098975</v>
      </c>
      <c r="Z259">
        <v>19109.541764053942</v>
      </c>
    </row>
    <row r="260" spans="1:26">
      <c r="A260" t="s">
        <v>35</v>
      </c>
      <c r="B260" t="s">
        <v>32</v>
      </c>
      <c r="C260">
        <v>15418.6419733399</v>
      </c>
      <c r="D260">
        <v>17163.12689989361</v>
      </c>
      <c r="E260">
        <v>18440.73108233637</v>
      </c>
      <c r="F260">
        <v>19124.434020283989</v>
      </c>
      <c r="G260">
        <v>19824.61136823659</v>
      </c>
      <c r="H260">
        <v>20674.846600310779</v>
      </c>
      <c r="I260">
        <v>21155.417845152821</v>
      </c>
      <c r="J260">
        <v>21530.5385245135</v>
      </c>
      <c r="K260">
        <v>21982.769101742091</v>
      </c>
      <c r="L260">
        <v>22598.5232372955</v>
      </c>
      <c r="M260">
        <v>23410.356337708188</v>
      </c>
      <c r="N260">
        <v>24194.87318963759</v>
      </c>
      <c r="O260">
        <v>24831.79987557709</v>
      </c>
      <c r="P260">
        <v>25350.86474640937</v>
      </c>
      <c r="Q260">
        <v>26058.778292142291</v>
      </c>
      <c r="R260">
        <v>26901.897409999281</v>
      </c>
      <c r="S260">
        <v>28132.866449965819</v>
      </c>
      <c r="T260">
        <v>30017.056319352359</v>
      </c>
      <c r="U260">
        <v>31322.943722943721</v>
      </c>
      <c r="V260">
        <v>31382.059089031351</v>
      </c>
      <c r="W260">
        <v>31539.391684494469</v>
      </c>
      <c r="X260">
        <v>31592.563593052419</v>
      </c>
      <c r="Y260">
        <v>31225.214303100329</v>
      </c>
      <c r="Z260">
        <v>31007.260774176779</v>
      </c>
    </row>
    <row r="261" spans="1:26">
      <c r="A261" t="s">
        <v>36</v>
      </c>
      <c r="B261" t="s">
        <v>32</v>
      </c>
      <c r="C261">
        <v>14982.082756577391</v>
      </c>
      <c r="D261">
        <v>15830.996604868509</v>
      </c>
      <c r="E261">
        <v>16396.68015449696</v>
      </c>
      <c r="F261">
        <v>16899.000881238771</v>
      </c>
      <c r="G261">
        <v>17439.239248283338</v>
      </c>
      <c r="H261">
        <v>18004.948288159769</v>
      </c>
      <c r="I261">
        <v>18719.09574004704</v>
      </c>
      <c r="J261">
        <v>19940.554835808431</v>
      </c>
      <c r="K261">
        <v>20878.461408972311</v>
      </c>
      <c r="L261">
        <v>22059.141178055779</v>
      </c>
      <c r="M261">
        <v>23212.756114360909</v>
      </c>
      <c r="N261">
        <v>23974.967586495561</v>
      </c>
      <c r="O261">
        <v>25110.46321970315</v>
      </c>
      <c r="P261">
        <v>26069.167406928849</v>
      </c>
      <c r="Q261">
        <v>27050.051419271738</v>
      </c>
      <c r="R261">
        <v>28324.13122432373</v>
      </c>
      <c r="S261">
        <v>29770.910670563149</v>
      </c>
      <c r="T261">
        <v>30224.678149432719</v>
      </c>
      <c r="U261">
        <v>31064.519995205948</v>
      </c>
      <c r="V261">
        <v>31903.099494266691</v>
      </c>
      <c r="W261">
        <v>32527.201749218741</v>
      </c>
      <c r="X261">
        <v>33378.482578185423</v>
      </c>
      <c r="Y261">
        <v>34140.368165913009</v>
      </c>
      <c r="Z261">
        <v>35132.801743328033</v>
      </c>
    </row>
    <row r="262" spans="1:26">
      <c r="A262" t="s">
        <v>37</v>
      </c>
      <c r="B262" t="s">
        <v>30</v>
      </c>
      <c r="C262">
        <v>20798.005216115838</v>
      </c>
      <c r="D262">
        <v>22360.442315639539</v>
      </c>
      <c r="E262">
        <v>23275.48337712486</v>
      </c>
      <c r="F262">
        <v>23976.44683622726</v>
      </c>
      <c r="G262">
        <v>24843.448989247081</v>
      </c>
      <c r="H262">
        <v>25624.970713342271</v>
      </c>
      <c r="I262">
        <v>26332.311729379559</v>
      </c>
      <c r="J262">
        <v>26764.29221310934</v>
      </c>
      <c r="K262">
        <v>27336.7769648699</v>
      </c>
      <c r="L262">
        <v>28156.792214299039</v>
      </c>
      <c r="M262">
        <v>28975.280628630349</v>
      </c>
      <c r="N262">
        <v>29829.008678180158</v>
      </c>
      <c r="O262">
        <v>30599.191718881819</v>
      </c>
      <c r="P262">
        <v>31328.883822794902</v>
      </c>
      <c r="Q262">
        <v>31999.657489149318</v>
      </c>
      <c r="R262">
        <v>32788.599675785859</v>
      </c>
      <c r="S262">
        <v>33673.218422122998</v>
      </c>
      <c r="T262">
        <v>34837.259625436098</v>
      </c>
      <c r="U262">
        <v>35344.211918582128</v>
      </c>
      <c r="V262">
        <v>35936.105301656222</v>
      </c>
      <c r="W262">
        <v>36620.203363303262</v>
      </c>
      <c r="X262">
        <v>37120.434454948423</v>
      </c>
      <c r="Y262">
        <v>37644.050287205078</v>
      </c>
      <c r="Z262">
        <v>38262.585377663992</v>
      </c>
    </row>
    <row r="265" spans="1:26">
      <c r="A265" t="s">
        <v>0</v>
      </c>
      <c r="C265" t="s">
        <v>60</v>
      </c>
    </row>
    <row r="266" spans="1:26">
      <c r="A266" t="s">
        <v>2</v>
      </c>
      <c r="C266" t="s">
        <v>3</v>
      </c>
    </row>
    <row r="267" spans="1:26">
      <c r="A267" t="s">
        <v>4</v>
      </c>
      <c r="C267" t="s">
        <v>5</v>
      </c>
      <c r="D267" t="s">
        <v>6</v>
      </c>
      <c r="E267" t="s">
        <v>7</v>
      </c>
      <c r="F267" t="s">
        <v>8</v>
      </c>
      <c r="G267" t="s">
        <v>9</v>
      </c>
      <c r="H267" t="s">
        <v>10</v>
      </c>
      <c r="I267" t="s">
        <v>11</v>
      </c>
      <c r="J267" t="s">
        <v>12</v>
      </c>
      <c r="K267" t="s">
        <v>13</v>
      </c>
      <c r="L267" t="s">
        <v>14</v>
      </c>
      <c r="M267" t="s">
        <v>15</v>
      </c>
      <c r="N267" t="s">
        <v>16</v>
      </c>
      <c r="O267" t="s">
        <v>17</v>
      </c>
      <c r="P267" t="s">
        <v>18</v>
      </c>
      <c r="Q267" t="s">
        <v>19</v>
      </c>
      <c r="R267" t="s">
        <v>20</v>
      </c>
      <c r="S267" t="s">
        <v>21</v>
      </c>
      <c r="T267" t="s">
        <v>22</v>
      </c>
      <c r="U267" t="s">
        <v>23</v>
      </c>
      <c r="V267" t="s">
        <v>24</v>
      </c>
      <c r="W267" t="s">
        <v>25</v>
      </c>
      <c r="X267" t="s">
        <v>26</v>
      </c>
      <c r="Y267" t="s">
        <v>27</v>
      </c>
      <c r="Z267" t="s">
        <v>28</v>
      </c>
    </row>
    <row r="268" spans="1:26">
      <c r="A268" t="s">
        <v>29</v>
      </c>
      <c r="B268" t="s">
        <v>30</v>
      </c>
      <c r="C268" t="s">
        <v>30</v>
      </c>
      <c r="D268" t="s">
        <v>30</v>
      </c>
      <c r="E268" t="s">
        <v>30</v>
      </c>
      <c r="F268" t="s">
        <v>30</v>
      </c>
      <c r="G268" t="s">
        <v>30</v>
      </c>
      <c r="H268" t="s">
        <v>30</v>
      </c>
      <c r="I268" t="s">
        <v>30</v>
      </c>
      <c r="J268" t="s">
        <v>30</v>
      </c>
      <c r="K268" t="s">
        <v>30</v>
      </c>
      <c r="L268" t="s">
        <v>30</v>
      </c>
      <c r="M268" t="s">
        <v>30</v>
      </c>
      <c r="N268" t="s">
        <v>30</v>
      </c>
      <c r="O268" t="s">
        <v>30</v>
      </c>
      <c r="P268" t="s">
        <v>30</v>
      </c>
      <c r="Q268" t="s">
        <v>30</v>
      </c>
      <c r="R268" t="s">
        <v>30</v>
      </c>
      <c r="S268" t="s">
        <v>30</v>
      </c>
      <c r="T268" t="s">
        <v>30</v>
      </c>
      <c r="U268" t="s">
        <v>30</v>
      </c>
      <c r="V268" t="s">
        <v>30</v>
      </c>
      <c r="W268" t="s">
        <v>30</v>
      </c>
      <c r="X268" t="s">
        <v>30</v>
      </c>
      <c r="Y268" t="s">
        <v>30</v>
      </c>
      <c r="Z268" t="s">
        <v>30</v>
      </c>
    </row>
    <row r="269" spans="1:26">
      <c r="A269" t="s">
        <v>31</v>
      </c>
      <c r="B269" t="s">
        <v>32</v>
      </c>
      <c r="C269">
        <v>9.0366666666666671</v>
      </c>
      <c r="D269">
        <v>8.5875000000000004</v>
      </c>
      <c r="E269">
        <v>6.7750000000000004</v>
      </c>
      <c r="F269">
        <v>7.2158333333333333</v>
      </c>
      <c r="G269">
        <v>7.5350000000000001</v>
      </c>
      <c r="H269">
        <v>6.310833333333334</v>
      </c>
      <c r="I269">
        <v>5.581666666666667</v>
      </c>
      <c r="J269">
        <v>4.6400000000000006</v>
      </c>
      <c r="K269">
        <v>4.6183333333333341</v>
      </c>
      <c r="L269">
        <v>5.3975000000000009</v>
      </c>
      <c r="M269">
        <v>4.9416666666666664</v>
      </c>
      <c r="N269">
        <v>4.8608333333333329</v>
      </c>
      <c r="O269">
        <v>4.1300000000000008</v>
      </c>
      <c r="P269">
        <v>4.0991666666666671</v>
      </c>
      <c r="Q269">
        <v>3.41</v>
      </c>
      <c r="R269">
        <v>3.7974999999999999</v>
      </c>
      <c r="S269">
        <v>4.3041666666666671</v>
      </c>
      <c r="T269">
        <v>4.2341666666666669</v>
      </c>
      <c r="U269">
        <v>3.648333333333333</v>
      </c>
      <c r="V269">
        <v>3.1183333333333332</v>
      </c>
      <c r="W269">
        <v>3.32</v>
      </c>
      <c r="X269">
        <v>2.60851345153073</v>
      </c>
      <c r="Y269">
        <v>2.647128397104892</v>
      </c>
      <c r="Z269">
        <v>3.0570058164293989</v>
      </c>
    </row>
    <row r="270" spans="1:26">
      <c r="A270" t="s">
        <v>33</v>
      </c>
      <c r="B270" t="s">
        <v>32</v>
      </c>
      <c r="C270">
        <v>8.4583333333333339</v>
      </c>
      <c r="D270">
        <v>7.85</v>
      </c>
      <c r="E270">
        <v>6.5166666666666666</v>
      </c>
      <c r="F270">
        <v>6.875</v>
      </c>
      <c r="G270">
        <v>6.8583333333333334</v>
      </c>
      <c r="H270">
        <v>6.2250000000000014</v>
      </c>
      <c r="I270">
        <v>5.6583333333333332</v>
      </c>
      <c r="J270">
        <v>4.5833333333333339</v>
      </c>
      <c r="K270">
        <v>4.5</v>
      </c>
      <c r="L270">
        <v>5.2666666666666684</v>
      </c>
      <c r="M270">
        <v>4.8</v>
      </c>
      <c r="N270">
        <v>4.7825000000000006</v>
      </c>
      <c r="O270">
        <v>4.0708333333333337</v>
      </c>
      <c r="P270">
        <v>4.0366666666666671</v>
      </c>
      <c r="Q270">
        <v>3.3533333333333339</v>
      </c>
      <c r="R270">
        <v>3.7625000000000002</v>
      </c>
      <c r="S270">
        <v>4.2166666666666668</v>
      </c>
      <c r="T270">
        <v>3.9841666666666669</v>
      </c>
      <c r="U270">
        <v>3.2225000000000001</v>
      </c>
      <c r="V270">
        <v>2.7433333333333332</v>
      </c>
      <c r="W270">
        <v>2.6083333333333329</v>
      </c>
      <c r="X270">
        <v>1.5103835881468519</v>
      </c>
      <c r="Y270">
        <v>1.6968700826226431</v>
      </c>
      <c r="Z270">
        <v>2.2592969990904019</v>
      </c>
    </row>
    <row r="271" spans="1:26">
      <c r="A271" t="s">
        <v>34</v>
      </c>
      <c r="B271" t="s">
        <v>32</v>
      </c>
      <c r="C271">
        <v>21.283333333333331</v>
      </c>
      <c r="D271">
        <v>20.633333333333329</v>
      </c>
      <c r="E271">
        <v>14.25166666666667</v>
      </c>
      <c r="F271">
        <v>10.47833333333333</v>
      </c>
      <c r="G271">
        <v>11.465</v>
      </c>
      <c r="H271">
        <v>8.5591666666666661</v>
      </c>
      <c r="I271">
        <v>6.3583333333333334</v>
      </c>
      <c r="J271">
        <v>4.8775000000000004</v>
      </c>
      <c r="K271">
        <v>4.7774999999999999</v>
      </c>
      <c r="L271">
        <v>5.5950000000000006</v>
      </c>
      <c r="M271">
        <v>5.1583333333333332</v>
      </c>
      <c r="N271">
        <v>5.0066666666666668</v>
      </c>
      <c r="O271">
        <v>4.180083333333334</v>
      </c>
      <c r="P271">
        <v>4.1439166666666667</v>
      </c>
      <c r="Q271">
        <v>3.4379166666666672</v>
      </c>
      <c r="R271">
        <v>3.9146666666666672</v>
      </c>
      <c r="S271">
        <v>4.4241413333333339</v>
      </c>
      <c r="T271">
        <v>4.5198551666666669</v>
      </c>
      <c r="U271">
        <v>4.2101485909166669</v>
      </c>
      <c r="V271">
        <v>5.3964082854166673</v>
      </c>
      <c r="W271">
        <v>10.23912024391667</v>
      </c>
      <c r="X271">
        <v>11.036427078280729</v>
      </c>
      <c r="Y271">
        <v>9.8704617304382261</v>
      </c>
      <c r="Z271">
        <v>9.8903391497627329</v>
      </c>
    </row>
    <row r="272" spans="1:26">
      <c r="A272" t="s">
        <v>35</v>
      </c>
      <c r="B272" t="s">
        <v>32</v>
      </c>
      <c r="C272">
        <v>12.3605</v>
      </c>
      <c r="D272">
        <v>11.695166666666671</v>
      </c>
      <c r="E272">
        <v>10.21083333333333</v>
      </c>
      <c r="F272">
        <v>9.997583333333333</v>
      </c>
      <c r="G272">
        <v>11.271000000000001</v>
      </c>
      <c r="H272">
        <v>8.7367500000000007</v>
      </c>
      <c r="I272">
        <v>6.4008333333333338</v>
      </c>
      <c r="J272">
        <v>4.8341666666666674</v>
      </c>
      <c r="K272">
        <v>4.7275</v>
      </c>
      <c r="L272">
        <v>5.5258333333333338</v>
      </c>
      <c r="M272">
        <v>5.1166666666666663</v>
      </c>
      <c r="N272">
        <v>4.9591666666666674</v>
      </c>
      <c r="O272">
        <v>4.125</v>
      </c>
      <c r="P272">
        <v>4.1033333333333344</v>
      </c>
      <c r="Q272">
        <v>3.3866666666666672</v>
      </c>
      <c r="R272">
        <v>3.7842500000000001</v>
      </c>
      <c r="S272">
        <v>4.3064166666666672</v>
      </c>
      <c r="T272">
        <v>4.3631666666666664</v>
      </c>
      <c r="U272">
        <v>3.9743333333333339</v>
      </c>
      <c r="V272">
        <v>4.2497500000000006</v>
      </c>
      <c r="W272">
        <v>5.4375</v>
      </c>
      <c r="X272">
        <v>5.9125967848640633</v>
      </c>
      <c r="Y272">
        <v>5.7029617304382256</v>
      </c>
      <c r="Z272">
        <v>5.5228391497627332</v>
      </c>
    </row>
    <row r="273" spans="1:26">
      <c r="A273" t="s">
        <v>36</v>
      </c>
      <c r="B273" t="s">
        <v>32</v>
      </c>
      <c r="C273">
        <v>10.105</v>
      </c>
      <c r="D273">
        <v>9.0633333333333326</v>
      </c>
      <c r="E273">
        <v>7.48</v>
      </c>
      <c r="F273">
        <v>8.1225000000000005</v>
      </c>
      <c r="G273">
        <v>8.2008333333333336</v>
      </c>
      <c r="H273">
        <v>7.8108333333333331</v>
      </c>
      <c r="I273">
        <v>7.0525000000000002</v>
      </c>
      <c r="J273">
        <v>5.55</v>
      </c>
      <c r="K273">
        <v>5.0933333333333337</v>
      </c>
      <c r="L273">
        <v>5.3283333333333331</v>
      </c>
      <c r="M273">
        <v>4.9308333333333332</v>
      </c>
      <c r="N273">
        <v>4.8949999999999996</v>
      </c>
      <c r="O273">
        <v>4.5266666666666664</v>
      </c>
      <c r="P273">
        <v>4.8833333333333337</v>
      </c>
      <c r="Q273">
        <v>4.4133333333333331</v>
      </c>
      <c r="R273">
        <v>4.5025000000000004</v>
      </c>
      <c r="S273">
        <v>5.0116666666666667</v>
      </c>
      <c r="T273">
        <v>4.59</v>
      </c>
      <c r="U273">
        <v>3.6475</v>
      </c>
      <c r="V273">
        <v>3.6119833333333329</v>
      </c>
      <c r="W273">
        <v>3.120425</v>
      </c>
      <c r="X273">
        <v>1.8631500000000001</v>
      </c>
      <c r="Y273">
        <v>2.105</v>
      </c>
      <c r="Z273">
        <v>2.6949999999999998</v>
      </c>
    </row>
    <row r="274" spans="1:26">
      <c r="A274" t="s">
        <v>37</v>
      </c>
      <c r="B274" t="s">
        <v>32</v>
      </c>
      <c r="C274">
        <v>10.28905053589358</v>
      </c>
      <c r="D274">
        <v>10.06564787771512</v>
      </c>
      <c r="E274">
        <v>8.1847678894130684</v>
      </c>
      <c r="F274">
        <v>8.2085506674290869</v>
      </c>
      <c r="G274">
        <v>8.5505653831025512</v>
      </c>
      <c r="H274">
        <v>7.2368968141898593</v>
      </c>
      <c r="I274">
        <v>6.0372923747846494</v>
      </c>
      <c r="J274">
        <v>4.8269592739963754</v>
      </c>
      <c r="K274">
        <v>4.6942342572185254</v>
      </c>
      <c r="L274">
        <v>5.4495235198836509</v>
      </c>
      <c r="M274">
        <v>4.9948789160073588</v>
      </c>
      <c r="N274">
        <v>4.9173359367780316</v>
      </c>
      <c r="O274">
        <v>4.1554511822397053</v>
      </c>
      <c r="P274">
        <v>4.1162346064194786</v>
      </c>
      <c r="Q274">
        <v>3.4129328958799539</v>
      </c>
      <c r="R274">
        <v>3.839066388804858</v>
      </c>
      <c r="S274">
        <v>4.3223285095719426</v>
      </c>
      <c r="T274">
        <v>4.3017705006964491</v>
      </c>
      <c r="U274">
        <v>3.7979615192724201</v>
      </c>
      <c r="V274">
        <v>3.5498353174080171</v>
      </c>
      <c r="W274">
        <v>4.2454344086074753</v>
      </c>
      <c r="X274">
        <v>3.7543712235040059</v>
      </c>
      <c r="Y274">
        <v>3.4863209231242842</v>
      </c>
      <c r="Z274">
        <v>3.7223979233317341</v>
      </c>
    </row>
    <row r="277" spans="1:26">
      <c r="A277" t="s">
        <v>0</v>
      </c>
      <c r="C277" t="s">
        <v>169</v>
      </c>
    </row>
    <row r="278" spans="1:26">
      <c r="A278" t="s">
        <v>2</v>
      </c>
      <c r="C278" t="s">
        <v>3</v>
      </c>
    </row>
    <row r="279" spans="1:26">
      <c r="A279" t="s">
        <v>4</v>
      </c>
      <c r="C279" t="s">
        <v>5</v>
      </c>
      <c r="D279" t="s">
        <v>6</v>
      </c>
      <c r="E279" t="s">
        <v>7</v>
      </c>
      <c r="F279" t="s">
        <v>8</v>
      </c>
      <c r="G279" t="s">
        <v>9</v>
      </c>
      <c r="H279" t="s">
        <v>10</v>
      </c>
      <c r="I279" t="s">
        <v>11</v>
      </c>
      <c r="J279" t="s">
        <v>12</v>
      </c>
      <c r="K279" t="s">
        <v>13</v>
      </c>
      <c r="L279" t="s">
        <v>14</v>
      </c>
      <c r="M279" t="s">
        <v>15</v>
      </c>
      <c r="N279" t="s">
        <v>16</v>
      </c>
      <c r="O279" t="s">
        <v>17</v>
      </c>
      <c r="P279" t="s">
        <v>18</v>
      </c>
      <c r="Q279" t="s">
        <v>19</v>
      </c>
      <c r="R279" t="s">
        <v>20</v>
      </c>
      <c r="S279" t="s">
        <v>21</v>
      </c>
      <c r="T279" t="s">
        <v>22</v>
      </c>
      <c r="U279" t="s">
        <v>23</v>
      </c>
      <c r="V279" t="s">
        <v>24</v>
      </c>
      <c r="W279" t="s">
        <v>25</v>
      </c>
      <c r="X279" t="s">
        <v>26</v>
      </c>
    </row>
    <row r="280" spans="1:26">
      <c r="A280" t="s">
        <v>29</v>
      </c>
      <c r="B280" t="s">
        <v>30</v>
      </c>
      <c r="C280" t="s">
        <v>30</v>
      </c>
      <c r="D280" t="s">
        <v>30</v>
      </c>
      <c r="E280" t="s">
        <v>30</v>
      </c>
      <c r="F280" t="s">
        <v>30</v>
      </c>
      <c r="G280" t="s">
        <v>30</v>
      </c>
      <c r="H280" t="s">
        <v>30</v>
      </c>
      <c r="I280" t="s">
        <v>30</v>
      </c>
      <c r="J280" t="s">
        <v>30</v>
      </c>
      <c r="K280" t="s">
        <v>30</v>
      </c>
      <c r="L280" t="s">
        <v>30</v>
      </c>
      <c r="M280" t="s">
        <v>30</v>
      </c>
      <c r="N280" t="s">
        <v>30</v>
      </c>
      <c r="O280" t="s">
        <v>30</v>
      </c>
      <c r="P280" t="s">
        <v>30</v>
      </c>
      <c r="Q280" t="s">
        <v>30</v>
      </c>
      <c r="R280" t="s">
        <v>30</v>
      </c>
      <c r="S280" t="s">
        <v>30</v>
      </c>
      <c r="T280" t="s">
        <v>30</v>
      </c>
      <c r="U280" t="s">
        <v>30</v>
      </c>
      <c r="V280" t="s">
        <v>30</v>
      </c>
      <c r="W280" t="s">
        <v>30</v>
      </c>
      <c r="X280" t="s">
        <v>30</v>
      </c>
    </row>
    <row r="281" spans="1:26">
      <c r="A281" t="s">
        <v>33</v>
      </c>
      <c r="B281" t="s">
        <v>32</v>
      </c>
      <c r="C281">
        <v>0.84814696009457502</v>
      </c>
      <c r="D281">
        <v>0.798617021306673</v>
      </c>
      <c r="E281">
        <v>0.84532652132321395</v>
      </c>
      <c r="F281">
        <v>0.82979052122534802</v>
      </c>
      <c r="G281">
        <v>0.73268778446219895</v>
      </c>
      <c r="H281">
        <v>0.76932730216152501</v>
      </c>
      <c r="I281">
        <v>0.88665355618537101</v>
      </c>
      <c r="J281">
        <v>0.89954706315010002</v>
      </c>
      <c r="K281">
        <v>0.93856289812876903</v>
      </c>
      <c r="L281">
        <v>1.0850960701400421</v>
      </c>
      <c r="M281">
        <v>1.1166310883319699</v>
      </c>
      <c r="N281">
        <v>1.0610651328053511</v>
      </c>
      <c r="O281">
        <v>0.88516321671017095</v>
      </c>
      <c r="P281">
        <v>0.80486209425655397</v>
      </c>
      <c r="Q281">
        <v>0.80461941508782397</v>
      </c>
      <c r="R281">
        <v>0.79669722078163996</v>
      </c>
      <c r="S281">
        <v>0.73048542718149501</v>
      </c>
      <c r="T281">
        <v>0.68398233982818202</v>
      </c>
      <c r="U281">
        <v>0.71980042348955398</v>
      </c>
      <c r="V281">
        <v>0.75504351825710503</v>
      </c>
      <c r="W281">
        <v>0.71915875447016697</v>
      </c>
      <c r="X281">
        <v>0.78060938499905896</v>
      </c>
    </row>
    <row r="282" spans="1:26">
      <c r="A282" t="s">
        <v>34</v>
      </c>
      <c r="B282" t="s">
        <v>32</v>
      </c>
      <c r="C282">
        <v>0.72003365801283303</v>
      </c>
      <c r="D282">
        <v>0.67235033661467802</v>
      </c>
      <c r="E282">
        <v>0.80134316040949805</v>
      </c>
      <c r="F282">
        <v>0.82818229520113895</v>
      </c>
      <c r="G282">
        <v>0.74787133254322502</v>
      </c>
      <c r="H282">
        <v>0.76921328084033103</v>
      </c>
      <c r="I282">
        <v>0.87369616361457503</v>
      </c>
      <c r="J282">
        <v>0.89858007771569803</v>
      </c>
      <c r="K282">
        <v>0.93856289812876903</v>
      </c>
      <c r="L282">
        <v>1.0850960701400421</v>
      </c>
      <c r="M282">
        <v>1.1166310883319699</v>
      </c>
      <c r="N282">
        <v>1.0610651328053511</v>
      </c>
      <c r="O282">
        <v>0.88516321671017095</v>
      </c>
      <c r="P282">
        <v>0.80486209425655397</v>
      </c>
      <c r="Q282">
        <v>0.80461941508782397</v>
      </c>
      <c r="R282">
        <v>0.79669722078163996</v>
      </c>
      <c r="S282">
        <v>0.73048542718149501</v>
      </c>
      <c r="T282">
        <v>0.68398233982818202</v>
      </c>
      <c r="U282">
        <v>0.71980042348955398</v>
      </c>
      <c r="V282">
        <v>0.75504351825710503</v>
      </c>
      <c r="W282">
        <v>0.71915875447016697</v>
      </c>
      <c r="X282">
        <v>0.78060938499905896</v>
      </c>
    </row>
    <row r="283" spans="1:26">
      <c r="A283" t="s">
        <v>37</v>
      </c>
      <c r="B283" t="s">
        <v>32</v>
      </c>
      <c r="C283">
        <v>0.77373564709827902</v>
      </c>
      <c r="D283">
        <v>0.74172074056514403</v>
      </c>
      <c r="E283">
        <v>0.83413121936243395</v>
      </c>
      <c r="F283">
        <v>0.82942708203299798</v>
      </c>
      <c r="G283">
        <v>0.756448012519636</v>
      </c>
      <c r="H283">
        <v>0.77457705314957503</v>
      </c>
      <c r="I283">
        <v>0.88220645178907597</v>
      </c>
      <c r="J283">
        <v>0.89776927899491898</v>
      </c>
      <c r="K283">
        <v>0.938019972398213</v>
      </c>
      <c r="L283">
        <v>1.083933331394314</v>
      </c>
      <c r="M283">
        <v>1.117987733516846</v>
      </c>
      <c r="N283">
        <v>1.0598664015378569</v>
      </c>
      <c r="O283">
        <v>0.88547268633907905</v>
      </c>
      <c r="P283">
        <v>0.80556122520246398</v>
      </c>
      <c r="Q283">
        <v>0.804731660610148</v>
      </c>
      <c r="R283">
        <v>0.79716034593723994</v>
      </c>
      <c r="S283">
        <v>0.73005596903926995</v>
      </c>
      <c r="T283">
        <v>0.68124655749097596</v>
      </c>
      <c r="U283">
        <v>0.71813451482485302</v>
      </c>
      <c r="V283">
        <v>0.75413100356811202</v>
      </c>
      <c r="W283">
        <v>0.718672889957929</v>
      </c>
      <c r="X283">
        <v>0.78039472735959203</v>
      </c>
    </row>
    <row r="286" spans="1:26">
      <c r="A286" t="s">
        <v>0</v>
      </c>
      <c r="C286" t="s">
        <v>170</v>
      </c>
    </row>
    <row r="287" spans="1:26">
      <c r="A287" t="s">
        <v>2</v>
      </c>
      <c r="C287" t="s">
        <v>3</v>
      </c>
    </row>
    <row r="288" spans="1:26">
      <c r="A288" t="s">
        <v>4</v>
      </c>
      <c r="C288" t="s">
        <v>5</v>
      </c>
      <c r="D288" t="s">
        <v>6</v>
      </c>
      <c r="E288" t="s">
        <v>7</v>
      </c>
      <c r="F288" t="s">
        <v>8</v>
      </c>
      <c r="G288" t="s">
        <v>9</v>
      </c>
      <c r="H288" t="s">
        <v>10</v>
      </c>
      <c r="I288" t="s">
        <v>11</v>
      </c>
      <c r="J288" t="s">
        <v>12</v>
      </c>
      <c r="K288" t="s">
        <v>13</v>
      </c>
      <c r="L288" t="s">
        <v>14</v>
      </c>
      <c r="M288" t="s">
        <v>15</v>
      </c>
      <c r="N288" t="s">
        <v>16</v>
      </c>
      <c r="O288" t="s">
        <v>17</v>
      </c>
      <c r="P288" t="s">
        <v>18</v>
      </c>
      <c r="Q288" t="s">
        <v>19</v>
      </c>
      <c r="R288" t="s">
        <v>20</v>
      </c>
      <c r="S288" t="s">
        <v>21</v>
      </c>
      <c r="T288" t="s">
        <v>22</v>
      </c>
      <c r="U288" t="s">
        <v>23</v>
      </c>
      <c r="V288" t="s">
        <v>24</v>
      </c>
      <c r="W288" t="s">
        <v>25</v>
      </c>
      <c r="X288" t="s">
        <v>26</v>
      </c>
    </row>
    <row r="289" spans="1:24">
      <c r="A289" t="s">
        <v>29</v>
      </c>
      <c r="B289" t="s">
        <v>30</v>
      </c>
      <c r="C289" t="s">
        <v>30</v>
      </c>
      <c r="D289" t="s">
        <v>30</v>
      </c>
      <c r="E289" t="s">
        <v>30</v>
      </c>
      <c r="F289" t="s">
        <v>30</v>
      </c>
      <c r="G289" t="s">
        <v>30</v>
      </c>
      <c r="H289" t="s">
        <v>30</v>
      </c>
      <c r="I289" t="s">
        <v>30</v>
      </c>
      <c r="J289" t="s">
        <v>30</v>
      </c>
      <c r="K289" t="s">
        <v>30</v>
      </c>
      <c r="L289" t="s">
        <v>30</v>
      </c>
      <c r="M289" t="s">
        <v>30</v>
      </c>
      <c r="N289" t="s">
        <v>30</v>
      </c>
      <c r="O289" t="s">
        <v>30</v>
      </c>
      <c r="P289" t="s">
        <v>30</v>
      </c>
      <c r="Q289" t="s">
        <v>30</v>
      </c>
      <c r="R289" t="s">
        <v>30</v>
      </c>
      <c r="S289" t="s">
        <v>30</v>
      </c>
      <c r="T289" t="s">
        <v>30</v>
      </c>
      <c r="U289" t="s">
        <v>30</v>
      </c>
      <c r="V289" t="s">
        <v>30</v>
      </c>
      <c r="W289" t="s">
        <v>30</v>
      </c>
      <c r="X289" t="s">
        <v>30</v>
      </c>
    </row>
    <row r="290" spans="1:24">
      <c r="A290" t="s">
        <v>34</v>
      </c>
      <c r="B290" t="s">
        <v>32</v>
      </c>
      <c r="C290">
        <v>-686161455.18076587</v>
      </c>
      <c r="D290">
        <v>-262297004.14768359</v>
      </c>
      <c r="E290">
        <v>299524771.69104511</v>
      </c>
      <c r="F290">
        <v>-2243776971.9010968</v>
      </c>
      <c r="G290">
        <v>-151812418.52822709</v>
      </c>
      <c r="H290">
        <v>-4912011632.3763943</v>
      </c>
      <c r="I290">
        <v>-6778491472.9645967</v>
      </c>
      <c r="J290">
        <v>-8790320333.194294</v>
      </c>
      <c r="K290">
        <v>-10963094008.491711</v>
      </c>
      <c r="L290">
        <v>-12193086159.07509</v>
      </c>
      <c r="M290">
        <v>-12423876343.510691</v>
      </c>
      <c r="N290">
        <v>-10905414176.057859</v>
      </c>
      <c r="O290">
        <v>-10471484630.403</v>
      </c>
      <c r="P290">
        <v>-15487173489.29001</v>
      </c>
      <c r="Q290">
        <v>-19800169397.50285</v>
      </c>
      <c r="R290">
        <v>-21548597075.049171</v>
      </c>
      <c r="S290">
        <v>-23528470203.141258</v>
      </c>
      <c r="T290">
        <v>-31930273143.13483</v>
      </c>
      <c r="U290">
        <v>-25638414904.325439</v>
      </c>
      <c r="V290">
        <v>-22818809141.0392</v>
      </c>
      <c r="W290">
        <v>-15538631380.193081</v>
      </c>
      <c r="X290">
        <v>-6112514582.0613537</v>
      </c>
    </row>
    <row r="291" spans="1:24">
      <c r="A291" t="s">
        <v>37</v>
      </c>
      <c r="B291" t="s">
        <v>32</v>
      </c>
      <c r="C291">
        <v>-69126173168.490707</v>
      </c>
      <c r="D291">
        <v>-60991176714.171227</v>
      </c>
      <c r="E291">
        <v>17465348541.569092</v>
      </c>
      <c r="F291">
        <v>17116374648.279181</v>
      </c>
      <c r="G291">
        <v>45797472818.653252</v>
      </c>
      <c r="H291">
        <v>70832249314.430237</v>
      </c>
      <c r="I291">
        <v>89653994233.450134</v>
      </c>
      <c r="J291">
        <v>52809519430.85099</v>
      </c>
      <c r="K291">
        <v>22140836890.519348</v>
      </c>
      <c r="L291">
        <v>-38492985873.53318</v>
      </c>
      <c r="M291">
        <v>3993621325.1445169</v>
      </c>
      <c r="N291">
        <v>43706567921.162773</v>
      </c>
      <c r="O291">
        <v>41783036823.677994</v>
      </c>
      <c r="P291">
        <v>111147375605.3709</v>
      </c>
      <c r="Q291">
        <v>40579984009.996521</v>
      </c>
      <c r="R291">
        <v>37790829891.850433</v>
      </c>
      <c r="S291">
        <v>25805910395.379108</v>
      </c>
      <c r="T291">
        <v>-96252797380.928726</v>
      </c>
      <c r="U291">
        <v>38171428509.181763</v>
      </c>
      <c r="V291">
        <v>54986847834.791069</v>
      </c>
      <c r="W291">
        <v>65517450812.643127</v>
      </c>
      <c r="X291">
        <v>173345361288.56601</v>
      </c>
    </row>
    <row r="294" spans="1:24">
      <c r="A294" t="s">
        <v>0</v>
      </c>
      <c r="C294" t="s">
        <v>171</v>
      </c>
    </row>
    <row r="295" spans="1:24">
      <c r="A295" t="s">
        <v>2</v>
      </c>
      <c r="C295" t="s">
        <v>3</v>
      </c>
    </row>
    <row r="296" spans="1:24">
      <c r="A296" t="s">
        <v>4</v>
      </c>
      <c r="C296" t="s">
        <v>5</v>
      </c>
      <c r="D296" t="s">
        <v>6</v>
      </c>
      <c r="E296" t="s">
        <v>7</v>
      </c>
      <c r="F296" t="s">
        <v>8</v>
      </c>
      <c r="G296" t="s">
        <v>9</v>
      </c>
      <c r="H296" t="s">
        <v>10</v>
      </c>
      <c r="I296" t="s">
        <v>11</v>
      </c>
      <c r="J296" t="s">
        <v>12</v>
      </c>
      <c r="K296" t="s">
        <v>13</v>
      </c>
      <c r="L296" t="s">
        <v>14</v>
      </c>
      <c r="M296" t="s">
        <v>15</v>
      </c>
      <c r="N296" t="s">
        <v>16</v>
      </c>
      <c r="O296" t="s">
        <v>17</v>
      </c>
      <c r="P296" t="s">
        <v>18</v>
      </c>
      <c r="Q296" t="s">
        <v>19</v>
      </c>
      <c r="R296" t="s">
        <v>20</v>
      </c>
      <c r="S296" t="s">
        <v>21</v>
      </c>
      <c r="T296" t="s">
        <v>22</v>
      </c>
      <c r="U296" t="s">
        <v>23</v>
      </c>
      <c r="V296" t="s">
        <v>24</v>
      </c>
      <c r="W296" t="s">
        <v>25</v>
      </c>
      <c r="X296" t="s">
        <v>26</v>
      </c>
    </row>
    <row r="297" spans="1:24">
      <c r="A297" t="s">
        <v>29</v>
      </c>
      <c r="B297" t="s">
        <v>30</v>
      </c>
      <c r="C297" t="s">
        <v>30</v>
      </c>
      <c r="D297" t="s">
        <v>30</v>
      </c>
      <c r="E297" t="s">
        <v>30</v>
      </c>
      <c r="F297" t="s">
        <v>30</v>
      </c>
      <c r="G297" t="s">
        <v>30</v>
      </c>
      <c r="H297" t="s">
        <v>30</v>
      </c>
      <c r="I297" t="s">
        <v>30</v>
      </c>
      <c r="J297" t="s">
        <v>30</v>
      </c>
      <c r="K297" t="s">
        <v>30</v>
      </c>
      <c r="L297" t="s">
        <v>30</v>
      </c>
      <c r="M297" t="s">
        <v>30</v>
      </c>
      <c r="N297" t="s">
        <v>30</v>
      </c>
      <c r="O297" t="s">
        <v>30</v>
      </c>
      <c r="P297" t="s">
        <v>30</v>
      </c>
      <c r="Q297" t="s">
        <v>30</v>
      </c>
      <c r="R297" t="s">
        <v>30</v>
      </c>
      <c r="S297" t="s">
        <v>30</v>
      </c>
      <c r="T297" t="s">
        <v>30</v>
      </c>
      <c r="U297" t="s">
        <v>30</v>
      </c>
      <c r="V297" t="s">
        <v>30</v>
      </c>
      <c r="W297" t="s">
        <v>30</v>
      </c>
      <c r="X297" t="s">
        <v>30</v>
      </c>
    </row>
    <row r="298" spans="1:24">
      <c r="A298" t="s">
        <v>34</v>
      </c>
      <c r="B298" t="s">
        <v>32</v>
      </c>
      <c r="C298">
        <v>-6747436694.3664999</v>
      </c>
      <c r="D298">
        <v>-8256972930.1728287</v>
      </c>
      <c r="E298">
        <v>-6892571204.1621828</v>
      </c>
      <c r="F298">
        <v>-7161952719.9701824</v>
      </c>
      <c r="G298">
        <v>-7911481179.7950754</v>
      </c>
      <c r="H298">
        <v>-8681629747.5197144</v>
      </c>
      <c r="I298">
        <v>-9425998459.958828</v>
      </c>
      <c r="J298">
        <v>-11407927220.918171</v>
      </c>
      <c r="K298">
        <v>-13042511274.837879</v>
      </c>
      <c r="L298">
        <v>-12954779074.44434</v>
      </c>
      <c r="M298">
        <v>-12339686264.241079</v>
      </c>
      <c r="N298">
        <v>-11008014416.405581</v>
      </c>
      <c r="O298">
        <v>-11045238747.71084</v>
      </c>
      <c r="P298">
        <v>-15472234155.39415</v>
      </c>
      <c r="Q298">
        <v>-18052513376.199478</v>
      </c>
      <c r="R298">
        <v>-17508950023.172989</v>
      </c>
      <c r="S298">
        <v>-18645488565.222279</v>
      </c>
      <c r="T298">
        <v>-25462287402.075668</v>
      </c>
      <c r="U298">
        <v>-17394163816.697571</v>
      </c>
      <c r="V298">
        <v>-16400525439.12071</v>
      </c>
      <c r="W298">
        <v>-9109665571.8567352</v>
      </c>
      <c r="X298">
        <v>220024754.8002179</v>
      </c>
    </row>
    <row r="299" spans="1:24">
      <c r="A299" t="s">
        <v>37</v>
      </c>
      <c r="B299" t="s">
        <v>32</v>
      </c>
      <c r="C299">
        <v>-13283840561.80118</v>
      </c>
      <c r="D299">
        <v>-10416173586.54561</v>
      </c>
      <c r="E299">
        <v>72286000304.950348</v>
      </c>
      <c r="F299">
        <v>88493901200.82074</v>
      </c>
      <c r="G299">
        <v>116825804155.2355</v>
      </c>
      <c r="H299">
        <v>135310865251.86481</v>
      </c>
      <c r="I299">
        <v>147211595763.49301</v>
      </c>
      <c r="J299">
        <v>128203975376.3269</v>
      </c>
      <c r="K299">
        <v>89329293930.864746</v>
      </c>
      <c r="L299">
        <v>39286310222.837929</v>
      </c>
      <c r="M299">
        <v>87940239696.310059</v>
      </c>
      <c r="N299">
        <v>167340227891.16861</v>
      </c>
      <c r="O299">
        <v>165160443719.06549</v>
      </c>
      <c r="P299">
        <v>194815733293.34601</v>
      </c>
      <c r="Q299">
        <v>148076068228.07791</v>
      </c>
      <c r="R299">
        <v>122084059153.7338</v>
      </c>
      <c r="S299">
        <v>182474262460.66379</v>
      </c>
      <c r="T299">
        <v>128860209066.91499</v>
      </c>
      <c r="U299">
        <v>164702694468.61389</v>
      </c>
      <c r="V299">
        <v>161612248960.39041</v>
      </c>
      <c r="W299">
        <v>186482602017.93649</v>
      </c>
      <c r="X299">
        <v>306210321218.13879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6"/>
  <sheetViews>
    <sheetView topLeftCell="A95" zoomScale="125" zoomScaleNormal="125" zoomScalePageLayoutView="125" workbookViewId="0">
      <selection activeCell="H95" sqref="H95"/>
    </sheetView>
  </sheetViews>
  <sheetFormatPr baseColWidth="10" defaultColWidth="11.1640625" defaultRowHeight="15" x14ac:dyDescent="0"/>
  <sheetData>
    <row r="1" spans="1:22" ht="73">
      <c r="A1" s="5" t="s">
        <v>239</v>
      </c>
    </row>
    <row r="2" spans="1:22">
      <c r="A2" s="211" t="s">
        <v>240</v>
      </c>
      <c r="B2" s="213"/>
      <c r="C2" s="217" t="s">
        <v>245</v>
      </c>
      <c r="D2" s="218"/>
      <c r="E2" s="218"/>
      <c r="F2" s="218"/>
      <c r="G2" s="218"/>
      <c r="H2" s="218"/>
      <c r="I2" s="218"/>
      <c r="J2" s="218"/>
      <c r="K2" s="218"/>
      <c r="L2" s="218"/>
      <c r="M2" s="218"/>
      <c r="N2" s="218"/>
      <c r="O2" s="218"/>
      <c r="P2" s="218"/>
      <c r="Q2" s="218"/>
      <c r="R2" s="218"/>
      <c r="S2" s="218"/>
      <c r="T2" s="218"/>
      <c r="U2" s="218"/>
      <c r="V2" s="219"/>
    </row>
    <row r="3" spans="1:22">
      <c r="A3" s="203" t="s">
        <v>4</v>
      </c>
      <c r="B3" s="204"/>
      <c r="C3" s="6" t="s">
        <v>13</v>
      </c>
      <c r="D3" s="6" t="s">
        <v>14</v>
      </c>
      <c r="E3" s="6" t="s">
        <v>15</v>
      </c>
      <c r="F3" s="6" t="s">
        <v>16</v>
      </c>
      <c r="G3" s="6" t="s">
        <v>17</v>
      </c>
      <c r="H3" s="6" t="s">
        <v>18</v>
      </c>
      <c r="I3" s="6" t="s">
        <v>19</v>
      </c>
      <c r="J3" s="6" t="s">
        <v>20</v>
      </c>
      <c r="K3" s="6" t="s">
        <v>21</v>
      </c>
      <c r="L3" s="6" t="s">
        <v>22</v>
      </c>
      <c r="M3" s="6" t="s">
        <v>23</v>
      </c>
    </row>
    <row r="4" spans="1:22">
      <c r="A4" s="7" t="s">
        <v>29</v>
      </c>
      <c r="B4" s="8" t="s">
        <v>30</v>
      </c>
      <c r="C4" s="8" t="s">
        <v>30</v>
      </c>
      <c r="D4" s="8" t="s">
        <v>30</v>
      </c>
      <c r="E4" s="8" t="s">
        <v>30</v>
      </c>
      <c r="F4" s="8" t="s">
        <v>30</v>
      </c>
      <c r="G4" s="8" t="s">
        <v>30</v>
      </c>
      <c r="H4" s="8" t="s">
        <v>30</v>
      </c>
      <c r="I4" s="8" t="s">
        <v>30</v>
      </c>
      <c r="J4" s="8" t="s">
        <v>30</v>
      </c>
      <c r="K4" s="8" t="s">
        <v>30</v>
      </c>
      <c r="L4" s="8" t="s">
        <v>30</v>
      </c>
      <c r="M4" s="8" t="s">
        <v>30</v>
      </c>
    </row>
    <row r="5" spans="1:22">
      <c r="A5" s="9" t="s">
        <v>31</v>
      </c>
      <c r="B5" s="8" t="s">
        <v>30</v>
      </c>
      <c r="C5" s="10">
        <v>2.98</v>
      </c>
      <c r="D5" s="10">
        <v>2.98</v>
      </c>
      <c r="E5" s="10">
        <v>3.05</v>
      </c>
      <c r="F5" s="10">
        <v>3.05</v>
      </c>
      <c r="G5" s="10">
        <v>3.05</v>
      </c>
      <c r="H5" s="10">
        <v>3.05</v>
      </c>
      <c r="I5" s="10">
        <v>3.05</v>
      </c>
      <c r="J5" s="10">
        <v>3.05</v>
      </c>
      <c r="K5" s="10">
        <v>3.05</v>
      </c>
      <c r="L5" s="10">
        <v>3.05</v>
      </c>
      <c r="M5" s="10">
        <v>3.04</v>
      </c>
    </row>
    <row r="6" spans="1:22">
      <c r="A6" s="9" t="s">
        <v>33</v>
      </c>
      <c r="B6" s="8" t="s">
        <v>30</v>
      </c>
      <c r="C6" s="11">
        <v>2.34</v>
      </c>
      <c r="D6" s="11">
        <v>2.34</v>
      </c>
      <c r="E6" s="11">
        <v>2.34</v>
      </c>
      <c r="F6" s="11">
        <v>2.09</v>
      </c>
      <c r="G6" s="11">
        <v>2.09</v>
      </c>
      <c r="H6" s="11">
        <v>2.12</v>
      </c>
      <c r="I6" s="11">
        <v>2.12</v>
      </c>
      <c r="J6" s="11">
        <v>2.12</v>
      </c>
      <c r="K6" s="11">
        <v>2.12</v>
      </c>
      <c r="L6" s="11">
        <v>2.12</v>
      </c>
      <c r="M6" s="11" t="s">
        <v>42</v>
      </c>
    </row>
    <row r="7" spans="1:22">
      <c r="A7" s="9" t="s">
        <v>241</v>
      </c>
      <c r="B7" s="8" t="s">
        <v>30</v>
      </c>
      <c r="C7" s="10">
        <v>3.5</v>
      </c>
      <c r="D7" s="10">
        <v>3.5</v>
      </c>
      <c r="E7" s="10">
        <v>3.5</v>
      </c>
      <c r="F7" s="10">
        <v>3.5</v>
      </c>
      <c r="G7" s="10">
        <v>2.73</v>
      </c>
      <c r="H7" s="10">
        <v>2.73</v>
      </c>
      <c r="I7" s="10">
        <v>2.73</v>
      </c>
      <c r="J7" s="10">
        <v>2.73</v>
      </c>
      <c r="K7" s="10">
        <v>2.73</v>
      </c>
      <c r="L7" s="10">
        <v>2.73</v>
      </c>
      <c r="M7" s="10" t="s">
        <v>42</v>
      </c>
    </row>
    <row r="8" spans="1:22">
      <c r="A8" s="9" t="s">
        <v>242</v>
      </c>
      <c r="B8" s="8" t="s">
        <v>30</v>
      </c>
      <c r="C8" s="11">
        <v>0.93</v>
      </c>
      <c r="D8" s="11">
        <v>0.93</v>
      </c>
      <c r="E8" s="11">
        <v>0.93</v>
      </c>
      <c r="F8" s="11">
        <v>0.93</v>
      </c>
      <c r="G8" s="11">
        <v>1.1100000000000001</v>
      </c>
      <c r="H8" s="11">
        <v>1.1100000000000001</v>
      </c>
      <c r="I8" s="11">
        <v>1.1100000000000001</v>
      </c>
      <c r="J8" s="11">
        <v>1.1100000000000001</v>
      </c>
      <c r="K8" s="11">
        <v>1.1100000000000001</v>
      </c>
      <c r="L8" s="11">
        <v>1.1100000000000001</v>
      </c>
      <c r="M8" s="11" t="s">
        <v>42</v>
      </c>
    </row>
    <row r="9" spans="1:22">
      <c r="A9" s="9" t="s">
        <v>243</v>
      </c>
      <c r="B9" s="8" t="s">
        <v>30</v>
      </c>
      <c r="C9" s="10">
        <v>2.7</v>
      </c>
      <c r="D9" s="10">
        <v>2.5099999999999998</v>
      </c>
      <c r="E9" s="10">
        <v>2.0099999999999998</v>
      </c>
      <c r="F9" s="10">
        <v>2.0099999999999998</v>
      </c>
      <c r="G9" s="10">
        <v>1.82</v>
      </c>
      <c r="H9" s="10">
        <v>1.82</v>
      </c>
      <c r="I9" s="10">
        <v>1.82</v>
      </c>
      <c r="J9" s="10">
        <v>1.82</v>
      </c>
      <c r="K9" s="10">
        <v>1.82</v>
      </c>
      <c r="L9" s="10">
        <v>1.89</v>
      </c>
      <c r="M9" s="10" t="s">
        <v>42</v>
      </c>
    </row>
    <row r="10" spans="1:22">
      <c r="A10" s="9" t="s">
        <v>34</v>
      </c>
      <c r="B10" s="8" t="s">
        <v>30</v>
      </c>
      <c r="C10" s="11">
        <v>3.67</v>
      </c>
      <c r="D10" s="11">
        <v>3.67</v>
      </c>
      <c r="E10" s="11">
        <v>3.67</v>
      </c>
      <c r="F10" s="11">
        <v>3.67</v>
      </c>
      <c r="G10" s="11">
        <v>3.67</v>
      </c>
      <c r="H10" s="11">
        <v>3.46</v>
      </c>
      <c r="I10" s="11">
        <v>3.46</v>
      </c>
      <c r="J10" s="11">
        <v>3.46</v>
      </c>
      <c r="K10" s="11">
        <v>3.46</v>
      </c>
      <c r="L10" s="11">
        <v>3.15</v>
      </c>
      <c r="M10" s="11">
        <v>2.88</v>
      </c>
    </row>
    <row r="11" spans="1:22">
      <c r="A11" s="9" t="s">
        <v>35</v>
      </c>
      <c r="B11" s="8" t="s">
        <v>30</v>
      </c>
      <c r="C11" s="10">
        <v>2.93</v>
      </c>
      <c r="D11" s="10">
        <v>2.93</v>
      </c>
      <c r="E11" s="10">
        <v>3.05</v>
      </c>
      <c r="F11" s="10">
        <v>3.05</v>
      </c>
      <c r="G11" s="10">
        <v>2.98</v>
      </c>
      <c r="H11" s="10">
        <v>2.98</v>
      </c>
      <c r="I11" s="10">
        <v>2.98</v>
      </c>
      <c r="J11" s="10">
        <v>2.98</v>
      </c>
      <c r="K11" s="10">
        <v>2.98</v>
      </c>
      <c r="L11" s="10">
        <v>2.98</v>
      </c>
      <c r="M11" s="10" t="s">
        <v>42</v>
      </c>
    </row>
    <row r="12" spans="1:22" ht="22">
      <c r="A12" s="9" t="s">
        <v>246</v>
      </c>
      <c r="B12" s="8" t="s">
        <v>30</v>
      </c>
      <c r="C12" s="11">
        <v>1.98</v>
      </c>
      <c r="D12" s="11">
        <v>2</v>
      </c>
      <c r="E12" s="11">
        <v>1.98</v>
      </c>
      <c r="F12" s="11">
        <v>1.97</v>
      </c>
      <c r="G12" s="11">
        <v>1.94</v>
      </c>
      <c r="H12" s="11">
        <v>1.94</v>
      </c>
      <c r="I12" s="11">
        <v>1.95</v>
      </c>
      <c r="J12" s="11">
        <v>1.95</v>
      </c>
      <c r="K12" s="11">
        <v>1.95</v>
      </c>
      <c r="L12" s="11">
        <v>1.94</v>
      </c>
      <c r="M12" s="11" t="s">
        <v>42</v>
      </c>
    </row>
    <row r="15" spans="1:22" ht="97">
      <c r="A15" s="5" t="s">
        <v>244</v>
      </c>
    </row>
    <row r="16" spans="1:22">
      <c r="A16" s="211" t="s">
        <v>240</v>
      </c>
      <c r="B16" s="213"/>
      <c r="C16" s="217" t="s">
        <v>245</v>
      </c>
      <c r="D16" s="218"/>
      <c r="E16" s="218"/>
      <c r="F16" s="218"/>
      <c r="G16" s="218"/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9"/>
    </row>
    <row r="17" spans="1:22">
      <c r="A17" s="203" t="s">
        <v>4</v>
      </c>
      <c r="B17" s="204"/>
      <c r="C17" s="6" t="s">
        <v>13</v>
      </c>
      <c r="D17" s="6" t="s">
        <v>14</v>
      </c>
      <c r="E17" s="6" t="s">
        <v>15</v>
      </c>
      <c r="F17" s="6" t="s">
        <v>16</v>
      </c>
      <c r="G17" s="6" t="s">
        <v>17</v>
      </c>
      <c r="H17" s="6" t="s">
        <v>18</v>
      </c>
      <c r="I17" s="6" t="s">
        <v>19</v>
      </c>
      <c r="J17" s="6" t="s">
        <v>20</v>
      </c>
      <c r="K17" s="6" t="s">
        <v>21</v>
      </c>
      <c r="L17" s="6" t="s">
        <v>22</v>
      </c>
      <c r="M17" s="6" t="s">
        <v>23</v>
      </c>
    </row>
    <row r="18" spans="1:22">
      <c r="A18" s="7" t="s">
        <v>29</v>
      </c>
      <c r="B18" s="8" t="s">
        <v>30</v>
      </c>
      <c r="C18" s="8" t="s">
        <v>30</v>
      </c>
      <c r="D18" s="8" t="s">
        <v>30</v>
      </c>
      <c r="E18" s="8" t="s">
        <v>30</v>
      </c>
      <c r="F18" s="8" t="s">
        <v>30</v>
      </c>
      <c r="G18" s="8" t="s">
        <v>30</v>
      </c>
      <c r="H18" s="8" t="s">
        <v>30</v>
      </c>
      <c r="I18" s="8" t="s">
        <v>30</v>
      </c>
      <c r="J18" s="8" t="s">
        <v>30</v>
      </c>
      <c r="K18" s="8" t="s">
        <v>30</v>
      </c>
      <c r="L18" s="8" t="s">
        <v>30</v>
      </c>
      <c r="M18" s="8" t="s">
        <v>30</v>
      </c>
    </row>
    <row r="19" spans="1:22">
      <c r="A19" s="9" t="s">
        <v>31</v>
      </c>
      <c r="B19" s="8" t="s">
        <v>30</v>
      </c>
      <c r="C19" s="10">
        <v>2.34</v>
      </c>
      <c r="D19" s="10">
        <v>2.34</v>
      </c>
      <c r="E19" s="10">
        <v>2.4700000000000002</v>
      </c>
      <c r="F19" s="10">
        <v>2.4700000000000002</v>
      </c>
      <c r="G19" s="10">
        <v>2.4700000000000002</v>
      </c>
      <c r="H19" s="10">
        <v>2.4700000000000002</v>
      </c>
      <c r="I19" s="10">
        <v>2.4700000000000002</v>
      </c>
      <c r="J19" s="10">
        <v>2.4700000000000002</v>
      </c>
      <c r="K19" s="10">
        <v>2.4700000000000002</v>
      </c>
      <c r="L19" s="10">
        <v>2.4700000000000002</v>
      </c>
      <c r="M19" s="10">
        <v>2.4500000000000002</v>
      </c>
    </row>
    <row r="20" spans="1:22">
      <c r="A20" s="9" t="s">
        <v>33</v>
      </c>
      <c r="B20" s="8" t="s">
        <v>30</v>
      </c>
      <c r="C20" s="11">
        <v>2.68</v>
      </c>
      <c r="D20" s="11">
        <v>2.68</v>
      </c>
      <c r="E20" s="11">
        <v>2.68</v>
      </c>
      <c r="F20" s="11">
        <v>2.68</v>
      </c>
      <c r="G20" s="11">
        <v>2.68</v>
      </c>
      <c r="H20" s="11">
        <v>3</v>
      </c>
      <c r="I20" s="11">
        <v>3</v>
      </c>
      <c r="J20" s="11">
        <v>3</v>
      </c>
      <c r="K20" s="11">
        <v>3</v>
      </c>
      <c r="L20" s="11">
        <v>3</v>
      </c>
      <c r="M20" s="11" t="s">
        <v>42</v>
      </c>
    </row>
    <row r="21" spans="1:22">
      <c r="A21" s="9" t="s">
        <v>241</v>
      </c>
      <c r="B21" s="8" t="s">
        <v>30</v>
      </c>
      <c r="C21" s="10">
        <v>2.25</v>
      </c>
      <c r="D21" s="10">
        <v>2.25</v>
      </c>
      <c r="E21" s="10">
        <v>2.25</v>
      </c>
      <c r="F21" s="10">
        <v>2.25</v>
      </c>
      <c r="G21" s="10">
        <v>2.33</v>
      </c>
      <c r="H21" s="10">
        <v>2.33</v>
      </c>
      <c r="I21" s="10">
        <v>2.33</v>
      </c>
      <c r="J21" s="10">
        <v>2.33</v>
      </c>
      <c r="K21" s="10">
        <v>2.33</v>
      </c>
      <c r="L21" s="10">
        <v>2.33</v>
      </c>
      <c r="M21" s="10" t="s">
        <v>42</v>
      </c>
    </row>
    <row r="22" spans="1:22">
      <c r="A22" s="9" t="s">
        <v>242</v>
      </c>
      <c r="B22" s="8" t="s">
        <v>30</v>
      </c>
      <c r="C22" s="11">
        <v>1.6</v>
      </c>
      <c r="D22" s="11">
        <v>1.6</v>
      </c>
      <c r="E22" s="11">
        <v>1.6</v>
      </c>
      <c r="F22" s="11">
        <v>1.6</v>
      </c>
      <c r="G22" s="11">
        <v>1.6</v>
      </c>
      <c r="H22" s="11">
        <v>1.6</v>
      </c>
      <c r="I22" s="11">
        <v>1.6</v>
      </c>
      <c r="J22" s="11">
        <v>1.6</v>
      </c>
      <c r="K22" s="11">
        <v>1.6</v>
      </c>
      <c r="L22" s="11">
        <v>1.6</v>
      </c>
      <c r="M22" s="11" t="s">
        <v>42</v>
      </c>
    </row>
    <row r="23" spans="1:22">
      <c r="A23" s="9" t="s">
        <v>243</v>
      </c>
      <c r="B23" s="8" t="s">
        <v>30</v>
      </c>
      <c r="C23" s="10">
        <v>1.77</v>
      </c>
      <c r="D23" s="10">
        <v>1.77</v>
      </c>
      <c r="E23" s="10">
        <v>1.77</v>
      </c>
      <c r="F23" s="10">
        <v>1.77</v>
      </c>
      <c r="G23" s="10">
        <v>1.77</v>
      </c>
      <c r="H23" s="10">
        <v>1.77</v>
      </c>
      <c r="I23" s="10">
        <v>1.77</v>
      </c>
      <c r="J23" s="10">
        <v>1.77</v>
      </c>
      <c r="K23" s="10">
        <v>1.77</v>
      </c>
      <c r="L23" s="10">
        <v>1.77</v>
      </c>
      <c r="M23" s="10" t="s">
        <v>42</v>
      </c>
    </row>
    <row r="24" spans="1:22">
      <c r="A24" s="9" t="s">
        <v>34</v>
      </c>
      <c r="B24" s="8" t="s">
        <v>30</v>
      </c>
      <c r="C24" s="11">
        <v>4.33</v>
      </c>
      <c r="D24" s="11">
        <v>4.33</v>
      </c>
      <c r="E24" s="11">
        <v>4.33</v>
      </c>
      <c r="F24" s="11">
        <v>4.33</v>
      </c>
      <c r="G24" s="11">
        <v>4.33</v>
      </c>
      <c r="H24" s="11">
        <v>4.17</v>
      </c>
      <c r="I24" s="11">
        <v>4.17</v>
      </c>
      <c r="J24" s="11">
        <v>4.17</v>
      </c>
      <c r="K24" s="11">
        <v>4.17</v>
      </c>
      <c r="L24" s="11">
        <v>4.17</v>
      </c>
      <c r="M24" s="11">
        <v>3.63</v>
      </c>
    </row>
    <row r="25" spans="1:22">
      <c r="A25" s="9" t="s">
        <v>35</v>
      </c>
      <c r="B25" s="8" t="s">
        <v>30</v>
      </c>
      <c r="C25" s="10">
        <v>2.61</v>
      </c>
      <c r="D25" s="10">
        <v>2.61</v>
      </c>
      <c r="E25" s="10">
        <v>2.61</v>
      </c>
      <c r="F25" s="10">
        <v>2.61</v>
      </c>
      <c r="G25" s="10">
        <v>2.46</v>
      </c>
      <c r="H25" s="10">
        <v>2.46</v>
      </c>
      <c r="I25" s="10">
        <v>2.46</v>
      </c>
      <c r="J25" s="10">
        <v>2.46</v>
      </c>
      <c r="K25" s="10">
        <v>2.46</v>
      </c>
      <c r="L25" s="10">
        <v>2.46</v>
      </c>
      <c r="M25" s="10" t="s">
        <v>42</v>
      </c>
    </row>
    <row r="26" spans="1:22" ht="22">
      <c r="A26" s="9" t="s">
        <v>246</v>
      </c>
      <c r="B26" s="8" t="s">
        <v>30</v>
      </c>
      <c r="C26" s="11">
        <v>2.12</v>
      </c>
      <c r="D26" s="11">
        <v>2.14</v>
      </c>
      <c r="E26" s="11">
        <v>2.14</v>
      </c>
      <c r="F26" s="11">
        <v>2.14</v>
      </c>
      <c r="G26" s="11">
        <v>2.12</v>
      </c>
      <c r="H26" s="11">
        <v>2.12</v>
      </c>
      <c r="I26" s="11">
        <v>2.12</v>
      </c>
      <c r="J26" s="11">
        <v>2.12</v>
      </c>
      <c r="K26" s="11">
        <v>2.1</v>
      </c>
      <c r="L26" s="11">
        <v>2.11</v>
      </c>
      <c r="M26" s="11" t="s">
        <v>42</v>
      </c>
    </row>
    <row r="27" spans="1:22">
      <c r="A27" s="12" t="s">
        <v>247</v>
      </c>
    </row>
    <row r="30" spans="1:22" ht="109">
      <c r="A30" s="5" t="s">
        <v>248</v>
      </c>
    </row>
    <row r="31" spans="1:22">
      <c r="A31" s="211" t="s">
        <v>240</v>
      </c>
      <c r="B31" s="213"/>
      <c r="C31" s="217" t="s">
        <v>245</v>
      </c>
      <c r="D31" s="218"/>
      <c r="E31" s="218"/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9"/>
    </row>
    <row r="32" spans="1:22">
      <c r="A32" s="203" t="s">
        <v>4</v>
      </c>
      <c r="B32" s="204"/>
      <c r="C32" s="6" t="s">
        <v>13</v>
      </c>
      <c r="D32" s="6" t="s">
        <v>14</v>
      </c>
      <c r="E32" s="6" t="s">
        <v>15</v>
      </c>
      <c r="F32" s="6" t="s">
        <v>16</v>
      </c>
      <c r="G32" s="6" t="s">
        <v>17</v>
      </c>
      <c r="H32" s="6" t="s">
        <v>18</v>
      </c>
      <c r="I32" s="6" t="s">
        <v>19</v>
      </c>
      <c r="J32" s="6" t="s">
        <v>20</v>
      </c>
      <c r="K32" s="6" t="s">
        <v>21</v>
      </c>
      <c r="L32" s="6" t="s">
        <v>22</v>
      </c>
      <c r="M32" s="6" t="s">
        <v>23</v>
      </c>
    </row>
    <row r="33" spans="1:13">
      <c r="A33" s="7" t="s">
        <v>29</v>
      </c>
      <c r="B33" s="8" t="s">
        <v>30</v>
      </c>
      <c r="C33" s="8" t="s">
        <v>30</v>
      </c>
      <c r="D33" s="8" t="s">
        <v>30</v>
      </c>
      <c r="E33" s="8" t="s">
        <v>30</v>
      </c>
      <c r="F33" s="8" t="s">
        <v>30</v>
      </c>
      <c r="G33" s="8" t="s">
        <v>30</v>
      </c>
      <c r="H33" s="8" t="s">
        <v>30</v>
      </c>
      <c r="I33" s="8" t="s">
        <v>30</v>
      </c>
      <c r="J33" s="8" t="s">
        <v>30</v>
      </c>
      <c r="K33" s="8" t="s">
        <v>30</v>
      </c>
      <c r="L33" s="8" t="s">
        <v>30</v>
      </c>
      <c r="M33" s="8" t="s">
        <v>30</v>
      </c>
    </row>
    <row r="34" spans="1:13">
      <c r="A34" s="9" t="s">
        <v>31</v>
      </c>
      <c r="B34" s="8" t="s">
        <v>30</v>
      </c>
      <c r="C34" s="10">
        <v>3.63</v>
      </c>
      <c r="D34" s="10">
        <v>3.63</v>
      </c>
      <c r="E34" s="10">
        <v>3.63</v>
      </c>
      <c r="F34" s="10">
        <v>3.63</v>
      </c>
      <c r="G34" s="10">
        <v>3.63</v>
      </c>
      <c r="H34" s="10">
        <v>3.63</v>
      </c>
      <c r="I34" s="10">
        <v>3.63</v>
      </c>
      <c r="J34" s="10">
        <v>3.63</v>
      </c>
      <c r="K34" s="10">
        <v>3.63</v>
      </c>
      <c r="L34" s="10">
        <v>3.63</v>
      </c>
      <c r="M34" s="10">
        <v>3.63</v>
      </c>
    </row>
    <row r="35" spans="1:13">
      <c r="A35" s="9" t="s">
        <v>33</v>
      </c>
      <c r="B35" s="8" t="s">
        <v>30</v>
      </c>
      <c r="C35" s="11">
        <v>2</v>
      </c>
      <c r="D35" s="11">
        <v>2</v>
      </c>
      <c r="E35" s="11">
        <v>2</v>
      </c>
      <c r="F35" s="11">
        <v>1.5</v>
      </c>
      <c r="G35" s="11">
        <v>1.5</v>
      </c>
      <c r="H35" s="11">
        <v>1.25</v>
      </c>
      <c r="I35" s="11">
        <v>1.25</v>
      </c>
      <c r="J35" s="11">
        <v>1.25</v>
      </c>
      <c r="K35" s="11">
        <v>1.25</v>
      </c>
      <c r="L35" s="11">
        <v>1.25</v>
      </c>
      <c r="M35" s="11" t="s">
        <v>42</v>
      </c>
    </row>
    <row r="36" spans="1:13">
      <c r="A36" s="9" t="s">
        <v>241</v>
      </c>
      <c r="B36" s="8" t="s">
        <v>30</v>
      </c>
      <c r="C36" s="10">
        <v>4.75</v>
      </c>
      <c r="D36" s="10">
        <v>4.75</v>
      </c>
      <c r="E36" s="10">
        <v>4.75</v>
      </c>
      <c r="F36" s="10">
        <v>4.75</v>
      </c>
      <c r="G36" s="10">
        <v>3.13</v>
      </c>
      <c r="H36" s="10">
        <v>3.13</v>
      </c>
      <c r="I36" s="10">
        <v>3.13</v>
      </c>
      <c r="J36" s="10">
        <v>3.13</v>
      </c>
      <c r="K36" s="10">
        <v>3.13</v>
      </c>
      <c r="L36" s="10">
        <v>3.13</v>
      </c>
      <c r="M36" s="10" t="s">
        <v>42</v>
      </c>
    </row>
    <row r="37" spans="1:13">
      <c r="A37" s="9" t="s">
        <v>242</v>
      </c>
      <c r="B37" s="8" t="s">
        <v>30</v>
      </c>
      <c r="C37" s="11">
        <v>0.25</v>
      </c>
      <c r="D37" s="11">
        <v>0.25</v>
      </c>
      <c r="E37" s="11">
        <v>0.25</v>
      </c>
      <c r="F37" s="11">
        <v>0.25</v>
      </c>
      <c r="G37" s="11">
        <v>0.63</v>
      </c>
      <c r="H37" s="11">
        <v>0.63</v>
      </c>
      <c r="I37" s="11">
        <v>0.63</v>
      </c>
      <c r="J37" s="11">
        <v>0.63</v>
      </c>
      <c r="K37" s="11">
        <v>0.63</v>
      </c>
      <c r="L37" s="11">
        <v>0.63</v>
      </c>
      <c r="M37" s="11" t="s">
        <v>42</v>
      </c>
    </row>
    <row r="38" spans="1:13">
      <c r="A38" s="9" t="s">
        <v>243</v>
      </c>
      <c r="B38" s="8" t="s">
        <v>30</v>
      </c>
      <c r="C38" s="10">
        <v>3.63</v>
      </c>
      <c r="D38" s="10">
        <v>3.25</v>
      </c>
      <c r="E38" s="10">
        <v>2.25</v>
      </c>
      <c r="F38" s="10">
        <v>2.25</v>
      </c>
      <c r="G38" s="10">
        <v>1.88</v>
      </c>
      <c r="H38" s="10">
        <v>1.88</v>
      </c>
      <c r="I38" s="10">
        <v>1.88</v>
      </c>
      <c r="J38" s="10">
        <v>1.88</v>
      </c>
      <c r="K38" s="10">
        <v>1.88</v>
      </c>
      <c r="L38" s="10">
        <v>2</v>
      </c>
      <c r="M38" s="10" t="s">
        <v>42</v>
      </c>
    </row>
    <row r="39" spans="1:13">
      <c r="A39" s="9" t="s">
        <v>34</v>
      </c>
      <c r="B39" s="8" t="s">
        <v>30</v>
      </c>
      <c r="C39" s="11">
        <v>3</v>
      </c>
      <c r="D39" s="11">
        <v>3</v>
      </c>
      <c r="E39" s="11">
        <v>3</v>
      </c>
      <c r="F39" s="11">
        <v>3</v>
      </c>
      <c r="G39" s="11">
        <v>3</v>
      </c>
      <c r="H39" s="11">
        <v>2.75</v>
      </c>
      <c r="I39" s="11">
        <v>2.75</v>
      </c>
      <c r="J39" s="11">
        <v>2.75</v>
      </c>
      <c r="K39" s="11">
        <v>2.75</v>
      </c>
      <c r="L39" s="11">
        <v>2.13</v>
      </c>
      <c r="M39" s="11">
        <v>2.13</v>
      </c>
    </row>
    <row r="40" spans="1:13">
      <c r="A40" s="9" t="s">
        <v>35</v>
      </c>
      <c r="B40" s="8" t="s">
        <v>30</v>
      </c>
      <c r="C40" s="10">
        <v>3.25</v>
      </c>
      <c r="D40" s="10">
        <v>3.25</v>
      </c>
      <c r="E40" s="10">
        <v>3.5</v>
      </c>
      <c r="F40" s="10">
        <v>3.5</v>
      </c>
      <c r="G40" s="10">
        <v>3.5</v>
      </c>
      <c r="H40" s="10">
        <v>3.5</v>
      </c>
      <c r="I40" s="10">
        <v>3.5</v>
      </c>
      <c r="J40" s="10">
        <v>3.5</v>
      </c>
      <c r="K40" s="10">
        <v>3.5</v>
      </c>
      <c r="L40" s="10">
        <v>3.5</v>
      </c>
      <c r="M40" s="10" t="s">
        <v>42</v>
      </c>
    </row>
    <row r="41" spans="1:13" ht="22">
      <c r="A41" s="9" t="s">
        <v>246</v>
      </c>
      <c r="B41" s="8" t="s">
        <v>30</v>
      </c>
      <c r="C41" s="11">
        <v>1.84</v>
      </c>
      <c r="D41" s="11">
        <v>1.85</v>
      </c>
      <c r="E41" s="11">
        <v>1.82</v>
      </c>
      <c r="F41" s="11">
        <v>1.79</v>
      </c>
      <c r="G41" s="11">
        <v>1.76</v>
      </c>
      <c r="H41" s="11">
        <v>1.76</v>
      </c>
      <c r="I41" s="11">
        <v>1.78</v>
      </c>
      <c r="J41" s="11">
        <v>1.78</v>
      </c>
      <c r="K41" s="11">
        <v>1.79</v>
      </c>
      <c r="L41" s="11">
        <v>1.77</v>
      </c>
      <c r="M41" s="11" t="s">
        <v>42</v>
      </c>
    </row>
    <row r="42" spans="1:13">
      <c r="A42" s="12" t="s">
        <v>249</v>
      </c>
    </row>
    <row r="43" spans="1:13">
      <c r="A43" s="12"/>
    </row>
    <row r="44" spans="1:13">
      <c r="A44" s="12"/>
    </row>
    <row r="45" spans="1:13" ht="85">
      <c r="A45" s="5" t="s">
        <v>261</v>
      </c>
    </row>
    <row r="46" spans="1:13">
      <c r="A46" s="203" t="s">
        <v>4</v>
      </c>
      <c r="B46" s="204"/>
      <c r="C46" s="6" t="s">
        <v>13</v>
      </c>
      <c r="D46" s="6" t="s">
        <v>14</v>
      </c>
      <c r="E46" s="6" t="s">
        <v>15</v>
      </c>
      <c r="F46" s="6" t="s">
        <v>16</v>
      </c>
      <c r="G46" s="6" t="s">
        <v>17</v>
      </c>
      <c r="H46" s="6" t="s">
        <v>18</v>
      </c>
      <c r="I46" s="6" t="s">
        <v>19</v>
      </c>
      <c r="J46" s="6" t="s">
        <v>20</v>
      </c>
      <c r="K46" s="6" t="s">
        <v>21</v>
      </c>
      <c r="L46" s="6" t="s">
        <v>22</v>
      </c>
      <c r="M46" s="6" t="s">
        <v>23</v>
      </c>
    </row>
    <row r="47" spans="1:13">
      <c r="A47" s="7" t="s">
        <v>29</v>
      </c>
      <c r="B47" s="8" t="s">
        <v>30</v>
      </c>
      <c r="C47" s="8" t="s">
        <v>30</v>
      </c>
      <c r="D47" s="8" t="s">
        <v>30</v>
      </c>
      <c r="E47" s="8" t="s">
        <v>30</v>
      </c>
      <c r="F47" s="8" t="s">
        <v>30</v>
      </c>
      <c r="G47" s="8" t="s">
        <v>30</v>
      </c>
      <c r="H47" s="8" t="s">
        <v>30</v>
      </c>
      <c r="I47" s="8" t="s">
        <v>30</v>
      </c>
      <c r="J47" s="8" t="s">
        <v>30</v>
      </c>
      <c r="K47" s="8" t="s">
        <v>30</v>
      </c>
      <c r="L47" s="8" t="s">
        <v>30</v>
      </c>
      <c r="M47" s="8" t="s">
        <v>30</v>
      </c>
    </row>
    <row r="48" spans="1:13">
      <c r="A48" s="9" t="s">
        <v>31</v>
      </c>
      <c r="B48" s="8" t="s">
        <v>30</v>
      </c>
      <c r="C48" s="10">
        <v>2.13</v>
      </c>
      <c r="D48" s="10">
        <v>2.13</v>
      </c>
      <c r="E48" s="10">
        <v>2.13</v>
      </c>
      <c r="F48" s="10">
        <v>2.13</v>
      </c>
      <c r="G48" s="10">
        <v>2.13</v>
      </c>
      <c r="H48" s="10">
        <v>2.13</v>
      </c>
      <c r="I48" s="10">
        <v>2.13</v>
      </c>
      <c r="J48" s="10">
        <v>2.13</v>
      </c>
      <c r="K48" s="10">
        <v>2.13</v>
      </c>
      <c r="L48" s="10">
        <v>2.13</v>
      </c>
      <c r="M48" s="10">
        <v>2.13</v>
      </c>
    </row>
    <row r="49" spans="1:15">
      <c r="A49" s="9" t="s">
        <v>33</v>
      </c>
      <c r="B49" s="8" t="s">
        <v>30</v>
      </c>
      <c r="C49" s="11">
        <v>3.75</v>
      </c>
      <c r="D49" s="11">
        <v>3.75</v>
      </c>
      <c r="E49" s="11">
        <v>3.75</v>
      </c>
      <c r="F49" s="11">
        <v>3.75</v>
      </c>
      <c r="G49" s="11">
        <v>3.75</v>
      </c>
      <c r="H49" s="11">
        <v>3.75</v>
      </c>
      <c r="I49" s="11">
        <v>3.75</v>
      </c>
      <c r="J49" s="11">
        <v>3.75</v>
      </c>
      <c r="K49" s="11">
        <v>3.75</v>
      </c>
      <c r="L49" s="11">
        <v>3.75</v>
      </c>
      <c r="M49" s="11" t="s">
        <v>42</v>
      </c>
    </row>
    <row r="50" spans="1:15">
      <c r="A50" s="9" t="s">
        <v>241</v>
      </c>
      <c r="B50" s="8" t="s">
        <v>30</v>
      </c>
      <c r="C50" s="10">
        <v>3.25</v>
      </c>
      <c r="D50" s="10">
        <v>3.25</v>
      </c>
      <c r="E50" s="10">
        <v>3.25</v>
      </c>
      <c r="F50" s="10">
        <v>3.25</v>
      </c>
      <c r="G50" s="10">
        <v>3.25</v>
      </c>
      <c r="H50" s="10">
        <v>3.25</v>
      </c>
      <c r="I50" s="10">
        <v>3.25</v>
      </c>
      <c r="J50" s="10">
        <v>3.25</v>
      </c>
      <c r="K50" s="10">
        <v>3.25</v>
      </c>
      <c r="L50" s="10">
        <v>3.25</v>
      </c>
      <c r="M50" s="10" t="s">
        <v>42</v>
      </c>
    </row>
    <row r="51" spans="1:15">
      <c r="A51" s="9" t="s">
        <v>242</v>
      </c>
      <c r="B51" s="8" t="s">
        <v>30</v>
      </c>
      <c r="C51" s="11">
        <v>2.38</v>
      </c>
      <c r="D51" s="11">
        <v>2.38</v>
      </c>
      <c r="E51" s="11">
        <v>2.38</v>
      </c>
      <c r="F51" s="11">
        <v>2.38</v>
      </c>
      <c r="G51" s="11">
        <v>2.38</v>
      </c>
      <c r="H51" s="11">
        <v>2.38</v>
      </c>
      <c r="I51" s="11">
        <v>2.38</v>
      </c>
      <c r="J51" s="11">
        <v>2.38</v>
      </c>
      <c r="K51" s="11">
        <v>2.38</v>
      </c>
      <c r="L51" s="11">
        <v>2.38</v>
      </c>
      <c r="M51" s="11" t="s">
        <v>42</v>
      </c>
    </row>
    <row r="52" spans="1:15">
      <c r="A52" s="9" t="s">
        <v>243</v>
      </c>
      <c r="B52" s="8" t="s">
        <v>30</v>
      </c>
      <c r="C52" s="10">
        <v>4.88</v>
      </c>
      <c r="D52" s="10">
        <v>4.88</v>
      </c>
      <c r="E52" s="10">
        <v>4.88</v>
      </c>
      <c r="F52" s="10">
        <v>4.88</v>
      </c>
      <c r="G52" s="10">
        <v>4.88</v>
      </c>
      <c r="H52" s="10">
        <v>4.88</v>
      </c>
      <c r="I52" s="10">
        <v>4.88</v>
      </c>
      <c r="J52" s="10">
        <v>4.88</v>
      </c>
      <c r="K52" s="10">
        <v>4.88</v>
      </c>
      <c r="L52" s="10">
        <v>4.88</v>
      </c>
      <c r="M52" s="10" t="s">
        <v>42</v>
      </c>
    </row>
    <row r="53" spans="1:15">
      <c r="A53" s="9" t="s">
        <v>34</v>
      </c>
      <c r="B53" s="8" t="s">
        <v>30</v>
      </c>
      <c r="C53" s="11">
        <v>2.88</v>
      </c>
      <c r="D53" s="11">
        <v>2.88</v>
      </c>
      <c r="E53" s="11">
        <v>2.88</v>
      </c>
      <c r="F53" s="11">
        <v>2.88</v>
      </c>
      <c r="G53" s="11">
        <v>2.88</v>
      </c>
      <c r="H53" s="11">
        <v>2.88</v>
      </c>
      <c r="I53" s="11">
        <v>2.88</v>
      </c>
      <c r="J53" s="11">
        <v>2.88</v>
      </c>
      <c r="K53" s="11">
        <v>2.88</v>
      </c>
      <c r="L53" s="11">
        <v>1.88</v>
      </c>
      <c r="M53" s="11">
        <v>1.88</v>
      </c>
    </row>
    <row r="54" spans="1:15">
      <c r="A54" s="9" t="s">
        <v>35</v>
      </c>
      <c r="B54" s="8" t="s">
        <v>30</v>
      </c>
      <c r="C54" s="10">
        <v>3.13</v>
      </c>
      <c r="D54" s="10">
        <v>3.13</v>
      </c>
      <c r="E54" s="10">
        <v>3.13</v>
      </c>
      <c r="F54" s="10">
        <v>3.13</v>
      </c>
      <c r="G54" s="10">
        <v>3.13</v>
      </c>
      <c r="H54" s="10">
        <v>3.13</v>
      </c>
      <c r="I54" s="10">
        <v>3.13</v>
      </c>
      <c r="J54" s="10">
        <v>3.13</v>
      </c>
      <c r="K54" s="10">
        <v>3.13</v>
      </c>
      <c r="L54" s="10">
        <v>3.13</v>
      </c>
      <c r="M54" s="10" t="s">
        <v>42</v>
      </c>
    </row>
    <row r="55" spans="1:15" ht="22">
      <c r="A55" s="9" t="s">
        <v>246</v>
      </c>
      <c r="B55" s="8" t="s">
        <v>30</v>
      </c>
      <c r="C55" s="11">
        <v>2.98</v>
      </c>
      <c r="D55" s="11">
        <v>2.98</v>
      </c>
      <c r="E55" s="11">
        <v>2.98</v>
      </c>
      <c r="F55" s="11">
        <v>2.98</v>
      </c>
      <c r="G55" s="11">
        <v>2.99</v>
      </c>
      <c r="H55" s="11">
        <v>2.98</v>
      </c>
      <c r="I55" s="11">
        <v>2.98</v>
      </c>
      <c r="J55" s="11">
        <v>2.95</v>
      </c>
      <c r="K55" s="11">
        <v>2.95</v>
      </c>
      <c r="L55" s="11">
        <v>2.96</v>
      </c>
      <c r="M55" s="11" t="s">
        <v>42</v>
      </c>
    </row>
    <row r="56" spans="1:15">
      <c r="A56" s="12" t="s">
        <v>262</v>
      </c>
    </row>
    <row r="57" spans="1:15">
      <c r="A57" s="12"/>
    </row>
    <row r="58" spans="1:15">
      <c r="A58" s="12"/>
    </row>
    <row r="59" spans="1:15" ht="61">
      <c r="A59" s="5" t="s">
        <v>250</v>
      </c>
    </row>
    <row r="60" spans="1:15">
      <c r="A60" s="211" t="s">
        <v>251</v>
      </c>
      <c r="B60" s="212"/>
      <c r="C60" s="213"/>
      <c r="D60" s="214" t="s">
        <v>252</v>
      </c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6"/>
    </row>
    <row r="61" spans="1:15">
      <c r="A61" s="211" t="s">
        <v>253</v>
      </c>
      <c r="B61" s="212"/>
      <c r="C61" s="213"/>
      <c r="D61" s="214" t="s">
        <v>181</v>
      </c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6"/>
    </row>
    <row r="62" spans="1:15">
      <c r="A62" s="211" t="s">
        <v>254</v>
      </c>
      <c r="B62" s="212"/>
      <c r="C62" s="213"/>
      <c r="D62" s="214" t="s">
        <v>255</v>
      </c>
      <c r="E62" s="215"/>
      <c r="F62" s="215"/>
      <c r="G62" s="215"/>
      <c r="H62" s="215"/>
      <c r="I62" s="215"/>
      <c r="J62" s="215"/>
      <c r="K62" s="215"/>
      <c r="L62" s="215"/>
      <c r="M62" s="215"/>
      <c r="N62" s="215"/>
      <c r="O62" s="216"/>
    </row>
    <row r="63" spans="1:15">
      <c r="A63" s="211" t="s">
        <v>2</v>
      </c>
      <c r="B63" s="212"/>
      <c r="C63" s="213"/>
      <c r="D63" s="214" t="s">
        <v>3</v>
      </c>
      <c r="E63" s="215"/>
      <c r="F63" s="215"/>
      <c r="G63" s="215"/>
      <c r="H63" s="215"/>
      <c r="I63" s="215"/>
      <c r="J63" s="215"/>
      <c r="K63" s="215"/>
      <c r="L63" s="215"/>
      <c r="M63" s="215"/>
      <c r="N63" s="215"/>
      <c r="O63" s="216"/>
    </row>
    <row r="64" spans="1:15">
      <c r="A64" s="203" t="s">
        <v>4</v>
      </c>
      <c r="B64" s="204"/>
      <c r="D64" s="6" t="s">
        <v>14</v>
      </c>
      <c r="E64" s="6" t="s">
        <v>15</v>
      </c>
      <c r="F64" s="6" t="s">
        <v>16</v>
      </c>
      <c r="G64" s="6" t="s">
        <v>17</v>
      </c>
      <c r="H64" s="6" t="s">
        <v>18</v>
      </c>
      <c r="I64" s="6" t="s">
        <v>19</v>
      </c>
      <c r="J64" s="6" t="s">
        <v>20</v>
      </c>
      <c r="K64" s="6" t="s">
        <v>21</v>
      </c>
      <c r="L64" s="6" t="s">
        <v>22</v>
      </c>
      <c r="M64" s="6" t="s">
        <v>23</v>
      </c>
      <c r="N64" s="6" t="s">
        <v>24</v>
      </c>
      <c r="O64" s="6" t="s">
        <v>25</v>
      </c>
    </row>
    <row r="65" spans="1:15">
      <c r="A65" s="7" t="s">
        <v>29</v>
      </c>
      <c r="B65" s="7" t="s">
        <v>240</v>
      </c>
      <c r="D65" s="8" t="s">
        <v>30</v>
      </c>
      <c r="E65" s="8" t="s">
        <v>30</v>
      </c>
      <c r="F65" s="8" t="s">
        <v>30</v>
      </c>
      <c r="G65" s="8" t="s">
        <v>30</v>
      </c>
      <c r="H65" s="8" t="s">
        <v>30</v>
      </c>
      <c r="I65" s="8" t="s">
        <v>30</v>
      </c>
      <c r="J65" s="8" t="s">
        <v>30</v>
      </c>
      <c r="K65" s="8" t="s">
        <v>30</v>
      </c>
      <c r="L65" s="8" t="s">
        <v>30</v>
      </c>
      <c r="M65" s="8" t="s">
        <v>30</v>
      </c>
      <c r="N65" s="8" t="s">
        <v>30</v>
      </c>
      <c r="O65" s="8" t="s">
        <v>30</v>
      </c>
    </row>
    <row r="66" spans="1:15" ht="22">
      <c r="A66" s="205" t="s">
        <v>31</v>
      </c>
      <c r="B66" s="9" t="s">
        <v>256</v>
      </c>
      <c r="D66" s="10">
        <v>17403.849999999999</v>
      </c>
      <c r="E66" s="10">
        <v>17865.97</v>
      </c>
      <c r="F66" s="10">
        <v>18191.03</v>
      </c>
      <c r="G66" s="10">
        <v>18907.82</v>
      </c>
      <c r="H66" s="10">
        <v>19168.830000000002</v>
      </c>
      <c r="I66" s="10">
        <v>19146.95</v>
      </c>
      <c r="J66" s="10">
        <v>18960.560000000001</v>
      </c>
      <c r="K66" s="10">
        <v>19315.060000000001</v>
      </c>
      <c r="L66" s="10">
        <v>19696.939999999999</v>
      </c>
      <c r="M66" s="10">
        <v>19557.93</v>
      </c>
      <c r="N66" s="10">
        <v>19325.439999999999</v>
      </c>
      <c r="O66" s="10">
        <v>19291.919999999998</v>
      </c>
    </row>
    <row r="67" spans="1:15" ht="22">
      <c r="A67" s="206"/>
      <c r="B67" s="9" t="s">
        <v>257</v>
      </c>
      <c r="D67" s="11">
        <v>3195.03</v>
      </c>
      <c r="E67" s="11">
        <v>3118.57</v>
      </c>
      <c r="F67" s="11">
        <v>2993.8</v>
      </c>
      <c r="G67" s="11">
        <v>2969.85</v>
      </c>
      <c r="H67" s="11">
        <v>2994.12</v>
      </c>
      <c r="I67" s="11">
        <v>3085.67</v>
      </c>
      <c r="J67" s="11">
        <v>3297.01</v>
      </c>
      <c r="K67" s="11">
        <v>3429.59</v>
      </c>
      <c r="L67" s="11">
        <v>3447.1</v>
      </c>
      <c r="M67" s="11">
        <v>3274.31</v>
      </c>
      <c r="N67" s="11">
        <v>3409.75</v>
      </c>
      <c r="O67" s="11">
        <v>3472.21</v>
      </c>
    </row>
    <row r="68" spans="1:15">
      <c r="A68" s="207"/>
      <c r="B68" s="13" t="s">
        <v>258</v>
      </c>
      <c r="D68" s="10">
        <v>20598.88</v>
      </c>
      <c r="E68" s="10">
        <v>20984.54</v>
      </c>
      <c r="F68" s="10">
        <v>21184.83</v>
      </c>
      <c r="G68" s="10">
        <v>21877.67</v>
      </c>
      <c r="H68" s="10">
        <v>22162.95</v>
      </c>
      <c r="I68" s="10">
        <v>22232.62</v>
      </c>
      <c r="J68" s="10">
        <v>22257.57</v>
      </c>
      <c r="K68" s="10">
        <v>22744.65</v>
      </c>
      <c r="L68" s="10">
        <v>23144.04</v>
      </c>
      <c r="M68" s="10">
        <v>22832.25</v>
      </c>
      <c r="N68" s="10">
        <v>22735.19</v>
      </c>
      <c r="O68" s="10">
        <v>22764.13</v>
      </c>
    </row>
    <row r="69" spans="1:15" ht="22">
      <c r="A69" s="205" t="s">
        <v>33</v>
      </c>
      <c r="B69" s="9" t="s">
        <v>256</v>
      </c>
      <c r="D69" s="11">
        <v>27988.2</v>
      </c>
      <c r="E69" s="11">
        <v>28237.95</v>
      </c>
      <c r="F69" s="11">
        <v>28267.7</v>
      </c>
      <c r="G69" s="11">
        <v>27782.13</v>
      </c>
      <c r="H69" s="11">
        <v>27165.62</v>
      </c>
      <c r="I69" s="11">
        <v>27269.73</v>
      </c>
      <c r="J69" s="11">
        <v>27871.19</v>
      </c>
      <c r="K69" s="11">
        <v>28489.599999999999</v>
      </c>
      <c r="L69" s="11">
        <v>28962.28</v>
      </c>
      <c r="M69" s="11">
        <v>29008.49</v>
      </c>
      <c r="N69" s="11">
        <v>29166.7</v>
      </c>
      <c r="O69" s="11">
        <v>29814.14</v>
      </c>
    </row>
    <row r="70" spans="1:15" ht="22">
      <c r="A70" s="206"/>
      <c r="B70" s="9" t="s">
        <v>257</v>
      </c>
      <c r="D70" s="10">
        <v>4088.01</v>
      </c>
      <c r="E70" s="10">
        <v>4003.67</v>
      </c>
      <c r="F70" s="10">
        <v>3853.92</v>
      </c>
      <c r="G70" s="10">
        <v>3867.2</v>
      </c>
      <c r="H70" s="10">
        <v>3859.93</v>
      </c>
      <c r="I70" s="10">
        <v>4527.5200000000004</v>
      </c>
      <c r="J70" s="10">
        <v>4736.21</v>
      </c>
      <c r="K70" s="10">
        <v>4884.33</v>
      </c>
      <c r="L70" s="10">
        <v>4997.51</v>
      </c>
      <c r="M70" s="10">
        <v>4936.6400000000003</v>
      </c>
      <c r="N70" s="10">
        <v>5015.0600000000004</v>
      </c>
      <c r="O70" s="10">
        <v>5134.71</v>
      </c>
    </row>
    <row r="71" spans="1:15">
      <c r="A71" s="207"/>
      <c r="B71" s="13" t="s">
        <v>258</v>
      </c>
      <c r="D71" s="11">
        <v>32076.21</v>
      </c>
      <c r="E71" s="11">
        <v>32241.62</v>
      </c>
      <c r="F71" s="11">
        <v>32121.62</v>
      </c>
      <c r="G71" s="11">
        <v>31649.33</v>
      </c>
      <c r="H71" s="11">
        <v>31025.55</v>
      </c>
      <c r="I71" s="11">
        <v>31797.25</v>
      </c>
      <c r="J71" s="11">
        <v>32607.4</v>
      </c>
      <c r="K71" s="11">
        <v>33373.93</v>
      </c>
      <c r="L71" s="11">
        <v>33959.79</v>
      </c>
      <c r="M71" s="11">
        <v>33945.129999999997</v>
      </c>
      <c r="N71" s="11">
        <v>34181.760000000002</v>
      </c>
      <c r="O71" s="11">
        <v>34948.85</v>
      </c>
    </row>
    <row r="72" spans="1:15" ht="22">
      <c r="A72" s="205" t="s">
        <v>241</v>
      </c>
      <c r="B72" s="9" t="s">
        <v>256</v>
      </c>
      <c r="D72" s="10">
        <v>2002.01</v>
      </c>
      <c r="E72" s="10">
        <v>2054.1</v>
      </c>
      <c r="F72" s="10">
        <v>2235.86</v>
      </c>
      <c r="G72" s="10">
        <v>2308.7800000000002</v>
      </c>
      <c r="H72" s="10">
        <v>2404.19</v>
      </c>
      <c r="I72" s="10">
        <v>2450.09</v>
      </c>
      <c r="J72" s="10">
        <v>2527.42</v>
      </c>
      <c r="K72" s="10">
        <v>2584.11</v>
      </c>
      <c r="L72" s="10">
        <v>2607.33</v>
      </c>
      <c r="M72" s="10">
        <v>2547.83</v>
      </c>
      <c r="N72" s="10">
        <v>2461.98</v>
      </c>
      <c r="O72" s="10">
        <v>2298.58</v>
      </c>
    </row>
    <row r="73" spans="1:15" ht="22">
      <c r="A73" s="206"/>
      <c r="B73" s="9" t="s">
        <v>257</v>
      </c>
      <c r="D73" s="11">
        <v>302.52</v>
      </c>
      <c r="E73" s="11">
        <v>303.5</v>
      </c>
      <c r="F73" s="11">
        <v>296.66000000000003</v>
      </c>
      <c r="G73" s="11">
        <v>290.22000000000003</v>
      </c>
      <c r="H73" s="11">
        <v>326.22000000000003</v>
      </c>
      <c r="I73" s="11">
        <v>328.52</v>
      </c>
      <c r="J73" s="11">
        <v>302.14</v>
      </c>
      <c r="K73" s="11">
        <v>315.36</v>
      </c>
      <c r="L73" s="11">
        <v>337.4</v>
      </c>
      <c r="M73" s="11">
        <v>350.25</v>
      </c>
      <c r="N73" s="11">
        <v>348.75</v>
      </c>
      <c r="O73" s="11">
        <v>300.62</v>
      </c>
    </row>
    <row r="74" spans="1:15">
      <c r="A74" s="207"/>
      <c r="B74" s="13" t="s">
        <v>258</v>
      </c>
      <c r="D74" s="10">
        <v>2304.5300000000002</v>
      </c>
      <c r="E74" s="10">
        <v>2357.6</v>
      </c>
      <c r="F74" s="10">
        <v>2532.5100000000002</v>
      </c>
      <c r="G74" s="10">
        <v>2599</v>
      </c>
      <c r="H74" s="10">
        <v>2730.41</v>
      </c>
      <c r="I74" s="10">
        <v>2778.62</v>
      </c>
      <c r="J74" s="10">
        <v>2829.56</v>
      </c>
      <c r="K74" s="10">
        <v>2899.46</v>
      </c>
      <c r="L74" s="10">
        <v>2944.72</v>
      </c>
      <c r="M74" s="10">
        <v>2898.08</v>
      </c>
      <c r="N74" s="10">
        <v>2810.73</v>
      </c>
      <c r="O74" s="10">
        <v>2599.1999999999998</v>
      </c>
    </row>
    <row r="75" spans="1:15" ht="22">
      <c r="A75" s="205" t="s">
        <v>242</v>
      </c>
      <c r="B75" s="9" t="s">
        <v>256</v>
      </c>
      <c r="D75" s="11">
        <v>1192.31</v>
      </c>
      <c r="E75" s="11" t="s">
        <v>42</v>
      </c>
      <c r="F75" s="11">
        <v>1380.34</v>
      </c>
      <c r="G75" s="11">
        <v>1414.06</v>
      </c>
      <c r="H75" s="11">
        <v>1472.02</v>
      </c>
      <c r="I75" s="11">
        <v>1559.95</v>
      </c>
      <c r="J75" s="11">
        <v>1609.66</v>
      </c>
      <c r="K75" s="11">
        <v>1598.71</v>
      </c>
      <c r="L75" s="11">
        <v>1574.15</v>
      </c>
      <c r="M75" s="11">
        <v>1438.44</v>
      </c>
      <c r="N75" s="11">
        <v>1375.27</v>
      </c>
      <c r="O75" s="11">
        <v>1341.59</v>
      </c>
    </row>
    <row r="76" spans="1:15" ht="22">
      <c r="A76" s="206"/>
      <c r="B76" s="9" t="s">
        <v>257</v>
      </c>
      <c r="D76" s="10">
        <v>58.6</v>
      </c>
      <c r="E76" s="10" t="s">
        <v>42</v>
      </c>
      <c r="F76" s="10">
        <v>77.88</v>
      </c>
      <c r="G76" s="10">
        <v>76.86</v>
      </c>
      <c r="H76" s="10">
        <v>63.45</v>
      </c>
      <c r="I76" s="10">
        <v>59.44</v>
      </c>
      <c r="J76" s="10">
        <v>102.36</v>
      </c>
      <c r="K76" s="10">
        <v>140.06</v>
      </c>
      <c r="L76" s="10">
        <v>145.37</v>
      </c>
      <c r="M76" s="10">
        <v>135.13</v>
      </c>
      <c r="N76" s="10">
        <v>142.12</v>
      </c>
      <c r="O76" s="10">
        <v>148.19999999999999</v>
      </c>
    </row>
    <row r="77" spans="1:15">
      <c r="A77" s="207"/>
      <c r="B77" s="13" t="s">
        <v>258</v>
      </c>
      <c r="D77" s="11">
        <v>1250.9100000000001</v>
      </c>
      <c r="E77" s="11" t="s">
        <v>42</v>
      </c>
      <c r="F77" s="11">
        <v>1458.22</v>
      </c>
      <c r="G77" s="11">
        <v>1490.91</v>
      </c>
      <c r="H77" s="11">
        <v>1535.48</v>
      </c>
      <c r="I77" s="11">
        <v>1619.38</v>
      </c>
      <c r="J77" s="11">
        <v>1712.02</v>
      </c>
      <c r="K77" s="11">
        <v>1738.77</v>
      </c>
      <c r="L77" s="11">
        <v>1719.52</v>
      </c>
      <c r="M77" s="11">
        <v>1573.57</v>
      </c>
      <c r="N77" s="11">
        <v>1517.39</v>
      </c>
      <c r="O77" s="11">
        <v>1489.79</v>
      </c>
    </row>
    <row r="78" spans="1:15" ht="22">
      <c r="A78" s="205" t="s">
        <v>243</v>
      </c>
      <c r="B78" s="9" t="s">
        <v>256</v>
      </c>
      <c r="D78" s="10">
        <v>13510.69</v>
      </c>
      <c r="E78" s="10">
        <v>13939.92</v>
      </c>
      <c r="F78" s="10">
        <v>14285.97</v>
      </c>
      <c r="G78" s="10">
        <v>14463.65</v>
      </c>
      <c r="H78" s="10">
        <v>14208.53</v>
      </c>
      <c r="I78" s="10">
        <v>14507.28</v>
      </c>
      <c r="J78" s="10">
        <v>14692.86</v>
      </c>
      <c r="K78" s="10">
        <v>14898.47</v>
      </c>
      <c r="L78" s="10">
        <v>15122.67</v>
      </c>
      <c r="M78" s="10">
        <v>15124.05</v>
      </c>
      <c r="N78" s="10">
        <v>14927.41</v>
      </c>
      <c r="O78" s="10">
        <v>14937.12</v>
      </c>
    </row>
    <row r="79" spans="1:15" ht="22">
      <c r="A79" s="206"/>
      <c r="B79" s="9" t="s">
        <v>257</v>
      </c>
      <c r="D79" s="11">
        <v>1522.81</v>
      </c>
      <c r="E79" s="11">
        <v>1470.8</v>
      </c>
      <c r="F79" s="11">
        <v>1563.34</v>
      </c>
      <c r="G79" s="11">
        <v>1582.53</v>
      </c>
      <c r="H79" s="11">
        <v>1908.73</v>
      </c>
      <c r="I79" s="11">
        <v>2026.32</v>
      </c>
      <c r="J79" s="11">
        <v>2221.9499999999998</v>
      </c>
      <c r="K79" s="11">
        <v>2268.6</v>
      </c>
      <c r="L79" s="11">
        <v>2323.19</v>
      </c>
      <c r="M79" s="11">
        <v>2152.67</v>
      </c>
      <c r="N79" s="11">
        <v>2182.44</v>
      </c>
      <c r="O79" s="11">
        <v>2303.1999999999998</v>
      </c>
    </row>
    <row r="80" spans="1:15">
      <c r="A80" s="207"/>
      <c r="B80" s="13" t="s">
        <v>258</v>
      </c>
      <c r="D80" s="10">
        <v>15033.49</v>
      </c>
      <c r="E80" s="10">
        <v>15410.72</v>
      </c>
      <c r="F80" s="10">
        <v>15849.31</v>
      </c>
      <c r="G80" s="10">
        <v>16046.18</v>
      </c>
      <c r="H80" s="10">
        <v>16117.25</v>
      </c>
      <c r="I80" s="10">
        <v>16533.599999999999</v>
      </c>
      <c r="J80" s="10">
        <v>16914.82</v>
      </c>
      <c r="K80" s="10">
        <v>17167.060000000001</v>
      </c>
      <c r="L80" s="10">
        <v>17445.86</v>
      </c>
      <c r="M80" s="10">
        <v>17276.72</v>
      </c>
      <c r="N80" s="10">
        <v>17109.84</v>
      </c>
      <c r="O80" s="10">
        <v>17240.32</v>
      </c>
    </row>
    <row r="81" spans="1:15" ht="22">
      <c r="A81" s="205" t="s">
        <v>34</v>
      </c>
      <c r="B81" s="9" t="s">
        <v>256</v>
      </c>
      <c r="D81" s="11">
        <v>2847.14</v>
      </c>
      <c r="E81" s="11">
        <v>2887.62</v>
      </c>
      <c r="F81" s="11">
        <v>2942.48</v>
      </c>
      <c r="G81" s="11">
        <v>2967.46</v>
      </c>
      <c r="H81" s="11">
        <v>3031.75</v>
      </c>
      <c r="I81" s="11">
        <v>3070.48</v>
      </c>
      <c r="J81" s="11">
        <v>3096.78</v>
      </c>
      <c r="K81" s="11">
        <v>3029.48</v>
      </c>
      <c r="L81" s="11">
        <v>3047.41</v>
      </c>
      <c r="M81" s="11">
        <v>3006.81</v>
      </c>
      <c r="N81" s="11">
        <v>2961.02</v>
      </c>
      <c r="O81" s="11">
        <v>2967.47</v>
      </c>
    </row>
    <row r="82" spans="1:15" ht="22">
      <c r="A82" s="206"/>
      <c r="B82" s="9" t="s">
        <v>257</v>
      </c>
      <c r="D82" s="10">
        <v>731.22</v>
      </c>
      <c r="E82" s="10">
        <v>737.02</v>
      </c>
      <c r="F82" s="10">
        <v>805.37</v>
      </c>
      <c r="G82" s="10">
        <v>768.57</v>
      </c>
      <c r="H82" s="10">
        <v>750.51</v>
      </c>
      <c r="I82" s="10">
        <v>743.31</v>
      </c>
      <c r="J82" s="10">
        <v>801.27</v>
      </c>
      <c r="K82" s="10">
        <v>872.72</v>
      </c>
      <c r="L82" s="10">
        <v>902.3</v>
      </c>
      <c r="M82" s="10">
        <v>848.92</v>
      </c>
      <c r="N82" s="10">
        <v>883.91</v>
      </c>
      <c r="O82" s="10">
        <v>847.73</v>
      </c>
    </row>
    <row r="83" spans="1:15">
      <c r="A83" s="207"/>
      <c r="B83" s="13" t="s">
        <v>258</v>
      </c>
      <c r="D83" s="11">
        <v>3578.36</v>
      </c>
      <c r="E83" s="11">
        <v>3624.64</v>
      </c>
      <c r="F83" s="11">
        <v>3747.85</v>
      </c>
      <c r="G83" s="11">
        <v>3736.04</v>
      </c>
      <c r="H83" s="11">
        <v>3782.27</v>
      </c>
      <c r="I83" s="11">
        <v>3813.79</v>
      </c>
      <c r="J83" s="11">
        <v>3898.06</v>
      </c>
      <c r="K83" s="11">
        <v>3902.2</v>
      </c>
      <c r="L83" s="11">
        <v>3949.72</v>
      </c>
      <c r="M83" s="11">
        <v>3855.73</v>
      </c>
      <c r="N83" s="11">
        <v>3844.93</v>
      </c>
      <c r="O83" s="11">
        <v>3815.2</v>
      </c>
    </row>
    <row r="84" spans="1:15" ht="22">
      <c r="A84" s="205" t="s">
        <v>35</v>
      </c>
      <c r="B84" s="9" t="s">
        <v>256</v>
      </c>
      <c r="D84" s="10">
        <v>7796.27</v>
      </c>
      <c r="E84" s="10">
        <v>8686.14</v>
      </c>
      <c r="F84" s="10">
        <v>9183.08</v>
      </c>
      <c r="G84" s="10">
        <v>9637.66</v>
      </c>
      <c r="H84" s="10">
        <v>9943.5499999999993</v>
      </c>
      <c r="I84" s="10">
        <v>10333.1</v>
      </c>
      <c r="J84" s="10">
        <v>10691.4</v>
      </c>
      <c r="K84" s="10">
        <v>11453.14</v>
      </c>
      <c r="L84" s="10">
        <v>11800.74</v>
      </c>
      <c r="M84" s="10">
        <v>11698.3</v>
      </c>
      <c r="N84" s="10">
        <v>11523.6</v>
      </c>
      <c r="O84" s="10">
        <v>11279.51</v>
      </c>
    </row>
    <row r="85" spans="1:15" ht="22">
      <c r="A85" s="206"/>
      <c r="B85" s="9" t="s">
        <v>257</v>
      </c>
      <c r="D85" s="11">
        <v>3690.94</v>
      </c>
      <c r="E85" s="11">
        <v>4006.15</v>
      </c>
      <c r="F85" s="11">
        <v>4288.78</v>
      </c>
      <c r="G85" s="11">
        <v>4489.74</v>
      </c>
      <c r="H85" s="11">
        <v>4777.24</v>
      </c>
      <c r="I85" s="11">
        <v>5168.95</v>
      </c>
      <c r="J85" s="11">
        <v>5516.72</v>
      </c>
      <c r="K85" s="11">
        <v>5306.91</v>
      </c>
      <c r="L85" s="11">
        <v>4880.46</v>
      </c>
      <c r="M85" s="11">
        <v>3982.37</v>
      </c>
      <c r="N85" s="11">
        <v>3823.21</v>
      </c>
      <c r="O85" s="11">
        <v>3825.94</v>
      </c>
    </row>
    <row r="86" spans="1:15">
      <c r="A86" s="207"/>
      <c r="B86" s="13" t="s">
        <v>258</v>
      </c>
      <c r="D86" s="10">
        <v>11487.2</v>
      </c>
      <c r="E86" s="10">
        <v>12692.29</v>
      </c>
      <c r="F86" s="10">
        <v>13471.87</v>
      </c>
      <c r="G86" s="10">
        <v>14127.41</v>
      </c>
      <c r="H86" s="10">
        <v>14720.79</v>
      </c>
      <c r="I86" s="10">
        <v>15502.05</v>
      </c>
      <c r="J86" s="10">
        <v>16208.13</v>
      </c>
      <c r="K86" s="10">
        <v>16760.05</v>
      </c>
      <c r="L86" s="10">
        <v>16681.2</v>
      </c>
      <c r="M86" s="10">
        <v>15680.67</v>
      </c>
      <c r="N86" s="10">
        <v>15346.81</v>
      </c>
      <c r="O86" s="10">
        <v>15105.46</v>
      </c>
    </row>
    <row r="87" spans="1:15" ht="22">
      <c r="A87" s="208" t="s">
        <v>259</v>
      </c>
      <c r="B87" s="9" t="s">
        <v>256</v>
      </c>
      <c r="D87" s="11">
        <v>132012.5</v>
      </c>
      <c r="E87" s="11">
        <v>134878.46</v>
      </c>
      <c r="F87" s="11">
        <v>136868.79</v>
      </c>
      <c r="G87" s="11">
        <v>137426.98000000001</v>
      </c>
      <c r="H87" s="11">
        <v>137181.76999999999</v>
      </c>
      <c r="I87" s="11">
        <v>139003.24</v>
      </c>
      <c r="J87" s="11">
        <v>140923.62</v>
      </c>
      <c r="K87" s="11">
        <v>143720.9</v>
      </c>
      <c r="L87" s="11">
        <v>146577.94</v>
      </c>
      <c r="M87" s="11">
        <v>145153.93</v>
      </c>
      <c r="N87" s="11">
        <v>143714.74</v>
      </c>
      <c r="O87" s="11">
        <v>144313.73000000001</v>
      </c>
    </row>
    <row r="88" spans="1:15" ht="22">
      <c r="A88" s="209"/>
      <c r="B88" s="9" t="s">
        <v>257</v>
      </c>
      <c r="D88" s="10">
        <v>19794.93</v>
      </c>
      <c r="E88" s="10">
        <v>19959.12</v>
      </c>
      <c r="F88" s="10">
        <v>20440.37</v>
      </c>
      <c r="G88" s="10">
        <v>20981.06</v>
      </c>
      <c r="H88" s="10">
        <v>22007.23</v>
      </c>
      <c r="I88" s="10">
        <v>23814.240000000002</v>
      </c>
      <c r="J88" s="10">
        <v>25339.16</v>
      </c>
      <c r="K88" s="10">
        <v>26098.39</v>
      </c>
      <c r="L88" s="10">
        <v>25757.81</v>
      </c>
      <c r="M88" s="10">
        <v>24323.64</v>
      </c>
      <c r="N88" s="10">
        <v>24760.82</v>
      </c>
      <c r="O88" s="10">
        <v>25103.89</v>
      </c>
    </row>
    <row r="89" spans="1:15">
      <c r="A89" s="210"/>
      <c r="B89" s="13" t="s">
        <v>258</v>
      </c>
      <c r="D89" s="11">
        <v>151807.43</v>
      </c>
      <c r="E89" s="11">
        <v>154837.57999999999</v>
      </c>
      <c r="F89" s="11">
        <v>157309.16</v>
      </c>
      <c r="G89" s="11">
        <v>158408.04</v>
      </c>
      <c r="H89" s="11">
        <v>159189</v>
      </c>
      <c r="I89" s="11">
        <v>162817.48000000001</v>
      </c>
      <c r="J89" s="11">
        <v>166262.78</v>
      </c>
      <c r="K89" s="11">
        <v>169819.29</v>
      </c>
      <c r="L89" s="11">
        <v>172335.75</v>
      </c>
      <c r="M89" s="11">
        <v>169477.58</v>
      </c>
      <c r="N89" s="11">
        <v>168475.56</v>
      </c>
      <c r="O89" s="11">
        <v>169417.63</v>
      </c>
    </row>
    <row r="90" spans="1:15" ht="22">
      <c r="A90" s="205" t="s">
        <v>246</v>
      </c>
      <c r="B90" s="9" t="s">
        <v>256</v>
      </c>
      <c r="D90" s="10">
        <v>351808.54</v>
      </c>
      <c r="E90" s="10">
        <v>359341.68</v>
      </c>
      <c r="F90" s="10">
        <v>361170.95</v>
      </c>
      <c r="G90" s="10">
        <v>362130.94</v>
      </c>
      <c r="H90" s="10">
        <v>364254.47</v>
      </c>
      <c r="I90" s="10">
        <v>368769.18</v>
      </c>
      <c r="J90" s="10">
        <v>373116.96</v>
      </c>
      <c r="K90" s="10">
        <v>377792.43</v>
      </c>
      <c r="L90" s="10">
        <v>382038.75</v>
      </c>
      <c r="M90" s="10">
        <v>379590.84</v>
      </c>
      <c r="N90" s="10">
        <v>381015.55</v>
      </c>
      <c r="O90" s="10">
        <v>380116.06</v>
      </c>
    </row>
    <row r="91" spans="1:15" ht="22">
      <c r="A91" s="206"/>
      <c r="B91" s="9" t="s">
        <v>257</v>
      </c>
      <c r="D91" s="11">
        <v>45007.98</v>
      </c>
      <c r="E91" s="11">
        <v>44457.279999999999</v>
      </c>
      <c r="F91" s="11">
        <v>45441.36</v>
      </c>
      <c r="G91" s="11">
        <v>46302.25</v>
      </c>
      <c r="H91" s="11">
        <v>46841.3</v>
      </c>
      <c r="I91" s="11">
        <v>49967.96</v>
      </c>
      <c r="J91" s="11">
        <v>51720.87</v>
      </c>
      <c r="K91" s="11">
        <v>52519.75</v>
      </c>
      <c r="L91" s="11">
        <v>51844.19</v>
      </c>
      <c r="M91" s="11">
        <v>50748.959999999999</v>
      </c>
      <c r="N91" s="11">
        <v>51354.86</v>
      </c>
      <c r="O91" s="11">
        <v>51782.720000000001</v>
      </c>
    </row>
    <row r="92" spans="1:15">
      <c r="A92" s="207"/>
      <c r="B92" s="13" t="s">
        <v>258</v>
      </c>
      <c r="D92" s="10">
        <v>396816.52</v>
      </c>
      <c r="E92" s="10">
        <v>403798.95</v>
      </c>
      <c r="F92" s="10">
        <v>406612.31</v>
      </c>
      <c r="G92" s="10">
        <v>408433.19</v>
      </c>
      <c r="H92" s="10">
        <v>411095.77</v>
      </c>
      <c r="I92" s="10">
        <v>418737.14</v>
      </c>
      <c r="J92" s="10">
        <v>424837.84</v>
      </c>
      <c r="K92" s="10">
        <v>430312.18</v>
      </c>
      <c r="L92" s="10">
        <v>433882.94</v>
      </c>
      <c r="M92" s="10">
        <v>430339.8</v>
      </c>
      <c r="N92" s="10">
        <v>432370.41</v>
      </c>
      <c r="O92" s="10">
        <v>431898.78</v>
      </c>
    </row>
    <row r="93" spans="1:15">
      <c r="A93" s="12" t="s">
        <v>260</v>
      </c>
    </row>
    <row r="95" spans="1:15">
      <c r="D95" s="2"/>
      <c r="K95" s="2"/>
    </row>
    <row r="96" spans="1:15" ht="61">
      <c r="A96" s="5" t="s">
        <v>250</v>
      </c>
    </row>
    <row r="97" spans="1:15">
      <c r="A97" s="211" t="s">
        <v>251</v>
      </c>
      <c r="B97" s="212"/>
      <c r="C97" s="213"/>
      <c r="D97" s="214" t="s">
        <v>252</v>
      </c>
      <c r="E97" s="215"/>
      <c r="F97" s="215"/>
      <c r="G97" s="215"/>
      <c r="H97" s="215"/>
      <c r="I97" s="215"/>
      <c r="J97" s="215"/>
      <c r="K97" s="215"/>
      <c r="L97" s="215"/>
      <c r="M97" s="215"/>
      <c r="N97" s="215"/>
      <c r="O97" s="216"/>
    </row>
    <row r="98" spans="1:15">
      <c r="A98" s="211" t="s">
        <v>253</v>
      </c>
      <c r="B98" s="212"/>
      <c r="C98" s="213"/>
      <c r="D98" s="214" t="s">
        <v>275</v>
      </c>
      <c r="E98" s="215"/>
      <c r="F98" s="215"/>
      <c r="G98" s="215"/>
      <c r="H98" s="215"/>
      <c r="I98" s="215"/>
      <c r="J98" s="215"/>
      <c r="K98" s="215"/>
      <c r="L98" s="215"/>
      <c r="M98" s="215"/>
      <c r="N98" s="215"/>
      <c r="O98" s="216"/>
    </row>
    <row r="99" spans="1:15">
      <c r="A99" s="211" t="s">
        <v>254</v>
      </c>
      <c r="B99" s="212"/>
      <c r="C99" s="213"/>
      <c r="D99" s="214" t="s">
        <v>255</v>
      </c>
      <c r="E99" s="215"/>
      <c r="F99" s="215"/>
      <c r="G99" s="215"/>
      <c r="H99" s="215"/>
      <c r="I99" s="215"/>
      <c r="J99" s="215"/>
      <c r="K99" s="215"/>
      <c r="L99" s="215"/>
      <c r="M99" s="215"/>
      <c r="N99" s="215"/>
      <c r="O99" s="216"/>
    </row>
    <row r="100" spans="1:15">
      <c r="A100" s="211" t="s">
        <v>2</v>
      </c>
      <c r="B100" s="212"/>
      <c r="C100" s="213"/>
      <c r="D100" s="214" t="s">
        <v>3</v>
      </c>
      <c r="E100" s="215"/>
      <c r="F100" s="215"/>
      <c r="G100" s="215"/>
      <c r="H100" s="215"/>
      <c r="I100" s="215"/>
      <c r="J100" s="215"/>
      <c r="K100" s="215"/>
      <c r="L100" s="215"/>
      <c r="M100" s="215"/>
      <c r="N100" s="215"/>
      <c r="O100" s="216"/>
    </row>
    <row r="101" spans="1:15">
      <c r="A101" s="203" t="s">
        <v>4</v>
      </c>
      <c r="B101" s="204"/>
      <c r="D101" s="6" t="s">
        <v>14</v>
      </c>
      <c r="E101" s="6" t="s">
        <v>15</v>
      </c>
      <c r="F101" s="6" t="s">
        <v>16</v>
      </c>
      <c r="G101" s="6" t="s">
        <v>17</v>
      </c>
      <c r="H101" s="6" t="s">
        <v>18</v>
      </c>
      <c r="I101" s="6" t="s">
        <v>19</v>
      </c>
      <c r="J101" s="6" t="s">
        <v>20</v>
      </c>
      <c r="K101" s="6" t="s">
        <v>21</v>
      </c>
      <c r="L101" s="6" t="s">
        <v>22</v>
      </c>
      <c r="M101" s="6" t="s">
        <v>23</v>
      </c>
      <c r="N101" s="6" t="s">
        <v>24</v>
      </c>
      <c r="O101" s="6" t="s">
        <v>25</v>
      </c>
    </row>
    <row r="102" spans="1:15">
      <c r="A102" s="7" t="s">
        <v>29</v>
      </c>
      <c r="B102" s="7" t="s">
        <v>240</v>
      </c>
      <c r="D102" s="8" t="s">
        <v>30</v>
      </c>
      <c r="E102" s="8" t="s">
        <v>30</v>
      </c>
      <c r="F102" s="8" t="s">
        <v>30</v>
      </c>
      <c r="G102" s="8" t="s">
        <v>30</v>
      </c>
      <c r="H102" s="8" t="s">
        <v>30</v>
      </c>
      <c r="I102" s="8" t="s">
        <v>30</v>
      </c>
      <c r="J102" s="8" t="s">
        <v>30</v>
      </c>
      <c r="K102" s="8" t="s">
        <v>30</v>
      </c>
      <c r="L102" s="8" t="s">
        <v>30</v>
      </c>
      <c r="M102" s="8" t="s">
        <v>30</v>
      </c>
      <c r="N102" s="8" t="s">
        <v>30</v>
      </c>
      <c r="O102" s="8" t="s">
        <v>30</v>
      </c>
    </row>
    <row r="103" spans="1:15" ht="22">
      <c r="A103" s="205" t="s">
        <v>31</v>
      </c>
      <c r="B103" s="9" t="s">
        <v>256</v>
      </c>
      <c r="D103" s="10">
        <v>900.58</v>
      </c>
      <c r="E103" s="10">
        <v>999.43</v>
      </c>
      <c r="F103" s="10">
        <v>1108.96</v>
      </c>
      <c r="G103" s="10">
        <v>1193.44</v>
      </c>
      <c r="H103" s="10">
        <v>1177.47</v>
      </c>
      <c r="I103" s="10">
        <v>1136.55</v>
      </c>
      <c r="J103" s="10">
        <v>1071.0899999999999</v>
      </c>
      <c r="K103" s="10">
        <v>1066.0999999999999</v>
      </c>
      <c r="L103" s="10">
        <v>1092.3499999999999</v>
      </c>
      <c r="M103" s="10">
        <v>1064.29</v>
      </c>
      <c r="N103" s="10">
        <v>992.2</v>
      </c>
      <c r="O103" s="10">
        <v>972.47</v>
      </c>
    </row>
    <row r="104" spans="1:15" ht="22">
      <c r="A104" s="206"/>
      <c r="B104" s="9" t="s">
        <v>257</v>
      </c>
      <c r="D104" s="11">
        <v>1100.32</v>
      </c>
      <c r="E104" s="11">
        <v>1090.1099999999999</v>
      </c>
      <c r="F104" s="11">
        <v>1043.76</v>
      </c>
      <c r="G104" s="11">
        <v>1107.8499999999999</v>
      </c>
      <c r="H104" s="11">
        <v>1122.6400000000001</v>
      </c>
      <c r="I104" s="11">
        <v>1109.71</v>
      </c>
      <c r="J104" s="11">
        <v>1142.8699999999999</v>
      </c>
      <c r="K104" s="11">
        <v>1226.8399999999999</v>
      </c>
      <c r="L104" s="11">
        <v>1205.3699999999999</v>
      </c>
      <c r="M104" s="11">
        <v>1169.04</v>
      </c>
      <c r="N104" s="11">
        <v>1209.02</v>
      </c>
      <c r="O104" s="11">
        <v>1188.02</v>
      </c>
    </row>
    <row r="105" spans="1:15">
      <c r="A105" s="207"/>
      <c r="B105" s="13" t="s">
        <v>258</v>
      </c>
      <c r="D105" s="10">
        <v>2000.9</v>
      </c>
      <c r="E105" s="10">
        <v>2089.54</v>
      </c>
      <c r="F105" s="10">
        <v>2152.7199999999998</v>
      </c>
      <c r="G105" s="10">
        <v>2301.2800000000002</v>
      </c>
      <c r="H105" s="10">
        <v>2300.11</v>
      </c>
      <c r="I105" s="10">
        <v>2246.2600000000002</v>
      </c>
      <c r="J105" s="10">
        <v>2213.9499999999998</v>
      </c>
      <c r="K105" s="10">
        <v>2292.94</v>
      </c>
      <c r="L105" s="10">
        <v>2297.7199999999998</v>
      </c>
      <c r="M105" s="10">
        <v>2233.33</v>
      </c>
      <c r="N105" s="10">
        <v>2201.2199999999998</v>
      </c>
      <c r="O105" s="10">
        <v>2160.4899999999998</v>
      </c>
    </row>
    <row r="106" spans="1:15" ht="22">
      <c r="A106" s="205" t="s">
        <v>33</v>
      </c>
      <c r="B106" s="9" t="s">
        <v>256</v>
      </c>
      <c r="D106" s="11">
        <v>1892.13</v>
      </c>
      <c r="E106" s="11">
        <v>1922.79</v>
      </c>
      <c r="F106" s="11">
        <v>1933.13</v>
      </c>
      <c r="G106" s="11">
        <v>1822.25</v>
      </c>
      <c r="H106" s="11">
        <v>1649.67</v>
      </c>
      <c r="I106" s="11">
        <v>1646.3</v>
      </c>
      <c r="J106" s="11">
        <v>1722.23</v>
      </c>
      <c r="K106" s="11">
        <v>1793.62</v>
      </c>
      <c r="L106" s="11">
        <v>1843.96</v>
      </c>
      <c r="M106" s="11">
        <v>1770.59</v>
      </c>
      <c r="N106" s="11">
        <v>1749.55</v>
      </c>
      <c r="O106" s="11">
        <v>1855.75</v>
      </c>
    </row>
    <row r="107" spans="1:15" ht="22">
      <c r="A107" s="206"/>
      <c r="B107" s="9" t="s">
        <v>257</v>
      </c>
      <c r="D107" s="10">
        <v>2083.4299999999998</v>
      </c>
      <c r="E107" s="10">
        <v>2089.9499999999998</v>
      </c>
      <c r="F107" s="10">
        <v>2045.96</v>
      </c>
      <c r="G107" s="10">
        <v>2051.0300000000002</v>
      </c>
      <c r="H107" s="10">
        <v>2058.8000000000002</v>
      </c>
      <c r="I107" s="10">
        <v>2294.65</v>
      </c>
      <c r="J107" s="10">
        <v>2333.5100000000002</v>
      </c>
      <c r="K107" s="10">
        <v>2418.71</v>
      </c>
      <c r="L107" s="10">
        <v>2419.12</v>
      </c>
      <c r="M107" s="10">
        <v>2377.11</v>
      </c>
      <c r="N107" s="10">
        <v>2340.33</v>
      </c>
      <c r="O107" s="10">
        <v>2361.81</v>
      </c>
    </row>
    <row r="108" spans="1:15">
      <c r="A108" s="207"/>
      <c r="B108" s="13" t="s">
        <v>258</v>
      </c>
      <c r="D108" s="11">
        <v>3975.56</v>
      </c>
      <c r="E108" s="11">
        <v>4012.73</v>
      </c>
      <c r="F108" s="11">
        <v>3979.08</v>
      </c>
      <c r="G108" s="11">
        <v>3873.28</v>
      </c>
      <c r="H108" s="11">
        <v>3708.47</v>
      </c>
      <c r="I108" s="11">
        <v>3940.95</v>
      </c>
      <c r="J108" s="11">
        <v>4055.73</v>
      </c>
      <c r="K108" s="11">
        <v>4212.33</v>
      </c>
      <c r="L108" s="11">
        <v>4263.08</v>
      </c>
      <c r="M108" s="11">
        <v>4147.7</v>
      </c>
      <c r="N108" s="11">
        <v>4089.88</v>
      </c>
      <c r="O108" s="11">
        <v>4217.55</v>
      </c>
    </row>
    <row r="109" spans="1:15" ht="22">
      <c r="A109" s="205" t="s">
        <v>241</v>
      </c>
      <c r="B109" s="9" t="s">
        <v>256</v>
      </c>
      <c r="D109" s="10">
        <v>185.86</v>
      </c>
      <c r="E109" s="10">
        <v>180.28</v>
      </c>
      <c r="F109" s="10">
        <v>198.55</v>
      </c>
      <c r="G109" s="10">
        <v>182.94</v>
      </c>
      <c r="H109" s="10">
        <v>195.5</v>
      </c>
      <c r="I109" s="10">
        <v>174.73</v>
      </c>
      <c r="J109" s="10">
        <v>164.89</v>
      </c>
      <c r="K109" s="10">
        <v>156.13</v>
      </c>
      <c r="L109" s="10">
        <v>149.47</v>
      </c>
      <c r="M109" s="10">
        <v>142.66999999999999</v>
      </c>
      <c r="N109" s="10">
        <v>117.49</v>
      </c>
      <c r="O109" s="10">
        <v>89.97</v>
      </c>
    </row>
    <row r="110" spans="1:15" ht="22">
      <c r="A110" s="206"/>
      <c r="B110" s="9" t="s">
        <v>257</v>
      </c>
      <c r="D110" s="11">
        <v>75.06</v>
      </c>
      <c r="E110" s="11">
        <v>70.95</v>
      </c>
      <c r="F110" s="11">
        <v>71.89</v>
      </c>
      <c r="G110" s="11">
        <v>60.77</v>
      </c>
      <c r="H110" s="11">
        <v>70.760000000000005</v>
      </c>
      <c r="I110" s="11">
        <v>62.84</v>
      </c>
      <c r="J110" s="11">
        <v>55.04</v>
      </c>
      <c r="K110" s="11">
        <v>57.64</v>
      </c>
      <c r="L110" s="11">
        <v>61.64</v>
      </c>
      <c r="M110" s="11">
        <v>56.48</v>
      </c>
      <c r="N110" s="11">
        <v>51.42</v>
      </c>
      <c r="O110" s="11">
        <v>38.700000000000003</v>
      </c>
    </row>
    <row r="111" spans="1:15">
      <c r="A111" s="207"/>
      <c r="B111" s="13" t="s">
        <v>258</v>
      </c>
      <c r="D111" s="10">
        <v>260.92</v>
      </c>
      <c r="E111" s="10">
        <v>251.23</v>
      </c>
      <c r="F111" s="10">
        <v>270.44</v>
      </c>
      <c r="G111" s="10">
        <v>243.71</v>
      </c>
      <c r="H111" s="10">
        <v>266.27</v>
      </c>
      <c r="I111" s="10">
        <v>237.57</v>
      </c>
      <c r="J111" s="10">
        <v>219.93</v>
      </c>
      <c r="K111" s="10">
        <v>213.77</v>
      </c>
      <c r="L111" s="10">
        <v>211.11</v>
      </c>
      <c r="M111" s="10">
        <v>199.15</v>
      </c>
      <c r="N111" s="10">
        <v>168.91</v>
      </c>
      <c r="O111" s="10">
        <v>128.66999999999999</v>
      </c>
    </row>
    <row r="112" spans="1:15" ht="22">
      <c r="A112" s="205" t="s">
        <v>242</v>
      </c>
      <c r="B112" s="9" t="s">
        <v>256</v>
      </c>
      <c r="D112" s="11">
        <v>242.57</v>
      </c>
      <c r="E112" s="11" t="s">
        <v>42</v>
      </c>
      <c r="F112" s="11">
        <v>250.79</v>
      </c>
      <c r="G112" s="11">
        <v>249.49</v>
      </c>
      <c r="H112" s="11">
        <v>255.21</v>
      </c>
      <c r="I112" s="11">
        <v>267.72000000000003</v>
      </c>
      <c r="J112" s="11">
        <v>264.67</v>
      </c>
      <c r="K112" s="11">
        <v>244.02</v>
      </c>
      <c r="L112" s="11">
        <v>211.5</v>
      </c>
      <c r="M112" s="11">
        <v>149.72</v>
      </c>
      <c r="N112" s="11">
        <v>110.8</v>
      </c>
      <c r="O112" s="11">
        <v>90.8</v>
      </c>
    </row>
    <row r="113" spans="1:15" ht="22">
      <c r="A113" s="206"/>
      <c r="B113" s="9" t="s">
        <v>257</v>
      </c>
      <c r="D113" s="10">
        <v>33.96</v>
      </c>
      <c r="E113" s="10" t="s">
        <v>42</v>
      </c>
      <c r="F113" s="10">
        <v>45</v>
      </c>
      <c r="G113" s="10">
        <v>45.91</v>
      </c>
      <c r="H113" s="10">
        <v>40.479999999999997</v>
      </c>
      <c r="I113" s="10">
        <v>35.19</v>
      </c>
      <c r="J113" s="10">
        <v>46.96</v>
      </c>
      <c r="K113" s="10">
        <v>62.82</v>
      </c>
      <c r="L113" s="10">
        <v>59.56</v>
      </c>
      <c r="M113" s="10">
        <v>49.85</v>
      </c>
      <c r="N113" s="10">
        <v>48.46</v>
      </c>
      <c r="O113" s="10">
        <v>47.24</v>
      </c>
    </row>
    <row r="114" spans="1:15">
      <c r="A114" s="207"/>
      <c r="B114" s="13" t="s">
        <v>258</v>
      </c>
      <c r="D114" s="11">
        <v>276.52</v>
      </c>
      <c r="E114" s="11" t="s">
        <v>42</v>
      </c>
      <c r="F114" s="11">
        <v>295.79000000000002</v>
      </c>
      <c r="G114" s="11">
        <v>295.39</v>
      </c>
      <c r="H114" s="11">
        <v>295.69</v>
      </c>
      <c r="I114" s="11">
        <v>302.92</v>
      </c>
      <c r="J114" s="11">
        <v>311.62</v>
      </c>
      <c r="K114" s="11">
        <v>306.83999999999997</v>
      </c>
      <c r="L114" s="11">
        <v>271.07</v>
      </c>
      <c r="M114" s="11">
        <v>199.57</v>
      </c>
      <c r="N114" s="11">
        <v>159.26</v>
      </c>
      <c r="O114" s="11">
        <v>138.04</v>
      </c>
    </row>
    <row r="115" spans="1:15" ht="22">
      <c r="A115" s="205" t="s">
        <v>243</v>
      </c>
      <c r="B115" s="9" t="s">
        <v>256</v>
      </c>
      <c r="D115" s="10">
        <v>1079.07</v>
      </c>
      <c r="E115" s="10">
        <v>1082.79</v>
      </c>
      <c r="F115" s="10">
        <v>1000.8</v>
      </c>
      <c r="G115" s="10">
        <v>974.58</v>
      </c>
      <c r="H115" s="10">
        <v>923.06</v>
      </c>
      <c r="I115" s="10">
        <v>850.45</v>
      </c>
      <c r="J115" s="10">
        <v>778.9</v>
      </c>
      <c r="K115" s="10">
        <v>733.8</v>
      </c>
      <c r="L115" s="10">
        <v>728.02</v>
      </c>
      <c r="M115" s="10">
        <v>636.61</v>
      </c>
      <c r="N115" s="10">
        <v>569.86</v>
      </c>
      <c r="O115" s="10">
        <v>506.37</v>
      </c>
    </row>
    <row r="116" spans="1:15" ht="22">
      <c r="A116" s="206"/>
      <c r="B116" s="9" t="s">
        <v>257</v>
      </c>
      <c r="D116" s="11">
        <v>382.11</v>
      </c>
      <c r="E116" s="11">
        <v>329.29</v>
      </c>
      <c r="F116" s="11">
        <v>371.53</v>
      </c>
      <c r="G116" s="11">
        <v>368.38</v>
      </c>
      <c r="H116" s="11">
        <v>488.98</v>
      </c>
      <c r="I116" s="11">
        <v>499.3</v>
      </c>
      <c r="J116" s="11">
        <v>538.64</v>
      </c>
      <c r="K116" s="11">
        <v>537.35</v>
      </c>
      <c r="L116" s="11">
        <v>555.36</v>
      </c>
      <c r="M116" s="11">
        <v>509.2</v>
      </c>
      <c r="N116" s="11">
        <v>498.86</v>
      </c>
      <c r="O116" s="11">
        <v>503.62</v>
      </c>
    </row>
    <row r="117" spans="1:15">
      <c r="A117" s="207"/>
      <c r="B117" s="13" t="s">
        <v>258</v>
      </c>
      <c r="D117" s="10">
        <v>1461.18</v>
      </c>
      <c r="E117" s="10">
        <v>1412.08</v>
      </c>
      <c r="F117" s="10">
        <v>1372.33</v>
      </c>
      <c r="G117" s="10">
        <v>1342.96</v>
      </c>
      <c r="H117" s="10">
        <v>1412.04</v>
      </c>
      <c r="I117" s="10">
        <v>1349.75</v>
      </c>
      <c r="J117" s="10">
        <v>1317.54</v>
      </c>
      <c r="K117" s="10">
        <v>1271.1500000000001</v>
      </c>
      <c r="L117" s="10">
        <v>1283.3800000000001</v>
      </c>
      <c r="M117" s="10">
        <v>1145.81</v>
      </c>
      <c r="N117" s="10">
        <v>1068.71</v>
      </c>
      <c r="O117" s="10">
        <v>1009.99</v>
      </c>
    </row>
    <row r="118" spans="1:15" ht="22">
      <c r="A118" s="205" t="s">
        <v>34</v>
      </c>
      <c r="B118" s="9" t="s">
        <v>256</v>
      </c>
      <c r="D118" s="11">
        <v>345.43</v>
      </c>
      <c r="E118" s="11">
        <v>343.71</v>
      </c>
      <c r="F118" s="11">
        <v>291.20999999999998</v>
      </c>
      <c r="G118" s="11">
        <v>261.39</v>
      </c>
      <c r="H118" s="11">
        <v>244.3</v>
      </c>
      <c r="I118" s="11">
        <v>240.94</v>
      </c>
      <c r="J118" s="11">
        <v>216.96</v>
      </c>
      <c r="K118" s="11">
        <v>191.77</v>
      </c>
      <c r="L118" s="11">
        <v>183.96</v>
      </c>
      <c r="M118" s="11">
        <v>164.51</v>
      </c>
      <c r="N118" s="11">
        <v>139.78</v>
      </c>
      <c r="O118" s="11">
        <v>125.57</v>
      </c>
    </row>
    <row r="119" spans="1:15" ht="22">
      <c r="A119" s="206"/>
      <c r="B119" s="9" t="s">
        <v>257</v>
      </c>
      <c r="D119" s="10">
        <v>244.8</v>
      </c>
      <c r="E119" s="10">
        <v>255.12</v>
      </c>
      <c r="F119" s="10">
        <v>250.06</v>
      </c>
      <c r="G119" s="10">
        <v>220.22</v>
      </c>
      <c r="H119" s="10">
        <v>212.16</v>
      </c>
      <c r="I119" s="10">
        <v>201.94</v>
      </c>
      <c r="J119" s="10">
        <v>211.33</v>
      </c>
      <c r="K119" s="10">
        <v>212.52</v>
      </c>
      <c r="L119" s="10">
        <v>217.39</v>
      </c>
      <c r="M119" s="10">
        <v>189.12</v>
      </c>
      <c r="N119" s="10">
        <v>175.21</v>
      </c>
      <c r="O119" s="10">
        <v>167.92</v>
      </c>
    </row>
    <row r="120" spans="1:15">
      <c r="A120" s="207"/>
      <c r="B120" s="13" t="s">
        <v>258</v>
      </c>
      <c r="D120" s="11">
        <v>590.23</v>
      </c>
      <c r="E120" s="11">
        <v>598.84</v>
      </c>
      <c r="F120" s="11">
        <v>541.27</v>
      </c>
      <c r="G120" s="11">
        <v>481.6</v>
      </c>
      <c r="H120" s="11">
        <v>456.47</v>
      </c>
      <c r="I120" s="11">
        <v>442.88</v>
      </c>
      <c r="J120" s="11">
        <v>428.3</v>
      </c>
      <c r="K120" s="11">
        <v>404.28</v>
      </c>
      <c r="L120" s="11">
        <v>401.35</v>
      </c>
      <c r="M120" s="11">
        <v>353.63</v>
      </c>
      <c r="N120" s="11">
        <v>314.99</v>
      </c>
      <c r="O120" s="11">
        <v>293.49</v>
      </c>
    </row>
    <row r="121" spans="1:15" ht="22">
      <c r="A121" s="205" t="s">
        <v>35</v>
      </c>
      <c r="B121" s="9" t="s">
        <v>256</v>
      </c>
      <c r="D121" s="10">
        <v>529.55999999999995</v>
      </c>
      <c r="E121" s="10">
        <v>567.57000000000005</v>
      </c>
      <c r="F121" s="10">
        <v>609.86</v>
      </c>
      <c r="G121" s="10">
        <v>612.91</v>
      </c>
      <c r="H121" s="10">
        <v>592.36</v>
      </c>
      <c r="I121" s="10">
        <v>612.24</v>
      </c>
      <c r="J121" s="10">
        <v>636.52</v>
      </c>
      <c r="K121" s="10">
        <v>686.26</v>
      </c>
      <c r="L121" s="10">
        <v>684.83</v>
      </c>
      <c r="M121" s="10">
        <v>565.71</v>
      </c>
      <c r="N121" s="10">
        <v>459.47</v>
      </c>
      <c r="O121" s="10">
        <v>366.74</v>
      </c>
    </row>
    <row r="122" spans="1:15" ht="22">
      <c r="A122" s="206"/>
      <c r="B122" s="9" t="s">
        <v>257</v>
      </c>
      <c r="D122" s="11">
        <v>1156.8699999999999</v>
      </c>
      <c r="E122" s="11">
        <v>1127.69</v>
      </c>
      <c r="F122" s="11">
        <v>1132.8399999999999</v>
      </c>
      <c r="G122" s="11">
        <v>1111.69</v>
      </c>
      <c r="H122" s="11">
        <v>1136.03</v>
      </c>
      <c r="I122" s="11">
        <v>1216.43</v>
      </c>
      <c r="J122" s="11">
        <v>1240.72</v>
      </c>
      <c r="K122" s="11">
        <v>1157.92</v>
      </c>
      <c r="L122" s="11">
        <v>1001.71</v>
      </c>
      <c r="M122" s="11">
        <v>716.76</v>
      </c>
      <c r="N122" s="11">
        <v>649.16</v>
      </c>
      <c r="O122" s="11">
        <v>583.54999999999995</v>
      </c>
    </row>
    <row r="123" spans="1:15">
      <c r="A123" s="207"/>
      <c r="B123" s="13" t="s">
        <v>258</v>
      </c>
      <c r="D123" s="10">
        <v>1686.43</v>
      </c>
      <c r="E123" s="10">
        <v>1695.26</v>
      </c>
      <c r="F123" s="10">
        <v>1742.7</v>
      </c>
      <c r="G123" s="10">
        <v>1724.6</v>
      </c>
      <c r="H123" s="10">
        <v>1728.39</v>
      </c>
      <c r="I123" s="10">
        <v>1828.67</v>
      </c>
      <c r="J123" s="10">
        <v>1877.24</v>
      </c>
      <c r="K123" s="10">
        <v>1844.19</v>
      </c>
      <c r="L123" s="10">
        <v>1686.54</v>
      </c>
      <c r="M123" s="10">
        <v>1282.46</v>
      </c>
      <c r="N123" s="10">
        <v>1108.6300000000001</v>
      </c>
      <c r="O123" s="10">
        <v>950.28</v>
      </c>
    </row>
    <row r="124" spans="1:15" ht="22">
      <c r="A124" s="208" t="s">
        <v>259</v>
      </c>
      <c r="B124" s="9" t="s">
        <v>256</v>
      </c>
      <c r="D124" s="11">
        <v>11974.47</v>
      </c>
      <c r="E124" s="11">
        <v>12098.56</v>
      </c>
      <c r="F124" s="11">
        <v>12069.9</v>
      </c>
      <c r="G124" s="11">
        <v>11759.41</v>
      </c>
      <c r="H124" s="11">
        <v>11354.46</v>
      </c>
      <c r="I124" s="11">
        <v>11199.63</v>
      </c>
      <c r="J124" s="11">
        <v>11257.43</v>
      </c>
      <c r="K124" s="11">
        <v>11364.48</v>
      </c>
      <c r="L124" s="11">
        <v>11531.8</v>
      </c>
      <c r="M124" s="11">
        <v>10647.28</v>
      </c>
      <c r="N124" s="11">
        <v>9912.39</v>
      </c>
      <c r="O124" s="11">
        <v>9660.77</v>
      </c>
    </row>
    <row r="125" spans="1:15" ht="22">
      <c r="A125" s="209"/>
      <c r="B125" s="9" t="s">
        <v>257</v>
      </c>
      <c r="D125" s="10">
        <v>7222.53</v>
      </c>
      <c r="E125" s="10">
        <v>7146.06</v>
      </c>
      <c r="F125" s="10">
        <v>7208.72</v>
      </c>
      <c r="G125" s="10">
        <v>7272.02</v>
      </c>
      <c r="H125" s="10">
        <v>7443.78</v>
      </c>
      <c r="I125" s="10">
        <v>7904.63</v>
      </c>
      <c r="J125" s="10">
        <v>8303.61</v>
      </c>
      <c r="K125" s="10">
        <v>8556.16</v>
      </c>
      <c r="L125" s="10">
        <v>8326</v>
      </c>
      <c r="M125" s="10">
        <v>7738.91</v>
      </c>
      <c r="N125" s="10">
        <v>7700.36</v>
      </c>
      <c r="O125" s="10">
        <v>7583.97</v>
      </c>
    </row>
    <row r="126" spans="1:15">
      <c r="A126" s="210"/>
      <c r="B126" s="13" t="s">
        <v>258</v>
      </c>
      <c r="D126" s="11">
        <v>19197</v>
      </c>
      <c r="E126" s="11">
        <v>19244.62</v>
      </c>
      <c r="F126" s="11">
        <v>19278.62</v>
      </c>
      <c r="G126" s="11">
        <v>19031.43</v>
      </c>
      <c r="H126" s="11">
        <v>18798.240000000002</v>
      </c>
      <c r="I126" s="11">
        <v>19104.259999999998</v>
      </c>
      <c r="J126" s="11">
        <v>19561.05</v>
      </c>
      <c r="K126" s="11">
        <v>19920.64</v>
      </c>
      <c r="L126" s="11">
        <v>19857.8</v>
      </c>
      <c r="M126" s="11">
        <v>18386.189999999999</v>
      </c>
      <c r="N126" s="11">
        <v>17612.75</v>
      </c>
      <c r="O126" s="11">
        <v>17244.740000000002</v>
      </c>
    </row>
    <row r="127" spans="1:15" ht="22">
      <c r="A127" s="205" t="s">
        <v>246</v>
      </c>
      <c r="B127" s="9" t="s">
        <v>256</v>
      </c>
      <c r="D127" s="10">
        <v>45777.56</v>
      </c>
      <c r="E127" s="10">
        <v>46431.45</v>
      </c>
      <c r="F127" s="10">
        <v>45948.23</v>
      </c>
      <c r="G127" s="10">
        <v>45420.07</v>
      </c>
      <c r="H127" s="10">
        <v>45133.71</v>
      </c>
      <c r="I127" s="10">
        <v>43701.49</v>
      </c>
      <c r="J127" s="10">
        <v>43900.4</v>
      </c>
      <c r="K127" s="10">
        <v>44056.01</v>
      </c>
      <c r="L127" s="10">
        <v>44200.79</v>
      </c>
      <c r="M127" s="10">
        <v>42701.22</v>
      </c>
      <c r="N127" s="10">
        <v>41883.61</v>
      </c>
      <c r="O127" s="10">
        <v>41571.47</v>
      </c>
    </row>
    <row r="128" spans="1:15" ht="22">
      <c r="A128" s="206"/>
      <c r="B128" s="9" t="s">
        <v>257</v>
      </c>
      <c r="D128" s="11">
        <v>14665.22</v>
      </c>
      <c r="E128" s="11">
        <v>14102.3</v>
      </c>
      <c r="F128" s="11">
        <v>14098.33</v>
      </c>
      <c r="G128" s="11">
        <v>14072.49</v>
      </c>
      <c r="H128" s="11">
        <v>14159.54</v>
      </c>
      <c r="I128" s="11">
        <v>14665.03</v>
      </c>
      <c r="J128" s="11">
        <v>14983.62</v>
      </c>
      <c r="K128" s="11">
        <v>15118.47</v>
      </c>
      <c r="L128" s="11">
        <v>14781.08</v>
      </c>
      <c r="M128" s="11">
        <v>14138.69</v>
      </c>
      <c r="N128" s="11">
        <v>14281.72</v>
      </c>
      <c r="O128" s="11">
        <v>14044.65</v>
      </c>
    </row>
    <row r="129" spans="1:15">
      <c r="A129" s="207"/>
      <c r="B129" s="13" t="s">
        <v>258</v>
      </c>
      <c r="D129" s="10">
        <v>60442.78</v>
      </c>
      <c r="E129" s="10">
        <v>60533.75</v>
      </c>
      <c r="F129" s="10">
        <v>60046.559999999998</v>
      </c>
      <c r="G129" s="10">
        <v>59492.55</v>
      </c>
      <c r="H129" s="10">
        <v>59293.25</v>
      </c>
      <c r="I129" s="10">
        <v>58366.52</v>
      </c>
      <c r="J129" s="10">
        <v>58884.02</v>
      </c>
      <c r="K129" s="10">
        <v>59174.48</v>
      </c>
      <c r="L129" s="10">
        <v>58981.86</v>
      </c>
      <c r="M129" s="10">
        <v>56839.91</v>
      </c>
      <c r="N129" s="10">
        <v>56165.33</v>
      </c>
      <c r="O129" s="10">
        <v>55616.12</v>
      </c>
    </row>
    <row r="130" spans="1:15">
      <c r="A130" s="12" t="s">
        <v>276</v>
      </c>
    </row>
    <row r="132" spans="1:15">
      <c r="D132" s="2"/>
      <c r="K132" s="2"/>
    </row>
    <row r="133" spans="1:15">
      <c r="D133" s="2"/>
      <c r="K133" s="2"/>
    </row>
    <row r="134" spans="1:15">
      <c r="D134" s="2"/>
      <c r="K134" s="2"/>
    </row>
    <row r="135" spans="1:15">
      <c r="D135" s="2"/>
      <c r="K135" s="2"/>
    </row>
    <row r="136" spans="1:15">
      <c r="D136" s="2"/>
      <c r="K136" s="2"/>
    </row>
  </sheetData>
  <mergeCells count="46">
    <mergeCell ref="D100:O100"/>
    <mergeCell ref="D62:O62"/>
    <mergeCell ref="A31:B31"/>
    <mergeCell ref="C31:V31"/>
    <mergeCell ref="A32:B32"/>
    <mergeCell ref="A66:A68"/>
    <mergeCell ref="A69:A71"/>
    <mergeCell ref="A72:A74"/>
    <mergeCell ref="A60:C60"/>
    <mergeCell ref="D60:O60"/>
    <mergeCell ref="A61:C61"/>
    <mergeCell ref="D61:O61"/>
    <mergeCell ref="A62:C62"/>
    <mergeCell ref="A64:B64"/>
    <mergeCell ref="A100:C100"/>
    <mergeCell ref="A2:B2"/>
    <mergeCell ref="C2:V2"/>
    <mergeCell ref="A3:B3"/>
    <mergeCell ref="A16:B16"/>
    <mergeCell ref="C16:V16"/>
    <mergeCell ref="A17:B17"/>
    <mergeCell ref="A99:C99"/>
    <mergeCell ref="D99:O99"/>
    <mergeCell ref="A75:A77"/>
    <mergeCell ref="A78:A80"/>
    <mergeCell ref="A81:A83"/>
    <mergeCell ref="A84:A86"/>
    <mergeCell ref="A87:A89"/>
    <mergeCell ref="A90:A92"/>
    <mergeCell ref="A46:B46"/>
    <mergeCell ref="A97:C97"/>
    <mergeCell ref="D97:O97"/>
    <mergeCell ref="A98:C98"/>
    <mergeCell ref="D98:O98"/>
    <mergeCell ref="A63:C63"/>
    <mergeCell ref="D63:O63"/>
    <mergeCell ref="A101:B101"/>
    <mergeCell ref="A121:A123"/>
    <mergeCell ref="A124:A126"/>
    <mergeCell ref="A127:A129"/>
    <mergeCell ref="A103:A105"/>
    <mergeCell ref="A106:A108"/>
    <mergeCell ref="A109:A111"/>
    <mergeCell ref="A112:A114"/>
    <mergeCell ref="A115:A117"/>
    <mergeCell ref="A118:A120"/>
  </mergeCells>
  <hyperlinks>
    <hyperlink ref="A15" r:id="rId1" tooltip="Click once to display linked information. Click and hold to select this cell."/>
    <hyperlink ref="C16" r:id="rId2" tooltip="Click once to display linked information. Click and hold to select this cell."/>
    <hyperlink ref="A27" r:id="rId3" tooltip="Click once to display linked information. Click and hold to select this cell."/>
    <hyperlink ref="A30" r:id="rId4" tooltip="Click once to display linked information. Click and hold to select this cell."/>
    <hyperlink ref="C31" r:id="rId5" tooltip="Click once to display linked information. Click and hold to select this cell."/>
    <hyperlink ref="A42" r:id="rId6" tooltip="Click once to display linked information. Click and hold to select this cell."/>
    <hyperlink ref="A1" r:id="rId7" tooltip="Click once to display linked information. Click and hold to select this cell."/>
    <hyperlink ref="C2" r:id="rId8" tooltip="Click once to display linked information. Click and hold to select this cell."/>
    <hyperlink ref="A59" r:id="rId9" tooltip="Click once to display linked information. Click and hold to select this cell."/>
    <hyperlink ref="A66" r:id="rId10" tooltip="Click once to display linked information. Click and hold to select this cell."/>
    <hyperlink ref="B68" r:id="rId11" tooltip="Click once to display linked information. Click and hold to select this cell."/>
    <hyperlink ref="A69" r:id="rId12" tooltip="Click once to display linked information. Click and hold to select this cell."/>
    <hyperlink ref="B71" r:id="rId13" tooltip="Click once to display linked information. Click and hold to select this cell."/>
    <hyperlink ref="A72" r:id="rId14" tooltip="Click once to display linked information. Click and hold to select this cell."/>
    <hyperlink ref="B74" r:id="rId15" tooltip="Click once to display linked information. Click and hold to select this cell."/>
    <hyperlink ref="A75" r:id="rId16" tooltip="Click once to display linked information. Click and hold to select this cell."/>
    <hyperlink ref="B77" r:id="rId17" tooltip="Click once to display linked information. Click and hold to select this cell."/>
    <hyperlink ref="A78" r:id="rId18" tooltip="Click once to display linked information. Click and hold to select this cell."/>
    <hyperlink ref="B80" r:id="rId19" tooltip="Click once to display linked information. Click and hold to select this cell."/>
    <hyperlink ref="A81" r:id="rId20" tooltip="Click once to display linked information. Click and hold to select this cell."/>
    <hyperlink ref="B83" r:id="rId21" tooltip="Click once to display linked information. Click and hold to select this cell."/>
    <hyperlink ref="A84" r:id="rId22" tooltip="Click once to display linked information. Click and hold to select this cell."/>
    <hyperlink ref="B86" r:id="rId23" tooltip="Click once to display linked information. Click and hold to select this cell."/>
    <hyperlink ref="B89" r:id="rId24" tooltip="Click once to display linked information. Click and hold to select this cell."/>
    <hyperlink ref="A90" r:id="rId25" tooltip="Click once to display linked information. Click and hold to select this cell."/>
    <hyperlink ref="B92" r:id="rId26" tooltip="Click once to display linked information. Click and hold to select this cell."/>
    <hyperlink ref="A93" r:id="rId27" tooltip="Click once to display linked information. Click and hold to select this cell."/>
    <hyperlink ref="A45" r:id="rId28" tooltip="Click once to display linked information. Click and hold to select this cell."/>
    <hyperlink ref="A56" r:id="rId29" tooltip="Click once to display linked information. Click and hold to select this cell."/>
    <hyperlink ref="A96" r:id="rId30" tooltip="Click once to display linked information. Click and hold to select this cell."/>
    <hyperlink ref="A103" r:id="rId31" tooltip="Click once to display linked information. Click and hold to select this cell."/>
    <hyperlink ref="B105" r:id="rId32" tooltip="Click once to display linked information. Click and hold to select this cell."/>
    <hyperlink ref="A106" r:id="rId33" tooltip="Click once to display linked information. Click and hold to select this cell."/>
    <hyperlink ref="B108" r:id="rId34" tooltip="Click once to display linked information. Click and hold to select this cell."/>
    <hyperlink ref="A109" r:id="rId35" tooltip="Click once to display linked information. Click and hold to select this cell."/>
    <hyperlink ref="B111" r:id="rId36" tooltip="Click once to display linked information. Click and hold to select this cell."/>
    <hyperlink ref="A112" r:id="rId37" tooltip="Click once to display linked information. Click and hold to select this cell."/>
    <hyperlink ref="B114" r:id="rId38" tooltip="Click once to display linked information. Click and hold to select this cell."/>
    <hyperlink ref="A115" r:id="rId39" tooltip="Click once to display linked information. Click and hold to select this cell."/>
    <hyperlink ref="B117" r:id="rId40" tooltip="Click once to display linked information. Click and hold to select this cell."/>
    <hyperlink ref="A118" r:id="rId41" tooltip="Click once to display linked information. Click and hold to select this cell."/>
    <hyperlink ref="B120" r:id="rId42" tooltip="Click once to display linked information. Click and hold to select this cell."/>
    <hyperlink ref="A121" r:id="rId43" tooltip="Click once to display linked information. Click and hold to select this cell."/>
    <hyperlink ref="B123" r:id="rId44" tooltip="Click once to display linked information. Click and hold to select this cell."/>
    <hyperlink ref="B126" r:id="rId45" tooltip="Click once to display linked information. Click and hold to select this cell."/>
    <hyperlink ref="A127" r:id="rId46" tooltip="Click once to display linked information. Click and hold to select this cell."/>
    <hyperlink ref="B129" r:id="rId47" tooltip="Click once to display linked information. Click and hold to select this cell."/>
    <hyperlink ref="A130" r:id="rId48" tooltip="Click once to display linked information. Click and hold to select this cell."/>
  </hyperlink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Q72"/>
  <sheetViews>
    <sheetView zoomScale="125" zoomScaleNormal="125" zoomScalePageLayoutView="125" workbookViewId="0">
      <selection activeCell="E78" sqref="E78"/>
    </sheetView>
  </sheetViews>
  <sheetFormatPr baseColWidth="10" defaultColWidth="8.83203125" defaultRowHeight="12" x14ac:dyDescent="0"/>
  <cols>
    <col min="1" max="1" width="8.83203125" style="44"/>
    <col min="2" max="2" width="45.33203125" style="44" bestFit="1" customWidth="1"/>
    <col min="3" max="3" width="44.83203125" style="44" bestFit="1" customWidth="1"/>
    <col min="4" max="12" width="45.33203125" style="44" bestFit="1" customWidth="1"/>
    <col min="13" max="13" width="44.83203125" style="44" bestFit="1" customWidth="1"/>
    <col min="14" max="22" width="45.33203125" style="44" bestFit="1" customWidth="1"/>
    <col min="23" max="23" width="44.83203125" style="44" bestFit="1" customWidth="1"/>
    <col min="24" max="31" width="45.33203125" style="44" bestFit="1" customWidth="1"/>
    <col min="32" max="32" width="45.6640625" style="44" bestFit="1" customWidth="1"/>
    <col min="33" max="33" width="45.33203125" style="44" bestFit="1" customWidth="1"/>
    <col min="34" max="41" width="45.6640625" style="44" bestFit="1" customWidth="1"/>
    <col min="42" max="42" width="45.33203125" style="44" bestFit="1" customWidth="1"/>
    <col min="43" max="43" width="44.83203125" style="44" bestFit="1" customWidth="1"/>
    <col min="44" max="16384" width="8.83203125" style="44"/>
  </cols>
  <sheetData>
    <row r="1" spans="1:43" ht="16" thickBot="1">
      <c r="A1" s="45" t="s">
        <v>787</v>
      </c>
      <c r="B1" s="44">
        <v>1970</v>
      </c>
      <c r="C1" s="44">
        <v>1971</v>
      </c>
      <c r="D1" s="44">
        <v>1972</v>
      </c>
      <c r="E1" s="44">
        <v>1973</v>
      </c>
      <c r="F1" s="44">
        <v>1974</v>
      </c>
      <c r="G1" s="44">
        <v>1975</v>
      </c>
      <c r="H1" s="44">
        <v>1976</v>
      </c>
      <c r="I1" s="44">
        <v>1977</v>
      </c>
      <c r="J1" s="44">
        <v>1978</v>
      </c>
      <c r="K1" s="44">
        <v>1979</v>
      </c>
      <c r="L1" s="44">
        <v>1980</v>
      </c>
      <c r="M1" s="44">
        <v>1981</v>
      </c>
      <c r="N1" s="44">
        <v>1982</v>
      </c>
      <c r="O1" s="44">
        <v>1983</v>
      </c>
      <c r="P1" s="44">
        <v>1984</v>
      </c>
      <c r="Q1" s="44">
        <v>1985</v>
      </c>
      <c r="R1" s="44">
        <v>1986</v>
      </c>
      <c r="S1" s="44">
        <v>1987</v>
      </c>
      <c r="T1" s="44">
        <v>1988</v>
      </c>
      <c r="U1" s="44">
        <v>1989</v>
      </c>
      <c r="V1" s="44">
        <v>1990</v>
      </c>
      <c r="W1" s="44">
        <v>1991</v>
      </c>
      <c r="X1" s="44">
        <v>1992</v>
      </c>
      <c r="Y1" s="44">
        <v>1993</v>
      </c>
      <c r="Z1" s="44">
        <v>1994</v>
      </c>
      <c r="AA1" s="44">
        <v>1995</v>
      </c>
      <c r="AB1" s="44">
        <v>1996</v>
      </c>
      <c r="AC1" s="44">
        <v>1997</v>
      </c>
      <c r="AD1" s="44">
        <v>1998</v>
      </c>
      <c r="AE1" s="44">
        <v>1999</v>
      </c>
      <c r="AF1" s="44">
        <v>2000</v>
      </c>
      <c r="AG1" s="44">
        <v>2001</v>
      </c>
      <c r="AH1" s="44">
        <v>2002</v>
      </c>
      <c r="AI1" s="44">
        <v>2003</v>
      </c>
      <c r="AJ1" s="44">
        <v>2004</v>
      </c>
      <c r="AK1" s="44">
        <v>2005</v>
      </c>
      <c r="AL1" s="44">
        <v>2006</v>
      </c>
      <c r="AM1" s="44">
        <v>2007</v>
      </c>
      <c r="AN1" s="44">
        <v>2008</v>
      </c>
      <c r="AO1" s="44">
        <v>2009</v>
      </c>
      <c r="AP1" s="44">
        <v>2010</v>
      </c>
      <c r="AQ1" s="44">
        <v>2011</v>
      </c>
    </row>
    <row r="2" spans="1:43">
      <c r="A2" s="46"/>
      <c r="B2" s="47" t="s">
        <v>788</v>
      </c>
      <c r="C2" s="47" t="s">
        <v>789</v>
      </c>
      <c r="D2" s="47" t="s">
        <v>790</v>
      </c>
      <c r="E2" s="47" t="s">
        <v>791</v>
      </c>
      <c r="F2" s="47" t="s">
        <v>792</v>
      </c>
      <c r="G2" s="47" t="s">
        <v>793</v>
      </c>
      <c r="H2" s="47" t="s">
        <v>794</v>
      </c>
      <c r="I2" s="47" t="s">
        <v>795</v>
      </c>
      <c r="J2" s="47" t="s">
        <v>796</v>
      </c>
      <c r="K2" s="47" t="s">
        <v>797</v>
      </c>
      <c r="L2" s="47" t="s">
        <v>798</v>
      </c>
      <c r="M2" s="47" t="s">
        <v>799</v>
      </c>
      <c r="N2" s="47" t="s">
        <v>800</v>
      </c>
      <c r="O2" s="47" t="s">
        <v>801</v>
      </c>
      <c r="P2" s="47" t="s">
        <v>802</v>
      </c>
      <c r="Q2" s="47" t="s">
        <v>803</v>
      </c>
      <c r="R2" s="47" t="s">
        <v>804</v>
      </c>
      <c r="S2" s="47" t="s">
        <v>805</v>
      </c>
      <c r="T2" s="47" t="s">
        <v>806</v>
      </c>
      <c r="U2" s="47" t="s">
        <v>807</v>
      </c>
      <c r="V2" s="47" t="s">
        <v>808</v>
      </c>
      <c r="W2" s="47" t="s">
        <v>809</v>
      </c>
      <c r="X2" s="47" t="s">
        <v>810</v>
      </c>
      <c r="Y2" s="47" t="s">
        <v>811</v>
      </c>
      <c r="Z2" s="47" t="s">
        <v>812</v>
      </c>
      <c r="AA2" s="47" t="s">
        <v>813</v>
      </c>
      <c r="AB2" s="47" t="s">
        <v>814</v>
      </c>
      <c r="AC2" s="47" t="s">
        <v>815</v>
      </c>
      <c r="AD2" s="47" t="s">
        <v>816</v>
      </c>
      <c r="AE2" s="47" t="s">
        <v>817</v>
      </c>
      <c r="AF2" s="47" t="s">
        <v>818</v>
      </c>
      <c r="AG2" s="47" t="s">
        <v>819</v>
      </c>
      <c r="AH2" s="47" t="s">
        <v>820</v>
      </c>
      <c r="AI2" s="47" t="s">
        <v>821</v>
      </c>
      <c r="AJ2" s="47" t="s">
        <v>822</v>
      </c>
      <c r="AK2" s="47" t="s">
        <v>823</v>
      </c>
      <c r="AL2" s="47" t="s">
        <v>824</v>
      </c>
      <c r="AM2" s="47" t="s">
        <v>825</v>
      </c>
      <c r="AN2" s="48" t="s">
        <v>826</v>
      </c>
      <c r="AO2" s="48" t="s">
        <v>827</v>
      </c>
      <c r="AP2" s="48" t="s">
        <v>828</v>
      </c>
      <c r="AQ2" s="48" t="s">
        <v>829</v>
      </c>
    </row>
    <row r="3" spans="1:43">
      <c r="A3" s="44" t="s">
        <v>830</v>
      </c>
      <c r="B3" s="49">
        <v>67.3599469420421</v>
      </c>
      <c r="C3" s="49">
        <v>67.015948089593977</v>
      </c>
      <c r="D3" s="49">
        <v>67.282764819541853</v>
      </c>
      <c r="E3" s="49">
        <v>66.158395749381071</v>
      </c>
      <c r="F3" s="49">
        <v>66.107822527273356</v>
      </c>
      <c r="G3" s="49">
        <v>65.762983067727276</v>
      </c>
      <c r="H3" s="49">
        <v>65.554403024280916</v>
      </c>
      <c r="I3" s="49">
        <v>65.669929690094719</v>
      </c>
      <c r="J3" s="49">
        <v>65.234611213493423</v>
      </c>
      <c r="K3" s="49">
        <v>64.539240649156298</v>
      </c>
      <c r="L3" s="49">
        <v>64.131360310471607</v>
      </c>
      <c r="M3" s="49">
        <v>63.604830417661901</v>
      </c>
      <c r="N3" s="49">
        <v>63.345518758980816</v>
      </c>
      <c r="O3" s="49">
        <v>63.429089916279352</v>
      </c>
      <c r="P3" s="49">
        <v>62.949966788896113</v>
      </c>
      <c r="Q3" s="49">
        <v>62.559136081387798</v>
      </c>
      <c r="R3" s="49">
        <v>62.792913477419042</v>
      </c>
      <c r="S3" s="49">
        <v>62.30345930822952</v>
      </c>
      <c r="T3" s="49">
        <v>61.768092402610655</v>
      </c>
      <c r="U3" s="49">
        <v>62.124496692181566</v>
      </c>
      <c r="V3" s="49">
        <v>62.530639578300992</v>
      </c>
      <c r="W3" s="49">
        <v>62.293350803893411</v>
      </c>
      <c r="X3" s="49">
        <v>62.368710883648816</v>
      </c>
      <c r="Y3" s="49">
        <v>62.781156468686227</v>
      </c>
      <c r="Z3" s="49">
        <v>62.533043047427064</v>
      </c>
      <c r="AA3" s="49">
        <v>62.322180214062293</v>
      </c>
      <c r="AB3" s="49">
        <v>62.154555639000165</v>
      </c>
      <c r="AC3" s="49">
        <v>61.880332177067231</v>
      </c>
      <c r="AD3" s="49">
        <v>61.757469391866969</v>
      </c>
      <c r="AE3" s="49">
        <v>62.30970157403344</v>
      </c>
      <c r="AF3" s="49">
        <v>62.021946146877504</v>
      </c>
      <c r="AG3" s="49">
        <v>62.282969551720299</v>
      </c>
      <c r="AH3" s="49">
        <v>63.115680902569366</v>
      </c>
      <c r="AI3" s="49">
        <v>63.094561228097497</v>
      </c>
      <c r="AJ3" s="49">
        <v>63.054818187114734</v>
      </c>
      <c r="AK3" s="49">
        <v>63.740631461392383</v>
      </c>
      <c r="AL3" s="49">
        <v>64.085452416684447</v>
      </c>
      <c r="AM3" s="49">
        <v>64.340667217665896</v>
      </c>
      <c r="AN3" s="49">
        <v>64.306587365147806</v>
      </c>
      <c r="AO3" s="49">
        <v>64.81391062054837</v>
      </c>
      <c r="AP3" s="49">
        <v>65.064961598751211</v>
      </c>
      <c r="AQ3" s="49">
        <v>65.150215048581131</v>
      </c>
    </row>
    <row r="4" spans="1:43">
      <c r="A4" s="44" t="s">
        <v>831</v>
      </c>
      <c r="B4" s="50">
        <f t="shared" ref="B4:AD4" si="0">ROUND($AE4/$AE55*B55,1)</f>
        <v>64.900000000000006</v>
      </c>
      <c r="C4" s="50">
        <f t="shared" si="0"/>
        <v>65.3</v>
      </c>
      <c r="D4" s="50">
        <f t="shared" si="0"/>
        <v>64.7</v>
      </c>
      <c r="E4" s="50">
        <f t="shared" si="0"/>
        <v>64.599999999999994</v>
      </c>
      <c r="F4" s="50">
        <f t="shared" si="0"/>
        <v>64.3</v>
      </c>
      <c r="G4" s="50">
        <f t="shared" si="0"/>
        <v>64.2</v>
      </c>
      <c r="H4" s="50">
        <f t="shared" si="0"/>
        <v>64.2</v>
      </c>
      <c r="I4" s="50">
        <f t="shared" si="0"/>
        <v>65.3</v>
      </c>
      <c r="J4" s="50">
        <f t="shared" si="0"/>
        <v>65.2</v>
      </c>
      <c r="K4" s="50">
        <f t="shared" si="0"/>
        <v>64.900000000000006</v>
      </c>
      <c r="L4" s="50">
        <f t="shared" si="0"/>
        <v>64.8</v>
      </c>
      <c r="M4" s="50">
        <f t="shared" si="0"/>
        <v>64.5</v>
      </c>
      <c r="N4" s="50">
        <f t="shared" si="0"/>
        <v>66.2</v>
      </c>
      <c r="O4" s="50">
        <f t="shared" si="0"/>
        <v>65.099999999999994</v>
      </c>
      <c r="P4" s="50">
        <f t="shared" si="0"/>
        <v>65.099999999999994</v>
      </c>
      <c r="Q4" s="50">
        <f t="shared" si="0"/>
        <v>64.599999999999994</v>
      </c>
      <c r="R4" s="50">
        <f t="shared" si="0"/>
        <v>64.599999999999994</v>
      </c>
      <c r="S4" s="50">
        <f t="shared" si="0"/>
        <v>64.7</v>
      </c>
      <c r="T4" s="50">
        <f t="shared" si="0"/>
        <v>63.7</v>
      </c>
      <c r="U4" s="50">
        <f t="shared" si="0"/>
        <v>62.4</v>
      </c>
      <c r="V4" s="50">
        <f t="shared" si="0"/>
        <v>62.2</v>
      </c>
      <c r="W4" s="50">
        <f t="shared" si="0"/>
        <v>62.1</v>
      </c>
      <c r="X4" s="50">
        <f t="shared" si="0"/>
        <v>61.4</v>
      </c>
      <c r="Y4" s="50">
        <f t="shared" si="0"/>
        <v>60.3</v>
      </c>
      <c r="Z4" s="50">
        <f t="shared" si="0"/>
        <v>59.9</v>
      </c>
      <c r="AA4" s="50">
        <f t="shared" si="0"/>
        <v>60.3</v>
      </c>
      <c r="AB4" s="50">
        <f t="shared" si="0"/>
        <v>60.4</v>
      </c>
      <c r="AC4" s="50">
        <f t="shared" si="0"/>
        <v>60.2</v>
      </c>
      <c r="AD4" s="50">
        <f t="shared" si="0"/>
        <v>60.9</v>
      </c>
      <c r="AE4" s="49">
        <v>61.040295093801959</v>
      </c>
      <c r="AF4" s="49">
        <v>60.311293056295874</v>
      </c>
      <c r="AG4" s="49">
        <v>59.517617574274333</v>
      </c>
      <c r="AH4" s="49">
        <v>59.890445409410468</v>
      </c>
      <c r="AI4" s="49">
        <v>60.175394885275125</v>
      </c>
      <c r="AJ4" s="49">
        <v>59.028293215482684</v>
      </c>
      <c r="AK4" s="49">
        <v>58.93001754822405</v>
      </c>
      <c r="AL4" s="49">
        <v>59.517081454926924</v>
      </c>
      <c r="AM4" s="49">
        <v>58.832121493272417</v>
      </c>
      <c r="AN4" s="49">
        <v>58.284369772347524</v>
      </c>
      <c r="AO4" s="49">
        <v>58.862757975640299</v>
      </c>
      <c r="AP4" s="49">
        <v>59.91359072224035</v>
      </c>
      <c r="AQ4" s="49">
        <v>60.393475240809792</v>
      </c>
    </row>
    <row r="5" spans="1:43">
      <c r="A5" s="44" t="s">
        <v>832</v>
      </c>
      <c r="B5" s="50">
        <v>64.148702925410262</v>
      </c>
      <c r="C5" s="50">
        <v>64.188975470851943</v>
      </c>
      <c r="D5" s="50">
        <v>64.207302395097841</v>
      </c>
      <c r="E5" s="50">
        <v>64.208515872467416</v>
      </c>
      <c r="F5" s="50">
        <v>64.196346185796855</v>
      </c>
      <c r="G5" s="50">
        <v>64.17371961495914</v>
      </c>
      <c r="H5" s="50">
        <v>63.62294421125678</v>
      </c>
      <c r="I5" s="50">
        <v>63.1584466908444</v>
      </c>
      <c r="J5" s="50">
        <v>62.520895676760595</v>
      </c>
      <c r="K5" s="50">
        <v>61.992555543552939</v>
      </c>
      <c r="L5" s="50">
        <v>61.502121241747517</v>
      </c>
      <c r="M5" s="50">
        <v>61.072554272588576</v>
      </c>
      <c r="N5" s="50">
        <v>60.98724179716298</v>
      </c>
      <c r="O5" s="50">
        <v>60.961363597937535</v>
      </c>
      <c r="P5" s="50">
        <v>60.733413944335304</v>
      </c>
      <c r="Q5" s="50">
        <v>60.639610716264684</v>
      </c>
      <c r="R5" s="50">
        <v>60.114627747876774</v>
      </c>
      <c r="S5" s="50">
        <v>59.438774457575811</v>
      </c>
      <c r="T5" s="49">
        <v>58.7759260537619</v>
      </c>
      <c r="U5" s="49">
        <v>58.711316334907529</v>
      </c>
      <c r="V5" s="49">
        <v>58.477078855228079</v>
      </c>
      <c r="W5" s="49">
        <v>58.830554088779202</v>
      </c>
      <c r="X5" s="49">
        <v>58.043237243875218</v>
      </c>
      <c r="Y5" s="49">
        <v>57.938902400900652</v>
      </c>
      <c r="Z5" s="49">
        <v>58.012721379185045</v>
      </c>
      <c r="AA5" s="49">
        <v>58.289812460589815</v>
      </c>
      <c r="AB5" s="49">
        <v>57.937812648966215</v>
      </c>
      <c r="AC5" s="49">
        <v>58.492558879162253</v>
      </c>
      <c r="AD5" s="49">
        <v>58.547168567718643</v>
      </c>
      <c r="AE5" s="49">
        <v>58.070139506028667</v>
      </c>
      <c r="AF5" s="49">
        <v>58.477758608454465</v>
      </c>
      <c r="AG5" s="49">
        <v>58.540035071918929</v>
      </c>
      <c r="AH5" s="49">
        <v>58.505522288306771</v>
      </c>
      <c r="AI5" s="49">
        <v>57.59093882855268</v>
      </c>
      <c r="AJ5" s="49">
        <v>58.818836851520601</v>
      </c>
      <c r="AK5" s="49">
        <v>58.703747092093721</v>
      </c>
      <c r="AL5" s="49">
        <v>58.993826602672272</v>
      </c>
      <c r="AM5" s="49">
        <v>59.55280269132691</v>
      </c>
      <c r="AN5" s="49">
        <v>59.832445700516701</v>
      </c>
      <c r="AO5" s="49">
        <v>59.117346846495295</v>
      </c>
      <c r="AP5" s="49">
        <v>60.563143885697066</v>
      </c>
      <c r="AQ5" s="49">
        <v>59.626401257019978</v>
      </c>
    </row>
    <row r="6" spans="1:43">
      <c r="A6" s="44" t="s">
        <v>833</v>
      </c>
      <c r="B6" s="50">
        <v>65.882855293485051</v>
      </c>
      <c r="C6" s="50">
        <v>65.826595317411673</v>
      </c>
      <c r="D6" s="50">
        <v>65.723154989518648</v>
      </c>
      <c r="E6" s="50">
        <v>65.624722676258699</v>
      </c>
      <c r="F6" s="50">
        <v>65.530726943458333</v>
      </c>
      <c r="G6" s="50">
        <v>65.440682269891624</v>
      </c>
      <c r="H6" s="50">
        <v>65.354173720432243</v>
      </c>
      <c r="I6" s="50">
        <v>65.119876658301223</v>
      </c>
      <c r="J6" s="50">
        <v>65.151099509172482</v>
      </c>
      <c r="K6" s="50">
        <v>65.046117359751577</v>
      </c>
      <c r="L6" s="50">
        <v>64.943842606506209</v>
      </c>
      <c r="M6" s="49">
        <v>64.95526759219716</v>
      </c>
      <c r="N6" s="49">
        <v>64.398171848396245</v>
      </c>
      <c r="O6" s="49">
        <v>64.41066587502381</v>
      </c>
      <c r="P6" s="49">
        <v>63.882577337175562</v>
      </c>
      <c r="Q6" s="49">
        <v>63.604597568201427</v>
      </c>
      <c r="R6" s="49">
        <v>63.478954293290592</v>
      </c>
      <c r="S6" s="49">
        <v>63.824617561149616</v>
      </c>
      <c r="T6" s="49">
        <v>63.421831987442296</v>
      </c>
      <c r="U6" s="49">
        <v>63.725346483651428</v>
      </c>
      <c r="V6" s="49">
        <v>63.269925116918472</v>
      </c>
      <c r="W6" s="49">
        <v>62.821754718651611</v>
      </c>
      <c r="X6" s="49">
        <v>62.50276615099115</v>
      </c>
      <c r="Y6" s="49">
        <v>62.276509815401781</v>
      </c>
      <c r="Z6" s="49">
        <v>62.15708160105423</v>
      </c>
      <c r="AA6" s="49">
        <v>62.520821317177138</v>
      </c>
      <c r="AB6" s="49">
        <v>62.507420285430101</v>
      </c>
      <c r="AC6" s="49">
        <v>62.521477203987338</v>
      </c>
      <c r="AD6" s="49">
        <v>62.153872605819267</v>
      </c>
      <c r="AE6" s="49">
        <v>62.791332076055305</v>
      </c>
      <c r="AF6" s="49">
        <v>62.664900239680698</v>
      </c>
      <c r="AG6" s="49">
        <v>62.841992717887202</v>
      </c>
      <c r="AH6" s="49">
        <v>63.053524639216597</v>
      </c>
      <c r="AI6" s="49">
        <v>63.61996044895303</v>
      </c>
      <c r="AJ6" s="49">
        <v>63.165904670871413</v>
      </c>
      <c r="AK6" s="49">
        <v>63.31827669073202</v>
      </c>
      <c r="AL6" s="49">
        <v>63.20330203651568</v>
      </c>
      <c r="AM6" s="49">
        <v>63.346769140609403</v>
      </c>
      <c r="AN6" s="49">
        <v>63.705837721719064</v>
      </c>
      <c r="AO6" s="49">
        <v>63.453133122041471</v>
      </c>
      <c r="AP6" s="49">
        <v>63.427192181706978</v>
      </c>
      <c r="AQ6" s="49">
        <v>63.822038786763891</v>
      </c>
    </row>
    <row r="7" spans="1:43">
      <c r="A7" s="44" t="s">
        <v>834</v>
      </c>
      <c r="B7" s="50">
        <v>69.29941455808742</v>
      </c>
      <c r="C7" s="50">
        <v>69.143470931131546</v>
      </c>
      <c r="D7" s="50">
        <v>68.98917749209069</v>
      </c>
      <c r="E7" s="50">
        <v>68.836418008624776</v>
      </c>
      <c r="F7" s="50">
        <v>68.743144174832551</v>
      </c>
      <c r="G7" s="50">
        <v>68.68696210508854</v>
      </c>
      <c r="H7" s="50">
        <v>68.421390764902526</v>
      </c>
      <c r="I7" s="50">
        <v>68.167549780657595</v>
      </c>
      <c r="J7" s="50">
        <v>67.925151101129615</v>
      </c>
      <c r="K7" s="50">
        <v>67.693881087637351</v>
      </c>
      <c r="L7" s="50">
        <v>67.473405447847554</v>
      </c>
      <c r="M7" s="50">
        <v>66.79532714573341</v>
      </c>
      <c r="N7" s="50">
        <v>65.412565096961913</v>
      </c>
      <c r="O7" s="50">
        <v>65.654368916142445</v>
      </c>
      <c r="P7" s="50">
        <v>65.903170712925387</v>
      </c>
      <c r="Q7" s="49">
        <v>67.321957991321014</v>
      </c>
      <c r="R7" s="49">
        <v>66.891768987198034</v>
      </c>
      <c r="S7" s="50">
        <v>69.283640566134423</v>
      </c>
      <c r="T7" s="49">
        <v>69.850895537000255</v>
      </c>
      <c r="U7" s="49">
        <v>70.069703117030556</v>
      </c>
      <c r="V7" s="49">
        <v>66.819494386057769</v>
      </c>
      <c r="W7" s="49">
        <v>67.992194313104804</v>
      </c>
      <c r="X7" s="50">
        <v>68.081563683750375</v>
      </c>
      <c r="Y7" s="49">
        <v>67.629684590918018</v>
      </c>
      <c r="Z7" s="49">
        <v>67.396619195896392</v>
      </c>
      <c r="AA7" s="49">
        <v>67.431110492795767</v>
      </c>
      <c r="AB7" s="49">
        <v>66.87323382980739</v>
      </c>
      <c r="AC7" s="49">
        <v>67.838851897768109</v>
      </c>
      <c r="AD7" s="49">
        <v>68.433750706679206</v>
      </c>
      <c r="AE7" s="49">
        <v>68.813314268127513</v>
      </c>
      <c r="AF7" s="49">
        <v>68.513174982975556</v>
      </c>
      <c r="AG7" s="49">
        <v>67.65277153510128</v>
      </c>
      <c r="AH7" s="49">
        <v>67.415601869490402</v>
      </c>
      <c r="AI7" s="49">
        <v>67.024605926736612</v>
      </c>
      <c r="AJ7" s="49">
        <v>66.835139869574746</v>
      </c>
      <c r="AK7" s="49">
        <v>67.154243595937658</v>
      </c>
      <c r="AL7" s="49">
        <v>67.514880076543392</v>
      </c>
      <c r="AM7" s="49">
        <v>67.710077785832681</v>
      </c>
      <c r="AN7" s="49">
        <v>68.381409798374676</v>
      </c>
      <c r="AO7" s="49">
        <v>68.402204158297991</v>
      </c>
      <c r="AP7" s="49">
        <v>67.780240618093217</v>
      </c>
      <c r="AQ7" s="49">
        <v>68.13298776268492</v>
      </c>
    </row>
    <row r="8" spans="1:43">
      <c r="A8" s="44" t="s">
        <v>835</v>
      </c>
      <c r="B8" s="49" t="s">
        <v>42</v>
      </c>
      <c r="C8" s="49" t="s">
        <v>42</v>
      </c>
      <c r="D8" s="49" t="s">
        <v>42</v>
      </c>
      <c r="E8" s="49" t="s">
        <v>42</v>
      </c>
      <c r="F8" s="49" t="s">
        <v>42</v>
      </c>
      <c r="G8" s="49" t="s">
        <v>42</v>
      </c>
      <c r="H8" s="49" t="s">
        <v>42</v>
      </c>
      <c r="I8" s="49" t="s">
        <v>42</v>
      </c>
      <c r="J8" s="49" t="s">
        <v>42</v>
      </c>
      <c r="K8" s="49" t="s">
        <v>42</v>
      </c>
      <c r="L8" s="49" t="s">
        <v>42</v>
      </c>
      <c r="M8" s="49" t="s">
        <v>42</v>
      </c>
      <c r="N8" s="49" t="s">
        <v>42</v>
      </c>
      <c r="O8" s="49" t="s">
        <v>42</v>
      </c>
      <c r="P8" s="49" t="s">
        <v>42</v>
      </c>
      <c r="Q8" s="49" t="s">
        <v>42</v>
      </c>
      <c r="R8" s="49" t="s">
        <v>42</v>
      </c>
      <c r="S8" s="49" t="s">
        <v>42</v>
      </c>
      <c r="T8" s="49" t="s">
        <v>42</v>
      </c>
      <c r="U8" s="49" t="s">
        <v>42</v>
      </c>
      <c r="V8" s="49" t="s">
        <v>42</v>
      </c>
      <c r="W8" s="49" t="s">
        <v>42</v>
      </c>
      <c r="X8" s="49" t="s">
        <v>42</v>
      </c>
      <c r="Y8" s="49" t="s">
        <v>42</v>
      </c>
      <c r="Z8" s="49" t="s">
        <v>42</v>
      </c>
      <c r="AA8" s="49" t="s">
        <v>42</v>
      </c>
      <c r="AB8" s="50">
        <v>61.982878594226172</v>
      </c>
      <c r="AC8" s="50">
        <v>62.093951284496903</v>
      </c>
      <c r="AD8" s="49">
        <v>62.081789937102414</v>
      </c>
      <c r="AE8" s="49">
        <v>62.145282032493846</v>
      </c>
      <c r="AF8" s="49">
        <v>61.646498496366092</v>
      </c>
      <c r="AG8" s="49">
        <v>61.890963062621559</v>
      </c>
      <c r="AH8" s="49">
        <v>61.899421982128935</v>
      </c>
      <c r="AI8" s="49">
        <v>61.813569220090834</v>
      </c>
      <c r="AJ8" s="49">
        <v>61.408907106450179</v>
      </c>
      <c r="AK8" s="49">
        <v>61.485677879981722</v>
      </c>
      <c r="AL8" s="49">
        <v>61.635136585723082</v>
      </c>
      <c r="AM8" s="49">
        <v>62.136353298779561</v>
      </c>
      <c r="AN8" s="49">
        <v>62.552070562897811</v>
      </c>
      <c r="AO8" s="49">
        <v>62.054879765660623</v>
      </c>
      <c r="AP8" s="49">
        <v>62.328825875811695</v>
      </c>
      <c r="AQ8" s="49">
        <v>62.569356243832587</v>
      </c>
    </row>
    <row r="9" spans="1:43">
      <c r="A9" s="44" t="s">
        <v>836</v>
      </c>
      <c r="B9" s="50">
        <v>68.274689681077689</v>
      </c>
      <c r="C9" s="50">
        <v>67.830028935830683</v>
      </c>
      <c r="D9" s="50">
        <v>67.374053218187129</v>
      </c>
      <c r="E9" s="50">
        <v>66.906591095446018</v>
      </c>
      <c r="F9" s="50">
        <v>66.427405024715895</v>
      </c>
      <c r="G9" s="50">
        <v>65.936185888316984</v>
      </c>
      <c r="H9" s="50">
        <v>65.947692880322364</v>
      </c>
      <c r="I9" s="50">
        <v>65.803881096403089</v>
      </c>
      <c r="J9" s="50">
        <v>65.666256134626693</v>
      </c>
      <c r="K9" s="50">
        <v>65.531161197883392</v>
      </c>
      <c r="L9" s="50">
        <v>65.469677403670644</v>
      </c>
      <c r="M9" s="50">
        <v>65.441737769431342</v>
      </c>
      <c r="N9" s="50">
        <v>65.976274375348893</v>
      </c>
      <c r="O9" s="50">
        <v>66.073327541846297</v>
      </c>
      <c r="P9" s="50">
        <v>65.575041764682666</v>
      </c>
      <c r="Q9" s="50">
        <v>65.87198387306475</v>
      </c>
      <c r="R9" s="50">
        <v>66.468409336322921</v>
      </c>
      <c r="S9" s="50">
        <v>64.780392962137014</v>
      </c>
      <c r="T9" s="49">
        <v>64.486757059571829</v>
      </c>
      <c r="U9" s="49">
        <v>65.668545277904855</v>
      </c>
      <c r="V9" s="49">
        <v>65.424830523984397</v>
      </c>
      <c r="W9" s="49">
        <v>65.141360963300897</v>
      </c>
      <c r="X9" s="49">
        <v>64.153353549052767</v>
      </c>
      <c r="Y9" s="49">
        <v>63.185152389814618</v>
      </c>
      <c r="Z9" s="49">
        <v>62.436758227513927</v>
      </c>
      <c r="AA9" s="49">
        <v>62.943448802692863</v>
      </c>
      <c r="AB9" s="49">
        <v>62.713618309149325</v>
      </c>
      <c r="AC9" s="49">
        <v>63.053211940268945</v>
      </c>
      <c r="AD9" s="49">
        <v>62.686259277228565</v>
      </c>
      <c r="AE9" s="49">
        <v>63.071493000407671</v>
      </c>
      <c r="AF9" s="49">
        <v>63.416840326619464</v>
      </c>
      <c r="AG9" s="49">
        <v>62.909774334638783</v>
      </c>
      <c r="AH9" s="49">
        <v>62.36411393614906</v>
      </c>
      <c r="AI9" s="49">
        <v>63.923546669258243</v>
      </c>
      <c r="AJ9" s="49">
        <v>63.435113542151292</v>
      </c>
      <c r="AK9" s="49">
        <v>63.21452708432502</v>
      </c>
      <c r="AL9" s="49">
        <v>63.87908367571054</v>
      </c>
      <c r="AM9" s="49">
        <v>63.404073916287714</v>
      </c>
      <c r="AN9" s="49">
        <v>63.987740917507125</v>
      </c>
      <c r="AO9" s="49">
        <v>64.572413466440238</v>
      </c>
      <c r="AP9" s="49">
        <v>64.028381612216435</v>
      </c>
      <c r="AQ9" s="49">
        <v>63.534696125358792</v>
      </c>
    </row>
    <row r="10" spans="1:43">
      <c r="A10" s="44" t="s">
        <v>837</v>
      </c>
      <c r="B10" s="50">
        <v>68.088376712155153</v>
      </c>
      <c r="C10" s="50">
        <v>67.758954829391143</v>
      </c>
      <c r="D10" s="50">
        <v>67.353852127352866</v>
      </c>
      <c r="E10" s="50">
        <v>66.902594143165118</v>
      </c>
      <c r="F10" s="50">
        <v>66.401589713571894</v>
      </c>
      <c r="G10" s="50">
        <v>65.847358769890477</v>
      </c>
      <c r="H10" s="50">
        <v>65.76749744293555</v>
      </c>
      <c r="I10" s="50">
        <v>65.68811220371731</v>
      </c>
      <c r="J10" s="50">
        <v>65.609200344299069</v>
      </c>
      <c r="K10" s="50">
        <v>65.530759165311423</v>
      </c>
      <c r="L10" s="50">
        <v>65.531930005919705</v>
      </c>
      <c r="M10" s="50">
        <v>65.533842775027352</v>
      </c>
      <c r="N10" s="50">
        <v>65.536653377626308</v>
      </c>
      <c r="O10" s="50">
        <v>65.540570755643202</v>
      </c>
      <c r="P10" s="50">
        <v>65.545881485091328</v>
      </c>
      <c r="Q10" s="50">
        <v>65.827417568649793</v>
      </c>
      <c r="R10" s="50">
        <v>66.122839338174884</v>
      </c>
      <c r="S10" s="50">
        <v>66.433084626552699</v>
      </c>
      <c r="T10" s="50">
        <v>66.759175452225918</v>
      </c>
      <c r="U10" s="50">
        <v>67.102227690906915</v>
      </c>
      <c r="V10" s="50">
        <v>67.261072680074534</v>
      </c>
      <c r="W10" s="50">
        <v>66.95906125776736</v>
      </c>
      <c r="X10" s="50">
        <v>66.05762739428377</v>
      </c>
      <c r="Y10" s="50">
        <v>65.8027956737278</v>
      </c>
      <c r="Z10" s="49">
        <v>65.887723649024281</v>
      </c>
      <c r="AA10" s="49">
        <v>65.265307006143416</v>
      </c>
      <c r="AB10" s="49">
        <v>65.04274947409705</v>
      </c>
      <c r="AC10" s="49">
        <v>64.964702718746096</v>
      </c>
      <c r="AD10" s="49">
        <v>63.948085794679116</v>
      </c>
      <c r="AE10" s="49">
        <v>63.592917666643011</v>
      </c>
      <c r="AF10" s="49">
        <v>60.971958869079018</v>
      </c>
      <c r="AG10" s="49">
        <v>62.152901046026848</v>
      </c>
      <c r="AH10" s="49">
        <v>63.173777514272061</v>
      </c>
      <c r="AI10" s="49">
        <v>61.502533030288298</v>
      </c>
      <c r="AJ10" s="49">
        <v>60.605422035388209</v>
      </c>
      <c r="AK10" s="49">
        <v>62.289207810265395</v>
      </c>
      <c r="AL10" s="49">
        <v>63.266243513046909</v>
      </c>
      <c r="AM10" s="49">
        <v>63.736644412914615</v>
      </c>
      <c r="AN10" s="49">
        <v>65.229284664285871</v>
      </c>
      <c r="AO10" s="49">
        <v>66.196417097159753</v>
      </c>
      <c r="AP10" s="49">
        <v>65.038357820932006</v>
      </c>
      <c r="AQ10" s="49">
        <v>64.45662608897932</v>
      </c>
    </row>
    <row r="11" spans="1:43">
      <c r="A11" s="44" t="s">
        <v>838</v>
      </c>
      <c r="B11" s="49">
        <v>65.867569283801799</v>
      </c>
      <c r="C11" s="49">
        <v>65.607857974777247</v>
      </c>
      <c r="D11" s="49">
        <v>65.847550469572852</v>
      </c>
      <c r="E11" s="49">
        <v>65.728229819346268</v>
      </c>
      <c r="F11" s="49">
        <v>65.927866759489319</v>
      </c>
      <c r="G11" s="49">
        <v>66.529037088079704</v>
      </c>
      <c r="H11" s="49">
        <v>65.295719135455457</v>
      </c>
      <c r="I11" s="49">
        <v>65.808836462017609</v>
      </c>
      <c r="J11" s="49">
        <v>66.112858329033216</v>
      </c>
      <c r="K11" s="49">
        <v>66.0733114511888</v>
      </c>
      <c r="L11" s="49">
        <v>65.923876030519054</v>
      </c>
      <c r="M11" s="49">
        <v>66.426601036166304</v>
      </c>
      <c r="N11" s="49">
        <v>64.903785215951359</v>
      </c>
      <c r="O11" s="49">
        <v>63.266637865862585</v>
      </c>
      <c r="P11" s="49">
        <v>63.622656604880689</v>
      </c>
      <c r="Q11" s="49">
        <v>62.961026368140509</v>
      </c>
      <c r="R11" s="49">
        <v>62.612687194788364</v>
      </c>
      <c r="S11" s="49">
        <v>62.169449680436742</v>
      </c>
      <c r="T11" s="49">
        <v>61.909307444807546</v>
      </c>
      <c r="U11" s="49">
        <v>61.081608526353691</v>
      </c>
      <c r="V11" s="49">
        <v>61.286871789363211</v>
      </c>
      <c r="W11" s="49">
        <v>60.715427263320784</v>
      </c>
      <c r="X11" s="49">
        <v>60.847562831981904</v>
      </c>
      <c r="Y11" s="49">
        <v>60.556692750759517</v>
      </c>
      <c r="Z11" s="49">
        <v>60.937615423150888</v>
      </c>
      <c r="AA11" s="49">
        <v>60.557538993683991</v>
      </c>
      <c r="AB11" s="49">
        <v>61.163047565802195</v>
      </c>
      <c r="AC11" s="49">
        <v>59.971179214620278</v>
      </c>
      <c r="AD11" s="49">
        <v>60.263078467829814</v>
      </c>
      <c r="AE11" s="49">
        <v>59.682081690295774</v>
      </c>
      <c r="AF11" s="49">
        <v>60.108511924243516</v>
      </c>
      <c r="AG11" s="49">
        <v>60.289502262065689</v>
      </c>
      <c r="AH11" s="49">
        <v>60.850454895893591</v>
      </c>
      <c r="AI11" s="49">
        <v>59.739458524933418</v>
      </c>
      <c r="AJ11" s="49">
        <v>59.963468406860315</v>
      </c>
      <c r="AK11" s="49">
        <v>60.546993385421409</v>
      </c>
      <c r="AL11" s="49">
        <v>60.405282874887916</v>
      </c>
      <c r="AM11" s="49">
        <v>60.086738436087344</v>
      </c>
      <c r="AN11" s="49">
        <v>61.297400760375197</v>
      </c>
      <c r="AO11" s="49">
        <v>61.693268057985087</v>
      </c>
      <c r="AP11" s="49">
        <v>61.794464606621879</v>
      </c>
      <c r="AQ11" s="49">
        <v>61.794464606621879</v>
      </c>
    </row>
    <row r="12" spans="1:43">
      <c r="A12" s="44" t="s">
        <v>31</v>
      </c>
      <c r="B12" s="50">
        <f t="shared" ref="B12:S12" si="1">ROUND($T12/$T56*B56,1)</f>
        <v>62.4</v>
      </c>
      <c r="C12" s="50">
        <f t="shared" si="1"/>
        <v>61.3</v>
      </c>
      <c r="D12" s="50">
        <f t="shared" si="1"/>
        <v>61.2</v>
      </c>
      <c r="E12" s="50">
        <f t="shared" si="1"/>
        <v>60.7</v>
      </c>
      <c r="F12" s="50">
        <f t="shared" si="1"/>
        <v>60.3</v>
      </c>
      <c r="G12" s="50">
        <f t="shared" si="1"/>
        <v>60.2</v>
      </c>
      <c r="H12" s="50">
        <f t="shared" si="1"/>
        <v>60.4</v>
      </c>
      <c r="I12" s="50">
        <f t="shared" si="1"/>
        <v>60.5</v>
      </c>
      <c r="J12" s="50">
        <f t="shared" si="1"/>
        <v>60.9</v>
      </c>
      <c r="K12" s="50">
        <f t="shared" si="1"/>
        <v>60.9</v>
      </c>
      <c r="L12" s="50">
        <f t="shared" si="1"/>
        <v>60.9</v>
      </c>
      <c r="M12" s="50">
        <f t="shared" si="1"/>
        <v>60.5</v>
      </c>
      <c r="N12" s="50">
        <f t="shared" si="1"/>
        <v>60.4</v>
      </c>
      <c r="O12" s="50">
        <f t="shared" si="1"/>
        <v>60.5</v>
      </c>
      <c r="P12" s="50">
        <f t="shared" si="1"/>
        <v>60.2</v>
      </c>
      <c r="Q12" s="50">
        <f t="shared" si="1"/>
        <v>60.4</v>
      </c>
      <c r="R12" s="50">
        <f t="shared" si="1"/>
        <v>60.5</v>
      </c>
      <c r="S12" s="50">
        <f t="shared" si="1"/>
        <v>60.4</v>
      </c>
      <c r="T12" s="49">
        <v>60.186049776154753</v>
      </c>
      <c r="U12" s="49">
        <v>60.103371870115481</v>
      </c>
      <c r="V12" s="49">
        <v>60.024317187795106</v>
      </c>
      <c r="W12" s="49">
        <v>59.900944635314737</v>
      </c>
      <c r="X12" s="49">
        <v>59.819860283677869</v>
      </c>
      <c r="Y12" s="49">
        <v>59.516573827204382</v>
      </c>
      <c r="Z12" s="49">
        <v>59.746501839681912</v>
      </c>
      <c r="AA12" s="49">
        <v>59.278917840746345</v>
      </c>
      <c r="AB12" s="49">
        <v>59.452392744949165</v>
      </c>
      <c r="AC12" s="49">
        <v>59.592946617865401</v>
      </c>
      <c r="AD12" s="49">
        <v>59.515607090036632</v>
      </c>
      <c r="AE12" s="49">
        <v>59.057449054952166</v>
      </c>
      <c r="AF12" s="49">
        <v>58.792181695804835</v>
      </c>
      <c r="AG12" s="49">
        <v>58.74444883622828</v>
      </c>
      <c r="AH12" s="49">
        <v>58.519652828056977</v>
      </c>
      <c r="AI12" s="49">
        <v>58.73025149978892</v>
      </c>
      <c r="AJ12" s="49">
        <v>58.693649977915612</v>
      </c>
      <c r="AK12" s="49">
        <v>58.617134353197308</v>
      </c>
      <c r="AL12" s="49">
        <v>58.420893309547807</v>
      </c>
      <c r="AM12" s="49">
        <v>58.7000446024106</v>
      </c>
      <c r="AN12" s="49">
        <v>59.063349163483331</v>
      </c>
      <c r="AO12" s="49">
        <v>59.050264758192732</v>
      </c>
      <c r="AP12" s="49">
        <v>59.291747914022118</v>
      </c>
      <c r="AQ12" s="49">
        <v>59.132206207582854</v>
      </c>
    </row>
    <row r="13" spans="1:43">
      <c r="A13" s="44" t="s">
        <v>33</v>
      </c>
      <c r="B13" s="49" t="s">
        <v>42</v>
      </c>
      <c r="C13" s="49" t="s">
        <v>42</v>
      </c>
      <c r="D13" s="49" t="s">
        <v>42</v>
      </c>
      <c r="E13" s="49" t="s">
        <v>42</v>
      </c>
      <c r="F13" s="49" t="s">
        <v>42</v>
      </c>
      <c r="G13" s="49" t="s">
        <v>42</v>
      </c>
      <c r="H13" s="49" t="s">
        <v>42</v>
      </c>
      <c r="I13" s="49" t="s">
        <v>42</v>
      </c>
      <c r="J13" s="49" t="s">
        <v>42</v>
      </c>
      <c r="K13" s="49" t="s">
        <v>42</v>
      </c>
      <c r="L13" s="49" t="s">
        <v>42</v>
      </c>
      <c r="M13" s="49" t="s">
        <v>42</v>
      </c>
      <c r="N13" s="49" t="s">
        <v>42</v>
      </c>
      <c r="O13" s="49" t="s">
        <v>42</v>
      </c>
      <c r="P13" s="49" t="s">
        <v>42</v>
      </c>
      <c r="Q13" s="49" t="s">
        <v>42</v>
      </c>
      <c r="R13" s="49" t="s">
        <v>42</v>
      </c>
      <c r="S13" s="49" t="s">
        <v>42</v>
      </c>
      <c r="T13" s="49" t="s">
        <v>42</v>
      </c>
      <c r="U13" s="49" t="s">
        <v>42</v>
      </c>
      <c r="V13" s="49" t="s">
        <v>42</v>
      </c>
      <c r="W13" s="49" t="s">
        <v>42</v>
      </c>
      <c r="X13" s="49" t="s">
        <v>42</v>
      </c>
      <c r="Y13" s="49" t="s">
        <v>42</v>
      </c>
      <c r="Z13" s="49" t="s">
        <v>42</v>
      </c>
      <c r="AA13" s="49" t="s">
        <v>42</v>
      </c>
      <c r="AB13" s="49">
        <v>60.296883963862697</v>
      </c>
      <c r="AC13" s="49">
        <v>60.639761445459179</v>
      </c>
      <c r="AD13" s="49">
        <v>61.002332241957092</v>
      </c>
      <c r="AE13" s="49">
        <v>60.858230244196861</v>
      </c>
      <c r="AF13" s="49">
        <v>60.968352663137019</v>
      </c>
      <c r="AG13" s="49">
        <v>61.150708652872197</v>
      </c>
      <c r="AH13" s="49">
        <v>61.022542071662173</v>
      </c>
      <c r="AI13" s="49">
        <v>61.128117559527183</v>
      </c>
      <c r="AJ13" s="49">
        <v>61.345829211768859</v>
      </c>
      <c r="AK13" s="49">
        <v>61.767879135625286</v>
      </c>
      <c r="AL13" s="49">
        <v>61.814012589800491</v>
      </c>
      <c r="AM13" s="49">
        <v>61.952549233347206</v>
      </c>
      <c r="AN13" s="49">
        <v>61.08893927782983</v>
      </c>
      <c r="AO13" s="49">
        <v>61.753588119051813</v>
      </c>
      <c r="AP13" s="49">
        <v>61.967137026928839</v>
      </c>
      <c r="AQ13" s="49">
        <v>61.923892367046058</v>
      </c>
    </row>
    <row r="14" spans="1:43">
      <c r="A14" s="44" t="s">
        <v>241</v>
      </c>
      <c r="B14" s="50">
        <v>67.342977319704758</v>
      </c>
      <c r="C14" s="50">
        <v>67.1072298264571</v>
      </c>
      <c r="D14" s="50">
        <v>66.951741594692592</v>
      </c>
      <c r="E14" s="50">
        <v>66.800846662271368</v>
      </c>
      <c r="F14" s="50">
        <v>66.654641715035311</v>
      </c>
      <c r="G14" s="50">
        <v>66.513214237176911</v>
      </c>
      <c r="H14" s="50">
        <v>66.376642895810846</v>
      </c>
      <c r="I14" s="50">
        <v>66.258735251574734</v>
      </c>
      <c r="J14" s="50">
        <v>66.142253410511969</v>
      </c>
      <c r="K14" s="50">
        <v>66.027181235789044</v>
      </c>
      <c r="L14" s="50">
        <v>65.913502632341519</v>
      </c>
      <c r="M14" s="50">
        <v>65.801201552882176</v>
      </c>
      <c r="N14" s="50">
        <v>65.666620027436892</v>
      </c>
      <c r="O14" s="50">
        <v>65.529490813589874</v>
      </c>
      <c r="P14" s="50">
        <v>65.348150745842375</v>
      </c>
      <c r="Q14" s="50">
        <v>65.155638053347332</v>
      </c>
      <c r="R14" s="50">
        <v>64.739428151879309</v>
      </c>
      <c r="S14" s="50">
        <v>64.544733512130151</v>
      </c>
      <c r="T14" s="49">
        <v>64.545846738102128</v>
      </c>
      <c r="U14" s="49">
        <v>64.368327474635507</v>
      </c>
      <c r="V14" s="49">
        <v>63.726749652744942</v>
      </c>
      <c r="W14" s="49">
        <v>63.735114249601772</v>
      </c>
      <c r="X14" s="49">
        <v>63.490892633700547</v>
      </c>
      <c r="Y14" s="49">
        <v>63.693264530101814</v>
      </c>
      <c r="Z14" s="49">
        <v>63.037135064126083</v>
      </c>
      <c r="AA14" s="49">
        <v>63.227723996794253</v>
      </c>
      <c r="AB14" s="49">
        <v>63.372365130901009</v>
      </c>
      <c r="AC14" s="49">
        <v>63.848843187108884</v>
      </c>
      <c r="AD14" s="49">
        <v>62.586764799428025</v>
      </c>
      <c r="AE14" s="49">
        <v>62.841664508205497</v>
      </c>
      <c r="AF14" s="49">
        <v>63.222748854675444</v>
      </c>
      <c r="AG14" s="49">
        <v>63.060344708285299</v>
      </c>
      <c r="AH14" s="49">
        <v>62.467124936333803</v>
      </c>
      <c r="AI14" s="49">
        <v>63.080453043107134</v>
      </c>
      <c r="AJ14" s="49">
        <v>62.642605567929969</v>
      </c>
      <c r="AK14" s="49">
        <v>62.362572293158237</v>
      </c>
      <c r="AL14" s="49">
        <v>62.063713871811565</v>
      </c>
      <c r="AM14" s="49">
        <v>62.484232526460019</v>
      </c>
      <c r="AN14" s="49">
        <v>62.131297345771095</v>
      </c>
      <c r="AO14" s="49">
        <v>61.861314630829334</v>
      </c>
      <c r="AP14" s="49">
        <v>61.936665008633462</v>
      </c>
      <c r="AQ14" s="49">
        <v>61.814696103646163</v>
      </c>
    </row>
    <row r="15" spans="1:43">
      <c r="A15" s="44" t="s">
        <v>839</v>
      </c>
      <c r="B15" s="50">
        <v>69.343713068913715</v>
      </c>
      <c r="C15" s="50">
        <v>68.704591063244379</v>
      </c>
      <c r="D15" s="50">
        <v>68.076094861241813</v>
      </c>
      <c r="E15" s="50">
        <v>67.46194442840364</v>
      </c>
      <c r="F15" s="50">
        <v>66.865438367185774</v>
      </c>
      <c r="G15" s="50">
        <v>66.289407179382451</v>
      </c>
      <c r="H15" s="50">
        <v>66.068299457798474</v>
      </c>
      <c r="I15" s="50">
        <v>65.849637299218543</v>
      </c>
      <c r="J15" s="50">
        <v>65.633421506411892</v>
      </c>
      <c r="K15" s="50">
        <v>65.419651660556838</v>
      </c>
      <c r="L15" s="50">
        <v>65.208326156560588</v>
      </c>
      <c r="M15" s="50">
        <v>64.958365057123032</v>
      </c>
      <c r="N15" s="50">
        <v>64.716740039371302</v>
      </c>
      <c r="O15" s="50">
        <v>64.482846876954866</v>
      </c>
      <c r="P15" s="50">
        <v>64.256139565083842</v>
      </c>
      <c r="Q15" s="50">
        <v>64.036123629513014</v>
      </c>
      <c r="R15" s="50">
        <v>63.830175195095791</v>
      </c>
      <c r="S15" s="50">
        <v>63.627291810792897</v>
      </c>
      <c r="T15" s="50">
        <v>63.427466640994112</v>
      </c>
      <c r="U15" s="50">
        <v>63.230690733283346</v>
      </c>
      <c r="V15" s="50">
        <v>63.03695310802285</v>
      </c>
      <c r="W15" s="50">
        <v>63.024530562942132</v>
      </c>
      <c r="X15" s="50">
        <v>62.901137264510908</v>
      </c>
      <c r="Y15" s="50">
        <v>62.296691565543739</v>
      </c>
      <c r="Z15" s="50">
        <v>62.044923087134642</v>
      </c>
      <c r="AA15" s="50">
        <v>62.043410615127399</v>
      </c>
      <c r="AB15" s="50">
        <v>60.515802582402792</v>
      </c>
      <c r="AC15" s="49">
        <v>59.169406939653889</v>
      </c>
      <c r="AD15" s="49">
        <v>58.474551351067674</v>
      </c>
      <c r="AE15" s="49">
        <v>58.612780409400081</v>
      </c>
      <c r="AF15" s="49">
        <v>58.275309075622104</v>
      </c>
      <c r="AG15" s="49">
        <v>57.749025703568357</v>
      </c>
      <c r="AH15" s="49">
        <v>57.746008632354005</v>
      </c>
      <c r="AI15" s="49">
        <v>58.78324805498076</v>
      </c>
      <c r="AJ15" s="49">
        <v>57.835150246198126</v>
      </c>
      <c r="AK15" s="49">
        <v>58.913463197868211</v>
      </c>
      <c r="AL15" s="49">
        <v>59.521220558134047</v>
      </c>
      <c r="AM15" s="49">
        <v>59.749458523423655</v>
      </c>
      <c r="AN15" s="49">
        <v>59.514890214008474</v>
      </c>
      <c r="AO15" s="49">
        <v>60.037859042124666</v>
      </c>
      <c r="AP15" s="49">
        <v>60.340445062603663</v>
      </c>
      <c r="AQ15" s="49">
        <v>60.365723266310987</v>
      </c>
    </row>
    <row r="16" spans="1:43">
      <c r="A16" s="44" t="s">
        <v>840</v>
      </c>
      <c r="B16" s="49" t="s">
        <v>42</v>
      </c>
      <c r="C16" s="49" t="s">
        <v>42</v>
      </c>
      <c r="D16" s="49" t="s">
        <v>42</v>
      </c>
      <c r="E16" s="49" t="s">
        <v>42</v>
      </c>
      <c r="F16" s="49" t="s">
        <v>42</v>
      </c>
      <c r="G16" s="49" t="s">
        <v>42</v>
      </c>
      <c r="H16" s="49" t="s">
        <v>42</v>
      </c>
      <c r="I16" s="49" t="s">
        <v>42</v>
      </c>
      <c r="J16" s="49" t="s">
        <v>42</v>
      </c>
      <c r="K16" s="49" t="s">
        <v>42</v>
      </c>
      <c r="L16" s="50">
        <v>70.023433346455235</v>
      </c>
      <c r="M16" s="50">
        <v>70.127407231274873</v>
      </c>
      <c r="N16" s="50">
        <v>70.066639997754095</v>
      </c>
      <c r="O16" s="50">
        <v>70.487783856994994</v>
      </c>
      <c r="P16" s="50">
        <v>70.649775268228694</v>
      </c>
      <c r="Q16" s="50">
        <v>70.705043021666015</v>
      </c>
      <c r="R16" s="50">
        <v>70.775518111764939</v>
      </c>
      <c r="S16" s="50">
        <v>71.171067365339965</v>
      </c>
      <c r="T16" s="50">
        <v>71.08157611292873</v>
      </c>
      <c r="U16" s="50">
        <v>71.253004459679616</v>
      </c>
      <c r="V16" s="50">
        <v>71.442990661269874</v>
      </c>
      <c r="W16" s="50">
        <v>71.653336774246554</v>
      </c>
      <c r="X16" s="50">
        <v>71.033591486472162</v>
      </c>
      <c r="Y16" s="50">
        <v>71.004767685539164</v>
      </c>
      <c r="Z16" s="50">
        <v>70.565650341851523</v>
      </c>
      <c r="AA16" s="50">
        <v>70.527580755219461</v>
      </c>
      <c r="AB16" s="49">
        <v>70.879771507998157</v>
      </c>
      <c r="AC16" s="49">
        <v>71.161782129289847</v>
      </c>
      <c r="AD16" s="49">
        <v>70.450900381864841</v>
      </c>
      <c r="AE16" s="49">
        <v>70.340537043329078</v>
      </c>
      <c r="AF16" s="49">
        <v>70.266607627954514</v>
      </c>
      <c r="AG16" s="49">
        <v>69.265382861778377</v>
      </c>
      <c r="AH16" s="49">
        <v>69.034097831377878</v>
      </c>
      <c r="AI16" s="49">
        <v>68.635801045840779</v>
      </c>
      <c r="AJ16" s="49">
        <v>67.861697086296232</v>
      </c>
      <c r="AK16" s="49">
        <v>68.943780276944736</v>
      </c>
      <c r="AL16" s="49">
        <v>69.177918479874577</v>
      </c>
      <c r="AM16" s="49">
        <v>69.506746635901578</v>
      </c>
      <c r="AN16" s="49">
        <v>69.12420409654726</v>
      </c>
      <c r="AO16" s="49">
        <v>69.706515466642188</v>
      </c>
      <c r="AP16" s="49">
        <v>68.392201517707008</v>
      </c>
      <c r="AQ16" s="49">
        <v>68.213629109574512</v>
      </c>
    </row>
    <row r="17" spans="1:43">
      <c r="A17" s="44" t="s">
        <v>242</v>
      </c>
      <c r="B17" s="50">
        <v>73.137625627482379</v>
      </c>
      <c r="C17" s="50">
        <v>73.020019689097964</v>
      </c>
      <c r="D17" s="50">
        <v>72.136971107279848</v>
      </c>
      <c r="E17" s="50">
        <v>71.43801584570663</v>
      </c>
      <c r="F17" s="50">
        <v>70.839249520905341</v>
      </c>
      <c r="G17" s="50">
        <v>70.315729524699989</v>
      </c>
      <c r="H17" s="50">
        <v>69.850341239200688</v>
      </c>
      <c r="I17" s="50">
        <v>69.413986253334343</v>
      </c>
      <c r="J17" s="50">
        <v>68.989601518392845</v>
      </c>
      <c r="K17" s="50">
        <v>68.577431652818788</v>
      </c>
      <c r="L17" s="50">
        <v>68.177627355810998</v>
      </c>
      <c r="M17" s="50">
        <v>67.790253690640085</v>
      </c>
      <c r="N17" s="50">
        <v>67.297607267360519</v>
      </c>
      <c r="O17" s="50">
        <v>66.822294914975657</v>
      </c>
      <c r="P17" s="50">
        <v>66.515892541327815</v>
      </c>
      <c r="Q17" s="50">
        <v>66.132528898470866</v>
      </c>
      <c r="R17" s="50">
        <v>65.199139840933057</v>
      </c>
      <c r="S17" s="50">
        <v>65.53783685535025</v>
      </c>
      <c r="T17" s="49">
        <v>64.860620170729632</v>
      </c>
      <c r="U17" s="49">
        <v>64.426462057021411</v>
      </c>
      <c r="V17" s="49">
        <v>63.992290446832527</v>
      </c>
      <c r="W17" s="49">
        <v>65.211052011551388</v>
      </c>
      <c r="X17" s="49">
        <v>63.307846017553892</v>
      </c>
      <c r="Y17" s="49">
        <v>64.246529830991093</v>
      </c>
      <c r="Z17" s="49">
        <v>64.015606123133253</v>
      </c>
      <c r="AA17" s="49">
        <v>63.243301914919172</v>
      </c>
      <c r="AB17" s="49">
        <v>63.397826336766038</v>
      </c>
      <c r="AC17" s="49">
        <v>64.420661592558147</v>
      </c>
      <c r="AD17" s="49">
        <v>64.266077125681605</v>
      </c>
      <c r="AE17" s="49">
        <v>64.484126680270123</v>
      </c>
      <c r="AF17" s="49">
        <v>65.245878795598387</v>
      </c>
      <c r="AG17" s="49">
        <v>65.011240898083315</v>
      </c>
      <c r="AH17" s="49">
        <v>65.131162647564551</v>
      </c>
      <c r="AI17" s="49">
        <v>64.756841322058463</v>
      </c>
      <c r="AJ17" s="49">
        <v>65.288732287396073</v>
      </c>
      <c r="AK17" s="49">
        <v>64.941541794098029</v>
      </c>
      <c r="AL17" s="49">
        <v>64.852137989393455</v>
      </c>
      <c r="AM17" s="49">
        <v>65.342709131379465</v>
      </c>
      <c r="AN17" s="49">
        <v>64.984860253189737</v>
      </c>
      <c r="AO17" s="49">
        <v>63.664784275330518</v>
      </c>
      <c r="AP17" s="49">
        <v>63.449620741685543</v>
      </c>
      <c r="AQ17" s="49">
        <v>63.346804517714496</v>
      </c>
    </row>
    <row r="18" spans="1:43">
      <c r="A18" s="44" t="s">
        <v>841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49"/>
      <c r="R18" s="49"/>
      <c r="S18" s="49"/>
      <c r="T18" s="49"/>
      <c r="U18" s="49"/>
      <c r="V18" s="49">
        <v>66.155642857491245</v>
      </c>
      <c r="W18" s="49">
        <v>66.534049684369748</v>
      </c>
      <c r="X18" s="49">
        <v>66.497132923552869</v>
      </c>
      <c r="Y18" s="49">
        <v>66.545626124465798</v>
      </c>
      <c r="Z18" s="49">
        <v>65.997339343168079</v>
      </c>
      <c r="AA18" s="49">
        <v>66.339570896910217</v>
      </c>
      <c r="AB18" s="49">
        <v>66.322745102158393</v>
      </c>
      <c r="AC18" s="49">
        <v>65.502935009021783</v>
      </c>
      <c r="AD18" s="49">
        <v>65.703858276433948</v>
      </c>
      <c r="AE18" s="49">
        <v>65.760547023554906</v>
      </c>
      <c r="AF18" s="49">
        <v>65.862286909379804</v>
      </c>
      <c r="AG18" s="49">
        <v>65.710507626443459</v>
      </c>
      <c r="AH18" s="49">
        <v>65.410902368510165</v>
      </c>
      <c r="AI18" s="49">
        <v>65.075926925811416</v>
      </c>
      <c r="AJ18" s="49">
        <v>65.155120073748776</v>
      </c>
      <c r="AK18" s="49">
        <v>64.857652195478593</v>
      </c>
      <c r="AL18" s="49">
        <v>66.267069716485878</v>
      </c>
      <c r="AM18" s="49">
        <v>66.766053171263238</v>
      </c>
      <c r="AN18" s="49">
        <v>66.971267738935552</v>
      </c>
      <c r="AO18" s="49">
        <v>67.310106748655357</v>
      </c>
      <c r="AP18" s="49">
        <v>68.139583712000231</v>
      </c>
      <c r="AQ18" s="49">
        <v>67.707378725453907</v>
      </c>
    </row>
    <row r="19" spans="1:43">
      <c r="A19" s="44" t="s">
        <v>243</v>
      </c>
      <c r="B19" s="49">
        <v>64.977718532160608</v>
      </c>
      <c r="C19" s="49">
        <v>64.82887796627702</v>
      </c>
      <c r="D19" s="49">
        <v>64.53324694739473</v>
      </c>
      <c r="E19" s="49">
        <v>64.179366572411368</v>
      </c>
      <c r="F19" s="49">
        <v>63.552796694541968</v>
      </c>
      <c r="G19" s="49">
        <v>63.362970705184658</v>
      </c>
      <c r="H19" s="49">
        <v>63.312575643995473</v>
      </c>
      <c r="I19" s="49">
        <v>62.105375103071992</v>
      </c>
      <c r="J19" s="49">
        <v>61.980684319553099</v>
      </c>
      <c r="K19" s="49">
        <v>61.816326762885097</v>
      </c>
      <c r="L19" s="49">
        <v>61.923779087284352</v>
      </c>
      <c r="M19" s="49">
        <v>61.865625918201893</v>
      </c>
      <c r="N19" s="49">
        <v>62.419498266203156</v>
      </c>
      <c r="O19" s="49">
        <v>62.606004281148863</v>
      </c>
      <c r="P19" s="49">
        <v>62.488390586819392</v>
      </c>
      <c r="Q19" s="49">
        <v>62.554257528302095</v>
      </c>
      <c r="R19" s="49">
        <v>61.991244101903042</v>
      </c>
      <c r="S19" s="49">
        <v>61.978501036107538</v>
      </c>
      <c r="T19" s="49">
        <v>61.780354025692937</v>
      </c>
      <c r="U19" s="49">
        <v>61.651892035204668</v>
      </c>
      <c r="V19" s="49">
        <v>61.754535122520679</v>
      </c>
      <c r="W19" s="49">
        <v>61.883941116384349</v>
      </c>
      <c r="X19" s="49">
        <v>61.005095526437657</v>
      </c>
      <c r="Y19" s="49">
        <v>60.40098936818061</v>
      </c>
      <c r="Z19" s="49">
        <v>60.27798308485383</v>
      </c>
      <c r="AA19" s="49">
        <v>59.603958381049317</v>
      </c>
      <c r="AB19" s="49">
        <v>59.766276502583466</v>
      </c>
      <c r="AC19" s="49">
        <v>59.59071361600958</v>
      </c>
      <c r="AD19" s="49">
        <v>59.852324966976148</v>
      </c>
      <c r="AE19" s="49">
        <v>59.920409324167998</v>
      </c>
      <c r="AF19" s="49">
        <v>60.188887459331376</v>
      </c>
      <c r="AG19" s="49">
        <v>60.177716914411789</v>
      </c>
      <c r="AH19" s="49">
        <v>61.206658364811162</v>
      </c>
      <c r="AI19" s="49">
        <v>61.059013803738651</v>
      </c>
      <c r="AJ19" s="49">
        <v>60.527366850663036</v>
      </c>
      <c r="AK19" s="49">
        <v>60.782994447643979</v>
      </c>
      <c r="AL19" s="49">
        <v>60.977043208524428</v>
      </c>
      <c r="AM19" s="49">
        <v>61.198446807956607</v>
      </c>
      <c r="AN19" s="49">
        <v>60.799610214543506</v>
      </c>
      <c r="AO19" s="49">
        <v>60.981517923888873</v>
      </c>
      <c r="AP19" s="49">
        <v>60.512498461896818</v>
      </c>
      <c r="AQ19" s="49">
        <v>60.779757939780218</v>
      </c>
    </row>
    <row r="20" spans="1:43">
      <c r="A20" s="44" t="s">
        <v>842</v>
      </c>
      <c r="B20" s="49">
        <v>72.275447800504267</v>
      </c>
      <c r="C20" s="49">
        <v>72.630931686823786</v>
      </c>
      <c r="D20" s="49">
        <v>72.306626097777013</v>
      </c>
      <c r="E20" s="49">
        <v>71.991459795160537</v>
      </c>
      <c r="F20" s="49">
        <v>71.618669721356184</v>
      </c>
      <c r="G20" s="49">
        <v>71.404317458378358</v>
      </c>
      <c r="H20" s="49">
        <v>71.138225109646754</v>
      </c>
      <c r="I20" s="49">
        <v>71.091327577371416</v>
      </c>
      <c r="J20" s="49">
        <v>70.821260241366886</v>
      </c>
      <c r="K20" s="49">
        <v>70.820259515734421</v>
      </c>
      <c r="L20" s="49">
        <v>70.658025706804224</v>
      </c>
      <c r="M20" s="49">
        <v>70.462856756201958</v>
      </c>
      <c r="N20" s="49">
        <v>70.719003262782934</v>
      </c>
      <c r="O20" s="49">
        <v>70.271063900894291</v>
      </c>
      <c r="P20" s="49">
        <v>69.87436096724781</v>
      </c>
      <c r="Q20" s="49">
        <v>69.941567729078301</v>
      </c>
      <c r="R20" s="49">
        <v>69.979340951391421</v>
      </c>
      <c r="S20" s="49">
        <v>69.747356481763219</v>
      </c>
      <c r="T20" s="49">
        <v>70.167204016898182</v>
      </c>
      <c r="U20" s="49">
        <v>70.135449858965274</v>
      </c>
      <c r="V20" s="49">
        <v>70.409033623920976</v>
      </c>
      <c r="W20" s="49">
        <v>70.897443502397962</v>
      </c>
      <c r="X20" s="49">
        <v>71.085183601498542</v>
      </c>
      <c r="Y20" s="49">
        <v>71.380384122413346</v>
      </c>
      <c r="Z20" s="49">
        <v>71.119775260964587</v>
      </c>
      <c r="AA20" s="49">
        <v>70.945475477294991</v>
      </c>
      <c r="AB20" s="49">
        <v>70.795209854403666</v>
      </c>
      <c r="AC20" s="49">
        <v>70.501311062184953</v>
      </c>
      <c r="AD20" s="49">
        <v>70.111197642138094</v>
      </c>
      <c r="AE20" s="49">
        <v>70.305576676878019</v>
      </c>
      <c r="AF20" s="49">
        <v>70.132017110527414</v>
      </c>
      <c r="AG20" s="49">
        <v>69.781979609170321</v>
      </c>
      <c r="AH20" s="49">
        <v>69.747630552648985</v>
      </c>
      <c r="AI20" s="49">
        <v>69.756987687483786</v>
      </c>
      <c r="AJ20" s="49">
        <v>69.533826913753586</v>
      </c>
      <c r="AK20" s="49">
        <v>69.340275493837595</v>
      </c>
      <c r="AL20" s="49">
        <v>69.35437044031535</v>
      </c>
      <c r="AM20" s="49">
        <v>69.476145996667242</v>
      </c>
      <c r="AN20" s="49">
        <v>69.573016206314222</v>
      </c>
      <c r="AO20" s="49">
        <v>69.734991916863606</v>
      </c>
      <c r="AP20" s="49">
        <v>70.052021593105081</v>
      </c>
      <c r="AQ20" s="49">
        <v>69.348587717550387</v>
      </c>
    </row>
    <row r="21" spans="1:43">
      <c r="A21" s="44" t="s">
        <v>843</v>
      </c>
      <c r="B21" s="49">
        <v>65.744988334906864</v>
      </c>
      <c r="C21" s="49">
        <v>65.45313605258643</v>
      </c>
      <c r="D21" s="49">
        <v>66.399989667192841</v>
      </c>
      <c r="E21" s="49">
        <v>66.004891387235915</v>
      </c>
      <c r="F21" s="49">
        <v>65.684637405844427</v>
      </c>
      <c r="G21" s="49">
        <v>66.189707058572282</v>
      </c>
      <c r="H21" s="49">
        <v>67.750202543364509</v>
      </c>
      <c r="I21" s="49">
        <v>68.354655741798481</v>
      </c>
      <c r="J21" s="49">
        <v>68.506608541275341</v>
      </c>
      <c r="K21" s="49">
        <v>67.883467796135434</v>
      </c>
      <c r="L21" s="49">
        <v>68.421102255045724</v>
      </c>
      <c r="M21" s="49">
        <v>67.536558570482555</v>
      </c>
      <c r="N21" s="49">
        <v>66.096558012408465</v>
      </c>
      <c r="O21" s="49">
        <v>65.947964389458306</v>
      </c>
      <c r="P21" s="49">
        <v>66.357994302367857</v>
      </c>
      <c r="Q21" s="49">
        <v>66.362769810593875</v>
      </c>
      <c r="R21" s="49">
        <v>66.451366622549486</v>
      </c>
      <c r="S21" s="49">
        <v>66.042356401733258</v>
      </c>
      <c r="T21" s="49">
        <v>67.146127123950066</v>
      </c>
      <c r="U21" s="49">
        <v>68.016121101869587</v>
      </c>
      <c r="V21" s="49">
        <v>69.992695625258065</v>
      </c>
      <c r="W21" s="49">
        <v>70.632710462337187</v>
      </c>
      <c r="X21" s="49">
        <v>71.80111847523969</v>
      </c>
      <c r="Y21" s="49">
        <v>70.663087243909615</v>
      </c>
      <c r="Z21" s="49">
        <v>70.973562089160467</v>
      </c>
      <c r="AA21" s="49">
        <v>70.554898398971901</v>
      </c>
      <c r="AB21" s="49">
        <v>69.623798272890426</v>
      </c>
      <c r="AC21" s="49">
        <v>69.582904883065027</v>
      </c>
      <c r="AD21" s="49">
        <v>68.701530317483616</v>
      </c>
      <c r="AE21" s="49">
        <v>67.682227906607125</v>
      </c>
      <c r="AF21" s="49">
        <v>67.093175731517746</v>
      </c>
      <c r="AG21" s="49">
        <v>67.474451089476077</v>
      </c>
      <c r="AH21" s="49">
        <v>68.154207897393817</v>
      </c>
      <c r="AI21" s="49">
        <v>68.618854898601001</v>
      </c>
      <c r="AJ21" s="49">
        <v>69.872077662356787</v>
      </c>
      <c r="AK21" s="49">
        <v>70.222356534765282</v>
      </c>
      <c r="AL21" s="49">
        <v>70.95254130414979</v>
      </c>
      <c r="AM21" s="49">
        <v>71.305815014883905</v>
      </c>
      <c r="AN21" s="49">
        <v>70.487397444757946</v>
      </c>
      <c r="AO21" s="49">
        <v>70.285932573472437</v>
      </c>
      <c r="AP21" s="49">
        <v>71.155927991054682</v>
      </c>
      <c r="AQ21" s="49">
        <v>71.415331896798463</v>
      </c>
    </row>
    <row r="22" spans="1:43">
      <c r="A22" s="44" t="s">
        <v>844</v>
      </c>
      <c r="B22" s="50">
        <v>65.257539002543865</v>
      </c>
      <c r="C22" s="50">
        <v>64.639360206146932</v>
      </c>
      <c r="D22" s="50">
        <v>63.829531002933173</v>
      </c>
      <c r="E22" s="50">
        <v>63.091416874023928</v>
      </c>
      <c r="F22" s="50">
        <v>62.424063445096742</v>
      </c>
      <c r="G22" s="50">
        <v>61.824547998504883</v>
      </c>
      <c r="H22" s="50">
        <v>61.607755945948675</v>
      </c>
      <c r="I22" s="50">
        <v>61.395904558551756</v>
      </c>
      <c r="J22" s="50">
        <v>61.188972497324649</v>
      </c>
      <c r="K22" s="50">
        <v>60.986932151817882</v>
      </c>
      <c r="L22" s="50">
        <v>60.789750017515047</v>
      </c>
      <c r="M22" s="50">
        <v>60.597387072847134</v>
      </c>
      <c r="N22" s="50">
        <v>60.336992643251016</v>
      </c>
      <c r="O22" s="50">
        <v>60.063872088006917</v>
      </c>
      <c r="P22" s="50">
        <v>60.188356353954823</v>
      </c>
      <c r="Q22" s="50">
        <v>59.828864607472873</v>
      </c>
      <c r="R22" s="50">
        <v>60.329447808073198</v>
      </c>
      <c r="S22" s="50">
        <v>60.572839340117675</v>
      </c>
      <c r="T22" s="49">
        <v>59.646174288017576</v>
      </c>
      <c r="U22" s="49">
        <v>59.47205902748243</v>
      </c>
      <c r="V22" s="49">
        <v>60.289203000821509</v>
      </c>
      <c r="W22" s="49">
        <v>58.694639184757612</v>
      </c>
      <c r="X22" s="49">
        <v>58.129146645905088</v>
      </c>
      <c r="Y22" s="49">
        <v>58.79586759090062</v>
      </c>
      <c r="Z22" s="49">
        <v>59.203504283504529</v>
      </c>
      <c r="AA22" s="49">
        <v>59.275210732456372</v>
      </c>
      <c r="AB22" s="49">
        <v>58.049422867449714</v>
      </c>
      <c r="AC22" s="49">
        <v>58.344776646512599</v>
      </c>
      <c r="AD22" s="49">
        <v>58.844195754561142</v>
      </c>
      <c r="AE22" s="49">
        <v>58.354695110088592</v>
      </c>
      <c r="AF22" s="49">
        <v>59.691139517634426</v>
      </c>
      <c r="AG22" s="49">
        <v>59.132700263190756</v>
      </c>
      <c r="AH22" s="49">
        <v>59.811271623922615</v>
      </c>
      <c r="AI22" s="49">
        <v>58.257960836669369</v>
      </c>
      <c r="AJ22" s="49">
        <v>58.729435988917878</v>
      </c>
      <c r="AK22" s="49">
        <v>59.185143181101139</v>
      </c>
      <c r="AL22" s="49">
        <v>58.873587823668736</v>
      </c>
      <c r="AM22" s="49">
        <v>59.108899535725115</v>
      </c>
      <c r="AN22" s="49">
        <v>59.455957785887698</v>
      </c>
      <c r="AO22" s="49">
        <v>57.337564299135977</v>
      </c>
      <c r="AP22" s="49">
        <v>57.77943669554999</v>
      </c>
      <c r="AQ22" s="49">
        <v>58.020270911845856</v>
      </c>
    </row>
    <row r="23" spans="1:43">
      <c r="A23" s="44" t="s">
        <v>845</v>
      </c>
      <c r="B23" s="49" t="s">
        <v>42</v>
      </c>
      <c r="C23" s="49" t="s">
        <v>42</v>
      </c>
      <c r="D23" s="49" t="s">
        <v>42</v>
      </c>
      <c r="E23" s="49" t="s">
        <v>42</v>
      </c>
      <c r="F23" s="49" t="s">
        <v>42</v>
      </c>
      <c r="G23" s="50">
        <v>81.358457080257381</v>
      </c>
      <c r="H23" s="50">
        <v>81.164456812269378</v>
      </c>
      <c r="I23" s="50">
        <v>80.97155099730405</v>
      </c>
      <c r="J23" s="50">
        <v>80.779742945171904</v>
      </c>
      <c r="K23" s="50">
        <v>80.589035741020353</v>
      </c>
      <c r="L23" s="50">
        <v>80.399432247825004</v>
      </c>
      <c r="M23" s="50">
        <v>80.309513100246789</v>
      </c>
      <c r="N23" s="50">
        <v>80.372351061708258</v>
      </c>
      <c r="O23" s="50">
        <v>80.414524819894083</v>
      </c>
      <c r="P23" s="50">
        <v>80.440985862911873</v>
      </c>
      <c r="Q23" s="50">
        <v>80.455278305312149</v>
      </c>
      <c r="R23" s="50">
        <v>79.901988696190301</v>
      </c>
      <c r="S23" s="50">
        <v>79.363156955496919</v>
      </c>
      <c r="T23" s="50">
        <v>78.839410388223499</v>
      </c>
      <c r="U23" s="50">
        <v>78.331181722213486</v>
      </c>
      <c r="V23" s="50">
        <v>77.83872677944008</v>
      </c>
      <c r="W23" s="50">
        <v>77.362143495741833</v>
      </c>
      <c r="X23" s="50">
        <v>77.013986732617568</v>
      </c>
      <c r="Y23" s="50">
        <v>76.010441581590456</v>
      </c>
      <c r="Z23" s="50">
        <v>74.46039132731552</v>
      </c>
      <c r="AA23" s="50">
        <v>71.823416655566604</v>
      </c>
      <c r="AB23" s="49">
        <v>71.629639211917066</v>
      </c>
      <c r="AC23" s="49">
        <v>73.199492532770591</v>
      </c>
      <c r="AD23" s="49">
        <v>74.280610633492131</v>
      </c>
      <c r="AE23" s="49">
        <v>73.941536718161885</v>
      </c>
      <c r="AF23" s="49">
        <v>75.049231985798613</v>
      </c>
      <c r="AG23" s="49">
        <v>74.496997497789138</v>
      </c>
      <c r="AH23" s="49">
        <v>73.245368334094593</v>
      </c>
      <c r="AI23" s="49">
        <v>73.491114374730145</v>
      </c>
      <c r="AJ23" s="49">
        <v>73.305786797366736</v>
      </c>
      <c r="AK23" s="49">
        <v>73.204861269969214</v>
      </c>
      <c r="AL23" s="49">
        <v>74.081241492305708</v>
      </c>
      <c r="AM23" s="49">
        <v>72.976781454362964</v>
      </c>
      <c r="AN23" s="49">
        <v>72.888254251341792</v>
      </c>
      <c r="AO23" s="49">
        <v>72.187454451937512</v>
      </c>
      <c r="AP23" s="49">
        <v>72.529939468368127</v>
      </c>
      <c r="AQ23" s="49">
        <v>71.463073279764288</v>
      </c>
    </row>
    <row r="24" spans="1:43">
      <c r="A24" s="44" t="s">
        <v>846</v>
      </c>
      <c r="B24" s="50">
        <v>66.553248234603402</v>
      </c>
      <c r="C24" s="50">
        <v>66.182829786168327</v>
      </c>
      <c r="D24" s="50">
        <v>65.667158174224255</v>
      </c>
      <c r="E24" s="50">
        <v>65.228615538239708</v>
      </c>
      <c r="F24" s="50">
        <v>64.635433278005365</v>
      </c>
      <c r="G24" s="50">
        <v>64.078422880812724</v>
      </c>
      <c r="H24" s="49">
        <v>63.790276739887688</v>
      </c>
      <c r="I24" s="49">
        <v>63.697275147919001</v>
      </c>
      <c r="J24" s="49">
        <v>63.393842827991023</v>
      </c>
      <c r="K24" s="49">
        <v>62.907804753615352</v>
      </c>
      <c r="L24" s="49">
        <v>62.977444352026332</v>
      </c>
      <c r="M24" s="49">
        <v>62.394559533095006</v>
      </c>
      <c r="N24" s="49">
        <v>61.976094595658026</v>
      </c>
      <c r="O24" s="49">
        <v>61.806376859181363</v>
      </c>
      <c r="P24" s="49">
        <v>61.566084254522671</v>
      </c>
      <c r="Q24" s="49">
        <v>60.900072291451103</v>
      </c>
      <c r="R24" s="49">
        <v>60.090125503049755</v>
      </c>
      <c r="S24" s="49">
        <v>60.121505748012574</v>
      </c>
      <c r="T24" s="49">
        <v>60.374518683040407</v>
      </c>
      <c r="U24" s="49">
        <v>60.085282231834682</v>
      </c>
      <c r="V24" s="49">
        <v>59.749386667284135</v>
      </c>
      <c r="W24" s="49">
        <v>60.516494761352895</v>
      </c>
      <c r="X24" s="49">
        <v>60.566343899407343</v>
      </c>
      <c r="Y24" s="49">
        <v>60.359083388883263</v>
      </c>
      <c r="Z24" s="49">
        <v>60.4223399425493</v>
      </c>
      <c r="AA24" s="49">
        <v>61.07758401724012</v>
      </c>
      <c r="AB24" s="49">
        <v>60.182837720511195</v>
      </c>
      <c r="AC24" s="49">
        <v>60.952337691082562</v>
      </c>
      <c r="AD24" s="49">
        <v>60.996780046623968</v>
      </c>
      <c r="AE24" s="49">
        <v>61.067218556047628</v>
      </c>
      <c r="AF24" s="49">
        <v>60.59353236834621</v>
      </c>
      <c r="AG24" s="49">
        <v>61.032974735515211</v>
      </c>
      <c r="AH24" s="49">
        <v>60.526573823729528</v>
      </c>
      <c r="AI24" s="49">
        <v>60.75617020379272</v>
      </c>
      <c r="AJ24" s="49">
        <v>60.463060888940042</v>
      </c>
      <c r="AK24" s="49">
        <v>61.233215338493451</v>
      </c>
      <c r="AL24" s="49">
        <v>60.902683523844296</v>
      </c>
      <c r="AM24" s="49">
        <v>61.849648933937068</v>
      </c>
      <c r="AN24" s="49">
        <v>62.875937023576533</v>
      </c>
      <c r="AO24" s="49">
        <v>63.096793120840076</v>
      </c>
      <c r="AP24" s="49">
        <v>62.929469107351466</v>
      </c>
      <c r="AQ24" s="49">
        <v>63.557230810932168</v>
      </c>
    </row>
    <row r="25" spans="1:43">
      <c r="A25" s="44" t="s">
        <v>847</v>
      </c>
      <c r="B25" s="50">
        <v>69.477644319284792</v>
      </c>
      <c r="C25" s="50">
        <v>69.321172148029319</v>
      </c>
      <c r="D25" s="50">
        <v>68.882465902814531</v>
      </c>
      <c r="E25" s="50">
        <v>68.491811673738539</v>
      </c>
      <c r="F25" s="50">
        <v>68.140342641784031</v>
      </c>
      <c r="G25" s="50">
        <v>67.821244827214684</v>
      </c>
      <c r="H25" s="50">
        <v>67.529196935391425</v>
      </c>
      <c r="I25" s="50">
        <v>67.186261315548961</v>
      </c>
      <c r="J25" s="50">
        <v>66.858435937361833</v>
      </c>
      <c r="K25" s="50">
        <v>66.54466327705768</v>
      </c>
      <c r="L25" s="50">
        <v>66.244002044985265</v>
      </c>
      <c r="M25" s="50">
        <v>65.955611253834391</v>
      </c>
      <c r="N25" s="50">
        <v>65.529964237608908</v>
      </c>
      <c r="O25" s="50">
        <v>65.099514547453168</v>
      </c>
      <c r="P25" s="50">
        <v>64.666130610124114</v>
      </c>
      <c r="Q25" s="50">
        <v>64.231677310272886</v>
      </c>
      <c r="R25" s="50">
        <v>63.797986333195503</v>
      </c>
      <c r="S25" s="50">
        <v>63.444912323003813</v>
      </c>
      <c r="T25" s="50">
        <v>63.245422349497773</v>
      </c>
      <c r="U25" s="50">
        <v>62.991291804579134</v>
      </c>
      <c r="V25" s="50">
        <v>63.011085928097934</v>
      </c>
      <c r="W25" s="49">
        <v>63.292731795522137</v>
      </c>
      <c r="X25" s="49">
        <v>63.376281199875095</v>
      </c>
      <c r="Y25" s="49">
        <v>63.057630281794133</v>
      </c>
      <c r="Z25" s="49">
        <v>62.745329868166174</v>
      </c>
      <c r="AA25" s="49">
        <v>63.01303270199719</v>
      </c>
      <c r="AB25" s="49">
        <v>62.368510148674247</v>
      </c>
      <c r="AC25" s="49">
        <v>62.256816757316905</v>
      </c>
      <c r="AD25" s="49">
        <v>63.275880089147115</v>
      </c>
      <c r="AE25" s="49">
        <v>64.208537153634481</v>
      </c>
      <c r="AF25" s="49">
        <v>64.324072547558586</v>
      </c>
      <c r="AG25" s="49">
        <v>64.320135351186508</v>
      </c>
      <c r="AH25" s="49">
        <v>64.183140952320784</v>
      </c>
      <c r="AI25" s="49">
        <v>63.596165891060224</v>
      </c>
      <c r="AJ25" s="49">
        <v>64.501388983155451</v>
      </c>
      <c r="AK25" s="49">
        <v>65.77734948913151</v>
      </c>
      <c r="AL25" s="49">
        <v>67.048474011009702</v>
      </c>
      <c r="AM25" s="49">
        <v>66.565858951195537</v>
      </c>
      <c r="AN25" s="49">
        <v>66.792857778260839</v>
      </c>
      <c r="AO25" s="49">
        <v>67.122614859502278</v>
      </c>
      <c r="AP25" s="49">
        <v>65.948224597611414</v>
      </c>
      <c r="AQ25" s="49">
        <v>65.897020275562028</v>
      </c>
    </row>
    <row r="26" spans="1:43">
      <c r="A26" s="44" t="s">
        <v>848</v>
      </c>
      <c r="B26" s="50">
        <v>68.210768519042588</v>
      </c>
      <c r="C26" s="50">
        <v>67.920781521859269</v>
      </c>
      <c r="D26" s="50">
        <v>67.70110710070324</v>
      </c>
      <c r="E26" s="50">
        <v>67.940706331151375</v>
      </c>
      <c r="F26" s="50">
        <v>67.379412894291505</v>
      </c>
      <c r="G26" s="50">
        <v>66.813026793798727</v>
      </c>
      <c r="H26" s="50">
        <v>67.508309672999488</v>
      </c>
      <c r="I26" s="49">
        <v>67.591213011894666</v>
      </c>
      <c r="J26" s="49">
        <v>67.176976564545967</v>
      </c>
      <c r="K26" s="49">
        <v>67.099881239950392</v>
      </c>
      <c r="L26" s="49">
        <v>67.326278413949041</v>
      </c>
      <c r="M26" s="49">
        <v>66.78654717450523</v>
      </c>
      <c r="N26" s="49">
        <v>67.427831177423599</v>
      </c>
      <c r="O26" s="49">
        <v>67.160630888018815</v>
      </c>
      <c r="P26" s="49">
        <v>67.030591132827624</v>
      </c>
      <c r="Q26" s="49">
        <v>66.87550148320085</v>
      </c>
      <c r="R26" s="49">
        <v>65.716736125802626</v>
      </c>
      <c r="S26" s="49">
        <v>64.414499806390666</v>
      </c>
      <c r="T26" s="49">
        <v>63.794219454621107</v>
      </c>
      <c r="U26" s="49">
        <v>63.35420830956663</v>
      </c>
      <c r="V26" s="49">
        <v>63.304951320083887</v>
      </c>
      <c r="W26" s="49">
        <v>63.709095854416809</v>
      </c>
      <c r="X26" s="49">
        <v>63.331081049288976</v>
      </c>
      <c r="Y26" s="49">
        <v>63.86890104013731</v>
      </c>
      <c r="Z26" s="49">
        <v>64.06567987377457</v>
      </c>
      <c r="AA26" s="49">
        <v>64.557471777830614</v>
      </c>
      <c r="AB26" s="49">
        <v>64.545961273761108</v>
      </c>
      <c r="AC26" s="49">
        <v>64.878641896859392</v>
      </c>
      <c r="AD26" s="49">
        <v>65.248279778759212</v>
      </c>
      <c r="AE26" s="49">
        <v>64.53813792599054</v>
      </c>
      <c r="AF26" s="49">
        <v>63.9457562827833</v>
      </c>
      <c r="AG26" s="49">
        <v>63.807146341526895</v>
      </c>
      <c r="AH26" s="49">
        <v>63.011298134186156</v>
      </c>
      <c r="AI26" s="49">
        <v>62.748702325267004</v>
      </c>
      <c r="AJ26" s="49">
        <v>62.676771682112147</v>
      </c>
      <c r="AK26" s="49">
        <v>63.304257788062351</v>
      </c>
      <c r="AL26" s="49">
        <v>63.890164398834273</v>
      </c>
      <c r="AM26" s="49">
        <v>64.183777711858056</v>
      </c>
      <c r="AN26" s="49">
        <v>65.28426236730752</v>
      </c>
      <c r="AO26" s="49">
        <v>64.749276531731653</v>
      </c>
      <c r="AP26" s="49">
        <v>64.197900448293339</v>
      </c>
      <c r="AQ26" s="49">
        <v>64.173407888588272</v>
      </c>
    </row>
    <row r="27" spans="1:43">
      <c r="A27" s="44" t="s">
        <v>849</v>
      </c>
      <c r="B27" s="50">
        <v>73.588448133023263</v>
      </c>
      <c r="C27" s="50">
        <v>72.569811335970456</v>
      </c>
      <c r="D27" s="50">
        <v>71.752419808256064</v>
      </c>
      <c r="E27" s="50">
        <v>71.102973114413317</v>
      </c>
      <c r="F27" s="50">
        <v>70.668783963067014</v>
      </c>
      <c r="G27" s="50">
        <v>70.311919300111811</v>
      </c>
      <c r="H27" s="50">
        <v>69.839964526990514</v>
      </c>
      <c r="I27" s="50">
        <v>69.37489057814453</v>
      </c>
      <c r="J27" s="50">
        <v>68.917186955469333</v>
      </c>
      <c r="K27" s="50">
        <v>68.485278619496142</v>
      </c>
      <c r="L27" s="50">
        <v>68.014718751744681</v>
      </c>
      <c r="M27" s="50">
        <v>67.4995869468069</v>
      </c>
      <c r="N27" s="50">
        <v>67.018916737895054</v>
      </c>
      <c r="O27" s="50">
        <v>66.610282961317196</v>
      </c>
      <c r="P27" s="50">
        <v>66.569812438653045</v>
      </c>
      <c r="Q27" s="50">
        <v>66.531643509088426</v>
      </c>
      <c r="R27" s="50">
        <v>66.495747873768778</v>
      </c>
      <c r="S27" s="50">
        <v>66.462097327249424</v>
      </c>
      <c r="T27" s="50">
        <v>66.430663759843981</v>
      </c>
      <c r="U27" s="50">
        <v>66.17337395424596</v>
      </c>
      <c r="V27" s="50">
        <v>66.23776094353515</v>
      </c>
      <c r="W27" s="50">
        <v>66.177286502728435</v>
      </c>
      <c r="X27" s="50">
        <v>66.060186258254561</v>
      </c>
      <c r="Y27" s="50">
        <v>66.267594558890124</v>
      </c>
      <c r="Z27" s="50">
        <v>65.009743922761771</v>
      </c>
      <c r="AA27" s="50">
        <v>63.861759295047868</v>
      </c>
      <c r="AB27" s="50">
        <v>63.057522087331847</v>
      </c>
      <c r="AC27" s="49">
        <v>62.158573368482145</v>
      </c>
      <c r="AD27" s="49">
        <v>62.119801883229798</v>
      </c>
      <c r="AE27" s="49">
        <v>62.393103504356318</v>
      </c>
      <c r="AF27" s="49">
        <v>61.578887225703376</v>
      </c>
      <c r="AG27" s="49">
        <v>61.279817372936151</v>
      </c>
      <c r="AH27" s="49">
        <v>61.100890582630612</v>
      </c>
      <c r="AI27" s="49">
        <v>61.359614643581992</v>
      </c>
      <c r="AJ27" s="49">
        <v>61.024302983520556</v>
      </c>
      <c r="AK27" s="49">
        <v>61.363723677560877</v>
      </c>
      <c r="AL27" s="49">
        <v>61.310983070161818</v>
      </c>
      <c r="AM27" s="49">
        <v>61.429594447279179</v>
      </c>
      <c r="AN27" s="49">
        <v>61.277724065663385</v>
      </c>
      <c r="AO27" s="49">
        <v>61.703512673049779</v>
      </c>
      <c r="AP27" s="49">
        <v>61.569348900652251</v>
      </c>
      <c r="AQ27" s="49">
        <v>61.472761666101668</v>
      </c>
    </row>
    <row r="28" spans="1:43">
      <c r="A28" s="44" t="s">
        <v>34</v>
      </c>
      <c r="B28" s="50">
        <v>73.147188736556203</v>
      </c>
      <c r="C28" s="50">
        <v>72.79302066703022</v>
      </c>
      <c r="D28" s="50">
        <v>72.494023706050996</v>
      </c>
      <c r="E28" s="50">
        <v>72.236081852947606</v>
      </c>
      <c r="F28" s="50">
        <v>72.009487117391629</v>
      </c>
      <c r="G28" s="50">
        <v>70.919003836793777</v>
      </c>
      <c r="H28" s="50">
        <v>70.831288012332323</v>
      </c>
      <c r="I28" s="50">
        <v>70.290645495338282</v>
      </c>
      <c r="J28" s="50">
        <v>69.348682110968454</v>
      </c>
      <c r="K28" s="49">
        <v>69.269272375661544</v>
      </c>
      <c r="L28" s="49">
        <v>69.013027123938997</v>
      </c>
      <c r="M28" s="49">
        <v>68.037349140772307</v>
      </c>
      <c r="N28" s="49">
        <v>68.018546776799838</v>
      </c>
      <c r="O28" s="49">
        <v>67.739733116750415</v>
      </c>
      <c r="P28" s="49">
        <v>66.742758755652872</v>
      </c>
      <c r="Q28" s="49">
        <v>66.670838295210601</v>
      </c>
      <c r="R28" s="49">
        <v>65.978237409094191</v>
      </c>
      <c r="S28" s="49">
        <v>65.561779348164535</v>
      </c>
      <c r="T28" s="49">
        <v>66.836203964280259</v>
      </c>
      <c r="U28" s="49">
        <v>66.280436542560906</v>
      </c>
      <c r="V28" s="49">
        <v>65.579872659143433</v>
      </c>
      <c r="W28" s="49">
        <v>64.502995699006334</v>
      </c>
      <c r="X28" s="49">
        <v>64.644389516912312</v>
      </c>
      <c r="Y28" s="49">
        <v>64.674977401793697</v>
      </c>
      <c r="Z28" s="49">
        <v>64.087058108990149</v>
      </c>
      <c r="AA28" s="49">
        <v>63.403062092504257</v>
      </c>
      <c r="AB28" s="49">
        <v>63.991356576516424</v>
      </c>
      <c r="AC28" s="49">
        <v>63.785372901967136</v>
      </c>
      <c r="AD28" s="49">
        <v>65.427211819326061</v>
      </c>
      <c r="AE28" s="49">
        <v>64.880942461550603</v>
      </c>
      <c r="AF28" s="49">
        <v>65.135431014877938</v>
      </c>
      <c r="AG28" s="49">
        <v>65.865234835275302</v>
      </c>
      <c r="AH28" s="49">
        <v>65.914408739548023</v>
      </c>
      <c r="AI28" s="49">
        <v>64.81734470214603</v>
      </c>
      <c r="AJ28" s="49">
        <v>65.465857874067567</v>
      </c>
      <c r="AK28" s="49">
        <v>66.274417306996</v>
      </c>
      <c r="AL28" s="49">
        <v>66.422060275174317</v>
      </c>
      <c r="AM28" s="49">
        <v>66.887291269655165</v>
      </c>
      <c r="AN28" s="49">
        <v>66.578286761398729</v>
      </c>
      <c r="AO28" s="49">
        <v>67.038602283851489</v>
      </c>
      <c r="AP28" s="49">
        <v>66.536492367605376</v>
      </c>
      <c r="AQ28" s="49">
        <v>66.226623089789371</v>
      </c>
    </row>
    <row r="29" spans="1:43">
      <c r="A29" s="44" t="s">
        <v>850</v>
      </c>
      <c r="B29" s="49" t="s">
        <v>42</v>
      </c>
      <c r="C29" s="49" t="s">
        <v>42</v>
      </c>
      <c r="D29" s="49" t="s">
        <v>42</v>
      </c>
      <c r="E29" s="49" t="s">
        <v>42</v>
      </c>
      <c r="F29" s="49" t="s">
        <v>42</v>
      </c>
      <c r="G29" s="49" t="s">
        <v>42</v>
      </c>
      <c r="H29" s="49" t="s">
        <v>42</v>
      </c>
      <c r="I29" s="49" t="s">
        <v>42</v>
      </c>
      <c r="J29" s="49" t="s">
        <v>42</v>
      </c>
      <c r="K29" s="49" t="s">
        <v>42</v>
      </c>
      <c r="L29" s="49" t="s">
        <v>42</v>
      </c>
      <c r="M29" s="49" t="s">
        <v>42</v>
      </c>
      <c r="N29" s="49" t="s">
        <v>42</v>
      </c>
      <c r="O29" s="49" t="s">
        <v>42</v>
      </c>
      <c r="P29" s="49" t="s">
        <v>42</v>
      </c>
      <c r="Q29" s="49" t="s">
        <v>42</v>
      </c>
      <c r="R29" s="49" t="s">
        <v>42</v>
      </c>
      <c r="S29" s="49" t="s">
        <v>42</v>
      </c>
      <c r="T29" s="49" t="s">
        <v>42</v>
      </c>
      <c r="U29" s="49" t="s">
        <v>42</v>
      </c>
      <c r="V29" s="49" t="s">
        <v>42</v>
      </c>
      <c r="W29" s="49" t="s">
        <v>42</v>
      </c>
      <c r="X29" s="49" t="s">
        <v>42</v>
      </c>
      <c r="Y29" s="49" t="s">
        <v>42</v>
      </c>
      <c r="Z29" s="49" t="s">
        <v>42</v>
      </c>
      <c r="AA29" s="49" t="s">
        <v>42</v>
      </c>
      <c r="AB29" s="50">
        <v>60.310061294954572</v>
      </c>
      <c r="AC29" s="50">
        <v>59.852382061072717</v>
      </c>
      <c r="AD29" s="49">
        <v>59.658253081169384</v>
      </c>
      <c r="AE29" s="49">
        <v>59.411605772379353</v>
      </c>
      <c r="AF29" s="49">
        <v>59.360416547263249</v>
      </c>
      <c r="AG29" s="49">
        <v>59.66474233195698</v>
      </c>
      <c r="AH29" s="49">
        <v>59.390832326804428</v>
      </c>
      <c r="AI29" s="49">
        <v>59.795686868030941</v>
      </c>
      <c r="AJ29" s="49">
        <v>59.723163911915847</v>
      </c>
      <c r="AK29" s="49">
        <v>59.243392055767231</v>
      </c>
      <c r="AL29" s="49">
        <v>59.355819201940093</v>
      </c>
      <c r="AM29" s="49">
        <v>59.280444186266536</v>
      </c>
      <c r="AN29" s="49">
        <v>59.263015285457122</v>
      </c>
      <c r="AO29" s="49">
        <v>59.893181722659278</v>
      </c>
      <c r="AP29" s="49">
        <v>59.882297925733972</v>
      </c>
      <c r="AQ29" s="49">
        <v>60.431694275553433</v>
      </c>
    </row>
    <row r="30" spans="1:43">
      <c r="A30" s="44" t="s">
        <v>851</v>
      </c>
      <c r="B30" s="49"/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49"/>
      <c r="X30" s="49"/>
      <c r="Y30" s="49"/>
      <c r="Z30" s="49"/>
      <c r="AA30" s="49"/>
      <c r="AB30" s="50">
        <v>60.565477390116783</v>
      </c>
      <c r="AC30" s="50">
        <v>58.444635154506528</v>
      </c>
      <c r="AD30" s="49">
        <v>58.876631877445256</v>
      </c>
      <c r="AE30" s="49">
        <v>60.085128586205123</v>
      </c>
      <c r="AF30" s="49">
        <v>61.078425200201039</v>
      </c>
      <c r="AG30" s="49">
        <v>60.470323983800256</v>
      </c>
      <c r="AH30" s="49">
        <v>62.53504896952964</v>
      </c>
      <c r="AI30" s="49">
        <v>61.758512230683266</v>
      </c>
      <c r="AJ30" s="49">
        <v>61.131643765430297</v>
      </c>
      <c r="AK30" s="49">
        <v>61.143079025526376</v>
      </c>
      <c r="AL30" s="49">
        <v>60.958003830391533</v>
      </c>
      <c r="AM30" s="49">
        <v>60.44515915462312</v>
      </c>
      <c r="AN30" s="49">
        <v>61.221269592007104</v>
      </c>
      <c r="AO30" s="49">
        <v>61.95996444825844</v>
      </c>
      <c r="AP30" s="49">
        <v>61.413897398151775</v>
      </c>
      <c r="AQ30" s="49">
        <v>61.691181256166395</v>
      </c>
    </row>
    <row r="31" spans="1:43">
      <c r="A31" s="44" t="s">
        <v>35</v>
      </c>
      <c r="B31" s="50">
        <v>69.354004833569135</v>
      </c>
      <c r="C31" s="50">
        <v>68.785961150531236</v>
      </c>
      <c r="D31" s="50">
        <v>68.215887607700097</v>
      </c>
      <c r="E31" s="50">
        <v>67.655573050768822</v>
      </c>
      <c r="F31" s="50">
        <v>67.32078541355088</v>
      </c>
      <c r="G31" s="50">
        <v>66.794552329603931</v>
      </c>
      <c r="H31" s="50">
        <v>66.543977121396495</v>
      </c>
      <c r="I31" s="49">
        <v>66.551823286412827</v>
      </c>
      <c r="J31" s="49">
        <v>66.418259975599142</v>
      </c>
      <c r="K31" s="49">
        <v>64.360365900554669</v>
      </c>
      <c r="L31" s="49">
        <v>64.800948981122147</v>
      </c>
      <c r="M31" s="49">
        <v>65.385108657308365</v>
      </c>
      <c r="N31" s="49">
        <v>64.874179122073272</v>
      </c>
      <c r="O31" s="49">
        <v>64.184217259985999</v>
      </c>
      <c r="P31" s="49">
        <v>63.545094953914983</v>
      </c>
      <c r="Q31" s="49">
        <v>63.517771905008232</v>
      </c>
      <c r="R31" s="49">
        <v>63.233878909485817</v>
      </c>
      <c r="S31" s="49">
        <v>62.810037007525004</v>
      </c>
      <c r="T31" s="49">
        <v>62.83759565221591</v>
      </c>
      <c r="U31" s="49">
        <v>63.106337564527003</v>
      </c>
      <c r="V31" s="49">
        <v>62.935936589312163</v>
      </c>
      <c r="W31" s="49">
        <v>62.35798767154872</v>
      </c>
      <c r="X31" s="49">
        <v>61.657068755430451</v>
      </c>
      <c r="Y31" s="49">
        <v>61.319511019145601</v>
      </c>
      <c r="Z31" s="49">
        <v>61.136279758422887</v>
      </c>
      <c r="AA31" s="49">
        <v>60.74687960254159</v>
      </c>
      <c r="AB31" s="49">
        <v>60.937598112175053</v>
      </c>
      <c r="AC31" s="49">
        <v>61.387145442143847</v>
      </c>
      <c r="AD31" s="49">
        <v>61.518452406095463</v>
      </c>
      <c r="AE31" s="49">
        <v>61.535662256963867</v>
      </c>
      <c r="AF31" s="49">
        <v>61.730290677408099</v>
      </c>
      <c r="AG31" s="49">
        <v>61.756281509690602</v>
      </c>
      <c r="AH31" s="49">
        <v>61.634323483595679</v>
      </c>
      <c r="AI31" s="49">
        <v>61.524948618531653</v>
      </c>
      <c r="AJ31" s="49">
        <v>61.372662285876686</v>
      </c>
      <c r="AK31" s="49">
        <v>61.160598281148431</v>
      </c>
      <c r="AL31" s="49">
        <v>61.595943480759956</v>
      </c>
      <c r="AM31" s="49">
        <v>61.433130572986997</v>
      </c>
      <c r="AN31" s="49">
        <v>61.700164140039341</v>
      </c>
      <c r="AO31" s="49">
        <v>61.753237855866054</v>
      </c>
      <c r="AP31" s="49">
        <v>62.323412791654206</v>
      </c>
      <c r="AQ31" s="49">
        <v>62.337407263580594</v>
      </c>
    </row>
    <row r="32" spans="1:43">
      <c r="A32" s="44" t="s">
        <v>852</v>
      </c>
      <c r="B32" s="49">
        <v>67.883230046206037</v>
      </c>
      <c r="C32" s="49">
        <v>67.132847010353956</v>
      </c>
      <c r="D32" s="49">
        <v>66.777059113512067</v>
      </c>
      <c r="E32" s="49">
        <v>66.765624856950723</v>
      </c>
      <c r="F32" s="49">
        <v>66.600249769508579</v>
      </c>
      <c r="G32" s="49">
        <v>66.123535684827601</v>
      </c>
      <c r="H32" s="49">
        <v>66.267149258973816</v>
      </c>
      <c r="I32" s="49">
        <v>66.165261813928339</v>
      </c>
      <c r="J32" s="49">
        <v>65.674044476578672</v>
      </c>
      <c r="K32" s="49">
        <v>65.805822997868475</v>
      </c>
      <c r="L32" s="49">
        <v>65.310627116778619</v>
      </c>
      <c r="M32" s="49">
        <v>63.97682987712367</v>
      </c>
      <c r="N32" s="49">
        <v>63.821315299499737</v>
      </c>
      <c r="O32" s="49">
        <v>64.41264222292989</v>
      </c>
      <c r="P32" s="49">
        <v>64.068857853372251</v>
      </c>
      <c r="Q32" s="49">
        <v>64.267001652713418</v>
      </c>
      <c r="R32" s="49">
        <v>64.533213842196758</v>
      </c>
      <c r="S32" s="49">
        <v>64.371196353482063</v>
      </c>
      <c r="T32" s="49">
        <v>63.354282639484801</v>
      </c>
      <c r="U32" s="49">
        <v>63.52972472517515</v>
      </c>
      <c r="V32" s="49">
        <v>64.238210343614625</v>
      </c>
      <c r="W32" s="49">
        <v>63.962498366783343</v>
      </c>
      <c r="X32" s="49">
        <v>63.531836786259177</v>
      </c>
      <c r="Y32" s="49">
        <v>64.017547918067891</v>
      </c>
      <c r="Z32" s="49">
        <v>63.358485638153887</v>
      </c>
      <c r="AA32" s="49">
        <v>62.733943975610551</v>
      </c>
      <c r="AB32" s="49">
        <v>63.769575842445761</v>
      </c>
      <c r="AC32" s="49">
        <v>63.671303808965625</v>
      </c>
      <c r="AD32" s="49">
        <v>63.998782223501223</v>
      </c>
      <c r="AE32" s="49">
        <v>64.531705738294036</v>
      </c>
      <c r="AF32" s="49">
        <v>63.708916032624323</v>
      </c>
      <c r="AG32" s="49">
        <v>63.528604671170989</v>
      </c>
      <c r="AH32" s="49">
        <v>63.553972404180634</v>
      </c>
      <c r="AI32" s="49">
        <v>63.957368016154362</v>
      </c>
      <c r="AJ32" s="49">
        <v>63.574129669174937</v>
      </c>
      <c r="AK32" s="49">
        <v>65.122852931854709</v>
      </c>
      <c r="AL32" s="49">
        <v>64.675829649558551</v>
      </c>
      <c r="AM32" s="49">
        <v>65.463741720188551</v>
      </c>
      <c r="AN32" s="49">
        <v>65.739211062323079</v>
      </c>
      <c r="AO32" s="49">
        <v>66.051244898845482</v>
      </c>
      <c r="AP32" s="49">
        <v>65.746204563906645</v>
      </c>
      <c r="AQ32" s="49">
        <v>66.329406359169838</v>
      </c>
    </row>
    <row r="33" spans="1:43">
      <c r="A33" s="44" t="s">
        <v>853</v>
      </c>
      <c r="B33" s="50">
        <v>71.989997019764886</v>
      </c>
      <c r="C33" s="50">
        <v>71.689837383623882</v>
      </c>
      <c r="D33" s="50">
        <v>71.414089259250119</v>
      </c>
      <c r="E33" s="50">
        <v>71.159489331213422</v>
      </c>
      <c r="F33" s="50">
        <v>70.92333011782388</v>
      </c>
      <c r="G33" s="50">
        <v>70.70334679942998</v>
      </c>
      <c r="H33" s="50">
        <v>70.445723718074433</v>
      </c>
      <c r="I33" s="50">
        <v>70.193642427541818</v>
      </c>
      <c r="J33" s="50">
        <v>69.94713397864011</v>
      </c>
      <c r="K33" s="50">
        <v>69.706216387553724</v>
      </c>
      <c r="L33" s="50">
        <v>69.470895270412825</v>
      </c>
      <c r="M33" s="50">
        <v>69.243559047014543</v>
      </c>
      <c r="N33" s="50">
        <v>69.014640647120814</v>
      </c>
      <c r="O33" s="50">
        <v>68.784633367792168</v>
      </c>
      <c r="P33" s="50">
        <v>68.554037484366376</v>
      </c>
      <c r="Q33" s="50">
        <v>68.323356356416326</v>
      </c>
      <c r="R33" s="50">
        <v>68.208545173067719</v>
      </c>
      <c r="S33" s="50">
        <v>68.095480500073236</v>
      </c>
      <c r="T33" s="50">
        <v>67.984141549955766</v>
      </c>
      <c r="U33" s="50">
        <v>67.874507509175331</v>
      </c>
      <c r="V33" s="50">
        <v>67.766557552380036</v>
      </c>
      <c r="W33" s="50">
        <v>67.665416397501133</v>
      </c>
      <c r="X33" s="50">
        <v>67.546415564467978</v>
      </c>
      <c r="Y33" s="50">
        <v>67.265498012539311</v>
      </c>
      <c r="Z33" s="50">
        <v>66.98074587509997</v>
      </c>
      <c r="AA33" s="50">
        <v>67.109601754278245</v>
      </c>
      <c r="AB33" s="49">
        <v>66.999363189798714</v>
      </c>
      <c r="AC33" s="49">
        <v>66.021419306980533</v>
      </c>
      <c r="AD33" s="49">
        <v>66.404540371254555</v>
      </c>
      <c r="AE33" s="49">
        <v>65.769322810489356</v>
      </c>
      <c r="AF33" s="49">
        <v>65.494052053433975</v>
      </c>
      <c r="AG33" s="49">
        <v>65.760707642084753</v>
      </c>
      <c r="AH33" s="49">
        <v>66.563763667635257</v>
      </c>
      <c r="AI33" s="49">
        <v>64.664374794704585</v>
      </c>
      <c r="AJ33" s="49">
        <v>65.956994081521785</v>
      </c>
      <c r="AK33" s="49">
        <v>65.26536820845476</v>
      </c>
      <c r="AL33" s="49">
        <v>64.802518501530656</v>
      </c>
      <c r="AM33" s="49">
        <v>65.036080267663479</v>
      </c>
      <c r="AN33" s="49">
        <v>66.584928149907725</v>
      </c>
      <c r="AO33" s="49">
        <v>65.625998719277334</v>
      </c>
      <c r="AP33" s="49">
        <v>65.280525579656782</v>
      </c>
      <c r="AQ33" s="49">
        <v>65.496130584704886</v>
      </c>
    </row>
    <row r="34" spans="1:43">
      <c r="A34" s="44" t="s">
        <v>854</v>
      </c>
      <c r="B34" s="50">
        <v>68.294953251493055</v>
      </c>
      <c r="C34" s="50">
        <v>68.36865998955389</v>
      </c>
      <c r="D34" s="50">
        <v>68.462489045473859</v>
      </c>
      <c r="E34" s="50">
        <v>68.582227221301906</v>
      </c>
      <c r="F34" s="50">
        <v>68.736219200246452</v>
      </c>
      <c r="G34" s="50">
        <v>68.808444771271084</v>
      </c>
      <c r="H34" s="50">
        <v>68.686554793381021</v>
      </c>
      <c r="I34" s="50">
        <v>68.504783257008569</v>
      </c>
      <c r="J34" s="50">
        <v>68.345541803120113</v>
      </c>
      <c r="K34" s="50">
        <v>68.205705924532694</v>
      </c>
      <c r="L34" s="50">
        <v>68.079641680191813</v>
      </c>
      <c r="M34" s="50">
        <v>67.191226089983658</v>
      </c>
      <c r="N34" s="50">
        <v>66.237429393811098</v>
      </c>
      <c r="O34" s="50">
        <v>65.217103944024132</v>
      </c>
      <c r="P34" s="50">
        <v>64.129911687291994</v>
      </c>
      <c r="Q34" s="50">
        <v>62.976445683441831</v>
      </c>
      <c r="R34" s="50">
        <v>62.967319198360258</v>
      </c>
      <c r="S34" s="50">
        <v>63.000007457127957</v>
      </c>
      <c r="T34" s="50">
        <v>63.089747606540989</v>
      </c>
      <c r="U34" s="50">
        <v>63.30213634294315</v>
      </c>
      <c r="V34" s="50">
        <v>63.561827593235108</v>
      </c>
      <c r="W34" s="50">
        <v>64.650978514058082</v>
      </c>
      <c r="X34" s="50">
        <v>64.178177567411325</v>
      </c>
      <c r="Y34" s="49">
        <v>64.801988575531496</v>
      </c>
      <c r="Z34" s="49">
        <v>64.399565031737936</v>
      </c>
      <c r="AA34" s="49">
        <v>63.510659394450492</v>
      </c>
      <c r="AB34" s="49">
        <v>61.423701928192145</v>
      </c>
      <c r="AC34" s="49">
        <v>63.143433654744946</v>
      </c>
      <c r="AD34" s="49">
        <v>59.912272009310591</v>
      </c>
      <c r="AE34" s="49">
        <v>61.088704109342551</v>
      </c>
      <c r="AF34" s="49">
        <v>61.264935886238156</v>
      </c>
      <c r="AG34" s="49">
        <v>61.774637421483497</v>
      </c>
      <c r="AH34" s="49">
        <v>61.644977675629761</v>
      </c>
      <c r="AI34" s="49">
        <v>62.883271165358416</v>
      </c>
      <c r="AJ34" s="49">
        <v>62.983962435234531</v>
      </c>
      <c r="AK34" s="49">
        <v>63.451736731045976</v>
      </c>
      <c r="AL34" s="49">
        <v>63.303444513252792</v>
      </c>
      <c r="AM34" s="49">
        <v>62.332167353018363</v>
      </c>
      <c r="AN34" s="49">
        <v>61.950771766557125</v>
      </c>
      <c r="AO34" s="49">
        <v>62.475617055942053</v>
      </c>
      <c r="AP34" s="49">
        <v>62.911568194066852</v>
      </c>
      <c r="AQ34" s="49">
        <v>63.459953358849653</v>
      </c>
    </row>
    <row r="35" spans="1:43">
      <c r="A35" s="44" t="s">
        <v>36</v>
      </c>
      <c r="B35" s="50">
        <v>67.710572936736909</v>
      </c>
      <c r="C35" s="50">
        <v>67.796985187118395</v>
      </c>
      <c r="D35" s="50">
        <v>67.773951888355057</v>
      </c>
      <c r="E35" s="50">
        <v>67.612901105904882</v>
      </c>
      <c r="F35" s="50">
        <v>66.831673627476405</v>
      </c>
      <c r="G35" s="50">
        <v>67.35287326834262</v>
      </c>
      <c r="H35" s="50">
        <v>66.791206180563677</v>
      </c>
      <c r="I35" s="50">
        <v>66.512286755512577</v>
      </c>
      <c r="J35" s="50">
        <v>66.10036120542334</v>
      </c>
      <c r="K35" s="50">
        <v>66.281591991734274</v>
      </c>
      <c r="L35" s="50">
        <v>65.966186764761616</v>
      </c>
      <c r="M35" s="50">
        <v>65.175362258332129</v>
      </c>
      <c r="N35" s="50">
        <v>64.432207440525602</v>
      </c>
      <c r="O35" s="50">
        <v>63.899856693514856</v>
      </c>
      <c r="P35" s="50">
        <v>63.177016791902737</v>
      </c>
      <c r="Q35" s="50">
        <v>62.844084411897562</v>
      </c>
      <c r="R35" s="50">
        <v>63.078987566896608</v>
      </c>
      <c r="S35" s="50">
        <v>62.738880828785412</v>
      </c>
      <c r="T35" s="50">
        <v>62.505920673894323</v>
      </c>
      <c r="U35" s="49">
        <v>62.689619992274999</v>
      </c>
      <c r="V35" s="49">
        <v>62.829587362181201</v>
      </c>
      <c r="W35" s="49">
        <v>62.659793418934782</v>
      </c>
      <c r="X35" s="49">
        <v>62.541943061623378</v>
      </c>
      <c r="Y35" s="49">
        <v>62.461122112378526</v>
      </c>
      <c r="Z35" s="49">
        <v>62.492354865892281</v>
      </c>
      <c r="AA35" s="49">
        <v>62.034015669503596</v>
      </c>
      <c r="AB35" s="49">
        <v>61.970014895236538</v>
      </c>
      <c r="AC35" s="49">
        <v>62.306564984275788</v>
      </c>
      <c r="AD35" s="49">
        <v>61.675010672283278</v>
      </c>
      <c r="AE35" s="49">
        <v>62.361408305881987</v>
      </c>
      <c r="AF35" s="49">
        <v>62.39398883219669</v>
      </c>
      <c r="AG35" s="49">
        <v>62.720716067115561</v>
      </c>
      <c r="AH35" s="49">
        <v>63.11998972748713</v>
      </c>
      <c r="AI35" s="49">
        <v>63.365016890606455</v>
      </c>
      <c r="AJ35" s="49">
        <v>62.981172482719536</v>
      </c>
      <c r="AK35" s="49">
        <v>63.318613905376836</v>
      </c>
      <c r="AL35" s="49">
        <v>63.397216506227117</v>
      </c>
      <c r="AM35" s="49">
        <v>63.394161489650344</v>
      </c>
      <c r="AN35" s="49">
        <v>63.869779866756382</v>
      </c>
      <c r="AO35" s="49">
        <v>64.392511343081026</v>
      </c>
      <c r="AP35" s="49">
        <v>64.132648993380315</v>
      </c>
      <c r="AQ35" s="49">
        <v>63.649396310369312</v>
      </c>
    </row>
    <row r="36" spans="1:43" ht="13" thickBot="1">
      <c r="A36" s="52" t="s">
        <v>855</v>
      </c>
      <c r="B36" s="53">
        <v>68.512483009203095</v>
      </c>
      <c r="C36" s="53">
        <v>67.907096039048696</v>
      </c>
      <c r="D36" s="53">
        <v>67.357474676201988</v>
      </c>
      <c r="E36" s="53">
        <v>67.228344957108177</v>
      </c>
      <c r="F36" s="53">
        <v>67.196602428429955</v>
      </c>
      <c r="G36" s="53">
        <v>66.873870097967171</v>
      </c>
      <c r="H36" s="53">
        <v>66.506153671813991</v>
      </c>
      <c r="I36" s="53">
        <v>66.506860625557252</v>
      </c>
      <c r="J36" s="53">
        <v>66.224135399587027</v>
      </c>
      <c r="K36" s="53">
        <v>66.514053739817626</v>
      </c>
      <c r="L36" s="53">
        <v>66.396998786172915</v>
      </c>
      <c r="M36" s="53">
        <v>66.054583548664667</v>
      </c>
      <c r="N36" s="53">
        <v>65.984435046709351</v>
      </c>
      <c r="O36" s="53">
        <v>66.082123099240135</v>
      </c>
      <c r="P36" s="53">
        <v>65.831895401337661</v>
      </c>
      <c r="Q36" s="53">
        <v>65.843190459421763</v>
      </c>
      <c r="R36" s="53">
        <v>65.743688089755082</v>
      </c>
      <c r="S36" s="53">
        <v>65.469867895824621</v>
      </c>
      <c r="T36" s="53">
        <v>65.266017612307579</v>
      </c>
      <c r="U36" s="53">
        <v>64.942416451891035</v>
      </c>
      <c r="V36" s="53">
        <v>64.675656036357154</v>
      </c>
      <c r="W36" s="53">
        <v>64.569389268173012</v>
      </c>
      <c r="X36" s="53">
        <v>64.792440902997384</v>
      </c>
      <c r="Y36" s="53">
        <v>64.772544259316192</v>
      </c>
      <c r="Z36" s="53">
        <v>64.05679170501719</v>
      </c>
      <c r="AA36" s="53">
        <v>64.210635975687765</v>
      </c>
      <c r="AB36" s="53">
        <v>64.396801095575611</v>
      </c>
      <c r="AC36" s="53">
        <v>64.715279306352784</v>
      </c>
      <c r="AD36" s="53">
        <v>64.756670754815673</v>
      </c>
      <c r="AE36" s="53">
        <v>64.960877247288849</v>
      </c>
      <c r="AF36" s="53">
        <v>64.687555882377538</v>
      </c>
      <c r="AG36" s="53">
        <v>64.580521480358513</v>
      </c>
      <c r="AH36" s="53">
        <v>65.012308890596472</v>
      </c>
      <c r="AI36" s="53">
        <v>64.102526798085947</v>
      </c>
      <c r="AJ36" s="53">
        <v>64.242974243811275</v>
      </c>
      <c r="AK36" s="53">
        <v>64.601500738384104</v>
      </c>
      <c r="AL36" s="53">
        <v>64.783107766205859</v>
      </c>
      <c r="AM36" s="53">
        <v>64.601321776684955</v>
      </c>
      <c r="AN36" s="53">
        <v>65.385790447573441</v>
      </c>
      <c r="AO36" s="53">
        <v>65.542384484612043</v>
      </c>
      <c r="AP36" s="53">
        <v>65.532953475029004</v>
      </c>
      <c r="AQ36" s="53">
        <v>65.230807282002573</v>
      </c>
    </row>
    <row r="37" spans="1:43" ht="16" thickBot="1">
      <c r="A37" s="45" t="s">
        <v>856</v>
      </c>
      <c r="B37" s="64">
        <v>1970</v>
      </c>
      <c r="C37" s="64">
        <v>1971</v>
      </c>
      <c r="D37" s="64">
        <v>1972</v>
      </c>
      <c r="E37" s="64">
        <v>1973</v>
      </c>
      <c r="F37" s="64">
        <v>1974</v>
      </c>
      <c r="G37" s="64">
        <v>1975</v>
      </c>
      <c r="H37" s="64">
        <v>1976</v>
      </c>
      <c r="I37" s="64">
        <v>1977</v>
      </c>
      <c r="J37" s="64">
        <v>1978</v>
      </c>
      <c r="K37" s="64">
        <v>1979</v>
      </c>
      <c r="L37" s="64">
        <v>1980</v>
      </c>
      <c r="M37" s="64">
        <v>1981</v>
      </c>
      <c r="N37" s="64">
        <v>1982</v>
      </c>
      <c r="O37" s="64">
        <v>1983</v>
      </c>
      <c r="P37" s="64">
        <v>1984</v>
      </c>
      <c r="Q37" s="64">
        <v>1985</v>
      </c>
      <c r="R37" s="64">
        <v>1986</v>
      </c>
      <c r="S37" s="64">
        <v>1987</v>
      </c>
      <c r="T37" s="64">
        <v>1988</v>
      </c>
      <c r="U37" s="64">
        <v>1989</v>
      </c>
      <c r="V37" s="64">
        <v>1990</v>
      </c>
      <c r="W37" s="64">
        <v>1991</v>
      </c>
      <c r="X37" s="64">
        <v>1992</v>
      </c>
      <c r="Y37" s="64">
        <v>1993</v>
      </c>
      <c r="Z37" s="64">
        <v>1994</v>
      </c>
      <c r="AA37" s="64">
        <v>1995</v>
      </c>
      <c r="AB37" s="64">
        <v>1996</v>
      </c>
      <c r="AC37" s="64">
        <v>1997</v>
      </c>
      <c r="AD37" s="64">
        <v>1998</v>
      </c>
      <c r="AE37" s="64">
        <v>1999</v>
      </c>
      <c r="AF37" s="64">
        <v>2000</v>
      </c>
      <c r="AG37" s="64">
        <v>2001</v>
      </c>
      <c r="AH37" s="64">
        <v>2002</v>
      </c>
      <c r="AI37" s="64">
        <v>2003</v>
      </c>
      <c r="AJ37" s="64">
        <v>2004</v>
      </c>
      <c r="AK37" s="64">
        <v>2005</v>
      </c>
      <c r="AL37" s="64">
        <v>2006</v>
      </c>
      <c r="AM37" s="64">
        <v>2007</v>
      </c>
      <c r="AN37" s="64">
        <v>2008</v>
      </c>
      <c r="AO37" s="64">
        <v>2009</v>
      </c>
      <c r="AP37" s="64">
        <v>2010</v>
      </c>
      <c r="AQ37" s="64">
        <v>2011</v>
      </c>
    </row>
    <row r="38" spans="1:43">
      <c r="A38" s="46"/>
      <c r="B38" s="65" t="s">
        <v>788</v>
      </c>
      <c r="C38" s="65" t="s">
        <v>789</v>
      </c>
      <c r="D38" s="65" t="s">
        <v>790</v>
      </c>
      <c r="E38" s="65" t="s">
        <v>791</v>
      </c>
      <c r="F38" s="65" t="s">
        <v>792</v>
      </c>
      <c r="G38" s="65" t="s">
        <v>793</v>
      </c>
      <c r="H38" s="65" t="s">
        <v>794</v>
      </c>
      <c r="I38" s="65" t="s">
        <v>795</v>
      </c>
      <c r="J38" s="65" t="s">
        <v>796</v>
      </c>
      <c r="K38" s="65" t="s">
        <v>797</v>
      </c>
      <c r="L38" s="65" t="s">
        <v>798</v>
      </c>
      <c r="M38" s="65" t="s">
        <v>799</v>
      </c>
      <c r="N38" s="65" t="s">
        <v>800</v>
      </c>
      <c r="O38" s="65" t="s">
        <v>801</v>
      </c>
      <c r="P38" s="65" t="s">
        <v>802</v>
      </c>
      <c r="Q38" s="65" t="s">
        <v>803</v>
      </c>
      <c r="R38" s="65" t="s">
        <v>804</v>
      </c>
      <c r="S38" s="65" t="s">
        <v>805</v>
      </c>
      <c r="T38" s="65" t="s">
        <v>806</v>
      </c>
      <c r="U38" s="65" t="s">
        <v>807</v>
      </c>
      <c r="V38" s="65" t="s">
        <v>808</v>
      </c>
      <c r="W38" s="65" t="s">
        <v>809</v>
      </c>
      <c r="X38" s="65" t="s">
        <v>810</v>
      </c>
      <c r="Y38" s="65" t="s">
        <v>811</v>
      </c>
      <c r="Z38" s="65" t="s">
        <v>812</v>
      </c>
      <c r="AA38" s="65" t="s">
        <v>813</v>
      </c>
      <c r="AB38" s="65" t="s">
        <v>814</v>
      </c>
      <c r="AC38" s="65" t="s">
        <v>815</v>
      </c>
      <c r="AD38" s="65" t="s">
        <v>816</v>
      </c>
      <c r="AE38" s="65" t="s">
        <v>817</v>
      </c>
      <c r="AF38" s="65" t="s">
        <v>818</v>
      </c>
      <c r="AG38" s="65" t="s">
        <v>819</v>
      </c>
      <c r="AH38" s="65" t="s">
        <v>820</v>
      </c>
      <c r="AI38" s="65" t="s">
        <v>821</v>
      </c>
      <c r="AJ38" s="65" t="s">
        <v>822</v>
      </c>
      <c r="AK38" s="65" t="s">
        <v>823</v>
      </c>
      <c r="AL38" s="65" t="s">
        <v>824</v>
      </c>
      <c r="AM38" s="65" t="s">
        <v>825</v>
      </c>
      <c r="AN38" s="65" t="s">
        <v>826</v>
      </c>
      <c r="AO38" s="65" t="s">
        <v>827</v>
      </c>
      <c r="AP38" s="66" t="s">
        <v>828</v>
      </c>
      <c r="AQ38" s="66" t="s">
        <v>829</v>
      </c>
    </row>
    <row r="39" spans="1:43">
      <c r="A39" s="44" t="s">
        <v>830</v>
      </c>
      <c r="B39" s="49">
        <v>65.224702665735165</v>
      </c>
      <c r="C39" s="49">
        <v>64.883083374308512</v>
      </c>
      <c r="D39" s="49">
        <v>64.504879768421603</v>
      </c>
      <c r="E39" s="49">
        <v>63.640618527735491</v>
      </c>
      <c r="F39" s="49">
        <v>63.592923828677762</v>
      </c>
      <c r="G39" s="49">
        <v>61.930607105543707</v>
      </c>
      <c r="H39" s="49">
        <v>62.626777090787606</v>
      </c>
      <c r="I39" s="49">
        <v>60.902767055400979</v>
      </c>
      <c r="J39" s="49">
        <v>60.314329425274089</v>
      </c>
      <c r="K39" s="49">
        <v>60.227014114325009</v>
      </c>
      <c r="L39" s="49">
        <v>60.098435957370981</v>
      </c>
      <c r="M39" s="49">
        <v>59.528463007793434</v>
      </c>
      <c r="N39" s="49">
        <v>59.572101392988351</v>
      </c>
      <c r="O39" s="49">
        <v>58.735577489379487</v>
      </c>
      <c r="P39" s="49">
        <v>58.718492965143327</v>
      </c>
      <c r="Q39" s="49">
        <v>58.891522237530907</v>
      </c>
      <c r="R39" s="49">
        <v>59.306646752455222</v>
      </c>
      <c r="S39" s="49">
        <v>59.132269872570127</v>
      </c>
      <c r="T39" s="49">
        <v>60.220991686082506</v>
      </c>
      <c r="U39" s="49">
        <v>60.114564283820307</v>
      </c>
      <c r="V39" s="49">
        <v>60.423700885309295</v>
      </c>
      <c r="W39" s="49">
        <v>60.001053549926283</v>
      </c>
      <c r="X39" s="49">
        <v>60.187524559714667</v>
      </c>
      <c r="Y39" s="49">
        <v>60.557204680928749</v>
      </c>
      <c r="Z39" s="49">
        <v>59.20527961708428</v>
      </c>
      <c r="AA39" s="49">
        <v>59.525404651742662</v>
      </c>
      <c r="AB39" s="49">
        <v>59.0463344157995</v>
      </c>
      <c r="AC39" s="49">
        <v>59.022110583052608</v>
      </c>
      <c r="AD39" s="49">
        <v>59.429316370508417</v>
      </c>
      <c r="AE39" s="49">
        <v>59.653483397422853</v>
      </c>
      <c r="AF39" s="49">
        <v>59.707488114326246</v>
      </c>
      <c r="AG39" s="49">
        <v>60.288603978893235</v>
      </c>
      <c r="AH39" s="49">
        <v>60.584863409304297</v>
      </c>
      <c r="AI39" s="49">
        <v>60.973723108757277</v>
      </c>
      <c r="AJ39" s="49">
        <v>60.757432543688459</v>
      </c>
      <c r="AK39" s="49">
        <v>61.436342268630703</v>
      </c>
      <c r="AL39" s="49">
        <v>62.360430269538867</v>
      </c>
      <c r="AM39" s="49">
        <v>62.139721095717427</v>
      </c>
      <c r="AN39" s="49">
        <v>61.784992296628126</v>
      </c>
      <c r="AO39" s="49">
        <v>62.891151187066527</v>
      </c>
      <c r="AP39" s="49">
        <v>63.165785712773321</v>
      </c>
      <c r="AQ39" s="49">
        <v>62.870470577419468</v>
      </c>
    </row>
    <row r="40" spans="1:43">
      <c r="A40" s="44" t="s">
        <v>831</v>
      </c>
      <c r="B40" s="50">
        <v>64.2</v>
      </c>
      <c r="C40" s="50">
        <v>64.3</v>
      </c>
      <c r="D40" s="50">
        <v>64.3</v>
      </c>
      <c r="E40" s="50">
        <v>65</v>
      </c>
      <c r="F40" s="50">
        <v>65.400000000000006</v>
      </c>
      <c r="G40" s="50">
        <v>65.2</v>
      </c>
      <c r="H40" s="50">
        <v>64.8</v>
      </c>
      <c r="I40" s="50">
        <v>64.7</v>
      </c>
      <c r="J40" s="50">
        <v>64</v>
      </c>
      <c r="K40" s="50">
        <v>63</v>
      </c>
      <c r="L40" s="50">
        <v>62.6</v>
      </c>
      <c r="M40" s="50">
        <v>62.1</v>
      </c>
      <c r="N40" s="50">
        <v>61.7</v>
      </c>
      <c r="O40" s="50">
        <v>61.4</v>
      </c>
      <c r="P40" s="50">
        <v>61.7</v>
      </c>
      <c r="Q40" s="50">
        <v>61.4</v>
      </c>
      <c r="R40" s="50">
        <v>60.9</v>
      </c>
      <c r="S40" s="50">
        <v>61</v>
      </c>
      <c r="T40" s="50">
        <v>60.8</v>
      </c>
      <c r="U40" s="50">
        <v>60.7</v>
      </c>
      <c r="V40" s="50">
        <v>60.8</v>
      </c>
      <c r="W40" s="50">
        <v>60.7</v>
      </c>
      <c r="X40" s="50">
        <v>60.4</v>
      </c>
      <c r="Y40" s="50">
        <v>60</v>
      </c>
      <c r="Z40" s="50">
        <v>59.8</v>
      </c>
      <c r="AA40" s="50">
        <v>59.6</v>
      </c>
      <c r="AB40" s="50">
        <v>59.5</v>
      </c>
      <c r="AC40" s="50">
        <v>59.8</v>
      </c>
      <c r="AD40" s="50">
        <v>59.9</v>
      </c>
      <c r="AE40" s="49">
        <v>59.142883935086047</v>
      </c>
      <c r="AF40" s="49">
        <v>58.870393258981807</v>
      </c>
      <c r="AG40" s="49">
        <v>58.300404608722268</v>
      </c>
      <c r="AH40" s="49">
        <v>59.088996141312769</v>
      </c>
      <c r="AI40" s="49">
        <v>59.018339979317794</v>
      </c>
      <c r="AJ40" s="49">
        <v>58.372022627387757</v>
      </c>
      <c r="AK40" s="49">
        <v>58.066308594707316</v>
      </c>
      <c r="AL40" s="49">
        <v>59.128184041775079</v>
      </c>
      <c r="AM40" s="49">
        <v>57.946817766021368</v>
      </c>
      <c r="AN40" s="49">
        <v>57.817283388221988</v>
      </c>
      <c r="AO40" s="49">
        <v>57.577244463959978</v>
      </c>
      <c r="AP40" s="49">
        <v>57.884389747972186</v>
      </c>
      <c r="AQ40" s="49">
        <v>58.449671801728392</v>
      </c>
    </row>
    <row r="41" spans="1:43">
      <c r="A41" s="44" t="s">
        <v>832</v>
      </c>
      <c r="B41" s="50">
        <v>62.677376929230455</v>
      </c>
      <c r="C41" s="50">
        <v>62.902294286061412</v>
      </c>
      <c r="D41" s="50">
        <v>63.113436499210707</v>
      </c>
      <c r="E41" s="50">
        <v>63.091326433276848</v>
      </c>
      <c r="F41" s="50">
        <v>63.033074427583699</v>
      </c>
      <c r="G41" s="50">
        <v>62.964418841748142</v>
      </c>
      <c r="H41" s="50">
        <v>61.751668052476411</v>
      </c>
      <c r="I41" s="50">
        <v>60.155737019653969</v>
      </c>
      <c r="J41" s="50">
        <v>59.934572865794422</v>
      </c>
      <c r="K41" s="50">
        <v>59.763753221774969</v>
      </c>
      <c r="L41" s="50">
        <v>59.023284596534189</v>
      </c>
      <c r="M41" s="50">
        <v>58.946438826208784</v>
      </c>
      <c r="N41" s="50">
        <v>59.150608646328486</v>
      </c>
      <c r="O41" s="50">
        <v>58.085403606159737</v>
      </c>
      <c r="P41" s="50">
        <v>57.426178623006614</v>
      </c>
      <c r="Q41" s="50">
        <v>57.451775252054588</v>
      </c>
      <c r="R41" s="50">
        <v>57.159739529457923</v>
      </c>
      <c r="S41" s="50">
        <v>56.312457313649873</v>
      </c>
      <c r="T41" s="49">
        <v>55.862482112142878</v>
      </c>
      <c r="U41" s="49">
        <v>55.938964249396804</v>
      </c>
      <c r="V41" s="49">
        <v>56.074276561656234</v>
      </c>
      <c r="W41" s="49">
        <v>56.507585187063526</v>
      </c>
      <c r="X41" s="49">
        <v>55.351671807515885</v>
      </c>
      <c r="Y41" s="49">
        <v>56.807120015016892</v>
      </c>
      <c r="Z41" s="49">
        <v>56.776622368612429</v>
      </c>
      <c r="AA41" s="49">
        <v>56.35869228279887</v>
      </c>
      <c r="AB41" s="49">
        <v>55.466125028600231</v>
      </c>
      <c r="AC41" s="49">
        <v>56.790674138017771</v>
      </c>
      <c r="AD41" s="49">
        <v>56.835277400702999</v>
      </c>
      <c r="AE41" s="49">
        <v>57.585509849028803</v>
      </c>
      <c r="AF41" s="49">
        <v>57.072901767581719</v>
      </c>
      <c r="AG41" s="49">
        <v>57.04817914866576</v>
      </c>
      <c r="AH41" s="49">
        <v>56.846716566395145</v>
      </c>
      <c r="AI41" s="49">
        <v>56.360617830882447</v>
      </c>
      <c r="AJ41" s="49">
        <v>57.058486733242425</v>
      </c>
      <c r="AK41" s="49">
        <v>57.506451203355397</v>
      </c>
      <c r="AL41" s="49">
        <v>57.769462525129192</v>
      </c>
      <c r="AM41" s="49">
        <v>58.672514025259602</v>
      </c>
      <c r="AN41" s="49">
        <v>58.595027273952354</v>
      </c>
      <c r="AO41" s="49">
        <v>59.080811250837748</v>
      </c>
      <c r="AP41" s="49">
        <v>58.941352800619114</v>
      </c>
      <c r="AQ41" s="49">
        <v>59.04171007682389</v>
      </c>
    </row>
    <row r="42" spans="1:43">
      <c r="A42" s="44" t="s">
        <v>833</v>
      </c>
      <c r="B42" s="50">
        <v>66.276513019505757</v>
      </c>
      <c r="C42" s="50">
        <v>66.263667258963864</v>
      </c>
      <c r="D42" s="50">
        <v>66.045809035265222</v>
      </c>
      <c r="E42" s="50">
        <v>65.578436315893612</v>
      </c>
      <c r="F42" s="50">
        <v>65.201764185932603</v>
      </c>
      <c r="G42" s="50">
        <v>64.891061234372557</v>
      </c>
      <c r="H42" s="50">
        <v>64.629910300985415</v>
      </c>
      <c r="I42" s="50">
        <v>64.034179794456563</v>
      </c>
      <c r="J42" s="50">
        <v>63.632728265480687</v>
      </c>
      <c r="K42" s="50">
        <v>64.192939416014539</v>
      </c>
      <c r="L42" s="50">
        <v>63.86092023128861</v>
      </c>
      <c r="M42" s="49">
        <v>63.468135489291576</v>
      </c>
      <c r="N42" s="49">
        <v>63.481777287554472</v>
      </c>
      <c r="O42" s="49">
        <v>63.487173489922853</v>
      </c>
      <c r="P42" s="49">
        <v>62.446488754544205</v>
      </c>
      <c r="Q42" s="49">
        <v>62.841928975847935</v>
      </c>
      <c r="R42" s="49">
        <v>62.38855728909428</v>
      </c>
      <c r="S42" s="49">
        <v>62.47094005410306</v>
      </c>
      <c r="T42" s="49">
        <v>62.466095406483653</v>
      </c>
      <c r="U42" s="49">
        <v>62.871417553634039</v>
      </c>
      <c r="V42" s="49">
        <v>61.784640506753469</v>
      </c>
      <c r="W42" s="49">
        <v>62.15580615044766</v>
      </c>
      <c r="X42" s="49">
        <v>61.732993157009503</v>
      </c>
      <c r="Y42" s="49">
        <v>61.210075654561109</v>
      </c>
      <c r="Z42" s="49">
        <v>60.712877870346588</v>
      </c>
      <c r="AA42" s="49">
        <v>60.105394419176633</v>
      </c>
      <c r="AB42" s="49">
        <v>59.500888398069598</v>
      </c>
      <c r="AC42" s="49">
        <v>59.797036489131003</v>
      </c>
      <c r="AD42" s="49">
        <v>60.270470329295669</v>
      </c>
      <c r="AE42" s="49">
        <v>60.602747538957907</v>
      </c>
      <c r="AF42" s="49">
        <v>60.750541350690298</v>
      </c>
      <c r="AG42" s="49">
        <v>61.122747067769929</v>
      </c>
      <c r="AH42" s="49">
        <v>61.463607506757064</v>
      </c>
      <c r="AI42" s="49">
        <v>62.150106754088931</v>
      </c>
      <c r="AJ42" s="49">
        <v>61.883405420978626</v>
      </c>
      <c r="AK42" s="49">
        <v>61.464855084186105</v>
      </c>
      <c r="AL42" s="49">
        <v>61.7046546414118</v>
      </c>
      <c r="AM42" s="49">
        <v>61.889252669953962</v>
      </c>
      <c r="AN42" s="49">
        <v>61.572834155006255</v>
      </c>
      <c r="AO42" s="49">
        <v>62.164869542609026</v>
      </c>
      <c r="AP42" s="49">
        <v>62.431642632813656</v>
      </c>
      <c r="AQ42" s="49">
        <v>62.491852869323544</v>
      </c>
    </row>
    <row r="43" spans="1:43">
      <c r="A43" s="44" t="s">
        <v>834</v>
      </c>
      <c r="B43" s="50">
        <v>64.104174298883208</v>
      </c>
      <c r="C43" s="50">
        <v>64.676935663692561</v>
      </c>
      <c r="D43" s="50">
        <v>65.35432451114275</v>
      </c>
      <c r="E43" s="50">
        <v>66.16355242889702</v>
      </c>
      <c r="F43" s="50">
        <v>67.11368348136854</v>
      </c>
      <c r="G43" s="50">
        <v>67.289447754597916</v>
      </c>
      <c r="H43" s="50">
        <v>67.001108020186877</v>
      </c>
      <c r="I43" s="50">
        <v>66.425146561508953</v>
      </c>
      <c r="J43" s="50">
        <v>65.871236100021548</v>
      </c>
      <c r="K43" s="50">
        <v>65.338768749835381</v>
      </c>
      <c r="L43" s="50">
        <v>64.827099433546053</v>
      </c>
      <c r="M43" s="50">
        <v>63.987561206703639</v>
      </c>
      <c r="N43" s="50">
        <v>63.689868864794825</v>
      </c>
      <c r="O43" s="50">
        <v>64.345238684410702</v>
      </c>
      <c r="P43" s="50">
        <v>64.057629933515486</v>
      </c>
      <c r="Q43" s="49">
        <v>63.961045437980232</v>
      </c>
      <c r="R43" s="49">
        <v>63.738239900491223</v>
      </c>
      <c r="S43" s="50">
        <v>67.058506452163783</v>
      </c>
      <c r="T43" s="49">
        <v>64.335025147348915</v>
      </c>
      <c r="U43" s="49">
        <v>65.505239911560409</v>
      </c>
      <c r="V43" s="49">
        <v>68.728082459926654</v>
      </c>
      <c r="W43" s="49">
        <v>63.02483045996177</v>
      </c>
      <c r="X43" s="50">
        <v>63.356634708332045</v>
      </c>
      <c r="Y43" s="49">
        <v>65.743109401602752</v>
      </c>
      <c r="Z43" s="49">
        <v>66.184911828460542</v>
      </c>
      <c r="AA43" s="49">
        <v>62.50478032383657</v>
      </c>
      <c r="AB43" s="49">
        <v>64.598909201282154</v>
      </c>
      <c r="AC43" s="49">
        <v>64.554939843731177</v>
      </c>
      <c r="AD43" s="49">
        <v>65.026554732874146</v>
      </c>
      <c r="AE43" s="49">
        <v>64.378840502558816</v>
      </c>
      <c r="AF43" s="49">
        <v>65.880772866562026</v>
      </c>
      <c r="AG43" s="49">
        <v>64.899062401962539</v>
      </c>
      <c r="AH43" s="49">
        <v>63.122345729967606</v>
      </c>
      <c r="AI43" s="49">
        <v>64.681852953406121</v>
      </c>
      <c r="AJ43" s="49">
        <v>64.334899579298735</v>
      </c>
      <c r="AK43" s="49">
        <v>64.63131455029351</v>
      </c>
      <c r="AL43" s="49">
        <v>65.272658601614779</v>
      </c>
      <c r="AM43" s="49">
        <v>66.987542430741229</v>
      </c>
      <c r="AN43" s="49">
        <v>66.907918443003723</v>
      </c>
      <c r="AO43" s="49">
        <v>67.029630887800806</v>
      </c>
      <c r="AP43" s="49">
        <v>68.062540270718401</v>
      </c>
      <c r="AQ43" s="49">
        <v>68.072780184111622</v>
      </c>
    </row>
    <row r="44" spans="1:43">
      <c r="A44" s="44" t="s">
        <v>835</v>
      </c>
      <c r="B44" s="49" t="s">
        <v>42</v>
      </c>
      <c r="C44" s="49" t="s">
        <v>42</v>
      </c>
      <c r="D44" s="49" t="s">
        <v>42</v>
      </c>
      <c r="E44" s="49" t="s">
        <v>42</v>
      </c>
      <c r="F44" s="49" t="s">
        <v>42</v>
      </c>
      <c r="G44" s="49" t="s">
        <v>42</v>
      </c>
      <c r="H44" s="49" t="s">
        <v>42</v>
      </c>
      <c r="I44" s="49" t="s">
        <v>42</v>
      </c>
      <c r="J44" s="49" t="s">
        <v>42</v>
      </c>
      <c r="K44" s="49" t="s">
        <v>42</v>
      </c>
      <c r="L44" s="49" t="s">
        <v>42</v>
      </c>
      <c r="M44" s="49" t="s">
        <v>42</v>
      </c>
      <c r="N44" s="49" t="s">
        <v>42</v>
      </c>
      <c r="O44" s="49" t="s">
        <v>42</v>
      </c>
      <c r="P44" s="49" t="s">
        <v>42</v>
      </c>
      <c r="Q44" s="49" t="s">
        <v>42</v>
      </c>
      <c r="R44" s="49" t="s">
        <v>42</v>
      </c>
      <c r="S44" s="49" t="s">
        <v>42</v>
      </c>
      <c r="T44" s="49" t="s">
        <v>42</v>
      </c>
      <c r="U44" s="49" t="s">
        <v>42</v>
      </c>
      <c r="V44" s="49" t="s">
        <v>42</v>
      </c>
      <c r="W44" s="49" t="s">
        <v>42</v>
      </c>
      <c r="X44" s="49" t="s">
        <v>42</v>
      </c>
      <c r="Y44" s="49" t="s">
        <v>42</v>
      </c>
      <c r="Z44" s="49" t="s">
        <v>42</v>
      </c>
      <c r="AA44" s="49" t="s">
        <v>42</v>
      </c>
      <c r="AB44" s="50">
        <v>57.777329957217567</v>
      </c>
      <c r="AC44" s="50">
        <v>58.035336637265438</v>
      </c>
      <c r="AD44" s="49">
        <v>57.951497395275986</v>
      </c>
      <c r="AE44" s="49">
        <v>57.725231742000368</v>
      </c>
      <c r="AF44" s="49">
        <v>58.048282819823115</v>
      </c>
      <c r="AG44" s="49">
        <v>58.236805107081103</v>
      </c>
      <c r="AH44" s="49">
        <v>58.132897763706794</v>
      </c>
      <c r="AI44" s="49">
        <v>58.349217182176602</v>
      </c>
      <c r="AJ44" s="49">
        <v>58.297491199260563</v>
      </c>
      <c r="AK44" s="49">
        <v>58.441929029492997</v>
      </c>
      <c r="AL44" s="49">
        <v>58.412499936154632</v>
      </c>
      <c r="AM44" s="49">
        <v>58.504610015953823</v>
      </c>
      <c r="AN44" s="49">
        <v>58.809433274096804</v>
      </c>
      <c r="AO44" s="49">
        <v>58.988554040539626</v>
      </c>
      <c r="AP44" s="49">
        <v>58.929529698456406</v>
      </c>
      <c r="AQ44" s="49">
        <v>59.101610107122255</v>
      </c>
    </row>
    <row r="45" spans="1:43">
      <c r="A45" s="44" t="s">
        <v>836</v>
      </c>
      <c r="B45" s="50">
        <v>65.962101154141081</v>
      </c>
      <c r="C45" s="50">
        <v>65.718321976222285</v>
      </c>
      <c r="D45" s="50">
        <v>65.483353631211102</v>
      </c>
      <c r="E45" s="50">
        <v>65.257284800204715</v>
      </c>
      <c r="F45" s="50">
        <v>65.040149912484665</v>
      </c>
      <c r="G45" s="50">
        <v>64.83193520385592</v>
      </c>
      <c r="H45" s="50">
        <v>64.749578473453582</v>
      </c>
      <c r="I45" s="50">
        <v>64.583037141306917</v>
      </c>
      <c r="J45" s="50">
        <v>64.433583779696093</v>
      </c>
      <c r="K45" s="50">
        <v>64.363366083076116</v>
      </c>
      <c r="L45" s="50">
        <v>64.290299827993806</v>
      </c>
      <c r="M45" s="50">
        <v>64.213676634664196</v>
      </c>
      <c r="N45" s="50">
        <v>64.354255608482589</v>
      </c>
      <c r="O45" s="50">
        <v>64.016819935340393</v>
      </c>
      <c r="P45" s="50">
        <v>63.167328541871122</v>
      </c>
      <c r="Q45" s="50">
        <v>63.829933880741748</v>
      </c>
      <c r="R45" s="50">
        <v>64.388659699040019</v>
      </c>
      <c r="S45" s="50">
        <v>62.080278430303785</v>
      </c>
      <c r="T45" s="49">
        <v>61.379021277867835</v>
      </c>
      <c r="U45" s="49">
        <v>62.016607250606121</v>
      </c>
      <c r="V45" s="49">
        <v>61.903424137898121</v>
      </c>
      <c r="W45" s="49">
        <v>61.542482903514937</v>
      </c>
      <c r="X45" s="49">
        <v>61.543644326768494</v>
      </c>
      <c r="Y45" s="49">
        <v>60.487425203884641</v>
      </c>
      <c r="Z45" s="49">
        <v>59.396219524088103</v>
      </c>
      <c r="AA45" s="49">
        <v>59.296743672817747</v>
      </c>
      <c r="AB45" s="49">
        <v>58.735352208449498</v>
      </c>
      <c r="AC45" s="49">
        <v>58.755368635116987</v>
      </c>
      <c r="AD45" s="49">
        <v>59.51003128904614</v>
      </c>
      <c r="AE45" s="49">
        <v>60.574016929011194</v>
      </c>
      <c r="AF45" s="49">
        <v>59.762384435537463</v>
      </c>
      <c r="AG45" s="49">
        <v>61.030718193808497</v>
      </c>
      <c r="AH45" s="49">
        <v>62.154272812693172</v>
      </c>
      <c r="AI45" s="49">
        <v>62.329708528037663</v>
      </c>
      <c r="AJ45" s="49">
        <v>61.189375333880172</v>
      </c>
      <c r="AK45" s="49">
        <v>61.921986991741541</v>
      </c>
      <c r="AL45" s="49">
        <v>62.192771376183792</v>
      </c>
      <c r="AM45" s="49">
        <v>61.991528611167482</v>
      </c>
      <c r="AN45" s="49">
        <v>62.283454763758584</v>
      </c>
      <c r="AO45" s="49">
        <v>62.149859382049563</v>
      </c>
      <c r="AP45" s="49">
        <v>61.856906597684002</v>
      </c>
      <c r="AQ45" s="49">
        <v>61.361167443890992</v>
      </c>
    </row>
    <row r="46" spans="1:43">
      <c r="A46" s="44" t="s">
        <v>837</v>
      </c>
      <c r="B46" s="50">
        <v>64.044451112110565</v>
      </c>
      <c r="C46" s="50">
        <v>63.471048323967132</v>
      </c>
      <c r="D46" s="50">
        <v>62.851486535402621</v>
      </c>
      <c r="E46" s="50">
        <v>62.185653316883013</v>
      </c>
      <c r="F46" s="50">
        <v>61.474318376717854</v>
      </c>
      <c r="G46" s="50">
        <v>60.71926618725638</v>
      </c>
      <c r="H46" s="50">
        <v>60.722655746796413</v>
      </c>
      <c r="I46" s="50">
        <v>60.726062898093708</v>
      </c>
      <c r="J46" s="50">
        <v>60.729487657653323</v>
      </c>
      <c r="K46" s="50">
        <v>60.732930042039484</v>
      </c>
      <c r="L46" s="50">
        <v>60.621240571792406</v>
      </c>
      <c r="M46" s="50">
        <v>60.494623409928224</v>
      </c>
      <c r="N46" s="50">
        <v>60.350077563766249</v>
      </c>
      <c r="O46" s="50">
        <v>60.183750195388399</v>
      </c>
      <c r="P46" s="50">
        <v>59.99061106057011</v>
      </c>
      <c r="Q46" s="50">
        <v>60.23633389126514</v>
      </c>
      <c r="R46" s="50">
        <v>60.497479542650005</v>
      </c>
      <c r="S46" s="50">
        <v>60.775470682335964</v>
      </c>
      <c r="T46" s="50">
        <v>61.071907935427873</v>
      </c>
      <c r="U46" s="50">
        <v>61.388598592197923</v>
      </c>
      <c r="V46" s="50">
        <v>62.065494697774653</v>
      </c>
      <c r="W46" s="50">
        <v>62.074267254655304</v>
      </c>
      <c r="X46" s="50">
        <v>61.633408504243917</v>
      </c>
      <c r="Y46" s="50">
        <v>62.122809029836574</v>
      </c>
      <c r="Z46" s="49">
        <v>62.357506933384691</v>
      </c>
      <c r="AA46" s="49">
        <v>62.453872624239231</v>
      </c>
      <c r="AB46" s="49">
        <v>62.367002239574646</v>
      </c>
      <c r="AC46" s="49">
        <v>62.655841303152755</v>
      </c>
      <c r="AD46" s="49">
        <v>61.536030302464411</v>
      </c>
      <c r="AE46" s="49">
        <v>60.51389802626894</v>
      </c>
      <c r="AF46" s="49">
        <v>59.045793429861334</v>
      </c>
      <c r="AG46" s="49">
        <v>59.093459428366174</v>
      </c>
      <c r="AH46" s="49">
        <v>57.565653983818628</v>
      </c>
      <c r="AI46" s="49">
        <v>58.777393026177982</v>
      </c>
      <c r="AJ46" s="49">
        <v>61.069180224550415</v>
      </c>
      <c r="AK46" s="49">
        <v>63.025733840317351</v>
      </c>
      <c r="AL46" s="49">
        <v>65.071271453462899</v>
      </c>
      <c r="AM46" s="49">
        <v>64.74927536389626</v>
      </c>
      <c r="AN46" s="49">
        <v>64.087791838686812</v>
      </c>
      <c r="AO46" s="49">
        <v>63.388546064000941</v>
      </c>
      <c r="AP46" s="49">
        <v>63.209904830199079</v>
      </c>
      <c r="AQ46" s="49">
        <v>62.563091167025284</v>
      </c>
    </row>
    <row r="47" spans="1:43">
      <c r="A47" s="44" t="s">
        <v>838</v>
      </c>
      <c r="B47" s="49">
        <v>61.975373275155746</v>
      </c>
      <c r="C47" s="49">
        <v>60.834039556558487</v>
      </c>
      <c r="D47" s="49">
        <v>61.22402618408848</v>
      </c>
      <c r="E47" s="49">
        <v>62.393002735147746</v>
      </c>
      <c r="F47" s="49">
        <v>62.623738643876372</v>
      </c>
      <c r="G47" s="49">
        <v>63.264117669127664</v>
      </c>
      <c r="H47" s="49">
        <v>63.454796976206005</v>
      </c>
      <c r="I47" s="49">
        <v>63.402140005412448</v>
      </c>
      <c r="J47" s="49">
        <v>62.577730271593737</v>
      </c>
      <c r="K47" s="49">
        <v>61.526421564145615</v>
      </c>
      <c r="L47" s="49">
        <v>62.66423544581329</v>
      </c>
      <c r="M47" s="49">
        <v>63.016744919538752</v>
      </c>
      <c r="N47" s="49">
        <v>62.747165026034146</v>
      </c>
      <c r="O47" s="49">
        <v>62.621661316374521</v>
      </c>
      <c r="P47" s="49">
        <v>62.65432915016482</v>
      </c>
      <c r="Q47" s="49">
        <v>61.983168410083422</v>
      </c>
      <c r="R47" s="49">
        <v>61.302943627796544</v>
      </c>
      <c r="S47" s="49">
        <v>60.581333193250771</v>
      </c>
      <c r="T47" s="49">
        <v>60.436435394187086</v>
      </c>
      <c r="U47" s="49">
        <v>60.733254699766306</v>
      </c>
      <c r="V47" s="49">
        <v>60.807505762713923</v>
      </c>
      <c r="W47" s="49">
        <v>60.282131080243914</v>
      </c>
      <c r="X47" s="49">
        <v>60.037865351584294</v>
      </c>
      <c r="Y47" s="49">
        <v>60.171811432663326</v>
      </c>
      <c r="Z47" s="49">
        <v>59.774047100362232</v>
      </c>
      <c r="AA47" s="49">
        <v>60.126770864199251</v>
      </c>
      <c r="AB47" s="49">
        <v>60.451256686424784</v>
      </c>
      <c r="AC47" s="49">
        <v>59.597725454099589</v>
      </c>
      <c r="AD47" s="49">
        <v>59.423453265132324</v>
      </c>
      <c r="AE47" s="49">
        <v>59.218807632134094</v>
      </c>
      <c r="AF47" s="49">
        <v>59.902210536426502</v>
      </c>
      <c r="AG47" s="49">
        <v>60.023100562721396</v>
      </c>
      <c r="AH47" s="49">
        <v>59.964716582605256</v>
      </c>
      <c r="AI47" s="49">
        <v>60.08973643404191</v>
      </c>
      <c r="AJ47" s="49">
        <v>60.275713831105655</v>
      </c>
      <c r="AK47" s="49">
        <v>60.00681886525215</v>
      </c>
      <c r="AL47" s="49">
        <v>60.374347089627548</v>
      </c>
      <c r="AM47" s="49">
        <v>61.159055733925122</v>
      </c>
      <c r="AN47" s="49">
        <v>61.151057969608694</v>
      </c>
      <c r="AO47" s="49">
        <v>61.395332817582535</v>
      </c>
      <c r="AP47" s="49">
        <v>61.522210482301084</v>
      </c>
      <c r="AQ47" s="49">
        <v>61.977439504076671</v>
      </c>
    </row>
    <row r="48" spans="1:43">
      <c r="A48" s="44" t="s">
        <v>31</v>
      </c>
      <c r="B48" s="50">
        <v>68.2</v>
      </c>
      <c r="C48" s="50">
        <v>66.599999999999994</v>
      </c>
      <c r="D48" s="50">
        <v>66.2</v>
      </c>
      <c r="E48" s="50">
        <v>65.3</v>
      </c>
      <c r="F48" s="50">
        <v>65.3</v>
      </c>
      <c r="G48" s="50">
        <v>65.2</v>
      </c>
      <c r="H48" s="50">
        <v>64.7</v>
      </c>
      <c r="I48" s="50">
        <v>64.7</v>
      </c>
      <c r="J48" s="50">
        <v>64.2</v>
      </c>
      <c r="K48" s="50">
        <v>63.7</v>
      </c>
      <c r="L48" s="50">
        <v>64.099999999999994</v>
      </c>
      <c r="M48" s="50">
        <v>63.7</v>
      </c>
      <c r="N48" s="50">
        <v>63</v>
      </c>
      <c r="O48" s="50">
        <v>62.2</v>
      </c>
      <c r="P48" s="50">
        <v>61.8</v>
      </c>
      <c r="Q48" s="50">
        <v>61.4</v>
      </c>
      <c r="R48" s="50">
        <v>61.3</v>
      </c>
      <c r="S48" s="50">
        <v>60.7</v>
      </c>
      <c r="T48" s="49">
        <v>60.53631320999699</v>
      </c>
      <c r="U48" s="49">
        <v>60.180862032071438</v>
      </c>
      <c r="V48" s="49">
        <v>60.037734467311367</v>
      </c>
      <c r="W48" s="49">
        <v>60.108524074124986</v>
      </c>
      <c r="X48" s="49">
        <v>60.114291627482054</v>
      </c>
      <c r="Y48" s="49">
        <v>59.984466309824917</v>
      </c>
      <c r="Z48" s="49">
        <v>60.117220802336959</v>
      </c>
      <c r="AA48" s="49">
        <v>59.9967472603525</v>
      </c>
      <c r="AB48" s="49">
        <v>59.98538051242609</v>
      </c>
      <c r="AC48" s="49">
        <v>59.663703036760175</v>
      </c>
      <c r="AD48" s="49">
        <v>59.529477505361207</v>
      </c>
      <c r="AE48" s="49">
        <v>59.242204764367671</v>
      </c>
      <c r="AF48" s="49">
        <v>58.86768273442965</v>
      </c>
      <c r="AG48" s="49">
        <v>58.622280470829629</v>
      </c>
      <c r="AH48" s="49">
        <v>58.506726676148055</v>
      </c>
      <c r="AI48" s="49">
        <v>58.971158759620984</v>
      </c>
      <c r="AJ48" s="49">
        <v>58.755657670997337</v>
      </c>
      <c r="AK48" s="49">
        <v>59.377746758992089</v>
      </c>
      <c r="AL48" s="49">
        <v>59.185207537947136</v>
      </c>
      <c r="AM48" s="49">
        <v>59.448325563667289</v>
      </c>
      <c r="AN48" s="49">
        <v>59.468955652920954</v>
      </c>
      <c r="AO48" s="49">
        <v>59.655088064153617</v>
      </c>
      <c r="AP48" s="49">
        <v>59.568221200820709</v>
      </c>
      <c r="AQ48" s="49">
        <v>59.486513649509611</v>
      </c>
    </row>
    <row r="49" spans="1:43">
      <c r="A49" s="44" t="s">
        <v>33</v>
      </c>
      <c r="B49" s="49" t="s">
        <v>42</v>
      </c>
      <c r="C49" s="49" t="s">
        <v>42</v>
      </c>
      <c r="D49" s="49" t="s">
        <v>42</v>
      </c>
      <c r="E49" s="49" t="s">
        <v>42</v>
      </c>
      <c r="F49" s="49" t="s">
        <v>42</v>
      </c>
      <c r="G49" s="49" t="s">
        <v>42</v>
      </c>
      <c r="H49" s="49" t="s">
        <v>42</v>
      </c>
      <c r="I49" s="49" t="s">
        <v>42</v>
      </c>
      <c r="J49" s="49" t="s">
        <v>42</v>
      </c>
      <c r="K49" s="49" t="s">
        <v>42</v>
      </c>
      <c r="L49" s="49" t="s">
        <v>42</v>
      </c>
      <c r="M49" s="49" t="s">
        <v>42</v>
      </c>
      <c r="N49" s="49" t="s">
        <v>42</v>
      </c>
      <c r="O49" s="49" t="s">
        <v>42</v>
      </c>
      <c r="P49" s="49" t="s">
        <v>42</v>
      </c>
      <c r="Q49" s="49" t="s">
        <v>42</v>
      </c>
      <c r="R49" s="49" t="s">
        <v>42</v>
      </c>
      <c r="S49" s="49" t="s">
        <v>42</v>
      </c>
      <c r="T49" s="49" t="s">
        <v>42</v>
      </c>
      <c r="U49" s="49" t="s">
        <v>42</v>
      </c>
      <c r="V49" s="49" t="s">
        <v>42</v>
      </c>
      <c r="W49" s="49" t="s">
        <v>42</v>
      </c>
      <c r="X49" s="49" t="s">
        <v>42</v>
      </c>
      <c r="Y49" s="49" t="s">
        <v>42</v>
      </c>
      <c r="Z49" s="49" t="s">
        <v>42</v>
      </c>
      <c r="AA49" s="49" t="s">
        <v>42</v>
      </c>
      <c r="AB49" s="49">
        <v>59.042527005678359</v>
      </c>
      <c r="AC49" s="49">
        <v>59.57670668839701</v>
      </c>
      <c r="AD49" s="49">
        <v>59.731874426287185</v>
      </c>
      <c r="AE49" s="49">
        <v>60.046332068421528</v>
      </c>
      <c r="AF49" s="49">
        <v>60.255917401278715</v>
      </c>
      <c r="AG49" s="49">
        <v>60.186629150048873</v>
      </c>
      <c r="AH49" s="49">
        <v>60.193142327170669</v>
      </c>
      <c r="AI49" s="49">
        <v>60.339631261084342</v>
      </c>
      <c r="AJ49" s="49">
        <v>60.568870909793567</v>
      </c>
      <c r="AK49" s="49">
        <v>60.658946839263457</v>
      </c>
      <c r="AL49" s="49">
        <v>60.84615693645349</v>
      </c>
      <c r="AM49" s="49">
        <v>60.819735591877937</v>
      </c>
      <c r="AN49" s="49">
        <v>60.28100018584859</v>
      </c>
      <c r="AO49" s="49">
        <v>60.486902887246487</v>
      </c>
      <c r="AP49" s="49">
        <v>61.180583870084668</v>
      </c>
      <c r="AQ49" s="49">
        <v>61.406736371209064</v>
      </c>
    </row>
    <row r="50" spans="1:43">
      <c r="A50" s="44" t="s">
        <v>241</v>
      </c>
      <c r="B50" s="50">
        <v>64.604769034284772</v>
      </c>
      <c r="C50" s="50">
        <v>64.626717131971915</v>
      </c>
      <c r="D50" s="50">
        <v>64.546880413795719</v>
      </c>
      <c r="E50" s="50">
        <v>64.472286484670065</v>
      </c>
      <c r="F50" s="50">
        <v>64.402200295668933</v>
      </c>
      <c r="G50" s="50">
        <v>64.33602291843772</v>
      </c>
      <c r="H50" s="50">
        <v>64.273261471381673</v>
      </c>
      <c r="I50" s="50">
        <v>63.944858560787146</v>
      </c>
      <c r="J50" s="50">
        <v>63.621689373829994</v>
      </c>
      <c r="K50" s="50">
        <v>63.303804677040617</v>
      </c>
      <c r="L50" s="50">
        <v>62.991243295661818</v>
      </c>
      <c r="M50" s="50">
        <v>62.684032681447412</v>
      </c>
      <c r="N50" s="50">
        <v>62.598190246656401</v>
      </c>
      <c r="O50" s="50">
        <v>62.514889467879094</v>
      </c>
      <c r="P50" s="50">
        <v>63.402949728860179</v>
      </c>
      <c r="Q50" s="50">
        <v>65.134126234631481</v>
      </c>
      <c r="R50" s="50">
        <v>64.742620415457012</v>
      </c>
      <c r="S50" s="50">
        <v>64.461569391027737</v>
      </c>
      <c r="T50" s="49">
        <v>65.218185756262258</v>
      </c>
      <c r="U50" s="49">
        <v>63.592625222232463</v>
      </c>
      <c r="V50" s="49">
        <v>60.934500328891062</v>
      </c>
      <c r="W50" s="49">
        <v>60.313060245022214</v>
      </c>
      <c r="X50" s="49">
        <v>60.691412249167726</v>
      </c>
      <c r="Y50" s="49">
        <v>60.582830640406719</v>
      </c>
      <c r="Z50" s="49">
        <v>59.75371127075563</v>
      </c>
      <c r="AA50" s="49">
        <v>60.785161877263754</v>
      </c>
      <c r="AB50" s="49">
        <v>63.48726071282244</v>
      </c>
      <c r="AC50" s="49">
        <v>61.43058490568162</v>
      </c>
      <c r="AD50" s="49">
        <v>61.577221099483481</v>
      </c>
      <c r="AE50" s="49">
        <v>63.049472395697123</v>
      </c>
      <c r="AF50" s="49">
        <v>62.702193375954749</v>
      </c>
      <c r="AG50" s="49">
        <v>61.217233100705968</v>
      </c>
      <c r="AH50" s="49">
        <v>60.981544510135841</v>
      </c>
      <c r="AI50" s="49">
        <v>61.308933108436413</v>
      </c>
      <c r="AJ50" s="49">
        <v>61.266239950204586</v>
      </c>
      <c r="AK50" s="49">
        <v>61.19505229962796</v>
      </c>
      <c r="AL50" s="49">
        <v>61.552043112781455</v>
      </c>
      <c r="AM50" s="49">
        <v>61.150222415628285</v>
      </c>
      <c r="AN50" s="49">
        <v>60.415371240118283</v>
      </c>
      <c r="AO50" s="49">
        <v>59.56456296909311</v>
      </c>
      <c r="AP50" s="49">
        <v>60.32297004797001</v>
      </c>
      <c r="AQ50" s="49">
        <v>59.912330689527067</v>
      </c>
    </row>
    <row r="51" spans="1:43">
      <c r="A51" s="44" t="s">
        <v>839</v>
      </c>
      <c r="B51" s="50">
        <v>68.18710418687364</v>
      </c>
      <c r="C51" s="50">
        <v>66.971238189919944</v>
      </c>
      <c r="D51" s="50">
        <v>65.794442873840737</v>
      </c>
      <c r="E51" s="50">
        <v>64.730241007199439</v>
      </c>
      <c r="F51" s="50">
        <v>63.781052368022237</v>
      </c>
      <c r="G51" s="50">
        <v>62.94360195006292</v>
      </c>
      <c r="H51" s="50">
        <v>62.69907179725702</v>
      </c>
      <c r="I51" s="50">
        <v>62.460691308431585</v>
      </c>
      <c r="J51" s="50">
        <v>62.228342647536508</v>
      </c>
      <c r="K51" s="50">
        <v>62.00190779033381</v>
      </c>
      <c r="L51" s="50">
        <v>61.781268699267834</v>
      </c>
      <c r="M51" s="50">
        <v>61.380807597657878</v>
      </c>
      <c r="N51" s="50">
        <v>60.944989154205182</v>
      </c>
      <c r="O51" s="50">
        <v>60.40592544510131</v>
      </c>
      <c r="P51" s="50">
        <v>59.904957178807656</v>
      </c>
      <c r="Q51" s="50">
        <v>59.438353497720449</v>
      </c>
      <c r="R51" s="50">
        <v>59.335899646929938</v>
      </c>
      <c r="S51" s="50">
        <v>59.235134255315543</v>
      </c>
      <c r="T51" s="50">
        <v>59.136035591992318</v>
      </c>
      <c r="U51" s="50">
        <v>59.038582035503467</v>
      </c>
      <c r="V51" s="50">
        <v>58.942752080568212</v>
      </c>
      <c r="W51" s="50">
        <v>58.71439634904749</v>
      </c>
      <c r="X51" s="50">
        <v>58.520404640375638</v>
      </c>
      <c r="Y51" s="50">
        <v>58.013623140473385</v>
      </c>
      <c r="Z51" s="50">
        <v>57.57405557902247</v>
      </c>
      <c r="AA51" s="50">
        <v>57.532062193543773</v>
      </c>
      <c r="AB51" s="50">
        <v>56.681670826516246</v>
      </c>
      <c r="AC51" s="49">
        <v>55.647405166308495</v>
      </c>
      <c r="AD51" s="49">
        <v>55.327683425169084</v>
      </c>
      <c r="AE51" s="49">
        <v>55.997155375641093</v>
      </c>
      <c r="AF51" s="49">
        <v>55.772607492866086</v>
      </c>
      <c r="AG51" s="49">
        <v>55.601165714616293</v>
      </c>
      <c r="AH51" s="49">
        <v>55.809143622259981</v>
      </c>
      <c r="AI51" s="49">
        <v>56.021417323361561</v>
      </c>
      <c r="AJ51" s="49">
        <v>55.631792554980585</v>
      </c>
      <c r="AK51" s="49">
        <v>57.268553043749797</v>
      </c>
      <c r="AL51" s="49">
        <v>57.842389522746558</v>
      </c>
      <c r="AM51" s="49">
        <v>58.186068501873272</v>
      </c>
      <c r="AN51" s="49">
        <v>58.462411259856374</v>
      </c>
      <c r="AO51" s="49">
        <v>58.94499214625985</v>
      </c>
      <c r="AP51" s="49">
        <v>58.923159679630089</v>
      </c>
      <c r="AQ51" s="49">
        <v>58.93833850880867</v>
      </c>
    </row>
    <row r="52" spans="1:43">
      <c r="A52" s="44" t="s">
        <v>840</v>
      </c>
      <c r="B52" s="49" t="s">
        <v>42</v>
      </c>
      <c r="C52" s="49" t="s">
        <v>42</v>
      </c>
      <c r="D52" s="49" t="s">
        <v>42</v>
      </c>
      <c r="E52" s="49" t="s">
        <v>42</v>
      </c>
      <c r="F52" s="49" t="s">
        <v>42</v>
      </c>
      <c r="G52" s="49" t="s">
        <v>42</v>
      </c>
      <c r="H52" s="49" t="s">
        <v>42</v>
      </c>
      <c r="I52" s="49" t="s">
        <v>42</v>
      </c>
      <c r="J52" s="49" t="s">
        <v>42</v>
      </c>
      <c r="K52" s="49" t="s">
        <v>42</v>
      </c>
      <c r="L52" s="50">
        <v>70.729763281514892</v>
      </c>
      <c r="M52" s="50">
        <v>70.758039369035288</v>
      </c>
      <c r="N52" s="50">
        <v>71.064724175122919</v>
      </c>
      <c r="O52" s="50">
        <v>70.271191228111377</v>
      </c>
      <c r="P52" s="50">
        <v>68.323246041487224</v>
      </c>
      <c r="Q52" s="50">
        <v>69.263955006227775</v>
      </c>
      <c r="R52" s="50">
        <v>70.230584112923367</v>
      </c>
      <c r="S52" s="50">
        <v>70.336921916280275</v>
      </c>
      <c r="T52" s="50">
        <v>70.4674340737742</v>
      </c>
      <c r="U52" s="50">
        <v>70.624474328309802</v>
      </c>
      <c r="V52" s="50">
        <v>70.810873815643987</v>
      </c>
      <c r="W52" s="50">
        <v>71.030051616498483</v>
      </c>
      <c r="X52" s="50">
        <v>71.140563560720324</v>
      </c>
      <c r="Y52" s="50">
        <v>70.655633842063821</v>
      </c>
      <c r="Z52" s="50">
        <v>69.979801734703514</v>
      </c>
      <c r="AA52" s="50">
        <v>69.915594449100865</v>
      </c>
      <c r="AB52" s="49">
        <v>67.389296183782562</v>
      </c>
      <c r="AC52" s="49">
        <v>68.083112728888807</v>
      </c>
      <c r="AD52" s="49">
        <v>68.591059780077586</v>
      </c>
      <c r="AE52" s="49">
        <v>67.775155448803815</v>
      </c>
      <c r="AF52" s="49">
        <v>66.390757973562643</v>
      </c>
      <c r="AG52" s="49">
        <v>66.413798970977197</v>
      </c>
      <c r="AH52" s="49">
        <v>67.603689492973942</v>
      </c>
      <c r="AI52" s="49">
        <v>65.880526529755556</v>
      </c>
      <c r="AJ52" s="49">
        <v>64.954670146644972</v>
      </c>
      <c r="AK52" s="49">
        <v>64.596105925187217</v>
      </c>
      <c r="AL52" s="49">
        <v>66.229747553025874</v>
      </c>
      <c r="AM52" s="49">
        <v>65.473476883513783</v>
      </c>
      <c r="AN52" s="49">
        <v>65.454485741463614</v>
      </c>
      <c r="AO52" s="49">
        <v>65.401657196137535</v>
      </c>
      <c r="AP52" s="49">
        <v>66.382010031524402</v>
      </c>
      <c r="AQ52" s="49">
        <v>65.69839981745794</v>
      </c>
    </row>
    <row r="53" spans="1:43">
      <c r="A53" s="44" t="s">
        <v>242</v>
      </c>
      <c r="B53" s="50">
        <v>74.635655548385998</v>
      </c>
      <c r="C53" s="50">
        <v>74.486679006896154</v>
      </c>
      <c r="D53" s="50">
        <v>73.934699991762997</v>
      </c>
      <c r="E53" s="50">
        <v>73.46220728485001</v>
      </c>
      <c r="F53" s="50">
        <v>73.086762572507894</v>
      </c>
      <c r="G53" s="50">
        <v>72.758786405885715</v>
      </c>
      <c r="H53" s="50">
        <v>72.466021255458159</v>
      </c>
      <c r="I53" s="50">
        <v>71.898112142976146</v>
      </c>
      <c r="J53" s="50">
        <v>71.257902213192182</v>
      </c>
      <c r="K53" s="50">
        <v>70.635263586558736</v>
      </c>
      <c r="L53" s="50">
        <v>70.032558133634055</v>
      </c>
      <c r="M53" s="50">
        <v>69.451618927051939</v>
      </c>
      <c r="N53" s="50">
        <v>69.240430114951579</v>
      </c>
      <c r="O53" s="50">
        <v>69.062016023517458</v>
      </c>
      <c r="P53" s="50">
        <v>67.73431572772202</v>
      </c>
      <c r="Q53" s="50">
        <v>67.466084419949141</v>
      </c>
      <c r="R53" s="50">
        <v>66.077936734118467</v>
      </c>
      <c r="S53" s="50">
        <v>65.902260800921553</v>
      </c>
      <c r="T53" s="49">
        <v>63.415240728636142</v>
      </c>
      <c r="U53" s="49">
        <v>62.94377880845672</v>
      </c>
      <c r="V53" s="49">
        <v>63.839765613227478</v>
      </c>
      <c r="W53" s="49">
        <v>64.93759749157266</v>
      </c>
      <c r="X53" s="49">
        <v>63.314015526834396</v>
      </c>
      <c r="Y53" s="49">
        <v>64.433452007181032</v>
      </c>
      <c r="Z53" s="49">
        <v>65.617676295005836</v>
      </c>
      <c r="AA53" s="49">
        <v>64.460019143251401</v>
      </c>
      <c r="AB53" s="49">
        <v>64.928077725611686</v>
      </c>
      <c r="AC53" s="49">
        <v>64.421939259722777</v>
      </c>
      <c r="AD53" s="49">
        <v>64.18448362395489</v>
      </c>
      <c r="AE53" s="49">
        <v>65.632863643247006</v>
      </c>
      <c r="AF53" s="49">
        <v>65.99371689923143</v>
      </c>
      <c r="AG53" s="49">
        <v>65.350520035836766</v>
      </c>
      <c r="AH53" s="49">
        <v>66.178729701423123</v>
      </c>
      <c r="AI53" s="49">
        <v>65.815054385219156</v>
      </c>
      <c r="AJ53" s="49">
        <v>64.681853894756529</v>
      </c>
      <c r="AK53" s="49">
        <v>65.273896390989492</v>
      </c>
      <c r="AL53" s="49">
        <v>65.248978917070914</v>
      </c>
      <c r="AM53" s="49">
        <v>64.581533863540102</v>
      </c>
      <c r="AN53" s="49">
        <v>64.363184905879109</v>
      </c>
      <c r="AO53" s="49">
        <v>63.716523545284822</v>
      </c>
      <c r="AP53" s="49">
        <v>63.831245123575094</v>
      </c>
      <c r="AQ53" s="49">
        <v>63.513314028866994</v>
      </c>
    </row>
    <row r="54" spans="1:43">
      <c r="A54" s="44" t="s">
        <v>841</v>
      </c>
      <c r="B54" s="51"/>
      <c r="C54" s="51"/>
      <c r="D54" s="51"/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49"/>
      <c r="U54" s="49"/>
      <c r="V54" s="49">
        <v>65.040151055171336</v>
      </c>
      <c r="W54" s="49">
        <v>65.439156069295819</v>
      </c>
      <c r="X54" s="49">
        <v>64.85654636872367</v>
      </c>
      <c r="Y54" s="49">
        <v>64.159863595983069</v>
      </c>
      <c r="Z54" s="49">
        <v>64.26550642898674</v>
      </c>
      <c r="AA54" s="49">
        <v>64.761916972367729</v>
      </c>
      <c r="AB54" s="49">
        <v>63.278274458831888</v>
      </c>
      <c r="AC54" s="49">
        <v>62.715374223154498</v>
      </c>
      <c r="AD54" s="49">
        <v>63.19700330355878</v>
      </c>
      <c r="AE54" s="49">
        <v>63.981450117059204</v>
      </c>
      <c r="AF54" s="49">
        <v>63.851200373047043</v>
      </c>
      <c r="AG54" s="49">
        <v>62.909325268468756</v>
      </c>
      <c r="AH54" s="49">
        <v>63.869744577343425</v>
      </c>
      <c r="AI54" s="49">
        <v>63.175920131383641</v>
      </c>
      <c r="AJ54" s="49">
        <v>62.143599961441907</v>
      </c>
      <c r="AK54" s="49">
        <v>61.651932572075872</v>
      </c>
      <c r="AL54" s="49">
        <v>62.200817925397374</v>
      </c>
      <c r="AM54" s="49">
        <v>62.48104699919741</v>
      </c>
      <c r="AN54" s="49">
        <v>63.070657231485143</v>
      </c>
      <c r="AO54" s="49">
        <v>63.678486559395523</v>
      </c>
      <c r="AP54" s="49">
        <v>64.54710065249202</v>
      </c>
      <c r="AQ54" s="49">
        <v>64.089086023152092</v>
      </c>
    </row>
    <row r="55" spans="1:43">
      <c r="A55" s="44" t="s">
        <v>243</v>
      </c>
      <c r="B55" s="49">
        <v>61.73278784903583</v>
      </c>
      <c r="C55" s="49">
        <v>62.125838467205043</v>
      </c>
      <c r="D55" s="49">
        <v>61.612922473884183</v>
      </c>
      <c r="E55" s="49">
        <v>61.456054904137346</v>
      </c>
      <c r="F55" s="49">
        <v>61.189260380130008</v>
      </c>
      <c r="G55" s="49">
        <v>61.121647540206986</v>
      </c>
      <c r="H55" s="49">
        <v>61.112297196523535</v>
      </c>
      <c r="I55" s="49">
        <v>62.124405947685339</v>
      </c>
      <c r="J55" s="49">
        <v>62.031723037343824</v>
      </c>
      <c r="K55" s="49">
        <v>61.748972830043719</v>
      </c>
      <c r="L55" s="49">
        <v>61.643887515352382</v>
      </c>
      <c r="M55" s="49">
        <v>61.427690712089372</v>
      </c>
      <c r="N55" s="49">
        <v>62.987380387745183</v>
      </c>
      <c r="O55" s="49">
        <v>61.945476878600154</v>
      </c>
      <c r="P55" s="49">
        <v>61.981004869700705</v>
      </c>
      <c r="Q55" s="49">
        <v>61.488479598670835</v>
      </c>
      <c r="R55" s="49">
        <v>61.518837950233952</v>
      </c>
      <c r="S55" s="49">
        <v>61.565452687021327</v>
      </c>
      <c r="T55" s="49">
        <v>60.621038149203216</v>
      </c>
      <c r="U55" s="49">
        <v>59.376236643341471</v>
      </c>
      <c r="V55" s="49">
        <v>59.205027775703371</v>
      </c>
      <c r="W55" s="49">
        <v>59.072208817682053</v>
      </c>
      <c r="X55" s="49">
        <v>58.458890571603781</v>
      </c>
      <c r="Y55" s="49">
        <v>57.428128723799709</v>
      </c>
      <c r="Z55" s="49">
        <v>57.025994624476887</v>
      </c>
      <c r="AA55" s="49">
        <v>57.379185999036778</v>
      </c>
      <c r="AB55" s="49">
        <v>57.513863345996477</v>
      </c>
      <c r="AC55" s="49">
        <v>57.281291314913965</v>
      </c>
      <c r="AD55" s="49">
        <v>57.939448765626025</v>
      </c>
      <c r="AE55" s="49">
        <v>58.097110697615896</v>
      </c>
      <c r="AF55" s="49">
        <v>58.838923811271293</v>
      </c>
      <c r="AG55" s="49">
        <v>59.638560328084836</v>
      </c>
      <c r="AH55" s="49">
        <v>60.535432238002919</v>
      </c>
      <c r="AI55" s="49">
        <v>60.291315533343216</v>
      </c>
      <c r="AJ55" s="49">
        <v>61.571803813899749</v>
      </c>
      <c r="AK55" s="49">
        <v>61.031476439602841</v>
      </c>
      <c r="AL55" s="49">
        <v>60.901344038574585</v>
      </c>
      <c r="AM55" s="49">
        <v>60.927618412648563</v>
      </c>
      <c r="AN55" s="49">
        <v>61.038512415206647</v>
      </c>
      <c r="AO55" s="49">
        <v>58.691344522362087</v>
      </c>
      <c r="AP55" s="49">
        <v>59.127787028962558</v>
      </c>
      <c r="AQ55" s="49">
        <v>59.219759994431371</v>
      </c>
    </row>
    <row r="56" spans="1:43">
      <c r="A56" s="44" t="s">
        <v>842</v>
      </c>
      <c r="B56" s="49">
        <v>68.144489745721202</v>
      </c>
      <c r="C56" s="49">
        <v>66.957924524556503</v>
      </c>
      <c r="D56" s="49">
        <v>66.904884153664412</v>
      </c>
      <c r="E56" s="49">
        <v>66.356088084715481</v>
      </c>
      <c r="F56" s="49">
        <v>65.911901424927578</v>
      </c>
      <c r="G56" s="49">
        <v>65.774812123563848</v>
      </c>
      <c r="H56" s="49">
        <v>66.017718761244993</v>
      </c>
      <c r="I56" s="49">
        <v>66.122810209055288</v>
      </c>
      <c r="J56" s="49">
        <v>66.550739140535754</v>
      </c>
      <c r="K56" s="49">
        <v>66.602561208646534</v>
      </c>
      <c r="L56" s="49">
        <v>66.555201211677812</v>
      </c>
      <c r="M56" s="49">
        <v>66.104621504775281</v>
      </c>
      <c r="N56" s="49">
        <v>66.056286572921977</v>
      </c>
      <c r="O56" s="49">
        <v>66.151555506752686</v>
      </c>
      <c r="P56" s="49">
        <v>65.833305289898419</v>
      </c>
      <c r="Q56" s="49">
        <v>66.000179488528858</v>
      </c>
      <c r="R56" s="49">
        <v>66.14182713664907</v>
      </c>
      <c r="S56" s="49">
        <v>65.972647798731188</v>
      </c>
      <c r="T56" s="49">
        <v>65.768501966681356</v>
      </c>
      <c r="U56" s="49">
        <v>66.324251924110897</v>
      </c>
      <c r="V56" s="49">
        <v>66.417258973703795</v>
      </c>
      <c r="W56" s="49">
        <v>67.079012503985922</v>
      </c>
      <c r="X56" s="49">
        <v>67.678159836929211</v>
      </c>
      <c r="Y56" s="49">
        <v>67.279097045662184</v>
      </c>
      <c r="Z56" s="49">
        <v>66.496834194053875</v>
      </c>
      <c r="AA56" s="49">
        <v>66.078828469348437</v>
      </c>
      <c r="AB56" s="49">
        <v>66.009596514908594</v>
      </c>
      <c r="AC56" s="49">
        <v>66.253687738522345</v>
      </c>
      <c r="AD56" s="49">
        <v>65.896338486876147</v>
      </c>
      <c r="AE56" s="49">
        <v>66.113662224814945</v>
      </c>
      <c r="AF56" s="49">
        <v>66.228303184110487</v>
      </c>
      <c r="AG56" s="49">
        <v>66.038197216612573</v>
      </c>
      <c r="AH56" s="49">
        <v>65.59586423797721</v>
      </c>
      <c r="AI56" s="49">
        <v>65.903079520834694</v>
      </c>
      <c r="AJ56" s="49">
        <v>66.145085463334681</v>
      </c>
      <c r="AK56" s="49">
        <v>66.253532367617126</v>
      </c>
      <c r="AL56" s="49">
        <v>66.339333811878291</v>
      </c>
      <c r="AM56" s="49">
        <v>66.464605962707495</v>
      </c>
      <c r="AN56" s="49">
        <v>66.925697757532589</v>
      </c>
      <c r="AO56" s="49">
        <v>67.297941215204915</v>
      </c>
      <c r="AP56" s="49">
        <v>67.121760922386912</v>
      </c>
      <c r="AQ56" s="49">
        <v>66.736210199744534</v>
      </c>
    </row>
    <row r="57" spans="1:43">
      <c r="A57" s="44" t="s">
        <v>843</v>
      </c>
      <c r="B57" s="49">
        <v>63.129789931899055</v>
      </c>
      <c r="C57" s="49">
        <v>63.777264166309088</v>
      </c>
      <c r="D57" s="49">
        <v>63.775201014545104</v>
      </c>
      <c r="E57" s="49">
        <v>65.16977599455555</v>
      </c>
      <c r="F57" s="49">
        <v>65.611137905774171</v>
      </c>
      <c r="G57" s="49">
        <v>65.480976794543494</v>
      </c>
      <c r="H57" s="49">
        <v>66.197540469536676</v>
      </c>
      <c r="I57" s="49">
        <v>65.106105946128977</v>
      </c>
      <c r="J57" s="49">
        <v>64.218036296757958</v>
      </c>
      <c r="K57" s="49">
        <v>64.186614827426453</v>
      </c>
      <c r="L57" s="49">
        <v>64.391141427548661</v>
      </c>
      <c r="M57" s="49">
        <v>62.970732151576868</v>
      </c>
      <c r="N57" s="49">
        <v>65.508409049924708</v>
      </c>
      <c r="O57" s="49">
        <v>64.793478531619087</v>
      </c>
      <c r="P57" s="49">
        <v>62.560630315858461</v>
      </c>
      <c r="Q57" s="49">
        <v>63.622905421754567</v>
      </c>
      <c r="R57" s="49">
        <v>63.326433958408074</v>
      </c>
      <c r="S57" s="49">
        <v>62.882797580882134</v>
      </c>
      <c r="T57" s="49">
        <v>62.706739917987171</v>
      </c>
      <c r="U57" s="49">
        <v>69.645127280892183</v>
      </c>
      <c r="V57" s="49">
        <v>69.76413813606554</v>
      </c>
      <c r="W57" s="49">
        <v>68.963883217134295</v>
      </c>
      <c r="X57" s="49">
        <v>67.963883139653802</v>
      </c>
      <c r="Y57" s="49">
        <v>66.028584774241864</v>
      </c>
      <c r="Z57" s="49">
        <v>66.606128986491385</v>
      </c>
      <c r="AA57" s="49">
        <v>66.841551756613612</v>
      </c>
      <c r="AB57" s="49">
        <v>67.314142629717296</v>
      </c>
      <c r="AC57" s="49">
        <v>68.258730581634111</v>
      </c>
      <c r="AD57" s="49">
        <v>66.834994774680879</v>
      </c>
      <c r="AE57" s="49">
        <v>66.362314602868935</v>
      </c>
      <c r="AF57" s="49">
        <v>65.870960662141059</v>
      </c>
      <c r="AG57" s="49">
        <v>66.70545514341876</v>
      </c>
      <c r="AH57" s="49">
        <v>66.399569784098006</v>
      </c>
      <c r="AI57" s="49">
        <v>65.605886866411552</v>
      </c>
      <c r="AJ57" s="49">
        <v>66.863252754596417</v>
      </c>
      <c r="AK57" s="49">
        <v>67.726146422877378</v>
      </c>
      <c r="AL57" s="49">
        <v>67.597934107979057</v>
      </c>
      <c r="AM57" s="49">
        <v>67.906105475514536</v>
      </c>
      <c r="AN57" s="49">
        <v>69.99877538703889</v>
      </c>
      <c r="AO57" s="49">
        <v>69.805110583949158</v>
      </c>
      <c r="AP57" s="49">
        <v>69.694679159569915</v>
      </c>
      <c r="AQ57" s="49">
        <v>69.85323806140606</v>
      </c>
    </row>
    <row r="58" spans="1:43">
      <c r="A58" s="44" t="s">
        <v>844</v>
      </c>
      <c r="B58" s="50">
        <v>63.21501290343911</v>
      </c>
      <c r="C58" s="50">
        <v>63.318208369679134</v>
      </c>
      <c r="D58" s="50">
        <v>63.883419981602742</v>
      </c>
      <c r="E58" s="50">
        <v>64.538218353354296</v>
      </c>
      <c r="F58" s="50">
        <v>64.888597259828543</v>
      </c>
      <c r="G58" s="50">
        <v>65.515231323514257</v>
      </c>
      <c r="H58" s="50">
        <v>65.188983972694629</v>
      </c>
      <c r="I58" s="50">
        <v>64.872506718789822</v>
      </c>
      <c r="J58" s="50">
        <v>64.56548589417541</v>
      </c>
      <c r="K58" s="50">
        <v>64.267610685312206</v>
      </c>
      <c r="L58" s="50">
        <v>63.978574344019194</v>
      </c>
      <c r="M58" s="50">
        <v>63.698075207146772</v>
      </c>
      <c r="N58" s="50">
        <v>61.829985095384188</v>
      </c>
      <c r="O58" s="50">
        <v>60.44447217588236</v>
      </c>
      <c r="P58" s="50">
        <v>59.886365244142723</v>
      </c>
      <c r="Q58" s="50">
        <v>60.929233746861492</v>
      </c>
      <c r="R58" s="50">
        <v>61.442852746376637</v>
      </c>
      <c r="S58" s="50">
        <v>62.987047558523152</v>
      </c>
      <c r="T58" s="49">
        <v>60.40054889129992</v>
      </c>
      <c r="U58" s="49">
        <v>61.217693873845135</v>
      </c>
      <c r="V58" s="49">
        <v>60.082984053494215</v>
      </c>
      <c r="W58" s="49">
        <v>57.773306162179651</v>
      </c>
      <c r="X58" s="49">
        <v>58.65398161879159</v>
      </c>
      <c r="Y58" s="49">
        <v>60.352032079318136</v>
      </c>
      <c r="Z58" s="49">
        <v>58.480662215769478</v>
      </c>
      <c r="AA58" s="49">
        <v>58.541725168056111</v>
      </c>
      <c r="AB58" s="49">
        <v>58.30881867345218</v>
      </c>
      <c r="AC58" s="49">
        <v>57.551915664314976</v>
      </c>
      <c r="AD58" s="49">
        <v>58.290251285483954</v>
      </c>
      <c r="AE58" s="49">
        <v>59.623747089429372</v>
      </c>
      <c r="AF58" s="49">
        <v>60.284303799270461</v>
      </c>
      <c r="AG58" s="49">
        <v>58.877286041854013</v>
      </c>
      <c r="AH58" s="49">
        <v>59.776338828983235</v>
      </c>
      <c r="AI58" s="49">
        <v>59.194780003255552</v>
      </c>
      <c r="AJ58" s="49">
        <v>59.122956761706249</v>
      </c>
      <c r="AK58" s="49">
        <v>61.382021991891698</v>
      </c>
      <c r="AL58" s="49">
        <v>60.953916834366261</v>
      </c>
      <c r="AM58" s="49">
        <v>60.686065856092874</v>
      </c>
      <c r="AN58" s="49">
        <v>61.816554242119082</v>
      </c>
      <c r="AO58" s="49">
        <v>57.968125315323555</v>
      </c>
      <c r="AP58" s="49">
        <v>58.568840513583567</v>
      </c>
      <c r="AQ58" s="49">
        <v>58.579347888012379</v>
      </c>
    </row>
    <row r="59" spans="1:43">
      <c r="A59" s="44" t="s">
        <v>845</v>
      </c>
      <c r="B59" s="49" t="s">
        <v>42</v>
      </c>
      <c r="C59" s="49" t="s">
        <v>42</v>
      </c>
      <c r="D59" s="49" t="s">
        <v>42</v>
      </c>
      <c r="E59" s="49" t="s">
        <v>42</v>
      </c>
      <c r="F59" s="49" t="s">
        <v>42</v>
      </c>
      <c r="G59" s="50">
        <v>82.31491651498277</v>
      </c>
      <c r="H59" s="50">
        <v>81.953801971179402</v>
      </c>
      <c r="I59" s="50">
        <v>81.594919340384237</v>
      </c>
      <c r="J59" s="50">
        <v>81.238353001513175</v>
      </c>
      <c r="K59" s="50">
        <v>80.884184575963786</v>
      </c>
      <c r="L59" s="50">
        <v>80.532492876010863</v>
      </c>
      <c r="M59" s="50">
        <v>80.251485824447244</v>
      </c>
      <c r="N59" s="50">
        <v>79.988040157152071</v>
      </c>
      <c r="O59" s="50">
        <v>79.719544699525599</v>
      </c>
      <c r="P59" s="50">
        <v>79.457610153719131</v>
      </c>
      <c r="Q59" s="50">
        <v>79.199409463589845</v>
      </c>
      <c r="R59" s="50">
        <v>78.19154259829331</v>
      </c>
      <c r="S59" s="50">
        <v>77.197895719763366</v>
      </c>
      <c r="T59" s="50">
        <v>76.223944626620124</v>
      </c>
      <c r="U59" s="50">
        <v>75.27425253138145</v>
      </c>
      <c r="V59" s="50">
        <v>74.352460454041321</v>
      </c>
      <c r="W59" s="50">
        <v>73.46132041032071</v>
      </c>
      <c r="X59" s="50">
        <v>73.787145383481743</v>
      </c>
      <c r="Y59" s="50">
        <v>74.113188104221308</v>
      </c>
      <c r="Z59" s="50">
        <v>74.363813317255989</v>
      </c>
      <c r="AA59" s="50">
        <v>74.192864121521296</v>
      </c>
      <c r="AB59" s="49">
        <v>73.395683199389353</v>
      </c>
      <c r="AC59" s="49">
        <v>72.801234698355486</v>
      </c>
      <c r="AD59" s="49">
        <v>71.001362812218261</v>
      </c>
      <c r="AE59" s="49">
        <v>71.526545943207452</v>
      </c>
      <c r="AF59" s="49">
        <v>69.816945879998627</v>
      </c>
      <c r="AG59" s="49">
        <v>68.464270112098461</v>
      </c>
      <c r="AH59" s="49">
        <v>68.368439678302465</v>
      </c>
      <c r="AI59" s="49">
        <v>69.396589389009193</v>
      </c>
      <c r="AJ59" s="49">
        <v>73.229416583110435</v>
      </c>
      <c r="AK59" s="49">
        <v>72.864532630312851</v>
      </c>
      <c r="AL59" s="49">
        <v>73.700244570646774</v>
      </c>
      <c r="AM59" s="49">
        <v>75.023812440829175</v>
      </c>
      <c r="AN59" s="49">
        <v>73.503173930147028</v>
      </c>
      <c r="AO59" s="49">
        <v>69.488047141989725</v>
      </c>
      <c r="AP59" s="49">
        <v>71.53677035403409</v>
      </c>
      <c r="AQ59" s="49">
        <v>70.09514593817029</v>
      </c>
    </row>
    <row r="60" spans="1:43">
      <c r="A60" s="44" t="s">
        <v>846</v>
      </c>
      <c r="B60" s="50">
        <v>66.741392228088017</v>
      </c>
      <c r="C60" s="50">
        <v>66.336386644845007</v>
      </c>
      <c r="D60" s="50">
        <v>66.289464086580608</v>
      </c>
      <c r="E60" s="50">
        <v>66.018259653670228</v>
      </c>
      <c r="F60" s="50">
        <v>65.761399527925803</v>
      </c>
      <c r="G60" s="50">
        <v>65.125075982791813</v>
      </c>
      <c r="H60" s="49">
        <v>65.008958711359938</v>
      </c>
      <c r="I60" s="49">
        <v>64.34890459249408</v>
      </c>
      <c r="J60" s="49">
        <v>64.254058293147736</v>
      </c>
      <c r="K60" s="49">
        <v>64.074050881002918</v>
      </c>
      <c r="L60" s="49">
        <v>64.059186190054817</v>
      </c>
      <c r="M60" s="49">
        <v>62.922135684255323</v>
      </c>
      <c r="N60" s="49">
        <v>62.527037311652336</v>
      </c>
      <c r="O60" s="49">
        <v>62.491855886199978</v>
      </c>
      <c r="P60" s="49">
        <v>62.206843267438948</v>
      </c>
      <c r="Q60" s="49">
        <v>61.569633628528692</v>
      </c>
      <c r="R60" s="49">
        <v>60.458967727568542</v>
      </c>
      <c r="S60" s="49">
        <v>59.92696193656414</v>
      </c>
      <c r="T60" s="49">
        <v>59.810502591847467</v>
      </c>
      <c r="U60" s="49">
        <v>59.117328693853381</v>
      </c>
      <c r="V60" s="49">
        <v>58.811170397262011</v>
      </c>
      <c r="W60" s="49">
        <v>58.619181848346003</v>
      </c>
      <c r="X60" s="49">
        <v>58.916387606483319</v>
      </c>
      <c r="Y60" s="49">
        <v>58.783138239531056</v>
      </c>
      <c r="Z60" s="49">
        <v>59.763616422070108</v>
      </c>
      <c r="AA60" s="49">
        <v>60.055291058864405</v>
      </c>
      <c r="AB60" s="49">
        <v>59.004375628173975</v>
      </c>
      <c r="AC60" s="49">
        <v>59.643028371277794</v>
      </c>
      <c r="AD60" s="49">
        <v>59.491114859171667</v>
      </c>
      <c r="AE60" s="49">
        <v>59.251750226591938</v>
      </c>
      <c r="AF60" s="49">
        <v>58.700916155796513</v>
      </c>
      <c r="AG60" s="49">
        <v>58.562746501097273</v>
      </c>
      <c r="AH60" s="49">
        <v>58.464377521289705</v>
      </c>
      <c r="AI60" s="49">
        <v>58.641378211886995</v>
      </c>
      <c r="AJ60" s="49">
        <v>58.974332194583269</v>
      </c>
      <c r="AK60" s="49">
        <v>60.188435023448932</v>
      </c>
      <c r="AL60" s="49">
        <v>60.974815503910335</v>
      </c>
      <c r="AM60" s="49">
        <v>60.900801433240709</v>
      </c>
      <c r="AN60" s="49">
        <v>61.088756080645432</v>
      </c>
      <c r="AO60" s="49">
        <v>61.318669507843104</v>
      </c>
      <c r="AP60" s="49">
        <v>61.429473157634256</v>
      </c>
      <c r="AQ60" s="49">
        <v>62.030641391504801</v>
      </c>
    </row>
    <row r="61" spans="1:43">
      <c r="A61" s="44" t="s">
        <v>847</v>
      </c>
      <c r="B61" s="50">
        <v>68.889949729434065</v>
      </c>
      <c r="C61" s="50">
        <v>68.642373682650415</v>
      </c>
      <c r="D61" s="50">
        <v>68.068422643717625</v>
      </c>
      <c r="E61" s="50">
        <v>67.577895464359869</v>
      </c>
      <c r="F61" s="50">
        <v>67.092514404106453</v>
      </c>
      <c r="G61" s="50">
        <v>66.541307817284277</v>
      </c>
      <c r="H61" s="50">
        <v>66.049372730376476</v>
      </c>
      <c r="I61" s="50">
        <v>65.427748841082021</v>
      </c>
      <c r="J61" s="50">
        <v>64.843239413505884</v>
      </c>
      <c r="K61" s="50">
        <v>64.292517294119378</v>
      </c>
      <c r="L61" s="50">
        <v>63.772712191876096</v>
      </c>
      <c r="M61" s="50">
        <v>63.28132997183392</v>
      </c>
      <c r="N61" s="50">
        <v>62.986532352240751</v>
      </c>
      <c r="O61" s="50">
        <v>62.694691518315963</v>
      </c>
      <c r="P61" s="50">
        <v>62.406781294378625</v>
      </c>
      <c r="Q61" s="50">
        <v>62.123739803167624</v>
      </c>
      <c r="R61" s="50">
        <v>61.846458091738697</v>
      </c>
      <c r="S61" s="50">
        <v>62.41172855349209</v>
      </c>
      <c r="T61" s="50">
        <v>62.65306317901743</v>
      </c>
      <c r="U61" s="50">
        <v>61.620231735168865</v>
      </c>
      <c r="V61" s="50">
        <v>61.336050177127596</v>
      </c>
      <c r="W61" s="49">
        <v>60.463679170667753</v>
      </c>
      <c r="X61" s="49">
        <v>60.069147126945786</v>
      </c>
      <c r="Y61" s="49">
        <v>60.506525154702658</v>
      </c>
      <c r="Z61" s="49">
        <v>60.507829280710048</v>
      </c>
      <c r="AA61" s="49">
        <v>60.81517649956475</v>
      </c>
      <c r="AB61" s="49">
        <v>61.213171972351269</v>
      </c>
      <c r="AC61" s="49">
        <v>60.616753898569648</v>
      </c>
      <c r="AD61" s="49">
        <v>61.018955773280588</v>
      </c>
      <c r="AE61" s="49">
        <v>60.994749569212324</v>
      </c>
      <c r="AF61" s="49">
        <v>59.941081135309837</v>
      </c>
      <c r="AG61" s="49">
        <v>60.868073206006912</v>
      </c>
      <c r="AH61" s="49">
        <v>61.344450882017945</v>
      </c>
      <c r="AI61" s="49">
        <v>62.291235663311902</v>
      </c>
      <c r="AJ61" s="49">
        <v>63.227476052757986</v>
      </c>
      <c r="AK61" s="49">
        <v>63.880429505818903</v>
      </c>
      <c r="AL61" s="49">
        <v>63.716209304449791</v>
      </c>
      <c r="AM61" s="49">
        <v>63.910404811446632</v>
      </c>
      <c r="AN61" s="49">
        <v>64.312239086208848</v>
      </c>
      <c r="AO61" s="49">
        <v>65.008567529439389</v>
      </c>
      <c r="AP61" s="49">
        <v>65.387624900708417</v>
      </c>
      <c r="AQ61" s="49">
        <v>65.725432020617077</v>
      </c>
    </row>
    <row r="62" spans="1:43">
      <c r="A62" s="44" t="s">
        <v>848</v>
      </c>
      <c r="B62" s="50">
        <v>68.179484176222232</v>
      </c>
      <c r="C62" s="50">
        <v>67.900939918242344</v>
      </c>
      <c r="D62" s="50">
        <v>67.663384428575455</v>
      </c>
      <c r="E62" s="50">
        <v>66.721684731838593</v>
      </c>
      <c r="F62" s="50">
        <v>66.557866305043035</v>
      </c>
      <c r="G62" s="50">
        <v>66.981877092942327</v>
      </c>
      <c r="H62" s="50">
        <v>67.144081495450067</v>
      </c>
      <c r="I62" s="49">
        <v>67.490159447120874</v>
      </c>
      <c r="J62" s="49">
        <v>67.524156815271965</v>
      </c>
      <c r="K62" s="49">
        <v>66.439817449570725</v>
      </c>
      <c r="L62" s="49">
        <v>65.897355942126509</v>
      </c>
      <c r="M62" s="49">
        <v>66.131959609180456</v>
      </c>
      <c r="N62" s="49">
        <v>65.777817673710871</v>
      </c>
      <c r="O62" s="49">
        <v>66.460976650456303</v>
      </c>
      <c r="P62" s="49">
        <v>65.115947432284798</v>
      </c>
      <c r="Q62" s="49">
        <v>63.000667523363639</v>
      </c>
      <c r="R62" s="49">
        <v>63.149765185923883</v>
      </c>
      <c r="S62" s="49">
        <v>63.473088401853175</v>
      </c>
      <c r="T62" s="49">
        <v>62.670909211513973</v>
      </c>
      <c r="U62" s="49">
        <v>63.384832527240739</v>
      </c>
      <c r="V62" s="49">
        <v>62.553605376137071</v>
      </c>
      <c r="W62" s="49">
        <v>61.609827650302911</v>
      </c>
      <c r="X62" s="49">
        <v>60.966755085100182</v>
      </c>
      <c r="Y62" s="49">
        <v>61.097813444302247</v>
      </c>
      <c r="Z62" s="49">
        <v>62.301233421266708</v>
      </c>
      <c r="AA62" s="49">
        <v>62.658603561294328</v>
      </c>
      <c r="AB62" s="49">
        <v>63.588475092262719</v>
      </c>
      <c r="AC62" s="49">
        <v>64.311051925320655</v>
      </c>
      <c r="AD62" s="49">
        <v>64.333261638646576</v>
      </c>
      <c r="AE62" s="49">
        <v>63.707622959919334</v>
      </c>
      <c r="AF62" s="49">
        <v>63.693987483992913</v>
      </c>
      <c r="AG62" s="49">
        <v>63.20724895667734</v>
      </c>
      <c r="AH62" s="49">
        <v>61.792086679041624</v>
      </c>
      <c r="AI62" s="49">
        <v>61.981528508252644</v>
      </c>
      <c r="AJ62" s="49">
        <v>61.756974497580444</v>
      </c>
      <c r="AK62" s="49">
        <v>61.762258418094909</v>
      </c>
      <c r="AL62" s="49">
        <v>62.338370512607185</v>
      </c>
      <c r="AM62" s="49">
        <v>63.234129637089524</v>
      </c>
      <c r="AN62" s="49">
        <v>64.281012882147976</v>
      </c>
      <c r="AO62" s="49">
        <v>64.489444159331697</v>
      </c>
      <c r="AP62" s="49">
        <v>63.747849969769923</v>
      </c>
      <c r="AQ62" s="49">
        <v>64.345357056804772</v>
      </c>
    </row>
    <row r="63" spans="1:43">
      <c r="A63" s="44" t="s">
        <v>849</v>
      </c>
      <c r="B63" s="50">
        <v>72.168873534278561</v>
      </c>
      <c r="C63" s="50">
        <v>70.912908824254288</v>
      </c>
      <c r="D63" s="50">
        <v>69.871098143021996</v>
      </c>
      <c r="E63" s="50">
        <v>69.040776857567309</v>
      </c>
      <c r="F63" s="50">
        <v>68.405996091943507</v>
      </c>
      <c r="G63" s="50">
        <v>67.687931804246745</v>
      </c>
      <c r="H63" s="50">
        <v>67.162972527894041</v>
      </c>
      <c r="I63" s="50">
        <v>66.648139817438789</v>
      </c>
      <c r="J63" s="50">
        <v>66.143943966849037</v>
      </c>
      <c r="K63" s="50">
        <v>65.657118677830127</v>
      </c>
      <c r="L63" s="50">
        <v>65.129047948189964</v>
      </c>
      <c r="M63" s="50">
        <v>64.553060363591399</v>
      </c>
      <c r="N63" s="50">
        <v>63.921004393083194</v>
      </c>
      <c r="O63" s="50">
        <v>63.359159081317017</v>
      </c>
      <c r="P63" s="50">
        <v>63.357349779619248</v>
      </c>
      <c r="Q63" s="50">
        <v>63.359549461887006</v>
      </c>
      <c r="R63" s="50">
        <v>63.365747304509497</v>
      </c>
      <c r="S63" s="50">
        <v>63.375930706963949</v>
      </c>
      <c r="T63" s="50">
        <v>63.390085239939154</v>
      </c>
      <c r="U63" s="50">
        <v>63.188834273322641</v>
      </c>
      <c r="V63" s="50">
        <v>63.299031351496829</v>
      </c>
      <c r="W63" s="50">
        <v>63.28525473632763</v>
      </c>
      <c r="X63" s="50">
        <v>63.214916359386834</v>
      </c>
      <c r="Y63" s="50">
        <v>63.21095066204758</v>
      </c>
      <c r="Z63" s="50">
        <v>62.299444535392517</v>
      </c>
      <c r="AA63" s="50">
        <v>61.433275219509824</v>
      </c>
      <c r="AB63" s="50">
        <v>60.534596353634875</v>
      </c>
      <c r="AC63" s="49">
        <v>59.669416515599195</v>
      </c>
      <c r="AD63" s="49">
        <v>59.496659831704868</v>
      </c>
      <c r="AE63" s="49">
        <v>59.768197503744574</v>
      </c>
      <c r="AF63" s="49">
        <v>59.223223026437374</v>
      </c>
      <c r="AG63" s="49">
        <v>59.297646864014858</v>
      </c>
      <c r="AH63" s="49">
        <v>59.008322218882824</v>
      </c>
      <c r="AI63" s="49">
        <v>58.939925373080278</v>
      </c>
      <c r="AJ63" s="49">
        <v>58.203754129218289</v>
      </c>
      <c r="AK63" s="49">
        <v>57.961751005299071</v>
      </c>
      <c r="AL63" s="49">
        <v>57.584676406179703</v>
      </c>
      <c r="AM63" s="49">
        <v>57.688608622352987</v>
      </c>
      <c r="AN63" s="49">
        <v>57.503190003325649</v>
      </c>
      <c r="AO63" s="49">
        <v>58.499730722138999</v>
      </c>
      <c r="AP63" s="49">
        <v>59.078849746246199</v>
      </c>
      <c r="AQ63" s="49">
        <v>59.444203749027857</v>
      </c>
    </row>
    <row r="64" spans="1:43">
      <c r="A64" s="44" t="s">
        <v>34</v>
      </c>
      <c r="B64" s="50">
        <v>72.460575890547119</v>
      </c>
      <c r="C64" s="50">
        <v>71.632951268919427</v>
      </c>
      <c r="D64" s="50">
        <v>71.015459535465055</v>
      </c>
      <c r="E64" s="50">
        <v>70.525836953259144</v>
      </c>
      <c r="F64" s="50">
        <v>70.119376978508839</v>
      </c>
      <c r="G64" s="50">
        <v>69.402401843011774</v>
      </c>
      <c r="H64" s="50">
        <v>67.93602400356319</v>
      </c>
      <c r="I64" s="50">
        <v>69.005009604053612</v>
      </c>
      <c r="J64" s="50">
        <v>68.515395206370513</v>
      </c>
      <c r="K64" s="49">
        <v>68.029765493836919</v>
      </c>
      <c r="L64" s="49">
        <v>67.906023661342815</v>
      </c>
      <c r="M64" s="49">
        <v>68.527214630367226</v>
      </c>
      <c r="N64" s="49">
        <v>66.638843066394301</v>
      </c>
      <c r="O64" s="49">
        <v>65.737803451453374</v>
      </c>
      <c r="P64" s="49">
        <v>67.585255433588458</v>
      </c>
      <c r="Q64" s="49">
        <v>67.141488711569821</v>
      </c>
      <c r="R64" s="49">
        <v>65.448098100725886</v>
      </c>
      <c r="S64" s="49">
        <v>64.531838533446674</v>
      </c>
      <c r="T64" s="49">
        <v>65.038044788493053</v>
      </c>
      <c r="U64" s="49">
        <v>63.958714879632232</v>
      </c>
      <c r="V64" s="49">
        <v>64.290496442836186</v>
      </c>
      <c r="W64" s="49">
        <v>66.661219667514061</v>
      </c>
      <c r="X64" s="49">
        <v>63.822014792705616</v>
      </c>
      <c r="Y64" s="49">
        <v>62.985443285241409</v>
      </c>
      <c r="Z64" s="49">
        <v>63.767153960638005</v>
      </c>
      <c r="AA64" s="49">
        <v>62.335684334799417</v>
      </c>
      <c r="AB64" s="49">
        <v>61.078051641421077</v>
      </c>
      <c r="AC64" s="49">
        <v>64.387424322116516</v>
      </c>
      <c r="AD64" s="49">
        <v>61.26618490529367</v>
      </c>
      <c r="AE64" s="49">
        <v>61.146448267646797</v>
      </c>
      <c r="AF64" s="49">
        <v>62.453338139665952</v>
      </c>
      <c r="AG64" s="49">
        <v>63.435021398129159</v>
      </c>
      <c r="AH64" s="49">
        <v>63.60970890596802</v>
      </c>
      <c r="AI64" s="49">
        <v>64.503994845703232</v>
      </c>
      <c r="AJ64" s="49">
        <v>65.584257476089618</v>
      </c>
      <c r="AK64" s="49">
        <v>66.060311904674734</v>
      </c>
      <c r="AL64" s="49">
        <v>65.990333614237002</v>
      </c>
      <c r="AM64" s="49">
        <v>65.743484885847295</v>
      </c>
      <c r="AN64" s="49">
        <v>65.201966691418917</v>
      </c>
      <c r="AO64" s="49">
        <v>63.681333221527183</v>
      </c>
      <c r="AP64" s="49">
        <v>64.631424613498567</v>
      </c>
      <c r="AQ64" s="49">
        <v>65.100706513583262</v>
      </c>
    </row>
    <row r="65" spans="1:43">
      <c r="A65" s="44" t="s">
        <v>850</v>
      </c>
      <c r="B65" s="49" t="s">
        <v>42</v>
      </c>
      <c r="C65" s="49" t="s">
        <v>42</v>
      </c>
      <c r="D65" s="49" t="s">
        <v>42</v>
      </c>
      <c r="E65" s="49" t="s">
        <v>42</v>
      </c>
      <c r="F65" s="49" t="s">
        <v>42</v>
      </c>
      <c r="G65" s="49" t="s">
        <v>42</v>
      </c>
      <c r="H65" s="49" t="s">
        <v>42</v>
      </c>
      <c r="I65" s="49" t="s">
        <v>42</v>
      </c>
      <c r="J65" s="49" t="s">
        <v>42</v>
      </c>
      <c r="K65" s="49" t="s">
        <v>42</v>
      </c>
      <c r="L65" s="49" t="s">
        <v>42</v>
      </c>
      <c r="M65" s="49" t="s">
        <v>42</v>
      </c>
      <c r="N65" s="49" t="s">
        <v>42</v>
      </c>
      <c r="O65" s="49" t="s">
        <v>42</v>
      </c>
      <c r="P65" s="49" t="s">
        <v>42</v>
      </c>
      <c r="Q65" s="49" t="s">
        <v>42</v>
      </c>
      <c r="R65" s="49" t="s">
        <v>42</v>
      </c>
      <c r="S65" s="49" t="s">
        <v>42</v>
      </c>
      <c r="T65" s="49" t="s">
        <v>42</v>
      </c>
      <c r="U65" s="49" t="s">
        <v>42</v>
      </c>
      <c r="V65" s="49" t="s">
        <v>42</v>
      </c>
      <c r="W65" s="49" t="s">
        <v>42</v>
      </c>
      <c r="X65" s="49" t="s">
        <v>42</v>
      </c>
      <c r="Y65" s="49" t="s">
        <v>42</v>
      </c>
      <c r="Z65" s="49" t="s">
        <v>42</v>
      </c>
      <c r="AA65" s="49" t="s">
        <v>42</v>
      </c>
      <c r="AB65" s="50">
        <v>55.607928599190018</v>
      </c>
      <c r="AC65" s="50">
        <v>55.055610130832562</v>
      </c>
      <c r="AD65" s="49">
        <v>54.542985397930529</v>
      </c>
      <c r="AE65" s="49">
        <v>55.054027298448624</v>
      </c>
      <c r="AF65" s="49">
        <v>55.927150923993771</v>
      </c>
      <c r="AG65" s="49">
        <v>55.905224907585335</v>
      </c>
      <c r="AH65" s="49">
        <v>56.070990320178545</v>
      </c>
      <c r="AI65" s="49">
        <v>56.142798610534513</v>
      </c>
      <c r="AJ65" s="49">
        <v>56.001584768490552</v>
      </c>
      <c r="AK65" s="49">
        <v>55.527461371042513</v>
      </c>
      <c r="AL65" s="49">
        <v>55.135690729510081</v>
      </c>
      <c r="AM65" s="49">
        <v>54.535732365134805</v>
      </c>
      <c r="AN65" s="49">
        <v>55.433481220791649</v>
      </c>
      <c r="AO65" s="49">
        <v>56.163192695576555</v>
      </c>
      <c r="AP65" s="49">
        <v>56.864077102940016</v>
      </c>
      <c r="AQ65" s="49">
        <v>57.651870962515666</v>
      </c>
    </row>
    <row r="66" spans="1:43">
      <c r="A66" s="44" t="s">
        <v>851</v>
      </c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50">
        <v>57.852500869298872</v>
      </c>
      <c r="AC66" s="50">
        <v>55.502614506145761</v>
      </c>
      <c r="AD66" s="49">
        <v>55.945537879668862</v>
      </c>
      <c r="AE66" s="49">
        <v>56.600957191274524</v>
      </c>
      <c r="AF66" s="49">
        <v>56.201172479883446</v>
      </c>
      <c r="AG66" s="49">
        <v>56.111333002192126</v>
      </c>
      <c r="AH66" s="49">
        <v>58.866543699615022</v>
      </c>
      <c r="AI66" s="49">
        <v>58.633039243134718</v>
      </c>
      <c r="AJ66" s="49">
        <v>57.170632713903366</v>
      </c>
      <c r="AK66" s="49">
        <v>58.21371687387991</v>
      </c>
      <c r="AL66" s="49">
        <v>58.742457721562594</v>
      </c>
      <c r="AM66" s="49">
        <v>56.885629613041253</v>
      </c>
      <c r="AN66" s="49">
        <v>57.112809332777481</v>
      </c>
      <c r="AO66" s="49">
        <v>59.193973394111111</v>
      </c>
      <c r="AP66" s="49">
        <v>58.018113904133408</v>
      </c>
      <c r="AQ66" s="49">
        <v>58.02484435740628</v>
      </c>
    </row>
    <row r="67" spans="1:43">
      <c r="A67" s="44" t="s">
        <v>35</v>
      </c>
      <c r="B67" s="50">
        <v>69.006511115037029</v>
      </c>
      <c r="C67" s="50">
        <v>71.079590372523086</v>
      </c>
      <c r="D67" s="50">
        <v>72.57131474183204</v>
      </c>
      <c r="E67" s="50">
        <v>73.712099272976232</v>
      </c>
      <c r="F67" s="50">
        <v>71.571481165599721</v>
      </c>
      <c r="G67" s="50">
        <v>72.423414111346716</v>
      </c>
      <c r="H67" s="50">
        <v>71.763725588431129</v>
      </c>
      <c r="I67" s="49">
        <v>69.241985411296056</v>
      </c>
      <c r="J67" s="49">
        <v>67.467803966979204</v>
      </c>
      <c r="K67" s="49">
        <v>63.748958130394378</v>
      </c>
      <c r="L67" s="49">
        <v>66.556286222135313</v>
      </c>
      <c r="M67" s="49">
        <v>65.103016955204396</v>
      </c>
      <c r="N67" s="49">
        <v>64.615305528949506</v>
      </c>
      <c r="O67" s="49">
        <v>64.561590495812524</v>
      </c>
      <c r="P67" s="49">
        <v>63.954230654072809</v>
      </c>
      <c r="Q67" s="49">
        <v>63.090006778853272</v>
      </c>
      <c r="R67" s="49">
        <v>63.733285483008693</v>
      </c>
      <c r="S67" s="49">
        <v>64.360128821216023</v>
      </c>
      <c r="T67" s="49">
        <v>65.071583854297685</v>
      </c>
      <c r="U67" s="49">
        <v>65.318975072504983</v>
      </c>
      <c r="V67" s="49">
        <v>64.878866714375732</v>
      </c>
      <c r="W67" s="49">
        <v>64.460511867637592</v>
      </c>
      <c r="X67" s="49">
        <v>64.372334016762792</v>
      </c>
      <c r="Y67" s="49">
        <v>63.085414804916567</v>
      </c>
      <c r="Z67" s="49">
        <v>63.230539561193496</v>
      </c>
      <c r="AA67" s="49">
        <v>63.028373948206195</v>
      </c>
      <c r="AB67" s="49">
        <v>62.835707833267357</v>
      </c>
      <c r="AC67" s="49">
        <v>63.115375456308684</v>
      </c>
      <c r="AD67" s="49">
        <v>63.221524293911436</v>
      </c>
      <c r="AE67" s="49">
        <v>61.674972546017869</v>
      </c>
      <c r="AF67" s="49">
        <v>61.911019634351327</v>
      </c>
      <c r="AG67" s="49">
        <v>61.906562937152202</v>
      </c>
      <c r="AH67" s="49">
        <v>61.380726477917023</v>
      </c>
      <c r="AI67" s="49">
        <v>62.361955578586517</v>
      </c>
      <c r="AJ67" s="49">
        <v>63.053581530376597</v>
      </c>
      <c r="AK67" s="49">
        <v>63.563743871493095</v>
      </c>
      <c r="AL67" s="49">
        <v>63.215170566883707</v>
      </c>
      <c r="AM67" s="49">
        <v>63.143361484870177</v>
      </c>
      <c r="AN67" s="49">
        <v>63.174562290701395</v>
      </c>
      <c r="AO67" s="49">
        <v>63.354090616377661</v>
      </c>
      <c r="AP67" s="49">
        <v>63.050964027124174</v>
      </c>
      <c r="AQ67" s="49">
        <v>63.411877969369307</v>
      </c>
    </row>
    <row r="68" spans="1:43">
      <c r="A68" s="44" t="s">
        <v>852</v>
      </c>
      <c r="B68" s="49">
        <v>66.644051901615853</v>
      </c>
      <c r="C68" s="49">
        <v>65.283996269307906</v>
      </c>
      <c r="D68" s="49">
        <v>65.15754517582296</v>
      </c>
      <c r="E68" s="49">
        <v>65.082203608729372</v>
      </c>
      <c r="F68" s="49">
        <v>65.537094324304377</v>
      </c>
      <c r="G68" s="49">
        <v>65.113370748150345</v>
      </c>
      <c r="H68" s="49">
        <v>64.449196134642875</v>
      </c>
      <c r="I68" s="49">
        <v>64.528800816489593</v>
      </c>
      <c r="J68" s="49">
        <v>64.54279428005222</v>
      </c>
      <c r="K68" s="49">
        <v>64.168281849216413</v>
      </c>
      <c r="L68" s="49">
        <v>63.984198141682512</v>
      </c>
      <c r="M68" s="49">
        <v>64.073084300795657</v>
      </c>
      <c r="N68" s="49">
        <v>63.822934878535207</v>
      </c>
      <c r="O68" s="49">
        <v>63.380867283029417</v>
      </c>
      <c r="P68" s="49">
        <v>63.106118589727295</v>
      </c>
      <c r="Q68" s="49">
        <v>62.958986030911369</v>
      </c>
      <c r="R68" s="49">
        <v>62.908624686781181</v>
      </c>
      <c r="S68" s="49">
        <v>63.125420568762877</v>
      </c>
      <c r="T68" s="49">
        <v>62.877690103460623</v>
      </c>
      <c r="U68" s="49">
        <v>62.344618412674372</v>
      </c>
      <c r="V68" s="49">
        <v>62.535374620977841</v>
      </c>
      <c r="W68" s="49">
        <v>62.660627384546885</v>
      </c>
      <c r="X68" s="49">
        <v>62.264268506952853</v>
      </c>
      <c r="Y68" s="49">
        <v>62.198413548285998</v>
      </c>
      <c r="Z68" s="49">
        <v>62.23374986575142</v>
      </c>
      <c r="AA68" s="49">
        <v>61.793266143612833</v>
      </c>
      <c r="AB68" s="49">
        <v>61.912523519268689</v>
      </c>
      <c r="AC68" s="49">
        <v>62.062216863349022</v>
      </c>
      <c r="AD68" s="49">
        <v>61.925999213078789</v>
      </c>
      <c r="AE68" s="49">
        <v>62.298963346507776</v>
      </c>
      <c r="AF68" s="49">
        <v>62.313610674588887</v>
      </c>
      <c r="AG68" s="49">
        <v>62.039650350947277</v>
      </c>
      <c r="AH68" s="49">
        <v>61.904984439629011</v>
      </c>
      <c r="AI68" s="49">
        <v>61.794291823913845</v>
      </c>
      <c r="AJ68" s="49">
        <v>61.574131159861146</v>
      </c>
      <c r="AK68" s="49">
        <v>62.439659597074026</v>
      </c>
      <c r="AL68" s="49">
        <v>62.746611559627162</v>
      </c>
      <c r="AM68" s="49">
        <v>62.908763752731616</v>
      </c>
      <c r="AN68" s="49">
        <v>63.144935915610873</v>
      </c>
      <c r="AO68" s="49">
        <v>63.628354981347314</v>
      </c>
      <c r="AP68" s="49">
        <v>63.911300362045196</v>
      </c>
      <c r="AQ68" s="49">
        <v>64.427392467159763</v>
      </c>
    </row>
    <row r="69" spans="1:43">
      <c r="A69" s="44" t="s">
        <v>853</v>
      </c>
      <c r="B69" s="50">
        <v>72.078844146192495</v>
      </c>
      <c r="C69" s="50">
        <v>71.02189715357332</v>
      </c>
      <c r="D69" s="50">
        <v>70.138101441991182</v>
      </c>
      <c r="E69" s="50">
        <v>69.386046373068979</v>
      </c>
      <c r="F69" s="50">
        <v>68.736572488091014</v>
      </c>
      <c r="G69" s="50">
        <v>68.111890971693228</v>
      </c>
      <c r="H69" s="50">
        <v>67.838953772147306</v>
      </c>
      <c r="I69" s="50">
        <v>67.571226895996503</v>
      </c>
      <c r="J69" s="50">
        <v>67.308675060381418</v>
      </c>
      <c r="K69" s="50">
        <v>67.051258404265781</v>
      </c>
      <c r="L69" s="50">
        <v>66.79893280118138</v>
      </c>
      <c r="M69" s="50">
        <v>66.949210809314422</v>
      </c>
      <c r="N69" s="50">
        <v>66.996624213683504</v>
      </c>
      <c r="O69" s="50">
        <v>66.979236628655428</v>
      </c>
      <c r="P69" s="50">
        <v>66.966149583162888</v>
      </c>
      <c r="Q69" s="50">
        <v>66.957713088050298</v>
      </c>
      <c r="R69" s="50">
        <v>66.731107425191354</v>
      </c>
      <c r="S69" s="50">
        <v>66.510283418452403</v>
      </c>
      <c r="T69" s="50">
        <v>66.29510073379781</v>
      </c>
      <c r="U69" s="50">
        <v>66.085421018504562</v>
      </c>
      <c r="V69" s="50">
        <v>65.881107987771188</v>
      </c>
      <c r="W69" s="50">
        <v>65.474215830637647</v>
      </c>
      <c r="X69" s="50">
        <v>67.201752417876719</v>
      </c>
      <c r="Y69" s="50">
        <v>67.294389949212118</v>
      </c>
      <c r="Z69" s="50">
        <v>66.450326453106925</v>
      </c>
      <c r="AA69" s="50">
        <v>65.607990989242936</v>
      </c>
      <c r="AB69" s="49">
        <v>65.610453560778609</v>
      </c>
      <c r="AC69" s="49">
        <v>63.729998688125356</v>
      </c>
      <c r="AD69" s="49">
        <v>62.771502709184638</v>
      </c>
      <c r="AE69" s="49">
        <v>62.965901888438644</v>
      </c>
      <c r="AF69" s="49">
        <v>62.330065503860766</v>
      </c>
      <c r="AG69" s="49">
        <v>64.483006136764288</v>
      </c>
      <c r="AH69" s="49">
        <v>63.251785048961288</v>
      </c>
      <c r="AI69" s="49">
        <v>63.955561015565458</v>
      </c>
      <c r="AJ69" s="49">
        <v>64.442319523966788</v>
      </c>
      <c r="AK69" s="49">
        <v>64.9016905124532</v>
      </c>
      <c r="AL69" s="49">
        <v>63.732443954821967</v>
      </c>
      <c r="AM69" s="49">
        <v>63.955328677729675</v>
      </c>
      <c r="AN69" s="49">
        <v>64.202299572719681</v>
      </c>
      <c r="AO69" s="49">
        <v>63.398463288064299</v>
      </c>
      <c r="AP69" s="49">
        <v>63.315773096818219</v>
      </c>
      <c r="AQ69" s="49">
        <v>64.061507555669593</v>
      </c>
    </row>
    <row r="70" spans="1:43">
      <c r="A70" s="44" t="s">
        <v>854</v>
      </c>
      <c r="B70" s="50">
        <v>57.297310760315419</v>
      </c>
      <c r="C70" s="50">
        <v>56.359581349721132</v>
      </c>
      <c r="D70" s="50">
        <v>56.113128187932304</v>
      </c>
      <c r="E70" s="50">
        <v>56.535773889320389</v>
      </c>
      <c r="F70" s="50">
        <v>57.476385777480999</v>
      </c>
      <c r="G70" s="50">
        <v>58.729743471900846</v>
      </c>
      <c r="H70" s="50">
        <v>59.969065505366054</v>
      </c>
      <c r="I70" s="50">
        <v>61.1044660185566</v>
      </c>
      <c r="J70" s="50">
        <v>62.241885474691031</v>
      </c>
      <c r="K70" s="50">
        <v>63.317053349008795</v>
      </c>
      <c r="L70" s="50">
        <v>64.341865501064845</v>
      </c>
      <c r="M70" s="50">
        <v>64.671248465778035</v>
      </c>
      <c r="N70" s="50">
        <v>64.327753256393791</v>
      </c>
      <c r="O70" s="50">
        <v>63.301662431768079</v>
      </c>
      <c r="P70" s="50">
        <v>62.291517966168804</v>
      </c>
      <c r="Q70" s="50">
        <v>61.305653467140523</v>
      </c>
      <c r="R70" s="50">
        <v>60.558215749782825</v>
      </c>
      <c r="S70" s="50">
        <v>59.945287996707506</v>
      </c>
      <c r="T70" s="50">
        <v>59.408901597863313</v>
      </c>
      <c r="U70" s="50">
        <v>59.293134720242904</v>
      </c>
      <c r="V70" s="50">
        <v>59.509055069746317</v>
      </c>
      <c r="W70" s="50">
        <v>61.233659582789123</v>
      </c>
      <c r="X70" s="50">
        <v>62.311924917076865</v>
      </c>
      <c r="Y70" s="49">
        <v>62.193868549654667</v>
      </c>
      <c r="Z70" s="49">
        <v>61.411874074012005</v>
      </c>
      <c r="AA70" s="49">
        <v>60.754244349703441</v>
      </c>
      <c r="AB70" s="49">
        <v>60.118122498495332</v>
      </c>
      <c r="AC70" s="49">
        <v>59.256302963640458</v>
      </c>
      <c r="AD70" s="49">
        <v>57.017526339443819</v>
      </c>
      <c r="AE70" s="49">
        <v>55.457965208971778</v>
      </c>
      <c r="AF70" s="49">
        <v>56.717543328661293</v>
      </c>
      <c r="AG70" s="49">
        <v>58.780961741157036</v>
      </c>
      <c r="AH70" s="49">
        <v>59.666865164465015</v>
      </c>
      <c r="AI70" s="49">
        <v>60.922089131789669</v>
      </c>
      <c r="AJ70" s="49">
        <v>62.344181508999988</v>
      </c>
      <c r="AK70" s="49">
        <v>62.931490429043713</v>
      </c>
      <c r="AL70" s="49">
        <v>63.167648100725195</v>
      </c>
      <c r="AM70" s="49">
        <v>63.322309950149403</v>
      </c>
      <c r="AN70" s="49">
        <v>63.576820591482736</v>
      </c>
      <c r="AO70" s="49">
        <v>64.251212964389907</v>
      </c>
      <c r="AP70" s="49">
        <v>66.425371459667574</v>
      </c>
      <c r="AQ70" s="49">
        <v>70.361272084138875</v>
      </c>
    </row>
    <row r="71" spans="1:43">
      <c r="A71" s="44" t="s">
        <v>36</v>
      </c>
      <c r="B71" s="50">
        <v>65.703974951713221</v>
      </c>
      <c r="C71" s="50">
        <v>65.377621980400704</v>
      </c>
      <c r="D71" s="50">
        <v>65.173922525669539</v>
      </c>
      <c r="E71" s="50">
        <v>65.005705500472331</v>
      </c>
      <c r="F71" s="50">
        <v>65.165978540662579</v>
      </c>
      <c r="G71" s="50">
        <v>64.574109027389142</v>
      </c>
      <c r="H71" s="50">
        <v>63.558188060040365</v>
      </c>
      <c r="I71" s="50">
        <v>64.121168148328024</v>
      </c>
      <c r="J71" s="50">
        <v>63.656860952187188</v>
      </c>
      <c r="K71" s="50">
        <v>62.975354345759492</v>
      </c>
      <c r="L71" s="50">
        <v>62.648668098455616</v>
      </c>
      <c r="M71" s="50">
        <v>62.195166184717166</v>
      </c>
      <c r="N71" s="50">
        <v>61.669138014991979</v>
      </c>
      <c r="O71" s="50">
        <v>61.204103415788268</v>
      </c>
      <c r="P71" s="50">
        <v>61.09359222313433</v>
      </c>
      <c r="Q71" s="50">
        <v>60.811122168845088</v>
      </c>
      <c r="R71" s="50">
        <v>61.238893559978813</v>
      </c>
      <c r="S71" s="50">
        <v>61.196105153033876</v>
      </c>
      <c r="T71" s="50">
        <v>60.858842063157326</v>
      </c>
      <c r="U71" s="49">
        <v>60.75128816583414</v>
      </c>
      <c r="V71" s="49">
        <v>60.668094693970161</v>
      </c>
      <c r="W71" s="49">
        <v>60.25820279935683</v>
      </c>
      <c r="X71" s="49">
        <v>60.155210997987147</v>
      </c>
      <c r="Y71" s="49">
        <v>60.492063568107106</v>
      </c>
      <c r="Z71" s="49">
        <v>60.965548245439123</v>
      </c>
      <c r="AA71" s="49">
        <v>60.710866217561154</v>
      </c>
      <c r="AB71" s="49">
        <v>60.802655285389385</v>
      </c>
      <c r="AC71" s="49">
        <v>60.602540871529563</v>
      </c>
      <c r="AD71" s="49">
        <v>60.688063774217767</v>
      </c>
      <c r="AE71" s="49">
        <v>60.671204249735375</v>
      </c>
      <c r="AF71" s="49">
        <v>60.850710260513118</v>
      </c>
      <c r="AG71" s="49">
        <v>60.807002697683352</v>
      </c>
      <c r="AH71" s="49">
        <v>61.238740233409203</v>
      </c>
      <c r="AI71" s="49">
        <v>61.559117901277212</v>
      </c>
      <c r="AJ71" s="49">
        <v>61.546385504571738</v>
      </c>
      <c r="AK71" s="49">
        <v>61.446868190872571</v>
      </c>
      <c r="AL71" s="49">
        <v>61.547292881366268</v>
      </c>
      <c r="AM71" s="49">
        <v>61.91131809740898</v>
      </c>
      <c r="AN71" s="49">
        <v>61.907434641740657</v>
      </c>
      <c r="AO71" s="49">
        <v>62.106524274625322</v>
      </c>
      <c r="AP71" s="49">
        <v>61.884395274287719</v>
      </c>
      <c r="AQ71" s="49">
        <v>62.267943472671632</v>
      </c>
    </row>
    <row r="72" spans="1:43" ht="13" thickBot="1">
      <c r="A72" s="52" t="s">
        <v>855</v>
      </c>
      <c r="B72" s="53">
        <v>67.97171991204101</v>
      </c>
      <c r="C72" s="53">
        <v>67.2038279541121</v>
      </c>
      <c r="D72" s="53">
        <v>66.782020076232556</v>
      </c>
      <c r="E72" s="53">
        <v>66.509035348954455</v>
      </c>
      <c r="F72" s="53">
        <v>66.279818735805534</v>
      </c>
      <c r="G72" s="53">
        <v>65.866438895455289</v>
      </c>
      <c r="H72" s="53">
        <v>65.944138954902485</v>
      </c>
      <c r="I72" s="53">
        <v>66.29210574756236</v>
      </c>
      <c r="J72" s="53">
        <v>66.599267428972368</v>
      </c>
      <c r="K72" s="53">
        <v>66.161884656977634</v>
      </c>
      <c r="L72" s="53">
        <v>66.284590234875665</v>
      </c>
      <c r="M72" s="53">
        <v>66.112116940115953</v>
      </c>
      <c r="N72" s="53">
        <v>65.991069684497987</v>
      </c>
      <c r="O72" s="53">
        <v>65.388820436190898</v>
      </c>
      <c r="P72" s="53">
        <v>65.375895485422873</v>
      </c>
      <c r="Q72" s="53">
        <v>65.148314999302258</v>
      </c>
      <c r="R72" s="53">
        <v>65.04457101777507</v>
      </c>
      <c r="S72" s="53">
        <v>65.141497697419837</v>
      </c>
      <c r="T72" s="53">
        <v>65.781046202609275</v>
      </c>
      <c r="U72" s="53">
        <v>65.778139771191491</v>
      </c>
      <c r="V72" s="53">
        <v>64.945884866769845</v>
      </c>
      <c r="W72" s="53">
        <v>64.428662408931515</v>
      </c>
      <c r="X72" s="53">
        <v>64.400808582663117</v>
      </c>
      <c r="Y72" s="53">
        <v>64.228639066443435</v>
      </c>
      <c r="Z72" s="53">
        <v>63.523723821632409</v>
      </c>
      <c r="AA72" s="53">
        <v>63.583387685529431</v>
      </c>
      <c r="AB72" s="53">
        <v>63.764788668198833</v>
      </c>
      <c r="AC72" s="53">
        <v>63.964123667606898</v>
      </c>
      <c r="AD72" s="53">
        <v>63.766542653769015</v>
      </c>
      <c r="AE72" s="53">
        <v>63.971175006170675</v>
      </c>
      <c r="AF72" s="53">
        <v>63.544922417201107</v>
      </c>
      <c r="AG72" s="53">
        <v>63.328496677505782</v>
      </c>
      <c r="AH72" s="53">
        <v>62.943169415251568</v>
      </c>
      <c r="AI72" s="53">
        <v>63.221771670873032</v>
      </c>
      <c r="AJ72" s="53">
        <v>63.084416303246364</v>
      </c>
      <c r="AK72" s="53">
        <v>63.150994981405034</v>
      </c>
      <c r="AL72" s="53">
        <v>63.766997662111372</v>
      </c>
      <c r="AM72" s="53">
        <v>63.939057048744409</v>
      </c>
      <c r="AN72" s="53">
        <v>64.23557438609258</v>
      </c>
      <c r="AO72" s="53">
        <v>64.846537712784965</v>
      </c>
      <c r="AP72" s="53">
        <v>65.255243775509257</v>
      </c>
      <c r="AQ72" s="53">
        <v>64.817715410185613</v>
      </c>
    </row>
  </sheetData>
  <pageMargins left="0.7" right="0.7" top="0.75" bottom="0.75" header="0.3" footer="0.3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908"/>
  <sheetViews>
    <sheetView topLeftCell="A2443" zoomScale="150" zoomScaleNormal="150" zoomScalePageLayoutView="150" workbookViewId="0">
      <selection activeCell="E2464" sqref="E2464"/>
    </sheetView>
  </sheetViews>
  <sheetFormatPr baseColWidth="10" defaultColWidth="8.83203125" defaultRowHeight="14" x14ac:dyDescent="0"/>
  <cols>
    <col min="1" max="2" width="8.83203125" style="151"/>
    <col min="3" max="3" width="13.33203125" style="151" customWidth="1"/>
    <col min="4" max="4" width="8.83203125" style="151"/>
    <col min="5" max="5" width="22.1640625" style="151" bestFit="1" customWidth="1"/>
    <col min="6" max="7" width="21.1640625" style="151" bestFit="1" customWidth="1"/>
    <col min="8" max="10" width="22.1640625" style="151" bestFit="1" customWidth="1"/>
    <col min="11" max="11" width="21.1640625" style="151" bestFit="1" customWidth="1"/>
    <col min="12" max="12" width="22.1640625" style="151" bestFit="1" customWidth="1"/>
    <col min="13" max="13" width="24.1640625" style="151" bestFit="1" customWidth="1"/>
    <col min="14" max="15" width="22.1640625" style="151" bestFit="1" customWidth="1"/>
    <col min="16" max="17" width="21.1640625" style="151" bestFit="1" customWidth="1"/>
    <col min="18" max="21" width="22.1640625" style="151" bestFit="1" customWidth="1"/>
    <col min="22" max="22" width="21.1640625" style="151" bestFit="1" customWidth="1"/>
    <col min="23" max="42" width="22.1640625" style="151" bestFit="1" customWidth="1"/>
    <col min="43" max="16384" width="8.83203125" style="151"/>
  </cols>
  <sheetData>
    <row r="1" spans="1:42">
      <c r="A1" s="152"/>
      <c r="B1" s="152"/>
      <c r="C1" s="54" t="s">
        <v>434</v>
      </c>
      <c r="D1" s="54" t="s">
        <v>435</v>
      </c>
      <c r="E1" s="54" t="s">
        <v>436</v>
      </c>
      <c r="F1" s="54" t="s">
        <v>437</v>
      </c>
      <c r="G1" s="54" t="s">
        <v>438</v>
      </c>
      <c r="H1" s="54" t="s">
        <v>439</v>
      </c>
      <c r="I1" s="54" t="s">
        <v>440</v>
      </c>
      <c r="J1" s="54" t="s">
        <v>441</v>
      </c>
      <c r="K1" s="54" t="s">
        <v>442</v>
      </c>
      <c r="L1" s="54" t="s">
        <v>443</v>
      </c>
      <c r="M1" s="54" t="s">
        <v>444</v>
      </c>
      <c r="N1" s="54" t="s">
        <v>445</v>
      </c>
      <c r="O1" s="54" t="s">
        <v>446</v>
      </c>
      <c r="P1" s="54" t="s">
        <v>447</v>
      </c>
      <c r="Q1" s="54" t="s">
        <v>448</v>
      </c>
      <c r="R1" s="54" t="s">
        <v>449</v>
      </c>
      <c r="S1" s="54" t="s">
        <v>450</v>
      </c>
      <c r="T1" s="54" t="s">
        <v>451</v>
      </c>
      <c r="U1" s="54" t="s">
        <v>452</v>
      </c>
      <c r="V1" s="54" t="s">
        <v>453</v>
      </c>
      <c r="W1" s="54" t="s">
        <v>454</v>
      </c>
      <c r="X1" s="54" t="s">
        <v>455</v>
      </c>
      <c r="Y1" s="54" t="s">
        <v>456</v>
      </c>
      <c r="Z1" s="54" t="s">
        <v>457</v>
      </c>
      <c r="AA1" s="54" t="s">
        <v>458</v>
      </c>
      <c r="AB1" s="54" t="s">
        <v>459</v>
      </c>
      <c r="AC1" s="54" t="s">
        <v>460</v>
      </c>
      <c r="AD1" s="54" t="s">
        <v>461</v>
      </c>
      <c r="AE1" s="54" t="s">
        <v>462</v>
      </c>
      <c r="AF1" s="54" t="s">
        <v>463</v>
      </c>
      <c r="AG1" s="54" t="s">
        <v>464</v>
      </c>
      <c r="AH1" s="54" t="s">
        <v>465</v>
      </c>
      <c r="AI1" s="54" t="s">
        <v>466</v>
      </c>
      <c r="AJ1" s="54" t="s">
        <v>467</v>
      </c>
      <c r="AK1" s="54" t="s">
        <v>468</v>
      </c>
      <c r="AL1" s="54" t="s">
        <v>469</v>
      </c>
      <c r="AM1" s="54" t="s">
        <v>470</v>
      </c>
      <c r="AN1" s="54" t="s">
        <v>471</v>
      </c>
      <c r="AO1" s="54" t="s">
        <v>472</v>
      </c>
      <c r="AP1" s="152"/>
    </row>
    <row r="2" spans="1:42">
      <c r="A2" s="152" t="s">
        <v>34</v>
      </c>
      <c r="B2" s="152" t="s">
        <v>556</v>
      </c>
      <c r="C2" s="153" t="s">
        <v>475</v>
      </c>
      <c r="D2" s="154" t="s">
        <v>476</v>
      </c>
      <c r="E2" s="54">
        <v>799.83095176154586</v>
      </c>
      <c r="F2" s="54">
        <v>911.48475075698514</v>
      </c>
      <c r="G2" s="54">
        <v>1060.8598921569433</v>
      </c>
      <c r="H2" s="54">
        <v>1287.9830194246172</v>
      </c>
      <c r="I2" s="54">
        <v>1757.7014224436477</v>
      </c>
      <c r="J2" s="54">
        <v>1999.8879791073057</v>
      </c>
      <c r="K2" s="54">
        <v>2500.7036603618681</v>
      </c>
      <c r="L2" s="54">
        <v>3507.9383999013548</v>
      </c>
      <c r="M2" s="54">
        <v>4071.5523921072827</v>
      </c>
      <c r="N2" s="54">
        <v>4833.2623539579981</v>
      </c>
      <c r="O2" s="54">
        <v>5930.1125274526312</v>
      </c>
      <c r="P2" s="54">
        <v>7048.6406155940149</v>
      </c>
      <c r="Q2" s="54">
        <v>8420.8162565785005</v>
      </c>
      <c r="R2" s="54">
        <v>10090.248875711442</v>
      </c>
      <c r="S2" s="54">
        <v>11887.490225098445</v>
      </c>
      <c r="T2" s="54">
        <v>14330.885582475368</v>
      </c>
      <c r="U2" s="54">
        <v>17009.838463073003</v>
      </c>
      <c r="V2" s="54">
        <v>20172.532124333884</v>
      </c>
      <c r="W2" s="54">
        <v>23187.711083692222</v>
      </c>
      <c r="X2" s="54">
        <v>27202.816984319197</v>
      </c>
      <c r="Y2" s="54">
        <v>32373.699628692309</v>
      </c>
      <c r="Z2" s="54">
        <v>38639.454575083517</v>
      </c>
      <c r="AA2" s="54">
        <v>43785.105337283247</v>
      </c>
      <c r="AB2" s="54">
        <v>45738.245166083128</v>
      </c>
      <c r="AC2" s="54">
        <v>46744.72834384063</v>
      </c>
      <c r="AD2" s="54">
        <v>48728.38858342234</v>
      </c>
      <c r="AE2" s="54">
        <v>52302.12366097112</v>
      </c>
      <c r="AF2" s="54">
        <v>56222.31455937057</v>
      </c>
      <c r="AG2" s="54">
        <v>60955.547273925156</v>
      </c>
      <c r="AH2" s="54">
        <v>65679.3433839481</v>
      </c>
      <c r="AI2" s="54">
        <v>71350.765319779457</v>
      </c>
      <c r="AJ2" s="54">
        <v>75428.183257485885</v>
      </c>
      <c r="AK2" s="54">
        <v>78559.001681610695</v>
      </c>
      <c r="AL2" s="54">
        <v>80666.648488634804</v>
      </c>
      <c r="AM2" s="54">
        <v>82965.673962602406</v>
      </c>
      <c r="AN2" s="54">
        <v>86727.679994199003</v>
      </c>
      <c r="AO2" s="54">
        <v>89121.505566790584</v>
      </c>
      <c r="AP2" s="152"/>
    </row>
    <row r="3" spans="1:42">
      <c r="A3" s="152" t="s">
        <v>34</v>
      </c>
      <c r="B3" s="152" t="s">
        <v>556</v>
      </c>
      <c r="C3" s="153" t="s">
        <v>557</v>
      </c>
      <c r="D3" s="154" t="s">
        <v>478</v>
      </c>
      <c r="E3" s="54">
        <v>166.99334317526535</v>
      </c>
      <c r="F3" s="54">
        <v>181.04601661597422</v>
      </c>
      <c r="G3" s="54">
        <v>201.39737330603006</v>
      </c>
      <c r="H3" s="54">
        <v>247.89773119783234</v>
      </c>
      <c r="I3" s="54">
        <v>428.09311263188886</v>
      </c>
      <c r="J3" s="54">
        <v>499.22533855304391</v>
      </c>
      <c r="K3" s="54">
        <v>682.90645773653557</v>
      </c>
      <c r="L3" s="54">
        <v>1054.5128769687772</v>
      </c>
      <c r="M3" s="54">
        <v>1126.285528149594</v>
      </c>
      <c r="N3" s="54">
        <v>1283.356783905949</v>
      </c>
      <c r="O3" s="54">
        <v>1376.0530805037542</v>
      </c>
      <c r="P3" s="54">
        <v>1448.5457445163927</v>
      </c>
      <c r="Q3" s="54">
        <v>1572.7869376156807</v>
      </c>
      <c r="R3" s="54">
        <v>1760.0820537621357</v>
      </c>
      <c r="S3" s="54">
        <v>2064.190233326161</v>
      </c>
      <c r="T3" s="54">
        <v>2532.1286255549994</v>
      </c>
      <c r="U3" s="54">
        <v>2786.2826045608776</v>
      </c>
      <c r="V3" s="54">
        <v>3236.1174584514888</v>
      </c>
      <c r="W3" s="54">
        <v>3682.1064718674552</v>
      </c>
      <c r="X3" s="54">
        <v>4173.1506667421972</v>
      </c>
      <c r="Y3" s="54">
        <v>4332.2963726546286</v>
      </c>
      <c r="Z3" s="54">
        <v>4824.1258853103554</v>
      </c>
      <c r="AA3" s="54">
        <v>4481.4374279506164</v>
      </c>
      <c r="AB3" s="54">
        <v>4566.0077285706466</v>
      </c>
      <c r="AC3" s="54">
        <v>4190.0624062752559</v>
      </c>
      <c r="AD3" s="54">
        <v>4209.5015740708277</v>
      </c>
      <c r="AE3" s="54">
        <v>4373.2558469882715</v>
      </c>
      <c r="AF3" s="54">
        <v>4384.3213305485369</v>
      </c>
      <c r="AG3" s="54">
        <v>4382.9311650452191</v>
      </c>
      <c r="AH3" s="54">
        <v>4415.8057414720124</v>
      </c>
      <c r="AI3" s="54">
        <v>4749.5087517054708</v>
      </c>
      <c r="AJ3" s="54">
        <v>5156.3655851536569</v>
      </c>
      <c r="AK3" s="54">
        <v>4903.2607609792112</v>
      </c>
      <c r="AL3" s="54">
        <v>5111.3142727895411</v>
      </c>
      <c r="AM3" s="54">
        <v>5016.0053277797451</v>
      </c>
      <c r="AN3" s="54">
        <v>5196.1120979497673</v>
      </c>
      <c r="AO3" s="54">
        <v>5194.3987327904597</v>
      </c>
      <c r="AP3" s="152"/>
    </row>
    <row r="4" spans="1:42">
      <c r="A4" s="152" t="s">
        <v>34</v>
      </c>
      <c r="B4" s="152" t="s">
        <v>556</v>
      </c>
      <c r="C4" s="153" t="s">
        <v>558</v>
      </c>
      <c r="D4" s="154" t="s">
        <v>559</v>
      </c>
      <c r="E4" s="54">
        <v>158.2888562954295</v>
      </c>
      <c r="F4" s="54">
        <v>170.98073465608041</v>
      </c>
      <c r="G4" s="54">
        <v>191.81816666640012</v>
      </c>
      <c r="H4" s="54">
        <v>236.08388792233202</v>
      </c>
      <c r="I4" s="54">
        <v>416.95549477832708</v>
      </c>
      <c r="J4" s="54">
        <v>486.25648694237947</v>
      </c>
      <c r="K4" s="54">
        <v>666.05102294261667</v>
      </c>
      <c r="L4" s="54">
        <v>1028.4355799676312</v>
      </c>
      <c r="M4" s="54">
        <v>1094.26176003666</v>
      </c>
      <c r="N4" s="54">
        <v>1241.4032883918144</v>
      </c>
      <c r="O4" s="54">
        <v>1326.3338333473487</v>
      </c>
      <c r="P4" s="54">
        <v>1389.4801147972867</v>
      </c>
      <c r="Q4" s="54">
        <v>1509.9445476113835</v>
      </c>
      <c r="R4" s="54">
        <v>1686.058346048615</v>
      </c>
      <c r="S4" s="54">
        <v>1977.9672848706141</v>
      </c>
      <c r="T4" s="54">
        <v>2434.1140659003586</v>
      </c>
      <c r="U4" s="54">
        <v>2674.6352383324206</v>
      </c>
      <c r="V4" s="54">
        <v>3113.4593875815804</v>
      </c>
      <c r="W4" s="54">
        <v>3556.9198575905284</v>
      </c>
      <c r="X4" s="54">
        <v>4022.8495987599308</v>
      </c>
      <c r="Y4" s="54">
        <v>4169.5680295096972</v>
      </c>
      <c r="Z4" s="54">
        <v>4637.7249568608095</v>
      </c>
      <c r="AA4" s="54">
        <v>4298.6234423938822</v>
      </c>
      <c r="AB4" s="54">
        <v>4381.8311984900365</v>
      </c>
      <c r="AC4" s="54">
        <v>4018.8096950844374</v>
      </c>
      <c r="AD4" s="54">
        <v>4027.4761854285725</v>
      </c>
      <c r="AE4" s="54">
        <v>4185.4258104581504</v>
      </c>
      <c r="AF4" s="54">
        <v>4188.1074068837406</v>
      </c>
      <c r="AG4" s="54">
        <v>4179.6545678343209</v>
      </c>
      <c r="AH4" s="54">
        <v>4217.6275105229652</v>
      </c>
      <c r="AI4" s="54">
        <v>4542.6299923139741</v>
      </c>
      <c r="AJ4" s="54">
        <v>4943.2566920252912</v>
      </c>
      <c r="AK4" s="54">
        <v>4678.8892604734383</v>
      </c>
      <c r="AL4" s="54">
        <v>4905.8443561401164</v>
      </c>
      <c r="AM4" s="54">
        <v>4802.6237668995391</v>
      </c>
      <c r="AN4" s="54">
        <v>4991.0971715814894</v>
      </c>
      <c r="AO4" s="54">
        <v>4984.6755463973795</v>
      </c>
      <c r="AP4" s="152"/>
    </row>
    <row r="5" spans="1:42">
      <c r="A5" s="152" t="s">
        <v>34</v>
      </c>
      <c r="B5" s="152" t="s">
        <v>556</v>
      </c>
      <c r="C5" s="153" t="s">
        <v>560</v>
      </c>
      <c r="D5" s="154" t="s">
        <v>561</v>
      </c>
      <c r="E5" s="54">
        <v>157.1993080627488</v>
      </c>
      <c r="F5" s="54">
        <v>169.77847218559936</v>
      </c>
      <c r="G5" s="54">
        <v>190.57002379267374</v>
      </c>
      <c r="H5" s="54">
        <v>234.22391742274982</v>
      </c>
      <c r="I5" s="54">
        <v>414.71778314013068</v>
      </c>
      <c r="J5" s="54">
        <v>484.28123544283943</v>
      </c>
      <c r="K5" s="54">
        <v>663.97004328165588</v>
      </c>
      <c r="L5" s="54">
        <v>1025.218671653821</v>
      </c>
      <c r="M5" s="54">
        <v>1071.1746610792675</v>
      </c>
      <c r="N5" s="54">
        <v>1210.4537719084278</v>
      </c>
      <c r="O5" s="54">
        <v>1317.0755232722283</v>
      </c>
      <c r="P5" s="54">
        <v>1377.7012558348736</v>
      </c>
      <c r="Q5" s="54">
        <v>1494.7985820580732</v>
      </c>
      <c r="R5" s="54">
        <v>1668.7337375176703</v>
      </c>
      <c r="S5" s="54">
        <v>1951.5876523493157</v>
      </c>
      <c r="T5" s="54">
        <v>2397.0226365132489</v>
      </c>
      <c r="U5" s="54">
        <v>2634.4399448622435</v>
      </c>
      <c r="V5" s="54">
        <v>3052.9708785974444</v>
      </c>
      <c r="W5" s="54">
        <v>3475.4630838918142</v>
      </c>
      <c r="X5" s="54">
        <v>3929.6218661896091</v>
      </c>
      <c r="Y5" s="54">
        <v>4100.6545677671029</v>
      </c>
      <c r="Z5" s="54">
        <v>4554.979054624263</v>
      </c>
      <c r="AA5" s="54">
        <v>4225.729777072208</v>
      </c>
      <c r="AB5" s="54">
        <v>4312.2255459133503</v>
      </c>
      <c r="AC5" s="54">
        <v>3944.0323133820684</v>
      </c>
      <c r="AD5" s="54">
        <v>3950.5982754678403</v>
      </c>
      <c r="AE5" s="54">
        <v>4100.6435169437618</v>
      </c>
      <c r="AF5" s="54">
        <v>4097.3787889663481</v>
      </c>
      <c r="AG5" s="54">
        <v>4084.05364121498</v>
      </c>
      <c r="AH5" s="54">
        <v>4118.4729754939754</v>
      </c>
      <c r="AI5" s="54">
        <v>4441.069239548201</v>
      </c>
      <c r="AJ5" s="54">
        <v>4838.5017022635338</v>
      </c>
      <c r="AK5" s="54">
        <v>4574.3177547096511</v>
      </c>
      <c r="AL5" s="54">
        <v>4796.0522411514694</v>
      </c>
      <c r="AM5" s="54">
        <v>4694.4229221636406</v>
      </c>
      <c r="AN5" s="54">
        <v>4880.017976396558</v>
      </c>
      <c r="AO5" s="54">
        <v>4870.806782611282</v>
      </c>
      <c r="AP5" s="152"/>
    </row>
    <row r="6" spans="1:42">
      <c r="A6" s="152" t="s">
        <v>34</v>
      </c>
      <c r="B6" s="152" t="s">
        <v>556</v>
      </c>
      <c r="C6" s="153" t="s">
        <v>562</v>
      </c>
      <c r="D6" s="154" t="s">
        <v>563</v>
      </c>
      <c r="E6" s="54">
        <v>1.0895482326807038</v>
      </c>
      <c r="F6" s="54">
        <v>1.2022624704810625</v>
      </c>
      <c r="G6" s="54">
        <v>1.2481428737263909</v>
      </c>
      <c r="H6" s="54">
        <v>1.8599704995821904</v>
      </c>
      <c r="I6" s="54">
        <v>2.2377116381964246</v>
      </c>
      <c r="J6" s="54">
        <v>1.9752514995400245</v>
      </c>
      <c r="K6" s="54">
        <v>2.0809796609607369</v>
      </c>
      <c r="L6" s="54">
        <v>3.2169083138101633</v>
      </c>
      <c r="M6" s="54">
        <v>23.087098957392634</v>
      </c>
      <c r="N6" s="54">
        <v>30.949516483386496</v>
      </c>
      <c r="O6" s="54">
        <v>9.2583100751203684</v>
      </c>
      <c r="P6" s="54">
        <v>11.778858962412963</v>
      </c>
      <c r="Q6" s="54">
        <v>15.14596555331042</v>
      </c>
      <c r="R6" s="54">
        <v>17.324608530944595</v>
      </c>
      <c r="S6" s="54">
        <v>26.379632521298241</v>
      </c>
      <c r="T6" s="54">
        <v>37.091429387110018</v>
      </c>
      <c r="U6" s="54">
        <v>40.195293470177461</v>
      </c>
      <c r="V6" s="54">
        <v>60.488508984135564</v>
      </c>
      <c r="W6" s="54">
        <v>81.4567736987145</v>
      </c>
      <c r="X6" s="54">
        <v>93.22773257032145</v>
      </c>
      <c r="Y6" s="54">
        <v>68.913461742594464</v>
      </c>
      <c r="Z6" s="54">
        <v>82.745902236546613</v>
      </c>
      <c r="AA6" s="54">
        <v>72.893665321674078</v>
      </c>
      <c r="AB6" s="54">
        <v>69.605652576686381</v>
      </c>
      <c r="AC6" s="54">
        <v>74.777381702369226</v>
      </c>
      <c r="AD6" s="54">
        <v>76.877909960732438</v>
      </c>
      <c r="AE6" s="54">
        <v>84.782293514388911</v>
      </c>
      <c r="AF6" s="54">
        <v>90.728617917392697</v>
      </c>
      <c r="AG6" s="54">
        <v>95.600926619341294</v>
      </c>
      <c r="AH6" s="54">
        <v>99.154535028989585</v>
      </c>
      <c r="AI6" s="54">
        <v>101.56075276577332</v>
      </c>
      <c r="AJ6" s="54">
        <v>104.75498976175773</v>
      </c>
      <c r="AK6" s="54">
        <v>104.57150576378676</v>
      </c>
      <c r="AL6" s="54">
        <v>109.79211498864693</v>
      </c>
      <c r="AM6" s="54">
        <v>108.20084473589858</v>
      </c>
      <c r="AN6" s="54">
        <v>111.07919518493098</v>
      </c>
      <c r="AO6" s="54">
        <v>113.86876378609769</v>
      </c>
      <c r="AP6" s="152"/>
    </row>
    <row r="7" spans="1:42">
      <c r="A7" s="152" t="s">
        <v>34</v>
      </c>
      <c r="B7" s="152" t="s">
        <v>556</v>
      </c>
      <c r="C7" s="153" t="s">
        <v>564</v>
      </c>
      <c r="D7" s="154" t="s">
        <v>565</v>
      </c>
      <c r="E7" s="54">
        <v>8.7044868798358852</v>
      </c>
      <c r="F7" s="54">
        <v>10.065281959893811</v>
      </c>
      <c r="G7" s="54">
        <v>9.5792066396299766</v>
      </c>
      <c r="H7" s="54">
        <v>11.81384327550029</v>
      </c>
      <c r="I7" s="54">
        <v>11.137617853561748</v>
      </c>
      <c r="J7" s="54">
        <v>12.968851610664469</v>
      </c>
      <c r="K7" s="54">
        <v>16.855434793918871</v>
      </c>
      <c r="L7" s="54">
        <v>26.077297001145876</v>
      </c>
      <c r="M7" s="54">
        <v>32.023768112934007</v>
      </c>
      <c r="N7" s="54">
        <v>41.953495514134659</v>
      </c>
      <c r="O7" s="54">
        <v>49.719247156405523</v>
      </c>
      <c r="P7" s="54">
        <v>59.065629719105949</v>
      </c>
      <c r="Q7" s="54">
        <v>62.842390004297158</v>
      </c>
      <c r="R7" s="54">
        <v>74.023707713520565</v>
      </c>
      <c r="S7" s="54">
        <v>86.222948455546813</v>
      </c>
      <c r="T7" s="54">
        <v>98.014559654640621</v>
      </c>
      <c r="U7" s="54">
        <v>111.64736622845656</v>
      </c>
      <c r="V7" s="54">
        <v>122.65807086990853</v>
      </c>
      <c r="W7" s="54">
        <v>125.18661427692643</v>
      </c>
      <c r="X7" s="54">
        <v>150.30106798226691</v>
      </c>
      <c r="Y7" s="54">
        <v>162.72834314493178</v>
      </c>
      <c r="Z7" s="54">
        <v>186.400928449546</v>
      </c>
      <c r="AA7" s="54">
        <v>182.81398555673499</v>
      </c>
      <c r="AB7" s="54">
        <v>184.17653008060961</v>
      </c>
      <c r="AC7" s="54">
        <v>171.25271119081819</v>
      </c>
      <c r="AD7" s="54">
        <v>182.02538864225539</v>
      </c>
      <c r="AE7" s="54">
        <v>187.83003653012173</v>
      </c>
      <c r="AF7" s="54">
        <v>196.2139236647962</v>
      </c>
      <c r="AG7" s="54">
        <v>203.27659721089799</v>
      </c>
      <c r="AH7" s="54">
        <v>198.17823094904736</v>
      </c>
      <c r="AI7" s="54">
        <v>206.87875939149637</v>
      </c>
      <c r="AJ7" s="54">
        <v>213.10889312836628</v>
      </c>
      <c r="AK7" s="54">
        <v>224.37150050577299</v>
      </c>
      <c r="AL7" s="54">
        <v>205.46991664942465</v>
      </c>
      <c r="AM7" s="54">
        <v>213.38156088020557</v>
      </c>
      <c r="AN7" s="54">
        <v>205.01492636827794</v>
      </c>
      <c r="AO7" s="54">
        <v>209.72318639307966</v>
      </c>
      <c r="AP7" s="152"/>
    </row>
    <row r="8" spans="1:42">
      <c r="A8" s="152" t="s">
        <v>34</v>
      </c>
      <c r="B8" s="152" t="s">
        <v>556</v>
      </c>
      <c r="C8" s="153" t="s">
        <v>566</v>
      </c>
      <c r="D8" s="154" t="s">
        <v>480</v>
      </c>
      <c r="E8" s="54">
        <v>3.4232621992248271</v>
      </c>
      <c r="F8" s="54">
        <v>3.5690124456983732</v>
      </c>
      <c r="G8" s="54">
        <v>3.9688913270488713</v>
      </c>
      <c r="H8" s="54">
        <v>4.1759937071875646</v>
      </c>
      <c r="I8" s="54">
        <v>6.7140741367598933</v>
      </c>
      <c r="J8" s="54">
        <v>7.8038668293464095</v>
      </c>
      <c r="K8" s="54">
        <v>9.6638495498666632</v>
      </c>
      <c r="L8" s="54">
        <v>12.370685333311689</v>
      </c>
      <c r="M8" s="54">
        <v>14.912915133753593</v>
      </c>
      <c r="N8" s="54">
        <v>18.970839229831455</v>
      </c>
      <c r="O8" s="54">
        <v>24.505375901913574</v>
      </c>
      <c r="P8" s="54">
        <v>31.25367349535977</v>
      </c>
      <c r="Q8" s="54">
        <v>37.824115237298301</v>
      </c>
      <c r="R8" s="54">
        <v>43.07107283796897</v>
      </c>
      <c r="S8" s="54">
        <v>48.575750153002353</v>
      </c>
      <c r="T8" s="54">
        <v>59.460912184475561</v>
      </c>
      <c r="U8" s="54">
        <v>67.852495338315819</v>
      </c>
      <c r="V8" s="54">
        <v>80.80209232836647</v>
      </c>
      <c r="W8" s="54">
        <v>92.616364491429593</v>
      </c>
      <c r="X8" s="54">
        <v>103.87918937405244</v>
      </c>
      <c r="Y8" s="54">
        <v>127.54903581798426</v>
      </c>
      <c r="Z8" s="54">
        <v>145.37461841825655</v>
      </c>
      <c r="AA8" s="54">
        <v>161.78247584089743</v>
      </c>
      <c r="AB8" s="54">
        <v>163.00372280097665</v>
      </c>
      <c r="AC8" s="54">
        <v>170.02492969291444</v>
      </c>
      <c r="AD8" s="54">
        <v>179.49055676204532</v>
      </c>
      <c r="AE8" s="54">
        <v>181.23306553711956</v>
      </c>
      <c r="AF8" s="54">
        <v>204.91148089355326</v>
      </c>
      <c r="AG8" s="54">
        <v>215.6499802909494</v>
      </c>
      <c r="AH8" s="54">
        <v>225.42101835932226</v>
      </c>
      <c r="AI8" s="54">
        <v>241.01964748246891</v>
      </c>
      <c r="AJ8" s="54">
        <v>256.55067152640595</v>
      </c>
      <c r="AK8" s="54">
        <v>269.63600925813137</v>
      </c>
      <c r="AL8" s="54">
        <v>259.79175296554325</v>
      </c>
      <c r="AM8" s="54">
        <v>256.80470671106553</v>
      </c>
      <c r="AN8" s="54">
        <v>262.92585579404874</v>
      </c>
      <c r="AO8" s="54">
        <v>265.77655500118709</v>
      </c>
      <c r="AP8" s="152"/>
    </row>
    <row r="9" spans="1:42">
      <c r="A9" s="152" t="s">
        <v>34</v>
      </c>
      <c r="B9" s="152" t="s">
        <v>556</v>
      </c>
      <c r="C9" s="153" t="s">
        <v>567</v>
      </c>
      <c r="D9" s="154" t="s">
        <v>568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>
        <v>1.1458169382294541</v>
      </c>
      <c r="AE9" s="54">
        <v>1.2150469061868028</v>
      </c>
      <c r="AF9" s="54">
        <v>1.3261887416293714</v>
      </c>
      <c r="AG9" s="54">
        <v>1.4428715779334849</v>
      </c>
      <c r="AH9" s="54">
        <v>1.00380792736779</v>
      </c>
      <c r="AI9" s="54">
        <v>1.0041890344611917</v>
      </c>
      <c r="AJ9" s="54"/>
      <c r="AK9" s="54"/>
      <c r="AL9" s="54"/>
      <c r="AM9" s="54"/>
      <c r="AN9" s="54">
        <v>0</v>
      </c>
      <c r="AO9" s="54">
        <v>0</v>
      </c>
      <c r="AP9" s="152"/>
    </row>
    <row r="10" spans="1:42">
      <c r="A10" s="152" t="s">
        <v>34</v>
      </c>
      <c r="B10" s="152" t="s">
        <v>556</v>
      </c>
      <c r="C10" s="153" t="s">
        <v>569</v>
      </c>
      <c r="D10" s="154" t="s">
        <v>570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5"/>
      <c r="AO10" s="55"/>
      <c r="AP10" s="152"/>
    </row>
    <row r="11" spans="1:42">
      <c r="A11" s="152" t="s">
        <v>34</v>
      </c>
      <c r="B11" s="152" t="s">
        <v>556</v>
      </c>
      <c r="C11" s="153" t="s">
        <v>571</v>
      </c>
      <c r="D11" s="154" t="s">
        <v>572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5">
        <v>0</v>
      </c>
      <c r="AF11" s="54"/>
      <c r="AG11" s="54"/>
      <c r="AH11" s="55">
        <v>0</v>
      </c>
      <c r="AI11" s="54"/>
      <c r="AJ11" s="54"/>
      <c r="AK11" s="54"/>
      <c r="AL11" s="54"/>
      <c r="AM11" s="54"/>
      <c r="AN11" s="55"/>
      <c r="AO11" s="55"/>
      <c r="AP11" s="152"/>
    </row>
    <row r="12" spans="1:42">
      <c r="A12" s="152" t="s">
        <v>34</v>
      </c>
      <c r="B12" s="152" t="s">
        <v>556</v>
      </c>
      <c r="C12" s="153" t="s">
        <v>573</v>
      </c>
      <c r="D12" s="154" t="s">
        <v>574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>
        <v>1.1458169382294541</v>
      </c>
      <c r="AE12" s="54">
        <v>1.2150469061868028</v>
      </c>
      <c r="AF12" s="54">
        <v>1.3261887416293714</v>
      </c>
      <c r="AG12" s="54">
        <v>1.4428715779334849</v>
      </c>
      <c r="AH12" s="54">
        <v>1.00380792736779</v>
      </c>
      <c r="AI12" s="54">
        <v>1.0041890344611917</v>
      </c>
      <c r="AJ12" s="54"/>
      <c r="AK12" s="54"/>
      <c r="AL12" s="54"/>
      <c r="AM12" s="54"/>
      <c r="AN12" s="54"/>
      <c r="AO12" s="54"/>
      <c r="AP12" s="152"/>
    </row>
    <row r="13" spans="1:42">
      <c r="A13" s="152" t="s">
        <v>34</v>
      </c>
      <c r="B13" s="152" t="s">
        <v>556</v>
      </c>
      <c r="C13" s="153" t="s">
        <v>575</v>
      </c>
      <c r="D13" s="154" t="s">
        <v>576</v>
      </c>
      <c r="E13" s="54">
        <v>3.4232621992248271</v>
      </c>
      <c r="F13" s="54">
        <v>3.5690124456983732</v>
      </c>
      <c r="G13" s="54">
        <v>3.9688913270488713</v>
      </c>
      <c r="H13" s="54">
        <v>4.1759937071875646</v>
      </c>
      <c r="I13" s="54">
        <v>6.7140741367598933</v>
      </c>
      <c r="J13" s="54">
        <v>7.8038668293464095</v>
      </c>
      <c r="K13" s="54">
        <v>9.6638495498666632</v>
      </c>
      <c r="L13" s="54">
        <v>12.370685333311689</v>
      </c>
      <c r="M13" s="54">
        <v>14.912915133753593</v>
      </c>
      <c r="N13" s="54">
        <v>18.970839229831455</v>
      </c>
      <c r="O13" s="54">
        <v>24.505375901913574</v>
      </c>
      <c r="P13" s="54">
        <v>31.25367349535977</v>
      </c>
      <c r="Q13" s="54">
        <v>37.824115237298301</v>
      </c>
      <c r="R13" s="54">
        <v>43.07107283796897</v>
      </c>
      <c r="S13" s="54">
        <v>48.575750153002353</v>
      </c>
      <c r="T13" s="54">
        <v>59.460912184475561</v>
      </c>
      <c r="U13" s="54">
        <v>67.852495338315819</v>
      </c>
      <c r="V13" s="54">
        <v>80.80209232836647</v>
      </c>
      <c r="W13" s="54">
        <v>92.616364491429593</v>
      </c>
      <c r="X13" s="54">
        <v>103.87918937405244</v>
      </c>
      <c r="Y13" s="54">
        <v>127.54903581798426</v>
      </c>
      <c r="Z13" s="54">
        <v>145.37461841825655</v>
      </c>
      <c r="AA13" s="54">
        <v>161.78247584089743</v>
      </c>
      <c r="AB13" s="54">
        <v>163.00372280097665</v>
      </c>
      <c r="AC13" s="54">
        <v>170.02492969291444</v>
      </c>
      <c r="AD13" s="54">
        <v>178.34473982381587</v>
      </c>
      <c r="AE13" s="54">
        <v>180.01801863093274</v>
      </c>
      <c r="AF13" s="54">
        <v>203.58529215192388</v>
      </c>
      <c r="AG13" s="54">
        <v>214.20710871301591</v>
      </c>
      <c r="AH13" s="54">
        <v>224.41721043195446</v>
      </c>
      <c r="AI13" s="54">
        <v>240.01545844800773</v>
      </c>
      <c r="AJ13" s="54">
        <v>256.55067152640595</v>
      </c>
      <c r="AK13" s="54">
        <v>269.63600925813137</v>
      </c>
      <c r="AL13" s="54">
        <v>259.79175296554325</v>
      </c>
      <c r="AM13" s="54">
        <v>256.80470671106553</v>
      </c>
      <c r="AN13" s="54">
        <v>262.92585579404874</v>
      </c>
      <c r="AO13" s="54">
        <v>265.77655500118709</v>
      </c>
      <c r="AP13" s="152"/>
    </row>
    <row r="14" spans="1:42">
      <c r="A14" s="152" t="s">
        <v>34</v>
      </c>
      <c r="B14" s="152" t="s">
        <v>556</v>
      </c>
      <c r="C14" s="153" t="s">
        <v>577</v>
      </c>
      <c r="D14" s="154" t="s">
        <v>578</v>
      </c>
      <c r="E14" s="54"/>
      <c r="F14" s="54"/>
      <c r="G14" s="54"/>
      <c r="H14" s="54"/>
      <c r="I14" s="54"/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>
        <v>28.709811159822092</v>
      </c>
      <c r="AE14" s="54">
        <v>27.535779015720387</v>
      </c>
      <c r="AF14" s="54">
        <v>29.394555168653568</v>
      </c>
      <c r="AG14" s="54">
        <v>30.5147623929169</v>
      </c>
      <c r="AH14" s="54">
        <v>30.119841408205694</v>
      </c>
      <c r="AI14" s="54">
        <v>31.129860068296942</v>
      </c>
      <c r="AJ14" s="54">
        <v>33.205184455448219</v>
      </c>
      <c r="AK14" s="54">
        <v>34.170385189484023</v>
      </c>
      <c r="AL14" s="54">
        <v>31.138293622128792</v>
      </c>
      <c r="AM14" s="54">
        <v>32.343290790598523</v>
      </c>
      <c r="AN14" s="54">
        <v>33.114219436335063</v>
      </c>
      <c r="AO14" s="54">
        <v>33.473250992235407</v>
      </c>
      <c r="AP14" s="152"/>
    </row>
    <row r="15" spans="1:42">
      <c r="A15" s="152" t="s">
        <v>34</v>
      </c>
      <c r="B15" s="152" t="s">
        <v>556</v>
      </c>
      <c r="C15" s="153" t="s">
        <v>579</v>
      </c>
      <c r="D15" s="154" t="s">
        <v>580</v>
      </c>
      <c r="E15" s="54"/>
      <c r="F15" s="54"/>
      <c r="G15" s="54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54">
        <v>149.63492866399378</v>
      </c>
      <c r="AE15" s="54">
        <v>152.48223961521236</v>
      </c>
      <c r="AF15" s="54">
        <v>174.19073698327031</v>
      </c>
      <c r="AG15" s="54">
        <v>183.69234632009903</v>
      </c>
      <c r="AH15" s="54">
        <v>194.29736902374876</v>
      </c>
      <c r="AI15" s="54">
        <v>208.88559837971079</v>
      </c>
      <c r="AJ15" s="54">
        <v>223.34548707095772</v>
      </c>
      <c r="AK15" s="54">
        <v>235.46562406864737</v>
      </c>
      <c r="AL15" s="54">
        <v>228.65345934341445</v>
      </c>
      <c r="AM15" s="54">
        <v>224.461415920467</v>
      </c>
      <c r="AN15" s="54">
        <v>229.81163635771367</v>
      </c>
      <c r="AO15" s="54">
        <v>232.30330400895167</v>
      </c>
      <c r="AP15" s="152"/>
    </row>
    <row r="16" spans="1:42">
      <c r="A16" s="152" t="s">
        <v>34</v>
      </c>
      <c r="B16" s="152" t="s">
        <v>556</v>
      </c>
      <c r="C16" s="153" t="s">
        <v>581</v>
      </c>
      <c r="D16" s="154" t="s">
        <v>482</v>
      </c>
      <c r="E16" s="54">
        <v>179.04961504200344</v>
      </c>
      <c r="F16" s="54">
        <v>200.58218921146948</v>
      </c>
      <c r="G16" s="54">
        <v>239.17380418115303</v>
      </c>
      <c r="H16" s="54">
        <v>297.48822566756172</v>
      </c>
      <c r="I16" s="54">
        <v>385.74444488079894</v>
      </c>
      <c r="J16" s="54">
        <v>394.40940426606284</v>
      </c>
      <c r="K16" s="54">
        <v>486.57326026326604</v>
      </c>
      <c r="L16" s="54">
        <v>656.18853006886911</v>
      </c>
      <c r="M16" s="54">
        <v>795.86234461742663</v>
      </c>
      <c r="N16" s="54">
        <v>988.05243636153568</v>
      </c>
      <c r="O16" s="54">
        <v>1253.3641672284928</v>
      </c>
      <c r="P16" s="54">
        <v>1521.1707304332469</v>
      </c>
      <c r="Q16" s="54">
        <v>1839.6463458009869</v>
      </c>
      <c r="R16" s="54">
        <v>2192.2104357166631</v>
      </c>
      <c r="S16" s="54">
        <v>2550.8295992593798</v>
      </c>
      <c r="T16" s="54">
        <v>3052.0777703657491</v>
      </c>
      <c r="U16" s="54">
        <v>3654.5231538099438</v>
      </c>
      <c r="V16" s="54">
        <v>4277.0410658513892</v>
      </c>
      <c r="W16" s="54">
        <v>4640.5773616001543</v>
      </c>
      <c r="X16" s="54">
        <v>5332.1724937464496</v>
      </c>
      <c r="Y16" s="54">
        <v>6305.7564632718304</v>
      </c>
      <c r="Z16" s="54">
        <v>7230.3886331447466</v>
      </c>
      <c r="AA16" s="54">
        <v>7901.0353270169089</v>
      </c>
      <c r="AB16" s="54">
        <v>7978.6678357480941</v>
      </c>
      <c r="AC16" s="54">
        <v>8460.8865857635701</v>
      </c>
      <c r="AD16" s="54">
        <v>8836.5893722576566</v>
      </c>
      <c r="AE16" s="54">
        <v>9706.9865882687081</v>
      </c>
      <c r="AF16" s="54">
        <v>10401.672721142459</v>
      </c>
      <c r="AG16" s="54">
        <v>11159.056482361855</v>
      </c>
      <c r="AH16" s="54">
        <v>11552.995075429479</v>
      </c>
      <c r="AI16" s="54">
        <v>11935.893444981542</v>
      </c>
      <c r="AJ16" s="54">
        <v>12289.102093679176</v>
      </c>
      <c r="AK16" s="54">
        <v>12597.873768903322</v>
      </c>
      <c r="AL16" s="54">
        <v>12455.08222963574</v>
      </c>
      <c r="AM16" s="54">
        <v>12529.284208747726</v>
      </c>
      <c r="AN16" s="54">
        <v>12671.892976193622</v>
      </c>
      <c r="AO16" s="54">
        <v>13033.777227950664</v>
      </c>
      <c r="AP16" s="152"/>
    </row>
    <row r="17" spans="1:42">
      <c r="A17" s="152" t="s">
        <v>34</v>
      </c>
      <c r="B17" s="152" t="s">
        <v>556</v>
      </c>
      <c r="C17" s="153" t="s">
        <v>582</v>
      </c>
      <c r="D17" s="154" t="s">
        <v>484</v>
      </c>
      <c r="E17" s="54">
        <v>26.223616744070842</v>
      </c>
      <c r="F17" s="54">
        <v>29.404483039871113</v>
      </c>
      <c r="G17" s="54">
        <v>35.031861487367941</v>
      </c>
      <c r="H17" s="54">
        <v>43.583447331651797</v>
      </c>
      <c r="I17" s="54">
        <v>56.740208610954234</v>
      </c>
      <c r="J17" s="54">
        <v>58.016493732944149</v>
      </c>
      <c r="K17" s="54">
        <v>71.533667936789556</v>
      </c>
      <c r="L17" s="54">
        <v>96.619420755411625</v>
      </c>
      <c r="M17" s="54">
        <v>114.80240856935158</v>
      </c>
      <c r="N17" s="54">
        <v>132.9832295666402</v>
      </c>
      <c r="O17" s="54">
        <v>157.224413171545</v>
      </c>
      <c r="P17" s="54">
        <v>193.28079926002582</v>
      </c>
      <c r="Q17" s="54">
        <v>230.30651960054846</v>
      </c>
      <c r="R17" s="54">
        <v>276.67446909672486</v>
      </c>
      <c r="S17" s="54">
        <v>317.79793928989619</v>
      </c>
      <c r="T17" s="54">
        <v>372.474910288182</v>
      </c>
      <c r="U17" s="54">
        <v>444.89947906258709</v>
      </c>
      <c r="V17" s="54">
        <v>518.78516127451849</v>
      </c>
      <c r="W17" s="54">
        <v>547.49089444233914</v>
      </c>
      <c r="X17" s="54">
        <v>606.78958651534083</v>
      </c>
      <c r="Y17" s="54">
        <v>705.10104495955693</v>
      </c>
      <c r="Z17" s="54">
        <v>807.27604623110813</v>
      </c>
      <c r="AA17" s="54">
        <v>859.91203078279636</v>
      </c>
      <c r="AB17" s="54">
        <v>911.45045081260275</v>
      </c>
      <c r="AC17" s="54">
        <v>978.70799286545548</v>
      </c>
      <c r="AD17" s="54">
        <v>1021.3633301572539</v>
      </c>
      <c r="AE17" s="54">
        <v>1118.3700243182182</v>
      </c>
      <c r="AF17" s="54">
        <v>1138.8041938239628</v>
      </c>
      <c r="AG17" s="54">
        <v>1237.3793582133549</v>
      </c>
      <c r="AH17" s="54">
        <v>1357.7397599258086</v>
      </c>
      <c r="AI17" s="54">
        <v>1394.991566486867</v>
      </c>
      <c r="AJ17" s="54">
        <v>1441.5616164166188</v>
      </c>
      <c r="AK17" s="54">
        <v>1506.990566015804</v>
      </c>
      <c r="AL17" s="54">
        <v>1524.7842440860115</v>
      </c>
      <c r="AM17" s="54">
        <v>1540.974027336739</v>
      </c>
      <c r="AN17" s="54">
        <v>1612.7337882960887</v>
      </c>
      <c r="AO17" s="54">
        <v>1685.1149154923253</v>
      </c>
      <c r="AP17" s="152"/>
    </row>
    <row r="18" spans="1:42">
      <c r="A18" s="152" t="s">
        <v>34</v>
      </c>
      <c r="B18" s="152" t="s">
        <v>556</v>
      </c>
      <c r="C18" s="153" t="s">
        <v>583</v>
      </c>
      <c r="D18" s="154" t="s">
        <v>584</v>
      </c>
      <c r="E18" s="54"/>
      <c r="F18" s="54"/>
      <c r="G18" s="54"/>
      <c r="H18" s="54"/>
      <c r="I18" s="54"/>
      <c r="J18" s="54"/>
      <c r="K18" s="54"/>
      <c r="L18" s="54">
        <v>93.646808091156558</v>
      </c>
      <c r="M18" s="54">
        <v>110.54107566173843</v>
      </c>
      <c r="N18" s="54">
        <v>128.97341576391443</v>
      </c>
      <c r="O18" s="54">
        <v>152.67671261038836</v>
      </c>
      <c r="P18" s="54">
        <v>187.86728841682597</v>
      </c>
      <c r="Q18" s="54">
        <v>223.50367836201332</v>
      </c>
      <c r="R18" s="54">
        <v>268.71730824516197</v>
      </c>
      <c r="S18" s="54">
        <v>308.53757706399114</v>
      </c>
      <c r="T18" s="54">
        <v>362.34373391164286</v>
      </c>
      <c r="U18" s="54">
        <v>433.16721336359456</v>
      </c>
      <c r="V18" s="54">
        <v>505.197905778907</v>
      </c>
      <c r="W18" s="54">
        <v>532.99143144973243</v>
      </c>
      <c r="X18" s="54">
        <v>589.7718864002137</v>
      </c>
      <c r="Y18" s="54">
        <v>687.22838185996886</v>
      </c>
      <c r="Z18" s="54">
        <v>788.59442073652269</v>
      </c>
      <c r="AA18" s="54">
        <v>839.25913430479318</v>
      </c>
      <c r="AB18" s="54">
        <v>891.67564512364368</v>
      </c>
      <c r="AC18" s="54">
        <v>956.1844282632369</v>
      </c>
      <c r="AD18" s="54">
        <v>999.20305693260229</v>
      </c>
      <c r="AE18" s="54">
        <v>1095.9432561843325</v>
      </c>
      <c r="AF18" s="54">
        <v>1115.0612962364833</v>
      </c>
      <c r="AG18" s="54">
        <v>1201.6626210484583</v>
      </c>
      <c r="AH18" s="54">
        <v>1316.6928763434209</v>
      </c>
      <c r="AI18" s="54">
        <v>1351.9025854211523</v>
      </c>
      <c r="AJ18" s="54">
        <v>1393.4789564445639</v>
      </c>
      <c r="AK18" s="54">
        <v>1444.8189746755327</v>
      </c>
      <c r="AL18" s="54">
        <v>1473.6898552812511</v>
      </c>
      <c r="AM18" s="54">
        <v>1488.4782060810535</v>
      </c>
      <c r="AN18" s="54">
        <v>1557.166734876603</v>
      </c>
      <c r="AO18" s="54">
        <v>1621.8701393685485</v>
      </c>
      <c r="AP18" s="152"/>
    </row>
    <row r="19" spans="1:42">
      <c r="A19" s="152" t="s">
        <v>34</v>
      </c>
      <c r="B19" s="152" t="s">
        <v>556</v>
      </c>
      <c r="C19" s="153" t="s">
        <v>585</v>
      </c>
      <c r="D19" s="154" t="s">
        <v>586</v>
      </c>
      <c r="E19" s="54"/>
      <c r="F19" s="54"/>
      <c r="G19" s="54"/>
      <c r="H19" s="54"/>
      <c r="I19" s="54"/>
      <c r="J19" s="54"/>
      <c r="K19" s="54"/>
      <c r="L19" s="54">
        <v>2.9726126642550752</v>
      </c>
      <c r="M19" s="54">
        <v>4.2613329076131619</v>
      </c>
      <c r="N19" s="54">
        <v>4.0098138027257804</v>
      </c>
      <c r="O19" s="54">
        <v>4.5477005611566304</v>
      </c>
      <c r="P19" s="54">
        <v>5.4135108431998553</v>
      </c>
      <c r="Q19" s="54">
        <v>6.8028412385351391</v>
      </c>
      <c r="R19" s="54">
        <v>7.9571608515629038</v>
      </c>
      <c r="S19" s="54">
        <v>9.2603622259050873</v>
      </c>
      <c r="T19" s="54">
        <v>10.131176376539136</v>
      </c>
      <c r="U19" s="54">
        <v>11.73226569899253</v>
      </c>
      <c r="V19" s="54">
        <v>13.587255495611528</v>
      </c>
      <c r="W19" s="54">
        <v>14.4994629926068</v>
      </c>
      <c r="X19" s="54">
        <v>17.017700115127102</v>
      </c>
      <c r="Y19" s="54">
        <v>17.872663099588078</v>
      </c>
      <c r="Z19" s="54">
        <v>18.681625494585443</v>
      </c>
      <c r="AA19" s="54">
        <v>20.652896478003111</v>
      </c>
      <c r="AB19" s="54">
        <v>19.774805688959027</v>
      </c>
      <c r="AC19" s="54">
        <v>22.523564602218563</v>
      </c>
      <c r="AD19" s="54">
        <v>22.160273224651608</v>
      </c>
      <c r="AE19" s="54">
        <v>22.426768133885517</v>
      </c>
      <c r="AF19" s="54">
        <v>23.742897587479579</v>
      </c>
      <c r="AG19" s="54">
        <v>35.716737164896529</v>
      </c>
      <c r="AH19" s="54">
        <v>41.046883582387593</v>
      </c>
      <c r="AI19" s="54">
        <v>43.088981065714734</v>
      </c>
      <c r="AJ19" s="54">
        <v>48.08265997205477</v>
      </c>
      <c r="AK19" s="54">
        <v>62.171591340271533</v>
      </c>
      <c r="AL19" s="54">
        <v>51.094388804760342</v>
      </c>
      <c r="AM19" s="54">
        <v>52.495821255685556</v>
      </c>
      <c r="AN19" s="54">
        <v>55.567053419485759</v>
      </c>
      <c r="AO19" s="54">
        <v>63.244776123776965</v>
      </c>
      <c r="AP19" s="152"/>
    </row>
    <row r="20" spans="1:42">
      <c r="A20" s="152" t="s">
        <v>34</v>
      </c>
      <c r="B20" s="152" t="s">
        <v>556</v>
      </c>
      <c r="C20" s="153" t="s">
        <v>587</v>
      </c>
      <c r="D20" s="154" t="s">
        <v>486</v>
      </c>
      <c r="E20" s="54">
        <v>41.403438064958962</v>
      </c>
      <c r="F20" s="54">
        <v>46.372629981427664</v>
      </c>
      <c r="G20" s="54">
        <v>55.305674415647104</v>
      </c>
      <c r="H20" s="54">
        <v>68.786368401181093</v>
      </c>
      <c r="I20" s="54">
        <v>89.30118885306581</v>
      </c>
      <c r="J20" s="54">
        <v>91.309883947767602</v>
      </c>
      <c r="K20" s="54">
        <v>112.58403425295957</v>
      </c>
      <c r="L20" s="54">
        <v>152.18677282544385</v>
      </c>
      <c r="M20" s="54">
        <v>208.30870726660783</v>
      </c>
      <c r="N20" s="54">
        <v>263.82616695942795</v>
      </c>
      <c r="O20" s="54">
        <v>339.01726464870438</v>
      </c>
      <c r="P20" s="54">
        <v>394.45644594916473</v>
      </c>
      <c r="Q20" s="54">
        <v>460.60448729337361</v>
      </c>
      <c r="R20" s="54">
        <v>563.31027938954333</v>
      </c>
      <c r="S20" s="54">
        <v>664.50585559171236</v>
      </c>
      <c r="T20" s="54">
        <v>820.23859709474198</v>
      </c>
      <c r="U20" s="54">
        <v>1040.3116761248532</v>
      </c>
      <c r="V20" s="54">
        <v>1228.6198893832716</v>
      </c>
      <c r="W20" s="54">
        <v>1336.8357877153421</v>
      </c>
      <c r="X20" s="54">
        <v>1544.5662455087399</v>
      </c>
      <c r="Y20" s="54">
        <v>1837.7798626787226</v>
      </c>
      <c r="Z20" s="54">
        <v>2056.0419797536433</v>
      </c>
      <c r="AA20" s="54">
        <v>2221.8966374884503</v>
      </c>
      <c r="AB20" s="54">
        <v>2270.4419886951769</v>
      </c>
      <c r="AC20" s="54">
        <v>2381.6371460055389</v>
      </c>
      <c r="AD20" s="54">
        <v>2392.6855041192657</v>
      </c>
      <c r="AE20" s="54">
        <v>2599.9914023119272</v>
      </c>
      <c r="AF20" s="54">
        <v>2708.1994438397364</v>
      </c>
      <c r="AG20" s="54">
        <v>2829.1699329097146</v>
      </c>
      <c r="AH20" s="54">
        <v>2866.9008102650914</v>
      </c>
      <c r="AI20" s="54">
        <v>2841.1816221254185</v>
      </c>
      <c r="AJ20" s="54">
        <v>2890.390426805528</v>
      </c>
      <c r="AK20" s="54">
        <v>2955.3620509787638</v>
      </c>
      <c r="AL20" s="54">
        <v>2828.1909030129459</v>
      </c>
      <c r="AM20" s="54">
        <v>2789.4820034837735</v>
      </c>
      <c r="AN20" s="54">
        <v>2680.008758121352</v>
      </c>
      <c r="AO20" s="54">
        <v>2658.933430947618</v>
      </c>
      <c r="AP20" s="152"/>
    </row>
    <row r="21" spans="1:42">
      <c r="A21" s="152" t="s">
        <v>34</v>
      </c>
      <c r="B21" s="152" t="s">
        <v>556</v>
      </c>
      <c r="C21" s="153" t="s">
        <v>588</v>
      </c>
      <c r="D21" s="154" t="s">
        <v>589</v>
      </c>
      <c r="E21" s="54">
        <v>34.21873113421448</v>
      </c>
      <c r="F21" s="54">
        <v>38.372782416896129</v>
      </c>
      <c r="G21" s="54">
        <v>45.712781039661351</v>
      </c>
      <c r="H21" s="54">
        <v>56.873012050667988</v>
      </c>
      <c r="I21" s="54">
        <v>74.054868794257089</v>
      </c>
      <c r="J21" s="54">
        <v>75.720620993038736</v>
      </c>
      <c r="K21" s="54">
        <v>93.362652748657496</v>
      </c>
      <c r="L21" s="54">
        <v>126.29002161480949</v>
      </c>
      <c r="M21" s="54">
        <v>179.31488608856955</v>
      </c>
      <c r="N21" s="54">
        <v>226.10313021464714</v>
      </c>
      <c r="O21" s="54">
        <v>289.74921924178244</v>
      </c>
      <c r="P21" s="54">
        <v>335.4323781389698</v>
      </c>
      <c r="Q21" s="54">
        <v>391.76718868849883</v>
      </c>
      <c r="R21" s="54">
        <v>479.20105731871104</v>
      </c>
      <c r="S21" s="54">
        <v>553.57168490144863</v>
      </c>
      <c r="T21" s="54">
        <v>680.25918923876793</v>
      </c>
      <c r="U21" s="54">
        <v>851.58227679753338</v>
      </c>
      <c r="V21" s="54">
        <v>1014.1702283702597</v>
      </c>
      <c r="W21" s="54">
        <v>1103.6185728172279</v>
      </c>
      <c r="X21" s="54">
        <v>1260.3252485419889</v>
      </c>
      <c r="Y21" s="54">
        <v>1483.0771025531778</v>
      </c>
      <c r="Z21" s="54">
        <v>1656.6635007288173</v>
      </c>
      <c r="AA21" s="54">
        <v>1766.4696079223875</v>
      </c>
      <c r="AB21" s="54">
        <v>1774.1870865115191</v>
      </c>
      <c r="AC21" s="54">
        <v>1827.1883494102763</v>
      </c>
      <c r="AD21" s="54">
        <v>1867.2700375550116</v>
      </c>
      <c r="AE21" s="54">
        <v>2047.5579241590542</v>
      </c>
      <c r="AF21" s="54">
        <v>2126.1024491128269</v>
      </c>
      <c r="AG21" s="54">
        <v>2241.9624149799474</v>
      </c>
      <c r="AH21" s="54">
        <v>2270.7156293488933</v>
      </c>
      <c r="AI21" s="54">
        <v>2266.5599281167315</v>
      </c>
      <c r="AJ21" s="54">
        <v>2294.1000671220459</v>
      </c>
      <c r="AK21" s="54">
        <v>2351.8550583036322</v>
      </c>
      <c r="AL21" s="54">
        <v>2246.7423800779125</v>
      </c>
      <c r="AM21" s="54">
        <v>2222.8732827381696</v>
      </c>
      <c r="AN21" s="54">
        <v>2139.1529917845901</v>
      </c>
      <c r="AO21" s="54">
        <v>2100.9916578988809</v>
      </c>
      <c r="AP21" s="152"/>
    </row>
    <row r="22" spans="1:42">
      <c r="A22" s="152" t="s">
        <v>34</v>
      </c>
      <c r="B22" s="152" t="s">
        <v>556</v>
      </c>
      <c r="C22" s="153" t="s">
        <v>590</v>
      </c>
      <c r="D22" s="154" t="s">
        <v>591</v>
      </c>
      <c r="E22" s="54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>
        <v>908.03540495393383</v>
      </c>
      <c r="AE22" s="54">
        <v>971.32390164145056</v>
      </c>
      <c r="AF22" s="54">
        <v>1012.5444570973571</v>
      </c>
      <c r="AG22" s="54">
        <v>1054.7239715185542</v>
      </c>
      <c r="AH22" s="54">
        <v>1059.2514625285867</v>
      </c>
      <c r="AI22" s="54">
        <v>1061.6839568677669</v>
      </c>
      <c r="AJ22" s="54">
        <v>1059.1246557599547</v>
      </c>
      <c r="AK22" s="54">
        <v>1072.6960420092107</v>
      </c>
      <c r="AL22" s="54">
        <v>1037.7300178034216</v>
      </c>
      <c r="AM22" s="54">
        <v>1037.0693289551771</v>
      </c>
      <c r="AN22" s="54">
        <v>990.26787067581859</v>
      </c>
      <c r="AO22" s="54">
        <v>987.97467124089746</v>
      </c>
      <c r="AP22" s="152"/>
    </row>
    <row r="23" spans="1:42">
      <c r="A23" s="152" t="s">
        <v>34</v>
      </c>
      <c r="B23" s="152" t="s">
        <v>556</v>
      </c>
      <c r="C23" s="153" t="s">
        <v>592</v>
      </c>
      <c r="D23" s="154" t="s">
        <v>593</v>
      </c>
      <c r="E23" s="54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>
        <v>959.23463260107769</v>
      </c>
      <c r="AE23" s="54">
        <v>1076.2340225176035</v>
      </c>
      <c r="AF23" s="54">
        <v>1113.5579920154701</v>
      </c>
      <c r="AG23" s="54">
        <v>1187.2384434613934</v>
      </c>
      <c r="AH23" s="54">
        <v>1211.4641668203062</v>
      </c>
      <c r="AI23" s="54">
        <v>1204.8759712489646</v>
      </c>
      <c r="AJ23" s="54">
        <v>1234.9754113620909</v>
      </c>
      <c r="AK23" s="54">
        <v>1279.1590162944215</v>
      </c>
      <c r="AL23" s="54">
        <v>1209.0123622744909</v>
      </c>
      <c r="AM23" s="54">
        <v>1185.8039537829927</v>
      </c>
      <c r="AN23" s="54">
        <v>1148.8851211087717</v>
      </c>
      <c r="AO23" s="54">
        <v>1113.0169866579836</v>
      </c>
      <c r="AP23" s="152"/>
    </row>
    <row r="24" spans="1:42">
      <c r="A24" s="152" t="s">
        <v>34</v>
      </c>
      <c r="B24" s="152" t="s">
        <v>556</v>
      </c>
      <c r="C24" s="153" t="s">
        <v>594</v>
      </c>
      <c r="D24" s="154" t="s">
        <v>595</v>
      </c>
      <c r="E24" s="54">
        <v>7.1847069307444835</v>
      </c>
      <c r="F24" s="54">
        <v>7.9998475645315343</v>
      </c>
      <c r="G24" s="54">
        <v>9.5928933759857493</v>
      </c>
      <c r="H24" s="54">
        <v>11.913356350513107</v>
      </c>
      <c r="I24" s="54">
        <v>15.246320058808726</v>
      </c>
      <c r="J24" s="54">
        <v>15.589262954728879</v>
      </c>
      <c r="K24" s="54">
        <v>19.22138150430208</v>
      </c>
      <c r="L24" s="54">
        <v>25.89675121063437</v>
      </c>
      <c r="M24" s="54">
        <v>28.993821178038282</v>
      </c>
      <c r="N24" s="54">
        <v>37.723036744780835</v>
      </c>
      <c r="O24" s="54">
        <v>49.268045406921964</v>
      </c>
      <c r="P24" s="54">
        <v>59.024067810194957</v>
      </c>
      <c r="Q24" s="54">
        <v>68.837298604874789</v>
      </c>
      <c r="R24" s="54">
        <v>84.109222070832303</v>
      </c>
      <c r="S24" s="54">
        <v>110.93417069026368</v>
      </c>
      <c r="T24" s="54">
        <v>139.97940785597402</v>
      </c>
      <c r="U24" s="54">
        <v>188.7293993273199</v>
      </c>
      <c r="V24" s="54">
        <v>214.44966101301199</v>
      </c>
      <c r="W24" s="54">
        <v>233.21721489811429</v>
      </c>
      <c r="X24" s="54">
        <v>284.24099696675108</v>
      </c>
      <c r="Y24" s="54">
        <v>354.70276012554484</v>
      </c>
      <c r="Z24" s="54">
        <v>399.37847902482582</v>
      </c>
      <c r="AA24" s="54">
        <v>455.42702956606286</v>
      </c>
      <c r="AB24" s="54">
        <v>496.25490218365763</v>
      </c>
      <c r="AC24" s="54">
        <v>554.44879659526248</v>
      </c>
      <c r="AD24" s="54">
        <v>525.41546656425396</v>
      </c>
      <c r="AE24" s="54">
        <v>552.43347815287314</v>
      </c>
      <c r="AF24" s="54">
        <v>582.09699472690932</v>
      </c>
      <c r="AG24" s="54">
        <v>587.20751792976716</v>
      </c>
      <c r="AH24" s="54">
        <v>596.18518091619808</v>
      </c>
      <c r="AI24" s="54">
        <v>574.62169400868686</v>
      </c>
      <c r="AJ24" s="54">
        <v>596.29035968348182</v>
      </c>
      <c r="AK24" s="54">
        <v>603.50699267513164</v>
      </c>
      <c r="AL24" s="54">
        <v>581.44852293503322</v>
      </c>
      <c r="AM24" s="54">
        <v>566.60872074560382</v>
      </c>
      <c r="AN24" s="54">
        <v>540.85576633676203</v>
      </c>
      <c r="AO24" s="54">
        <v>557.94177304873676</v>
      </c>
      <c r="AP24" s="152"/>
    </row>
    <row r="25" spans="1:42">
      <c r="A25" s="152" t="s">
        <v>34</v>
      </c>
      <c r="B25" s="152" t="s">
        <v>556</v>
      </c>
      <c r="C25" s="153" t="s">
        <v>596</v>
      </c>
      <c r="D25" s="154" t="s">
        <v>488</v>
      </c>
      <c r="E25" s="54">
        <v>10.770511517745909</v>
      </c>
      <c r="F25" s="54">
        <v>12.076950572651352</v>
      </c>
      <c r="G25" s="54">
        <v>14.388216214419991</v>
      </c>
      <c r="H25" s="54">
        <v>17.900506480470991</v>
      </c>
      <c r="I25" s="54">
        <v>23.304225207675149</v>
      </c>
      <c r="J25" s="54">
        <v>23.828418485073783</v>
      </c>
      <c r="K25" s="54">
        <v>29.380165289137789</v>
      </c>
      <c r="L25" s="54">
        <v>39.738341938351923</v>
      </c>
      <c r="M25" s="54">
        <v>39.128135717854597</v>
      </c>
      <c r="N25" s="54">
        <v>46.552311400572023</v>
      </c>
      <c r="O25" s="54">
        <v>67.229737977599697</v>
      </c>
      <c r="P25" s="54">
        <v>76.966274074833279</v>
      </c>
      <c r="Q25" s="54">
        <v>87.714467853417702</v>
      </c>
      <c r="R25" s="54">
        <v>100.81784353567598</v>
      </c>
      <c r="S25" s="54">
        <v>113.49300432635717</v>
      </c>
      <c r="T25" s="54">
        <v>134.12225672808242</v>
      </c>
      <c r="U25" s="54">
        <v>165.05156903942242</v>
      </c>
      <c r="V25" s="54">
        <v>191.77603919278994</v>
      </c>
      <c r="W25" s="54">
        <v>208.48712533658502</v>
      </c>
      <c r="X25" s="54">
        <v>238.73062808602791</v>
      </c>
      <c r="Y25" s="54">
        <v>294.70353243307875</v>
      </c>
      <c r="Z25" s="54">
        <v>350.43269481728743</v>
      </c>
      <c r="AA25" s="54">
        <v>367.14364378973914</v>
      </c>
      <c r="AB25" s="54">
        <v>376.33759062814164</v>
      </c>
      <c r="AC25" s="54">
        <v>381.91440673796802</v>
      </c>
      <c r="AD25" s="54">
        <v>412.43577532505083</v>
      </c>
      <c r="AE25" s="54">
        <v>474.18209575589015</v>
      </c>
      <c r="AF25" s="54">
        <v>517.80144385854885</v>
      </c>
      <c r="AG25" s="54">
        <v>587.2859766630171</v>
      </c>
      <c r="AH25" s="54">
        <v>595.74020376276371</v>
      </c>
      <c r="AI25" s="54">
        <v>603.02583364227041</v>
      </c>
      <c r="AJ25" s="54">
        <v>617.26788848117428</v>
      </c>
      <c r="AK25" s="54">
        <v>636.91931540342296</v>
      </c>
      <c r="AL25" s="54">
        <v>633.01578437635214</v>
      </c>
      <c r="AM25" s="54">
        <v>648.1559605131622</v>
      </c>
      <c r="AN25" s="54">
        <v>669.3280835644066</v>
      </c>
      <c r="AO25" s="54">
        <v>686.02681646038332</v>
      </c>
      <c r="AP25" s="152"/>
    </row>
    <row r="26" spans="1:42">
      <c r="A26" s="152" t="s">
        <v>34</v>
      </c>
      <c r="B26" s="152" t="s">
        <v>556</v>
      </c>
      <c r="C26" s="153" t="s">
        <v>597</v>
      </c>
      <c r="D26" s="154" t="s">
        <v>490</v>
      </c>
      <c r="E26" s="54">
        <v>9.6929368940622105</v>
      </c>
      <c r="F26" s="54">
        <v>10.868668547500613</v>
      </c>
      <c r="G26" s="54">
        <v>12.948695292206809</v>
      </c>
      <c r="H26" s="54">
        <v>16.109585826177121</v>
      </c>
      <c r="I26" s="54">
        <v>20.972670047363113</v>
      </c>
      <c r="J26" s="54">
        <v>21.444418520009464</v>
      </c>
      <c r="K26" s="54">
        <v>26.440720815860512</v>
      </c>
      <c r="L26" s="54">
        <v>35.546948849237893</v>
      </c>
      <c r="M26" s="54">
        <v>40.842769760016829</v>
      </c>
      <c r="N26" s="54">
        <v>51.109667846479788</v>
      </c>
      <c r="O26" s="54">
        <v>63.250087481567363</v>
      </c>
      <c r="P26" s="54">
        <v>79.056364280130438</v>
      </c>
      <c r="Q26" s="54">
        <v>98.384861590107818</v>
      </c>
      <c r="R26" s="54">
        <v>122.30348669421555</v>
      </c>
      <c r="S26" s="54">
        <v>151.89888209065592</v>
      </c>
      <c r="T26" s="54">
        <v>175.29292116114871</v>
      </c>
      <c r="U26" s="54">
        <v>214.66982338406405</v>
      </c>
      <c r="V26" s="54">
        <v>253.86216983863676</v>
      </c>
      <c r="W26" s="54">
        <v>276.77533837831589</v>
      </c>
      <c r="X26" s="54">
        <v>336.29631955004868</v>
      </c>
      <c r="Y26" s="54">
        <v>408.86417058771286</v>
      </c>
      <c r="Z26" s="54">
        <v>509.9382966748085</v>
      </c>
      <c r="AA26" s="54">
        <v>551.16842430915813</v>
      </c>
      <c r="AB26" s="54">
        <v>551.12804714903143</v>
      </c>
      <c r="AC26" s="54">
        <v>604.965943032935</v>
      </c>
      <c r="AD26" s="54">
        <v>640.36440563681265</v>
      </c>
      <c r="AE26" s="54">
        <v>721.49607953643192</v>
      </c>
      <c r="AF26" s="54">
        <v>772.97197620943382</v>
      </c>
      <c r="AG26" s="54">
        <v>817.92334873994287</v>
      </c>
      <c r="AH26" s="54">
        <v>863.13025955301623</v>
      </c>
      <c r="AI26" s="54">
        <v>932.30452008887914</v>
      </c>
      <c r="AJ26" s="54">
        <v>939.55341379338881</v>
      </c>
      <c r="AK26" s="54">
        <v>949.68036259355108</v>
      </c>
      <c r="AL26" s="54">
        <v>955.69065020390315</v>
      </c>
      <c r="AM26" s="54">
        <v>963.15182769214823</v>
      </c>
      <c r="AN26" s="54">
        <v>1001.0180516496241</v>
      </c>
      <c r="AO26" s="54">
        <v>1050.4618412537286</v>
      </c>
      <c r="AP26" s="152"/>
    </row>
    <row r="27" spans="1:42">
      <c r="A27" s="152" t="s">
        <v>34</v>
      </c>
      <c r="B27" s="152" t="s">
        <v>556</v>
      </c>
      <c r="C27" s="153" t="s">
        <v>598</v>
      </c>
      <c r="D27" s="154" t="s">
        <v>599</v>
      </c>
      <c r="E27" s="54">
        <v>3.5849202147699204</v>
      </c>
      <c r="F27" s="54">
        <v>4.0197630511179208</v>
      </c>
      <c r="G27" s="54">
        <v>4.7890582612133494</v>
      </c>
      <c r="H27" s="54">
        <v>5.9581095503893522</v>
      </c>
      <c r="I27" s="54">
        <v>7.7567149804255315</v>
      </c>
      <c r="J27" s="54">
        <v>7.9311905448865696</v>
      </c>
      <c r="K27" s="54">
        <v>9.7790665081016108</v>
      </c>
      <c r="L27" s="54">
        <v>13.163545066326442</v>
      </c>
      <c r="M27" s="54">
        <v>15.124663516123492</v>
      </c>
      <c r="N27" s="54">
        <v>18.926643152286651</v>
      </c>
      <c r="O27" s="54">
        <v>23.422414692859139</v>
      </c>
      <c r="P27" s="54">
        <v>29.275705726392548</v>
      </c>
      <c r="Q27" s="54">
        <v>36.43332554021552</v>
      </c>
      <c r="R27" s="54">
        <v>45.29073551984137</v>
      </c>
      <c r="S27" s="54">
        <v>56.250334969827513</v>
      </c>
      <c r="T27" s="54">
        <v>64.913483216218708</v>
      </c>
      <c r="U27" s="54">
        <v>79.49531495604154</v>
      </c>
      <c r="V27" s="54">
        <v>94.008803047464838</v>
      </c>
      <c r="W27" s="54">
        <v>102.493878038391</v>
      </c>
      <c r="X27" s="54">
        <v>124.53535117210751</v>
      </c>
      <c r="Y27" s="54">
        <v>151.4082673695616</v>
      </c>
      <c r="Z27" s="54">
        <v>188.83746612948747</v>
      </c>
      <c r="AA27" s="54">
        <v>204.1055738229777</v>
      </c>
      <c r="AB27" s="54">
        <v>204.09062158138781</v>
      </c>
      <c r="AC27" s="54">
        <v>224.02756671132545</v>
      </c>
      <c r="AD27" s="54">
        <v>228.80574958711799</v>
      </c>
      <c r="AE27" s="54">
        <v>232.17335645389008</v>
      </c>
      <c r="AF27" s="54">
        <v>249.06949334201298</v>
      </c>
      <c r="AG27" s="54">
        <v>256.30980515665829</v>
      </c>
      <c r="AH27" s="54">
        <v>268.86126885497293</v>
      </c>
      <c r="AI27" s="54">
        <v>284.57973953099918</v>
      </c>
      <c r="AJ27" s="54">
        <v>281.45969061655023</v>
      </c>
      <c r="AK27" s="54">
        <v>287.22786249920898</v>
      </c>
      <c r="AL27" s="54">
        <v>275.07050231287269</v>
      </c>
      <c r="AM27" s="54">
        <v>277.06393745088087</v>
      </c>
      <c r="AN27" s="54">
        <v>291.58179109496331</v>
      </c>
      <c r="AO27" s="54">
        <v>298.6319366525928</v>
      </c>
      <c r="AP27" s="152"/>
    </row>
    <row r="28" spans="1:42">
      <c r="A28" s="152" t="s">
        <v>34</v>
      </c>
      <c r="B28" s="152" t="s">
        <v>556</v>
      </c>
      <c r="C28" s="153" t="s">
        <v>600</v>
      </c>
      <c r="D28" s="154" t="s">
        <v>601</v>
      </c>
      <c r="E28" s="54">
        <v>6.108016679292291</v>
      </c>
      <c r="F28" s="54">
        <v>6.8489054963826916</v>
      </c>
      <c r="G28" s="54">
        <v>8.1596370309934585</v>
      </c>
      <c r="H28" s="54">
        <v>10.151476275787768</v>
      </c>
      <c r="I28" s="54">
        <v>13.21595506693758</v>
      </c>
      <c r="J28" s="54">
        <v>13.513227975122893</v>
      </c>
      <c r="K28" s="54">
        <v>16.661654307758905</v>
      </c>
      <c r="L28" s="54">
        <v>22.383403782911447</v>
      </c>
      <c r="M28" s="54">
        <v>25.718106243893338</v>
      </c>
      <c r="N28" s="54">
        <v>32.183024694193136</v>
      </c>
      <c r="O28" s="54">
        <v>39.82767278870822</v>
      </c>
      <c r="P28" s="54">
        <v>49.780658553737887</v>
      </c>
      <c r="Q28" s="54">
        <v>61.951536049892312</v>
      </c>
      <c r="R28" s="54">
        <v>77.012751174374188</v>
      </c>
      <c r="S28" s="54">
        <v>95.648547120828397</v>
      </c>
      <c r="T28" s="54">
        <v>110.37943794492998</v>
      </c>
      <c r="U28" s="54">
        <v>135.17450842802251</v>
      </c>
      <c r="V28" s="54">
        <v>159.85336679117188</v>
      </c>
      <c r="W28" s="54">
        <v>174.28146033992488</v>
      </c>
      <c r="X28" s="54">
        <v>211.76096837794117</v>
      </c>
      <c r="Y28" s="54">
        <v>257.45590321815126</v>
      </c>
      <c r="Z28" s="54">
        <v>321.10083054532106</v>
      </c>
      <c r="AA28" s="54">
        <v>347.06285048618042</v>
      </c>
      <c r="AB28" s="54">
        <v>347.03742556764365</v>
      </c>
      <c r="AC28" s="54">
        <v>380.93837632160955</v>
      </c>
      <c r="AD28" s="54">
        <v>411.55865604969472</v>
      </c>
      <c r="AE28" s="54">
        <v>489.32272308254187</v>
      </c>
      <c r="AF28" s="54">
        <v>523.90248286742076</v>
      </c>
      <c r="AG28" s="54">
        <v>561.61354358328458</v>
      </c>
      <c r="AH28" s="54">
        <v>594.26899069804324</v>
      </c>
      <c r="AI28" s="54">
        <v>647.72478055787997</v>
      </c>
      <c r="AJ28" s="54">
        <v>658.09372317683858</v>
      </c>
      <c r="AK28" s="54">
        <v>662.4525000943421</v>
      </c>
      <c r="AL28" s="54">
        <v>680.62014789103046</v>
      </c>
      <c r="AM28" s="54">
        <v>686.08789024126736</v>
      </c>
      <c r="AN28" s="54">
        <v>709.43626055466086</v>
      </c>
      <c r="AO28" s="54">
        <v>751.82990460113592</v>
      </c>
      <c r="AP28" s="152"/>
    </row>
    <row r="29" spans="1:42">
      <c r="A29" s="152" t="s">
        <v>34</v>
      </c>
      <c r="B29" s="152" t="s">
        <v>556</v>
      </c>
      <c r="C29" s="153" t="s">
        <v>602</v>
      </c>
      <c r="D29" s="154" t="s">
        <v>603</v>
      </c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>
        <v>151.45202205057618</v>
      </c>
      <c r="AE29" s="54">
        <v>184.98669527335707</v>
      </c>
      <c r="AF29" s="54">
        <v>191.86600289099383</v>
      </c>
      <c r="AG29" s="54">
        <v>220.30144527300115</v>
      </c>
      <c r="AH29" s="54">
        <v>236.66775552558991</v>
      </c>
      <c r="AI29" s="54">
        <v>271.72791580632605</v>
      </c>
      <c r="AJ29" s="54">
        <v>283.95582331506461</v>
      </c>
      <c r="AK29" s="54">
        <v>283.9395248543326</v>
      </c>
      <c r="AL29" s="54">
        <v>349.20560851994816</v>
      </c>
      <c r="AM29" s="54">
        <v>294.49677503046024</v>
      </c>
      <c r="AN29" s="54">
        <v>320.52800251864204</v>
      </c>
      <c r="AO29" s="54">
        <v>339.68173175582416</v>
      </c>
      <c r="AP29" s="152"/>
    </row>
    <row r="30" spans="1:42">
      <c r="A30" s="152" t="s">
        <v>34</v>
      </c>
      <c r="B30" s="152" t="s">
        <v>556</v>
      </c>
      <c r="C30" s="153" t="s">
        <v>604</v>
      </c>
      <c r="D30" s="154" t="s">
        <v>605</v>
      </c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>
        <v>260.10663399911851</v>
      </c>
      <c r="AE30" s="54">
        <v>304.33602780918471</v>
      </c>
      <c r="AF30" s="54">
        <v>332.03647997642696</v>
      </c>
      <c r="AG30" s="54">
        <v>341.31209831028337</v>
      </c>
      <c r="AH30" s="54">
        <v>357.60123517245336</v>
      </c>
      <c r="AI30" s="54">
        <v>375.99686475155391</v>
      </c>
      <c r="AJ30" s="54">
        <v>374.13789986177403</v>
      </c>
      <c r="AK30" s="54">
        <v>378.5129752400095</v>
      </c>
      <c r="AL30" s="54">
        <v>331.4145393710823</v>
      </c>
      <c r="AM30" s="54">
        <v>391.59111521080712</v>
      </c>
      <c r="AN30" s="54">
        <v>388.90825803601888</v>
      </c>
      <c r="AO30" s="54">
        <v>412.14817284531176</v>
      </c>
      <c r="AP30" s="152"/>
    </row>
    <row r="31" spans="1:42">
      <c r="A31" s="152" t="s">
        <v>34</v>
      </c>
      <c r="B31" s="152" t="s">
        <v>556</v>
      </c>
      <c r="C31" s="153" t="s">
        <v>606</v>
      </c>
      <c r="D31" s="154" t="s">
        <v>492</v>
      </c>
      <c r="E31" s="54">
        <v>16.721667108810607</v>
      </c>
      <c r="F31" s="54">
        <v>18.617175684047549</v>
      </c>
      <c r="G31" s="54">
        <v>22.326313414424806</v>
      </c>
      <c r="H31" s="54">
        <v>27.726261169797425</v>
      </c>
      <c r="I31" s="54">
        <v>35.476778123636322</v>
      </c>
      <c r="J31" s="54">
        <v>36.262996440789728</v>
      </c>
      <c r="K31" s="54">
        <v>44.749613216106532</v>
      </c>
      <c r="L31" s="54">
        <v>60.205069544101086</v>
      </c>
      <c r="M31" s="54">
        <v>73.266724474774136</v>
      </c>
      <c r="N31" s="54">
        <v>94.780888336267708</v>
      </c>
      <c r="O31" s="54">
        <v>114.11481324570408</v>
      </c>
      <c r="P31" s="54">
        <v>142.639201112477</v>
      </c>
      <c r="Q31" s="54">
        <v>177.99248882349465</v>
      </c>
      <c r="R31" s="54">
        <v>215.85698401963361</v>
      </c>
      <c r="S31" s="54">
        <v>256.55377067374081</v>
      </c>
      <c r="T31" s="54">
        <v>310.55249034067805</v>
      </c>
      <c r="U31" s="54">
        <v>372.69125963142687</v>
      </c>
      <c r="V31" s="54">
        <v>430.92340248768176</v>
      </c>
      <c r="W31" s="54">
        <v>458.99591141970319</v>
      </c>
      <c r="X31" s="54">
        <v>530.77506299697927</v>
      </c>
      <c r="Y31" s="54">
        <v>606.04117824928835</v>
      </c>
      <c r="Z31" s="54">
        <v>647.24809698913555</v>
      </c>
      <c r="AA31" s="54">
        <v>724.24543997601927</v>
      </c>
      <c r="AB31" s="54">
        <v>704.37428594870778</v>
      </c>
      <c r="AC31" s="54">
        <v>722.55650887712284</v>
      </c>
      <c r="AD31" s="54">
        <v>745.8973956931336</v>
      </c>
      <c r="AE31" s="54">
        <v>790.75199169799657</v>
      </c>
      <c r="AF31" s="54">
        <v>820.57882320675401</v>
      </c>
      <c r="AG31" s="54">
        <v>855.82619443174326</v>
      </c>
      <c r="AH31" s="54">
        <v>879.27954951508605</v>
      </c>
      <c r="AI31" s="54">
        <v>910.4789196307438</v>
      </c>
      <c r="AJ31" s="54">
        <v>932.40883616115366</v>
      </c>
      <c r="AK31" s="54">
        <v>1010.5382586768203</v>
      </c>
      <c r="AL31" s="54">
        <v>1020.6751544682101</v>
      </c>
      <c r="AM31" s="54">
        <v>1041.6899335501728</v>
      </c>
      <c r="AN31" s="54">
        <v>1077.3772076227324</v>
      </c>
      <c r="AO31" s="54">
        <v>1129.5237766306029</v>
      </c>
      <c r="AP31" s="152"/>
    </row>
    <row r="32" spans="1:42">
      <c r="A32" s="152" t="s">
        <v>34</v>
      </c>
      <c r="B32" s="152" t="s">
        <v>556</v>
      </c>
      <c r="C32" s="153" t="s">
        <v>607</v>
      </c>
      <c r="D32" s="154" t="s">
        <v>494</v>
      </c>
      <c r="E32" s="54">
        <v>1.6904436438545607</v>
      </c>
      <c r="F32" s="54">
        <v>1.8820663093478112</v>
      </c>
      <c r="G32" s="54">
        <v>2.25703420337996</v>
      </c>
      <c r="H32" s="54">
        <v>2.8029311705194786</v>
      </c>
      <c r="I32" s="54">
        <v>3.5864542508408581</v>
      </c>
      <c r="J32" s="54">
        <v>3.6553479953378494</v>
      </c>
      <c r="K32" s="54">
        <v>4.5447585960829793</v>
      </c>
      <c r="L32" s="54">
        <v>6.174609391982627</v>
      </c>
      <c r="M32" s="54">
        <v>7.7640229346909413</v>
      </c>
      <c r="N32" s="54">
        <v>10.135817101645964</v>
      </c>
      <c r="O32" s="54">
        <v>11.935910114154916</v>
      </c>
      <c r="P32" s="54">
        <v>14.61899886713851</v>
      </c>
      <c r="Q32" s="54">
        <v>18.640438344785242</v>
      </c>
      <c r="R32" s="54">
        <v>23.430295845755072</v>
      </c>
      <c r="S32" s="54">
        <v>28.853326725100885</v>
      </c>
      <c r="T32" s="54">
        <v>34.635610835986078</v>
      </c>
      <c r="U32" s="54">
        <v>41.566841557203645</v>
      </c>
      <c r="V32" s="54">
        <v>49.371958843066352</v>
      </c>
      <c r="W32" s="54">
        <v>54.189134574068873</v>
      </c>
      <c r="X32" s="54">
        <v>58.650687799047681</v>
      </c>
      <c r="Y32" s="54">
        <v>65.693012699331149</v>
      </c>
      <c r="Z32" s="54">
        <v>66.01826063649284</v>
      </c>
      <c r="AA32" s="54">
        <v>78.75242443710583</v>
      </c>
      <c r="AB32" s="54">
        <v>73.159574039390748</v>
      </c>
      <c r="AC32" s="54">
        <v>74.107035421557399</v>
      </c>
      <c r="AD32" s="54">
        <v>60.2698568775265</v>
      </c>
      <c r="AE32" s="54">
        <v>66.861684693543111</v>
      </c>
      <c r="AF32" s="54">
        <v>54.741614771113305</v>
      </c>
      <c r="AG32" s="54">
        <v>51.628974106850222</v>
      </c>
      <c r="AH32" s="54">
        <v>55</v>
      </c>
      <c r="AI32" s="54">
        <v>50</v>
      </c>
      <c r="AJ32" s="54">
        <v>54</v>
      </c>
      <c r="AK32" s="54">
        <v>56.000000000000007</v>
      </c>
      <c r="AL32" s="54">
        <v>56.999999999999993</v>
      </c>
      <c r="AM32" s="54">
        <v>66.8</v>
      </c>
      <c r="AN32" s="54">
        <v>73.744</v>
      </c>
      <c r="AO32" s="54">
        <v>90.516000000000005</v>
      </c>
      <c r="AP32" s="152"/>
    </row>
    <row r="33" spans="1:42">
      <c r="A33" s="152" t="s">
        <v>34</v>
      </c>
      <c r="B33" s="152" t="s">
        <v>556</v>
      </c>
      <c r="C33" s="153" t="s">
        <v>608</v>
      </c>
      <c r="D33" s="154" t="s">
        <v>496</v>
      </c>
      <c r="E33" s="54">
        <v>9.2414729556936503</v>
      </c>
      <c r="F33" s="54">
        <v>10.289053386601035</v>
      </c>
      <c r="G33" s="54">
        <v>12.338962393948956</v>
      </c>
      <c r="H33" s="54">
        <v>15.32332219603715</v>
      </c>
      <c r="I33" s="54">
        <v>19.606758312511904</v>
      </c>
      <c r="J33" s="54">
        <v>20.047782667855568</v>
      </c>
      <c r="K33" s="54">
        <v>24.71868491109743</v>
      </c>
      <c r="L33" s="54">
        <v>33.369156265657402</v>
      </c>
      <c r="M33" s="54">
        <v>42.574440752735306</v>
      </c>
      <c r="N33" s="54">
        <v>54.800209212135655</v>
      </c>
      <c r="O33" s="54">
        <v>66.887898404229844</v>
      </c>
      <c r="P33" s="54">
        <v>85.390520223256402</v>
      </c>
      <c r="Q33" s="54">
        <v>107.40265675298146</v>
      </c>
      <c r="R33" s="54">
        <v>129.82327778182059</v>
      </c>
      <c r="S33" s="54">
        <v>156.32874380180053</v>
      </c>
      <c r="T33" s="54">
        <v>193.33974074265817</v>
      </c>
      <c r="U33" s="54">
        <v>230.53257501176719</v>
      </c>
      <c r="V33" s="54">
        <v>269.23155803581108</v>
      </c>
      <c r="W33" s="54">
        <v>282.6770266897492</v>
      </c>
      <c r="X33" s="54">
        <v>321.9418522416791</v>
      </c>
      <c r="Y33" s="54">
        <v>371.39348635887239</v>
      </c>
      <c r="Z33" s="54">
        <v>399.41412090966003</v>
      </c>
      <c r="AA33" s="54">
        <v>449.80910602356875</v>
      </c>
      <c r="AB33" s="54">
        <v>438.98994129567183</v>
      </c>
      <c r="AC33" s="54">
        <v>433.68229612733921</v>
      </c>
      <c r="AD33" s="54">
        <v>456.94470971667226</v>
      </c>
      <c r="AE33" s="54">
        <v>471.99080265273182</v>
      </c>
      <c r="AF33" s="54">
        <v>507.50423701033964</v>
      </c>
      <c r="AG33" s="54">
        <v>510.35069318903879</v>
      </c>
      <c r="AH33" s="54">
        <v>499.17751658889949</v>
      </c>
      <c r="AI33" s="54">
        <v>509.36546843309026</v>
      </c>
      <c r="AJ33" s="54">
        <v>514.21732646420821</v>
      </c>
      <c r="AK33" s="54">
        <v>558.09718969555036</v>
      </c>
      <c r="AL33" s="54">
        <v>551.08716267115699</v>
      </c>
      <c r="AM33" s="54">
        <v>556.0986885245901</v>
      </c>
      <c r="AN33" s="54">
        <v>566.63582947658381</v>
      </c>
      <c r="AO33" s="54">
        <v>572.67394425021257</v>
      </c>
      <c r="AP33" s="152"/>
    </row>
    <row r="34" spans="1:42">
      <c r="A34" s="152" t="s">
        <v>34</v>
      </c>
      <c r="B34" s="152" t="s">
        <v>556</v>
      </c>
      <c r="C34" s="153" t="s">
        <v>609</v>
      </c>
      <c r="D34" s="154" t="s">
        <v>610</v>
      </c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4"/>
      <c r="Y34" s="54"/>
      <c r="Z34" s="54"/>
      <c r="AA34" s="54"/>
      <c r="AB34" s="54"/>
      <c r="AC34" s="54"/>
      <c r="AD34" s="54">
        <v>162.90409284114961</v>
      </c>
      <c r="AE34" s="54">
        <v>163.2377541292993</v>
      </c>
      <c r="AF34" s="54">
        <v>177.37733057140082</v>
      </c>
      <c r="AG34" s="54">
        <v>167.63271405956161</v>
      </c>
      <c r="AH34" s="54">
        <v>181.55451530179681</v>
      </c>
      <c r="AI34" s="54">
        <v>185.33066659142438</v>
      </c>
      <c r="AJ34" s="54">
        <v>184.86051297801183</v>
      </c>
      <c r="AK34" s="54">
        <v>195.02318252925716</v>
      </c>
      <c r="AL34" s="54">
        <v>187.36573794494959</v>
      </c>
      <c r="AM34" s="54">
        <v>178.52686830689808</v>
      </c>
      <c r="AN34" s="54">
        <v>181.90965415747939</v>
      </c>
      <c r="AO34" s="54">
        <v>183.84809735696535</v>
      </c>
      <c r="AP34" s="152"/>
    </row>
    <row r="35" spans="1:42">
      <c r="A35" s="152" t="s">
        <v>34</v>
      </c>
      <c r="B35" s="152" t="s">
        <v>556</v>
      </c>
      <c r="C35" s="153" t="s">
        <v>611</v>
      </c>
      <c r="D35" s="154" t="s">
        <v>612</v>
      </c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  <c r="R35" s="54"/>
      <c r="S35" s="54"/>
      <c r="T35" s="54"/>
      <c r="U35" s="54"/>
      <c r="V35" s="54"/>
      <c r="W35" s="54"/>
      <c r="X35" s="54"/>
      <c r="Y35" s="54"/>
      <c r="Z35" s="54"/>
      <c r="AA35" s="54"/>
      <c r="AB35" s="54"/>
      <c r="AC35" s="54"/>
      <c r="AD35" s="54">
        <v>294.04061687552269</v>
      </c>
      <c r="AE35" s="54">
        <v>308.75304852343243</v>
      </c>
      <c r="AF35" s="54">
        <v>330.12690643893887</v>
      </c>
      <c r="AG35" s="54">
        <v>342.71797912947721</v>
      </c>
      <c r="AH35" s="54">
        <v>317.62300128710268</v>
      </c>
      <c r="AI35" s="54">
        <v>324.03480184166591</v>
      </c>
      <c r="AJ35" s="54">
        <v>329.35681348619636</v>
      </c>
      <c r="AK35" s="54">
        <v>363.0740071662932</v>
      </c>
      <c r="AL35" s="54">
        <v>363.72142472620743</v>
      </c>
      <c r="AM35" s="54">
        <v>377.57182021769199</v>
      </c>
      <c r="AN35" s="54">
        <v>384.72617531910441</v>
      </c>
      <c r="AO35" s="54">
        <v>388.82584689324716</v>
      </c>
      <c r="AP35" s="152"/>
    </row>
    <row r="36" spans="1:42">
      <c r="A36" s="152" t="s">
        <v>34</v>
      </c>
      <c r="B36" s="152" t="s">
        <v>556</v>
      </c>
      <c r="C36" s="153" t="s">
        <v>613</v>
      </c>
      <c r="D36" s="154" t="s">
        <v>498</v>
      </c>
      <c r="E36" s="54">
        <v>5.7897505092623947</v>
      </c>
      <c r="F36" s="54">
        <v>6.4460559880987027</v>
      </c>
      <c r="G36" s="54">
        <v>7.7303168170958889</v>
      </c>
      <c r="H36" s="54">
        <v>9.6000078032407963</v>
      </c>
      <c r="I36" s="54">
        <v>12.283565560283561</v>
      </c>
      <c r="J36" s="54">
        <v>12.559865777596313</v>
      </c>
      <c r="K36" s="54">
        <v>15.486169708926123</v>
      </c>
      <c r="L36" s="54">
        <v>20.661303886461056</v>
      </c>
      <c r="M36" s="54">
        <v>22.928260787347885</v>
      </c>
      <c r="N36" s="54">
        <v>29.84486202248609</v>
      </c>
      <c r="O36" s="54">
        <v>35.291004727319311</v>
      </c>
      <c r="P36" s="54">
        <v>42.629682022082086</v>
      </c>
      <c r="Q36" s="54">
        <v>51.949393725727958</v>
      </c>
      <c r="R36" s="54">
        <v>62.603410392057953</v>
      </c>
      <c r="S36" s="54">
        <v>71.37170014683943</v>
      </c>
      <c r="T36" s="54">
        <v>82.577138762033812</v>
      </c>
      <c r="U36" s="54">
        <v>100.59184306245606</v>
      </c>
      <c r="V36" s="54">
        <v>112.3198856088043</v>
      </c>
      <c r="W36" s="54">
        <v>122.12975015588513</v>
      </c>
      <c r="X36" s="54">
        <v>150.18252295625254</v>
      </c>
      <c r="Y36" s="54">
        <v>168.95467919108484</v>
      </c>
      <c r="Z36" s="54">
        <v>181.81571544298259</v>
      </c>
      <c r="AA36" s="54">
        <v>195.68390951534468</v>
      </c>
      <c r="AB36" s="54">
        <v>192.22477061364523</v>
      </c>
      <c r="AC36" s="54">
        <v>214.76717732822621</v>
      </c>
      <c r="AD36" s="54">
        <v>228.68282909893477</v>
      </c>
      <c r="AE36" s="54">
        <v>251.89950435172165</v>
      </c>
      <c r="AF36" s="54">
        <v>258.33297142530103</v>
      </c>
      <c r="AG36" s="54">
        <v>293.84652713585416</v>
      </c>
      <c r="AH36" s="54">
        <v>325.1020329261865</v>
      </c>
      <c r="AI36" s="54">
        <v>351.11345119765355</v>
      </c>
      <c r="AJ36" s="54">
        <v>364.1915096969455</v>
      </c>
      <c r="AK36" s="54">
        <v>396.44106898127001</v>
      </c>
      <c r="AL36" s="54">
        <v>412.58799179705306</v>
      </c>
      <c r="AM36" s="54">
        <v>418.79124502558273</v>
      </c>
      <c r="AN36" s="54">
        <v>436.99737814614866</v>
      </c>
      <c r="AO36" s="54">
        <v>466.33383238039039</v>
      </c>
      <c r="AP36" s="152"/>
    </row>
    <row r="37" spans="1:42">
      <c r="A37" s="152" t="s">
        <v>34</v>
      </c>
      <c r="B37" s="152" t="s">
        <v>556</v>
      </c>
      <c r="C37" s="153" t="s">
        <v>614</v>
      </c>
      <c r="D37" s="154" t="s">
        <v>500</v>
      </c>
      <c r="E37" s="54">
        <v>14.216630536895126</v>
      </c>
      <c r="F37" s="54">
        <v>15.941076152310822</v>
      </c>
      <c r="G37" s="54">
        <v>18.991851377564117</v>
      </c>
      <c r="H37" s="54">
        <v>23.627929521903756</v>
      </c>
      <c r="I37" s="54">
        <v>30.760615146294651</v>
      </c>
      <c r="J37" s="54">
        <v>31.452528630851241</v>
      </c>
      <c r="K37" s="54">
        <v>38.780605205276061</v>
      </c>
      <c r="L37" s="54">
        <v>52.154013454208489</v>
      </c>
      <c r="M37" s="54">
        <v>60.923228386426061</v>
      </c>
      <c r="N37" s="54">
        <v>71.745760778542177</v>
      </c>
      <c r="O37" s="54">
        <v>88.538808076196489</v>
      </c>
      <c r="P37" s="54">
        <v>106.39729972030462</v>
      </c>
      <c r="Q37" s="54">
        <v>132.66011138574564</v>
      </c>
      <c r="R37" s="54">
        <v>156.09501103251603</v>
      </c>
      <c r="S37" s="54">
        <v>176.23834407973632</v>
      </c>
      <c r="T37" s="54">
        <v>195.60465894871226</v>
      </c>
      <c r="U37" s="54">
        <v>239.13569167864273</v>
      </c>
      <c r="V37" s="54">
        <v>278.59510323391885</v>
      </c>
      <c r="W37" s="54">
        <v>300.83027982634917</v>
      </c>
      <c r="X37" s="54">
        <v>345.42814564274227</v>
      </c>
      <c r="Y37" s="54">
        <v>434.75650274861795</v>
      </c>
      <c r="Z37" s="54">
        <v>502.62503811257864</v>
      </c>
      <c r="AA37" s="54">
        <v>566.23935637818931</v>
      </c>
      <c r="AB37" s="54">
        <v>586.07706656461892</v>
      </c>
      <c r="AC37" s="54">
        <v>642.86117296609257</v>
      </c>
      <c r="AD37" s="54">
        <v>688.64246608082749</v>
      </c>
      <c r="AE37" s="54">
        <v>718.56814431262728</v>
      </c>
      <c r="AF37" s="54">
        <v>788.01676962947363</v>
      </c>
      <c r="AG37" s="54">
        <v>856.51998261284837</v>
      </c>
      <c r="AH37" s="54">
        <v>905.10890273245286</v>
      </c>
      <c r="AI37" s="54">
        <v>960.93714157202282</v>
      </c>
      <c r="AJ37" s="54">
        <v>990.79131253208618</v>
      </c>
      <c r="AK37" s="54">
        <v>1015.0811397439071</v>
      </c>
      <c r="AL37" s="54">
        <v>1017.7796177767043</v>
      </c>
      <c r="AM37" s="54">
        <v>1027.1606835769562</v>
      </c>
      <c r="AN37" s="54">
        <v>1050.6396537409792</v>
      </c>
      <c r="AO37" s="54">
        <v>1062.0309169503819</v>
      </c>
      <c r="AP37" s="152"/>
    </row>
    <row r="38" spans="1:42">
      <c r="A38" s="152" t="s">
        <v>34</v>
      </c>
      <c r="B38" s="152" t="s">
        <v>556</v>
      </c>
      <c r="C38" s="153" t="s">
        <v>615</v>
      </c>
      <c r="D38" s="154" t="s">
        <v>502</v>
      </c>
      <c r="E38" s="54">
        <v>24.447910897416349</v>
      </c>
      <c r="F38" s="54">
        <v>27.413388029547736</v>
      </c>
      <c r="G38" s="54">
        <v>32.659714202368654</v>
      </c>
      <c r="H38" s="54">
        <v>40.6322380076492</v>
      </c>
      <c r="I38" s="54">
        <v>52.898102422697519</v>
      </c>
      <c r="J38" s="54">
        <v>54.087965180631628</v>
      </c>
      <c r="K38" s="54">
        <v>66.68983752134092</v>
      </c>
      <c r="L38" s="54">
        <v>89.923369534243335</v>
      </c>
      <c r="M38" s="54">
        <v>102.27978830173335</v>
      </c>
      <c r="N38" s="54">
        <v>135.62807758899339</v>
      </c>
      <c r="O38" s="54">
        <v>174.1131735419051</v>
      </c>
      <c r="P38" s="54">
        <v>214.73958070168291</v>
      </c>
      <c r="Q38" s="54">
        <v>258.06895446684928</v>
      </c>
      <c r="R38" s="54">
        <v>294.71696922042764</v>
      </c>
      <c r="S38" s="54">
        <v>330.07785701905919</v>
      </c>
      <c r="T38" s="54">
        <v>405.56200234962574</v>
      </c>
      <c r="U38" s="54">
        <v>441.40852104185132</v>
      </c>
      <c r="V38" s="54">
        <v>514.73377043739288</v>
      </c>
      <c r="W38" s="54">
        <v>555.85162607087761</v>
      </c>
      <c r="X38" s="54">
        <v>639.92282717427122</v>
      </c>
      <c r="Y38" s="54">
        <v>739.75241260713631</v>
      </c>
      <c r="Z38" s="54">
        <v>887.47512688447364</v>
      </c>
      <c r="AA38" s="54">
        <v>970.92835213180967</v>
      </c>
      <c r="AB38" s="54">
        <v>952.30079418492733</v>
      </c>
      <c r="AC38" s="54">
        <v>1006.4796203081581</v>
      </c>
      <c r="AD38" s="54">
        <v>1030.3948676256482</v>
      </c>
      <c r="AE38" s="54">
        <v>1010.8065368398019</v>
      </c>
      <c r="AF38" s="54">
        <v>1092.3838751475262</v>
      </c>
      <c r="AG38" s="54">
        <v>1145.9253817539632</v>
      </c>
      <c r="AH38" s="54">
        <v>1190.8388306289762</v>
      </c>
      <c r="AI38" s="54">
        <v>1257.9473665264488</v>
      </c>
      <c r="AJ38" s="54">
        <v>1311.3107673275508</v>
      </c>
      <c r="AK38" s="54">
        <v>1318.7580579506307</v>
      </c>
      <c r="AL38" s="54">
        <v>1316.4992167020425</v>
      </c>
      <c r="AM38" s="54">
        <v>1358.6786833010035</v>
      </c>
      <c r="AN38" s="54">
        <v>1400.1004564590646</v>
      </c>
      <c r="AO38" s="54">
        <v>1471.6778868654471</v>
      </c>
      <c r="AP38" s="152"/>
    </row>
    <row r="39" spans="1:42">
      <c r="A39" s="152" t="s">
        <v>34</v>
      </c>
      <c r="B39" s="152" t="s">
        <v>556</v>
      </c>
      <c r="C39" s="153" t="s">
        <v>616</v>
      </c>
      <c r="D39" s="154" t="s">
        <v>617</v>
      </c>
      <c r="E39" s="54">
        <v>6.8391359863163794</v>
      </c>
      <c r="F39" s="54">
        <v>7.6687079467206267</v>
      </c>
      <c r="G39" s="54">
        <v>9.1363318379826364</v>
      </c>
      <c r="H39" s="54">
        <v>11.366590884951773</v>
      </c>
      <c r="I39" s="54">
        <v>14.797882625020234</v>
      </c>
      <c r="J39" s="54">
        <v>15.130738599533167</v>
      </c>
      <c r="K39" s="54">
        <v>18.65602626038676</v>
      </c>
      <c r="L39" s="54">
        <v>25.221303711146195</v>
      </c>
      <c r="M39" s="54">
        <v>28.686976673926971</v>
      </c>
      <c r="N39" s="54">
        <v>38.040355408704677</v>
      </c>
      <c r="O39" s="54">
        <v>48.834482657365676</v>
      </c>
      <c r="P39" s="54">
        <v>60.229195277417659</v>
      </c>
      <c r="Q39" s="54">
        <v>72.382023858077972</v>
      </c>
      <c r="R39" s="54">
        <v>82.660894804507365</v>
      </c>
      <c r="S39" s="54">
        <v>92.57875815064709</v>
      </c>
      <c r="T39" s="54">
        <v>113.75021296399829</v>
      </c>
      <c r="U39" s="54">
        <v>123.80428388690355</v>
      </c>
      <c r="V39" s="54">
        <v>144.3702212431127</v>
      </c>
      <c r="W39" s="54">
        <v>155.90277312872976</v>
      </c>
      <c r="X39" s="54">
        <v>179.48268686385825</v>
      </c>
      <c r="Y39" s="54">
        <v>207.48244161727976</v>
      </c>
      <c r="Z39" s="54">
        <v>248.9150465243369</v>
      </c>
      <c r="AA39" s="54">
        <v>272.32163316070876</v>
      </c>
      <c r="AB39" s="54">
        <v>267.09705918390296</v>
      </c>
      <c r="AC39" s="54">
        <v>282.29289354203428</v>
      </c>
      <c r="AD39" s="54">
        <v>273.20576511456045</v>
      </c>
      <c r="AE39" s="54">
        <v>212.74036828519831</v>
      </c>
      <c r="AF39" s="54">
        <v>241.88016277584902</v>
      </c>
      <c r="AG39" s="54">
        <v>250.6467043596044</v>
      </c>
      <c r="AH39" s="54">
        <v>250.66923415659809</v>
      </c>
      <c r="AI39" s="54">
        <v>262.14182193365588</v>
      </c>
      <c r="AJ39" s="54">
        <v>238.95977879328467</v>
      </c>
      <c r="AK39" s="54">
        <v>232.79260206324523</v>
      </c>
      <c r="AL39" s="54">
        <v>226.34833826182029</v>
      </c>
      <c r="AM39" s="54">
        <v>233.39880578891842</v>
      </c>
      <c r="AN39" s="54">
        <v>236.93539888049531</v>
      </c>
      <c r="AO39" s="54">
        <v>254.95865079197475</v>
      </c>
      <c r="AP39" s="152"/>
    </row>
    <row r="40" spans="1:42">
      <c r="A40" s="152" t="s">
        <v>34</v>
      </c>
      <c r="B40" s="152" t="s">
        <v>556</v>
      </c>
      <c r="C40" s="153" t="s">
        <v>618</v>
      </c>
      <c r="D40" s="154" t="s">
        <v>619</v>
      </c>
      <c r="E40" s="54">
        <v>17.608774911099971</v>
      </c>
      <c r="F40" s="54">
        <v>19.744680082827106</v>
      </c>
      <c r="G40" s="54">
        <v>23.52338236438602</v>
      </c>
      <c r="H40" s="54">
        <v>29.265647122697427</v>
      </c>
      <c r="I40" s="54">
        <v>38.100219797677283</v>
      </c>
      <c r="J40" s="54">
        <v>38.95722658109846</v>
      </c>
      <c r="K40" s="54">
        <v>48.03381126095416</v>
      </c>
      <c r="L40" s="54">
        <v>64.702065823097143</v>
      </c>
      <c r="M40" s="54">
        <v>73.59281162780637</v>
      </c>
      <c r="N40" s="54">
        <v>97.587722180288722</v>
      </c>
      <c r="O40" s="54">
        <v>125.27869088453942</v>
      </c>
      <c r="P40" s="54">
        <v>154.51038542426525</v>
      </c>
      <c r="Q40" s="54">
        <v>185.68693060877129</v>
      </c>
      <c r="R40" s="54">
        <v>212.05607441592031</v>
      </c>
      <c r="S40" s="54">
        <v>237.49909886841209</v>
      </c>
      <c r="T40" s="54">
        <v>291.81178938562743</v>
      </c>
      <c r="U40" s="54">
        <v>317.60423715494778</v>
      </c>
      <c r="V40" s="54">
        <v>370.36354919428015</v>
      </c>
      <c r="W40" s="54">
        <v>399.94885294214777</v>
      </c>
      <c r="X40" s="54">
        <v>460.44014031041297</v>
      </c>
      <c r="Y40" s="54">
        <v>532.26997098985657</v>
      </c>
      <c r="Z40" s="54">
        <v>638.56008036013679</v>
      </c>
      <c r="AA40" s="54">
        <v>698.60671897110092</v>
      </c>
      <c r="AB40" s="54">
        <v>685.20373500102437</v>
      </c>
      <c r="AC40" s="54">
        <v>724.18672676612391</v>
      </c>
      <c r="AD40" s="54">
        <v>757.18910251108764</v>
      </c>
      <c r="AE40" s="54">
        <v>798.06616855460356</v>
      </c>
      <c r="AF40" s="54">
        <v>850.50371237167701</v>
      </c>
      <c r="AG40" s="54">
        <v>895.27867739435874</v>
      </c>
      <c r="AH40" s="54">
        <v>940.1695964723782</v>
      </c>
      <c r="AI40" s="54">
        <v>995.8055445927929</v>
      </c>
      <c r="AJ40" s="54">
        <v>1072.3509885342662</v>
      </c>
      <c r="AK40" s="54">
        <v>1085.9654558873856</v>
      </c>
      <c r="AL40" s="54">
        <v>1090.1508784402224</v>
      </c>
      <c r="AM40" s="54">
        <v>1125.279877512085</v>
      </c>
      <c r="AN40" s="54">
        <v>1163.1650575785693</v>
      </c>
      <c r="AO40" s="54">
        <v>1216.7192360734723</v>
      </c>
      <c r="AP40" s="152"/>
    </row>
    <row r="41" spans="1:42">
      <c r="A41" s="152" t="s">
        <v>34</v>
      </c>
      <c r="B41" s="152" t="s">
        <v>556</v>
      </c>
      <c r="C41" s="153" t="s">
        <v>620</v>
      </c>
      <c r="D41" s="154" t="s">
        <v>504</v>
      </c>
      <c r="E41" s="54">
        <v>10.385414286302401</v>
      </c>
      <c r="F41" s="54">
        <v>11.645141904869391</v>
      </c>
      <c r="G41" s="54">
        <v>13.873768760326993</v>
      </c>
      <c r="H41" s="54">
        <v>17.260477873128799</v>
      </c>
      <c r="I41" s="54">
        <v>22.085420751931792</v>
      </c>
      <c r="J41" s="54">
        <v>22.582198867638898</v>
      </c>
      <c r="K41" s="54">
        <v>28.076845912634219</v>
      </c>
      <c r="L41" s="54">
        <v>37.825469971813135</v>
      </c>
      <c r="M41" s="54">
        <v>43.888836352369452</v>
      </c>
      <c r="N41" s="54">
        <v>52.120110265638637</v>
      </c>
      <c r="O41" s="54">
        <v>77.954341697133714</v>
      </c>
      <c r="P41" s="54">
        <v>102.10618655376304</v>
      </c>
      <c r="Q41" s="54">
        <v>132.42301845654461</v>
      </c>
      <c r="R41" s="54">
        <v>154.666653036984</v>
      </c>
      <c r="S41" s="54">
        <v>174.1778208313998</v>
      </c>
      <c r="T41" s="54">
        <v>205.82701257199446</v>
      </c>
      <c r="U41" s="54">
        <v>225.98737142428556</v>
      </c>
      <c r="V41" s="54">
        <v>265.79449645865111</v>
      </c>
      <c r="W41" s="54">
        <v>287.58648363644193</v>
      </c>
      <c r="X41" s="54">
        <v>319.8890625305998</v>
      </c>
      <c r="Y41" s="54">
        <v>376.53263837395724</v>
      </c>
      <c r="Z41" s="54">
        <v>437.82997558342214</v>
      </c>
      <c r="AA41" s="54">
        <v>453.35962288723431</v>
      </c>
      <c r="AB41" s="54">
        <v>450.80461664701841</v>
      </c>
      <c r="AC41" s="54">
        <v>466.39129534012113</v>
      </c>
      <c r="AD41" s="54">
        <v>505.27529655840658</v>
      </c>
      <c r="AE41" s="54">
        <v>544.7564509651113</v>
      </c>
      <c r="AF41" s="54">
        <v>602.98589223787235</v>
      </c>
      <c r="AG41" s="54">
        <v>702.73023670525799</v>
      </c>
      <c r="AH41" s="54">
        <v>661.55016330709191</v>
      </c>
      <c r="AI41" s="54">
        <v>703.97197898423815</v>
      </c>
      <c r="AJ41" s="54">
        <v>715.16071021561743</v>
      </c>
      <c r="AK41" s="54">
        <v>744.29275174097063</v>
      </c>
      <c r="AL41" s="54">
        <v>751.2328471096705</v>
      </c>
      <c r="AM41" s="54">
        <v>776.72200812509936</v>
      </c>
      <c r="AN41" s="54">
        <v>772.15214913507714</v>
      </c>
      <c r="AO41" s="54">
        <v>837.67621150328557</v>
      </c>
      <c r="AP41" s="152"/>
    </row>
    <row r="42" spans="1:42">
      <c r="A42" s="152" t="s">
        <v>34</v>
      </c>
      <c r="B42" s="152" t="s">
        <v>556</v>
      </c>
      <c r="C42" s="153" t="s">
        <v>621</v>
      </c>
      <c r="D42" s="154" t="s">
        <v>506</v>
      </c>
      <c r="E42" s="54">
        <v>10.370168715848882</v>
      </c>
      <c r="F42" s="54">
        <v>11.62804708068062</v>
      </c>
      <c r="G42" s="54">
        <v>13.853402358635114</v>
      </c>
      <c r="H42" s="54">
        <v>17.235139853457955</v>
      </c>
      <c r="I42" s="54">
        <v>22.438000906228737</v>
      </c>
      <c r="J42" s="54">
        <v>22.942709778911436</v>
      </c>
      <c r="K42" s="54">
        <v>28.288096665222259</v>
      </c>
      <c r="L42" s="54">
        <v>38.037517894329028</v>
      </c>
      <c r="M42" s="54">
        <v>47.180815825627562</v>
      </c>
      <c r="N42" s="54">
        <v>56.642459983395135</v>
      </c>
      <c r="O42" s="54">
        <v>71.849717711098918</v>
      </c>
      <c r="P42" s="54">
        <v>88.075395457290824</v>
      </c>
      <c r="Q42" s="54">
        <v>111.18381751565207</v>
      </c>
      <c r="R42" s="54">
        <v>138.14057742960748</v>
      </c>
      <c r="S42" s="54">
        <v>166.56208290656551</v>
      </c>
      <c r="T42" s="54">
        <v>195.51786597024613</v>
      </c>
      <c r="U42" s="54">
        <v>233.159340548942</v>
      </c>
      <c r="V42" s="54">
        <v>270.02918660347797</v>
      </c>
      <c r="W42" s="54">
        <v>295.76415219643025</v>
      </c>
      <c r="X42" s="54">
        <v>335.82127906849161</v>
      </c>
      <c r="Y42" s="54">
        <v>375.3075205219489</v>
      </c>
      <c r="Z42" s="54">
        <v>424.9745519405144</v>
      </c>
      <c r="AA42" s="54">
        <v>474.78223628830125</v>
      </c>
      <c r="AB42" s="54">
        <v>484.97129995512842</v>
      </c>
      <c r="AC42" s="54">
        <v>515.03793200161624</v>
      </c>
      <c r="AD42" s="54">
        <v>574.68054375952022</v>
      </c>
      <c r="AE42" s="54">
        <v>684.93941426495383</v>
      </c>
      <c r="AF42" s="54">
        <v>808.32284705332813</v>
      </c>
      <c r="AG42" s="54">
        <v>852.49271942244229</v>
      </c>
      <c r="AH42" s="54">
        <v>943.04784191137173</v>
      </c>
      <c r="AI42" s="54">
        <v>951.20929976452885</v>
      </c>
      <c r="AJ42" s="54">
        <v>990.15085694539573</v>
      </c>
      <c r="AK42" s="54">
        <v>942.54178753466977</v>
      </c>
      <c r="AL42" s="54">
        <v>903.48297892604285</v>
      </c>
      <c r="AM42" s="54">
        <v>886.11342882104111</v>
      </c>
      <c r="AN42" s="54">
        <v>919.41527861251541</v>
      </c>
      <c r="AO42" s="54">
        <v>906.9436840936894</v>
      </c>
      <c r="AP42" s="152"/>
    </row>
    <row r="43" spans="1:42">
      <c r="A43" s="152" t="s">
        <v>34</v>
      </c>
      <c r="B43" s="152" t="s">
        <v>556</v>
      </c>
      <c r="C43" s="153" t="s">
        <v>622</v>
      </c>
      <c r="D43" s="154" t="s">
        <v>623</v>
      </c>
      <c r="E43" s="54">
        <v>5.637664077755989E-2</v>
      </c>
      <c r="F43" s="54">
        <v>6.3215001720290084E-2</v>
      </c>
      <c r="G43" s="54">
        <v>7.5312977996794442E-2</v>
      </c>
      <c r="H43" s="54">
        <v>9.3697539055888679E-2</v>
      </c>
      <c r="I43" s="54">
        <v>0.1219825011066344</v>
      </c>
      <c r="J43" s="54">
        <v>0.12472631286053508</v>
      </c>
      <c r="K43" s="54">
        <v>0.15378610586525829</v>
      </c>
      <c r="L43" s="54">
        <v>0.21032135325069704</v>
      </c>
      <c r="M43" s="54">
        <v>0.26087751202602311</v>
      </c>
      <c r="N43" s="54">
        <v>0.31319390682251202</v>
      </c>
      <c r="O43" s="54">
        <v>0.3972795990963402</v>
      </c>
      <c r="P43" s="54">
        <v>0.48699645471423997</v>
      </c>
      <c r="Q43" s="54">
        <v>0.61477015993614126</v>
      </c>
      <c r="R43" s="54">
        <v>0.76382253081133245</v>
      </c>
      <c r="S43" s="54">
        <v>0.92097393879600309</v>
      </c>
      <c r="T43" s="54">
        <v>1.0810795349420352</v>
      </c>
      <c r="U43" s="54">
        <v>1.2892110406237804</v>
      </c>
      <c r="V43" s="54">
        <v>1.4930759704511543</v>
      </c>
      <c r="W43" s="54">
        <v>1.6353726577483243</v>
      </c>
      <c r="X43" s="54">
        <v>1.8568610617622694</v>
      </c>
      <c r="Y43" s="54">
        <v>2.0751928614434751</v>
      </c>
      <c r="Z43" s="54">
        <v>2.3498174383918822</v>
      </c>
      <c r="AA43" s="54">
        <v>2.6252197294512549</v>
      </c>
      <c r="AB43" s="54">
        <v>2.6815582546073378</v>
      </c>
      <c r="AC43" s="54">
        <v>2.8478060827983267</v>
      </c>
      <c r="AD43" s="54">
        <v>3.3783282923773643</v>
      </c>
      <c r="AE43" s="54">
        <v>5.4186144946771231</v>
      </c>
      <c r="AF43" s="54">
        <v>8.2695309669968431</v>
      </c>
      <c r="AG43" s="54">
        <v>7.6670140853065893</v>
      </c>
      <c r="AH43" s="54">
        <v>11.662019906449954</v>
      </c>
      <c r="AI43" s="54">
        <v>11.821832984034726</v>
      </c>
      <c r="AJ43" s="54">
        <v>8.496932290592758</v>
      </c>
      <c r="AK43" s="54">
        <v>10.482150631559508</v>
      </c>
      <c r="AL43" s="54">
        <v>12.557437299380847</v>
      </c>
      <c r="AM43" s="54">
        <v>13.182064392215628</v>
      </c>
      <c r="AN43" s="54">
        <v>12.619713506236756</v>
      </c>
      <c r="AO43" s="54">
        <v>13.431285868103524</v>
      </c>
      <c r="AP43" s="152"/>
    </row>
    <row r="44" spans="1:42">
      <c r="A44" s="152" t="s">
        <v>34</v>
      </c>
      <c r="B44" s="152" t="s">
        <v>556</v>
      </c>
      <c r="C44" s="153" t="s">
        <v>624</v>
      </c>
      <c r="D44" s="154" t="s">
        <v>625</v>
      </c>
      <c r="E44" s="54">
        <v>9.1299072775699699</v>
      </c>
      <c r="F44" s="54">
        <v>10.23734469272248</v>
      </c>
      <c r="G44" s="54">
        <v>12.196549784181045</v>
      </c>
      <c r="H44" s="54">
        <v>15.17383497700801</v>
      </c>
      <c r="I44" s="54">
        <v>19.754439236346617</v>
      </c>
      <c r="J44" s="54">
        <v>20.198785450571414</v>
      </c>
      <c r="K44" s="54">
        <v>24.904869601369278</v>
      </c>
      <c r="L44" s="54">
        <v>33.471849041137588</v>
      </c>
      <c r="M44" s="54">
        <v>41.517670772849421</v>
      </c>
      <c r="N44" s="54">
        <v>49.8436274193785</v>
      </c>
      <c r="O44" s="54">
        <v>63.225547775103465</v>
      </c>
      <c r="P44" s="54">
        <v>77.503646509607151</v>
      </c>
      <c r="Q44" s="54">
        <v>97.838349127826078</v>
      </c>
      <c r="R44" s="54">
        <v>121.55947102081443</v>
      </c>
      <c r="S44" s="54">
        <v>146.56952408183278</v>
      </c>
      <c r="T44" s="54">
        <v>172.0497250315363</v>
      </c>
      <c r="U44" s="54">
        <v>205.17306810255639</v>
      </c>
      <c r="V44" s="54">
        <v>237.61740174009378</v>
      </c>
      <c r="W44" s="54">
        <v>260.26338210608901</v>
      </c>
      <c r="X44" s="54">
        <v>295.51242510116919</v>
      </c>
      <c r="Y44" s="54">
        <v>330.25910643836227</v>
      </c>
      <c r="Z44" s="54">
        <v>373.96457067454253</v>
      </c>
      <c r="AA44" s="54">
        <v>417.79380517426017</v>
      </c>
      <c r="AB44" s="54">
        <v>426.75986867698475</v>
      </c>
      <c r="AC44" s="54">
        <v>453.21758265904015</v>
      </c>
      <c r="AD44" s="54">
        <v>502.54589842599046</v>
      </c>
      <c r="AE44" s="54">
        <v>600.6895969827915</v>
      </c>
      <c r="AF44" s="54">
        <v>714.75771454751998</v>
      </c>
      <c r="AG44" s="54">
        <v>752.12842251057623</v>
      </c>
      <c r="AH44" s="54">
        <v>834.03614620658675</v>
      </c>
      <c r="AI44" s="54">
        <v>833.41601698273155</v>
      </c>
      <c r="AJ44" s="54">
        <v>875.87310835775531</v>
      </c>
      <c r="AK44" s="54">
        <v>825.077343229348</v>
      </c>
      <c r="AL44" s="54">
        <v>769.11122447398316</v>
      </c>
      <c r="AM44" s="54">
        <v>746.92288825179492</v>
      </c>
      <c r="AN44" s="54">
        <v>784.03700040287879</v>
      </c>
      <c r="AO44" s="54">
        <v>762.15625731494424</v>
      </c>
      <c r="AP44" s="152"/>
    </row>
    <row r="45" spans="1:42">
      <c r="A45" s="152" t="s">
        <v>34</v>
      </c>
      <c r="B45" s="152" t="s">
        <v>556</v>
      </c>
      <c r="C45" s="153" t="s">
        <v>626</v>
      </c>
      <c r="D45" s="154" t="s">
        <v>627</v>
      </c>
      <c r="E45" s="54">
        <v>5.713531072686135</v>
      </c>
      <c r="F45" s="54">
        <v>6.4065696644442323</v>
      </c>
      <c r="G45" s="54">
        <v>7.6326477425112849</v>
      </c>
      <c r="H45" s="54">
        <v>9.4958442618512731</v>
      </c>
      <c r="I45" s="54">
        <v>12.362404016702959</v>
      </c>
      <c r="J45" s="54">
        <v>12.640477585778632</v>
      </c>
      <c r="K45" s="54">
        <v>15.585563139091718</v>
      </c>
      <c r="L45" s="54">
        <v>20.969221195949803</v>
      </c>
      <c r="M45" s="54">
        <v>26.009714040790605</v>
      </c>
      <c r="N45" s="54">
        <v>31.225703942465394</v>
      </c>
      <c r="O45" s="54">
        <v>39.609120335772694</v>
      </c>
      <c r="P45" s="54">
        <v>48.55396859478131</v>
      </c>
      <c r="Q45" s="54">
        <v>61.293117741613159</v>
      </c>
      <c r="R45" s="54">
        <v>76.153768295421173</v>
      </c>
      <c r="S45" s="54">
        <v>91.821899868146289</v>
      </c>
      <c r="T45" s="54">
        <v>107.78456656083235</v>
      </c>
      <c r="U45" s="54">
        <v>128.53545805630694</v>
      </c>
      <c r="V45" s="54">
        <v>148.86096824143516</v>
      </c>
      <c r="W45" s="54">
        <v>163.04807128764176</v>
      </c>
      <c r="X45" s="54">
        <v>185.13065712271043</v>
      </c>
      <c r="Y45" s="54">
        <v>206.89852677010589</v>
      </c>
      <c r="Z45" s="54">
        <v>234.27883509767321</v>
      </c>
      <c r="AA45" s="54">
        <v>261.73668219611659</v>
      </c>
      <c r="AB45" s="54">
        <v>267.35368198045762</v>
      </c>
      <c r="AC45" s="54">
        <v>283.92873453124548</v>
      </c>
      <c r="AD45" s="54">
        <v>310.44163423681101</v>
      </c>
      <c r="AE45" s="54">
        <v>379.44140991923541</v>
      </c>
      <c r="AF45" s="54">
        <v>463.04152593497037</v>
      </c>
      <c r="AG45" s="54">
        <v>507.84429625823122</v>
      </c>
      <c r="AH45" s="54">
        <v>536.84927908252962</v>
      </c>
      <c r="AI45" s="54">
        <v>563.59913545071265</v>
      </c>
      <c r="AJ45" s="54">
        <v>568.3596359570206</v>
      </c>
      <c r="AK45" s="54">
        <v>535.90473249923514</v>
      </c>
      <c r="AL45" s="54">
        <v>482.02364488279022</v>
      </c>
      <c r="AM45" s="54">
        <v>452.7122065503907</v>
      </c>
      <c r="AN45" s="54">
        <v>474.54359205504818</v>
      </c>
      <c r="AO45" s="54">
        <v>449.10030631852601</v>
      </c>
      <c r="AP45" s="152"/>
    </row>
    <row r="46" spans="1:42">
      <c r="A46" s="152" t="s">
        <v>34</v>
      </c>
      <c r="B46" s="152" t="s">
        <v>556</v>
      </c>
      <c r="C46" s="153" t="s">
        <v>628</v>
      </c>
      <c r="D46" s="154" t="s">
        <v>629</v>
      </c>
      <c r="E46" s="54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54">
        <v>163.80228392142794</v>
      </c>
      <c r="AE46" s="54">
        <v>86.382294776373229</v>
      </c>
      <c r="AF46" s="54">
        <v>114.78555721861635</v>
      </c>
      <c r="AG46" s="54">
        <v>141.93658682726496</v>
      </c>
      <c r="AH46" s="54">
        <v>139.2721621748033</v>
      </c>
      <c r="AI46" s="54">
        <v>57.886455082045011</v>
      </c>
      <c r="AJ46" s="54">
        <v>56.858890567705167</v>
      </c>
      <c r="AK46" s="54">
        <v>48.092656365813944</v>
      </c>
      <c r="AL46" s="54">
        <v>44.290229775815682</v>
      </c>
      <c r="AM46" s="54">
        <v>41.128429790244979</v>
      </c>
      <c r="AN46" s="54">
        <v>47.176166565006682</v>
      </c>
      <c r="AO46" s="54">
        <v>52.792243156264981</v>
      </c>
      <c r="AP46" s="152"/>
    </row>
    <row r="47" spans="1:42">
      <c r="A47" s="152" t="s">
        <v>34</v>
      </c>
      <c r="B47" s="152" t="s">
        <v>556</v>
      </c>
      <c r="C47" s="153" t="s">
        <v>630</v>
      </c>
      <c r="D47" s="154" t="s">
        <v>631</v>
      </c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>
        <v>146.63935031538307</v>
      </c>
      <c r="AE47" s="54">
        <v>293.0591151428622</v>
      </c>
      <c r="AF47" s="54">
        <v>348.255968716354</v>
      </c>
      <c r="AG47" s="54">
        <v>365.90770943096624</v>
      </c>
      <c r="AH47" s="54">
        <v>397.57711690772635</v>
      </c>
      <c r="AI47" s="54">
        <v>505.71268036866758</v>
      </c>
      <c r="AJ47" s="54">
        <v>511.50074538931534</v>
      </c>
      <c r="AK47" s="54">
        <v>487.81207613342121</v>
      </c>
      <c r="AL47" s="54">
        <v>437.73341510697458</v>
      </c>
      <c r="AM47" s="54">
        <v>411.58377676014572</v>
      </c>
      <c r="AN47" s="54">
        <v>427.36742549004146</v>
      </c>
      <c r="AO47" s="54">
        <v>396.30806316226102</v>
      </c>
      <c r="AP47" s="152"/>
    </row>
    <row r="48" spans="1:42">
      <c r="A48" s="152" t="s">
        <v>34</v>
      </c>
      <c r="B48" s="152" t="s">
        <v>556</v>
      </c>
      <c r="C48" s="153" t="s">
        <v>632</v>
      </c>
      <c r="D48" s="154" t="s">
        <v>633</v>
      </c>
      <c r="E48" s="54">
        <v>3.416376204883834</v>
      </c>
      <c r="F48" s="54">
        <v>3.8307750282782496</v>
      </c>
      <c r="G48" s="54">
        <v>4.5639020416697607</v>
      </c>
      <c r="H48" s="54">
        <v>5.6779907151567368</v>
      </c>
      <c r="I48" s="54">
        <v>7.3920352196436596</v>
      </c>
      <c r="J48" s="54">
        <v>7.5583078647927842</v>
      </c>
      <c r="K48" s="54">
        <v>9.3193064622775612</v>
      </c>
      <c r="L48" s="54">
        <v>12.502627845187783</v>
      </c>
      <c r="M48" s="54">
        <v>15.507956732058814</v>
      </c>
      <c r="N48" s="54">
        <v>18.617923476913106</v>
      </c>
      <c r="O48" s="54">
        <v>23.616427439330771</v>
      </c>
      <c r="P48" s="54">
        <v>28.949677914825841</v>
      </c>
      <c r="Q48" s="54">
        <v>36.545231386212919</v>
      </c>
      <c r="R48" s="54">
        <v>45.405702725393233</v>
      </c>
      <c r="S48" s="54">
        <v>54.747624213686514</v>
      </c>
      <c r="T48" s="54">
        <v>64.265158470703952</v>
      </c>
      <c r="U48" s="54">
        <v>76.637610046249463</v>
      </c>
      <c r="V48" s="54">
        <v>88.756433498658623</v>
      </c>
      <c r="W48" s="54">
        <v>97.215310818447264</v>
      </c>
      <c r="X48" s="54">
        <v>110.38176797845878</v>
      </c>
      <c r="Y48" s="54">
        <v>123.36057966825638</v>
      </c>
      <c r="Z48" s="54">
        <v>139.68573557686926</v>
      </c>
      <c r="AA48" s="54">
        <v>156.05712297814358</v>
      </c>
      <c r="AB48" s="54">
        <v>159.40618669652716</v>
      </c>
      <c r="AC48" s="54">
        <v>169.28884812779469</v>
      </c>
      <c r="AD48" s="54">
        <v>192.10426418917945</v>
      </c>
      <c r="AE48" s="54">
        <v>221.24818706355609</v>
      </c>
      <c r="AF48" s="54">
        <v>251.71618861254964</v>
      </c>
      <c r="AG48" s="54">
        <v>244.28412625234495</v>
      </c>
      <c r="AH48" s="54">
        <v>297.18686712405719</v>
      </c>
      <c r="AI48" s="54">
        <v>269.81688153201895</v>
      </c>
      <c r="AJ48" s="54">
        <v>307.51347240073471</v>
      </c>
      <c r="AK48" s="54">
        <v>289.17261073011292</v>
      </c>
      <c r="AL48" s="54">
        <v>287.08757959119293</v>
      </c>
      <c r="AM48" s="54">
        <v>294.21068170140416</v>
      </c>
      <c r="AN48" s="54">
        <v>309.49340834783055</v>
      </c>
      <c r="AO48" s="54">
        <v>313.05595099641818</v>
      </c>
      <c r="AP48" s="152"/>
    </row>
    <row r="49" spans="1:42">
      <c r="A49" s="152" t="s">
        <v>34</v>
      </c>
      <c r="B49" s="152" t="s">
        <v>556</v>
      </c>
      <c r="C49" s="153" t="s">
        <v>634</v>
      </c>
      <c r="D49" s="154" t="s">
        <v>635</v>
      </c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>
        <v>91.573351027448496</v>
      </c>
      <c r="AE49" s="54">
        <v>105.46584160258743</v>
      </c>
      <c r="AF49" s="54">
        <v>112.48913268606083</v>
      </c>
      <c r="AG49" s="54">
        <v>49.73845217228196</v>
      </c>
      <c r="AH49" s="54">
        <v>81.62613801668256</v>
      </c>
      <c r="AI49" s="54">
        <v>82.496276496288019</v>
      </c>
      <c r="AJ49" s="54">
        <v>94.053535381863185</v>
      </c>
      <c r="AK49" s="54">
        <v>49.037685444200385</v>
      </c>
      <c r="AL49" s="54">
        <v>59.240294201357266</v>
      </c>
      <c r="AM49" s="54">
        <v>65.693875824561786</v>
      </c>
      <c r="AN49" s="54">
        <v>69.106333661799667</v>
      </c>
      <c r="AO49" s="54">
        <v>69.901808635796513</v>
      </c>
      <c r="AP49" s="152"/>
    </row>
    <row r="50" spans="1:42">
      <c r="A50" s="152" t="s">
        <v>34</v>
      </c>
      <c r="B50" s="152" t="s">
        <v>556</v>
      </c>
      <c r="C50" s="153" t="s">
        <v>636</v>
      </c>
      <c r="D50" s="154" t="s">
        <v>637</v>
      </c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>
        <v>25.197171183485132</v>
      </c>
      <c r="AE50" s="54">
        <v>29.019805817460732</v>
      </c>
      <c r="AF50" s="54">
        <v>38.129227816231591</v>
      </c>
      <c r="AG50" s="54">
        <v>102.48912966075825</v>
      </c>
      <c r="AH50" s="54">
        <v>134.11281409946207</v>
      </c>
      <c r="AI50" s="54">
        <v>114.14726956798826</v>
      </c>
      <c r="AJ50" s="54">
        <v>135.4818783476839</v>
      </c>
      <c r="AK50" s="54">
        <v>149.35905719264085</v>
      </c>
      <c r="AL50" s="54">
        <v>127.49954344939556</v>
      </c>
      <c r="AM50" s="54">
        <v>125.0818925083705</v>
      </c>
      <c r="AN50" s="54">
        <v>131.57925134173604</v>
      </c>
      <c r="AO50" s="54">
        <v>133.09384480941773</v>
      </c>
      <c r="AP50" s="152"/>
    </row>
    <row r="51" spans="1:42">
      <c r="A51" s="152" t="s">
        <v>34</v>
      </c>
      <c r="B51" s="152" t="s">
        <v>556</v>
      </c>
      <c r="C51" s="153" t="s">
        <v>638</v>
      </c>
      <c r="D51" s="154" t="s">
        <v>639</v>
      </c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>
        <v>75.333741978245826</v>
      </c>
      <c r="AE51" s="54">
        <v>86.762539643507921</v>
      </c>
      <c r="AF51" s="54">
        <v>101.09782811025721</v>
      </c>
      <c r="AG51" s="54">
        <v>92.056544419304714</v>
      </c>
      <c r="AH51" s="54">
        <v>81.447915007912528</v>
      </c>
      <c r="AI51" s="54">
        <v>73.173335467742675</v>
      </c>
      <c r="AJ51" s="54">
        <v>77.978058671187625</v>
      </c>
      <c r="AK51" s="54">
        <v>90.775868093271697</v>
      </c>
      <c r="AL51" s="54">
        <v>100.34774194044012</v>
      </c>
      <c r="AM51" s="54">
        <v>103.4349133684719</v>
      </c>
      <c r="AN51" s="54">
        <v>108.80782334429487</v>
      </c>
      <c r="AO51" s="54">
        <v>110.06029755120396</v>
      </c>
      <c r="AP51" s="152"/>
    </row>
    <row r="52" spans="1:42">
      <c r="A52" s="152" t="s">
        <v>34</v>
      </c>
      <c r="B52" s="152" t="s">
        <v>556</v>
      </c>
      <c r="C52" s="153" t="s">
        <v>640</v>
      </c>
      <c r="D52" s="154" t="s">
        <v>641</v>
      </c>
      <c r="E52" s="54">
        <v>1.1838847975013522</v>
      </c>
      <c r="F52" s="54">
        <v>1.3274873862378511</v>
      </c>
      <c r="G52" s="54">
        <v>1.5815395964572738</v>
      </c>
      <c r="H52" s="54">
        <v>1.9676073373940559</v>
      </c>
      <c r="I52" s="54">
        <v>2.5615791687754901</v>
      </c>
      <c r="J52" s="54">
        <v>2.6191980154794878</v>
      </c>
      <c r="K52" s="54">
        <v>3.2294409579877223</v>
      </c>
      <c r="L52" s="54">
        <v>4.3553474999407413</v>
      </c>
      <c r="M52" s="54">
        <v>5.4022675407521188</v>
      </c>
      <c r="N52" s="54">
        <v>6.4856386571941229</v>
      </c>
      <c r="O52" s="54">
        <v>8.2268903368991158</v>
      </c>
      <c r="P52" s="54">
        <v>10.084752492969423</v>
      </c>
      <c r="Q52" s="54">
        <v>12.730698227889846</v>
      </c>
      <c r="R52" s="54">
        <v>15.817283877981714</v>
      </c>
      <c r="S52" s="54">
        <v>19.071584885936709</v>
      </c>
      <c r="T52" s="54">
        <v>22.387061403767799</v>
      </c>
      <c r="U52" s="54">
        <v>26.697061405761833</v>
      </c>
      <c r="V52" s="54">
        <v>30.918708892933019</v>
      </c>
      <c r="W52" s="54">
        <v>33.865397432592871</v>
      </c>
      <c r="X52" s="54">
        <v>38.451992905560147</v>
      </c>
      <c r="Y52" s="54">
        <v>42.973221222143117</v>
      </c>
      <c r="Z52" s="54">
        <v>48.660163827580007</v>
      </c>
      <c r="AA52" s="54">
        <v>54.363211384589846</v>
      </c>
      <c r="AB52" s="54">
        <v>55.52987302353629</v>
      </c>
      <c r="AC52" s="54">
        <v>58.972543259777765</v>
      </c>
      <c r="AD52" s="54">
        <v>68.7563170411524</v>
      </c>
      <c r="AE52" s="54">
        <v>78.831202787485068</v>
      </c>
      <c r="AF52" s="54">
        <v>85.295601538811312</v>
      </c>
      <c r="AG52" s="54">
        <v>92.69728282655953</v>
      </c>
      <c r="AH52" s="54">
        <v>97.349675798334999</v>
      </c>
      <c r="AI52" s="54">
        <v>105.97144979776257</v>
      </c>
      <c r="AJ52" s="54">
        <v>105.78081629704771</v>
      </c>
      <c r="AK52" s="54">
        <v>106.98229367376224</v>
      </c>
      <c r="AL52" s="54">
        <v>121.81431715267874</v>
      </c>
      <c r="AM52" s="54">
        <v>126.00847617703047</v>
      </c>
      <c r="AN52" s="54">
        <v>122.75856470339984</v>
      </c>
      <c r="AO52" s="54">
        <v>131.35614091064147</v>
      </c>
      <c r="AP52" s="152"/>
    </row>
    <row r="53" spans="1:42">
      <c r="A53" s="152" t="s">
        <v>34</v>
      </c>
      <c r="B53" s="152" t="s">
        <v>556</v>
      </c>
      <c r="C53" s="153" t="s">
        <v>642</v>
      </c>
      <c r="D53" s="154" t="s">
        <v>643</v>
      </c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54">
        <v>42.646323228056552</v>
      </c>
      <c r="AE53" s="54">
        <v>54.625771226182607</v>
      </c>
      <c r="AF53" s="54">
        <v>58.498666413013652</v>
      </c>
      <c r="AG53" s="54">
        <v>66.897300167935825</v>
      </c>
      <c r="AH53" s="54">
        <v>68.710485460568165</v>
      </c>
      <c r="AI53" s="54">
        <v>73.337060144133432</v>
      </c>
      <c r="AJ53" s="54">
        <v>75.081771747398307</v>
      </c>
      <c r="AK53" s="54">
        <v>70.896490205735191</v>
      </c>
      <c r="AL53" s="54">
        <v>83.910720613755103</v>
      </c>
      <c r="AM53" s="54">
        <v>90.278937956055302</v>
      </c>
      <c r="AN53" s="54">
        <v>87.950534620089456</v>
      </c>
      <c r="AO53" s="54">
        <v>94.110279365320423</v>
      </c>
      <c r="AP53" s="152"/>
    </row>
    <row r="54" spans="1:42">
      <c r="A54" s="152" t="s">
        <v>34</v>
      </c>
      <c r="B54" s="152" t="s">
        <v>556</v>
      </c>
      <c r="C54" s="153" t="s">
        <v>644</v>
      </c>
      <c r="D54" s="154" t="s">
        <v>645</v>
      </c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>
        <v>26.109993813095841</v>
      </c>
      <c r="AE54" s="54">
        <v>24.205431561302465</v>
      </c>
      <c r="AF54" s="54">
        <v>26.796935125797667</v>
      </c>
      <c r="AG54" s="54">
        <v>25.799982658623712</v>
      </c>
      <c r="AH54" s="54">
        <v>28.639190337766831</v>
      </c>
      <c r="AI54" s="54">
        <v>32.634389653629157</v>
      </c>
      <c r="AJ54" s="54">
        <v>30.699044549649393</v>
      </c>
      <c r="AK54" s="54">
        <v>36.085803468027066</v>
      </c>
      <c r="AL54" s="54">
        <v>37.903596538923644</v>
      </c>
      <c r="AM54" s="54">
        <v>35.729538220975158</v>
      </c>
      <c r="AN54" s="54">
        <v>34.808030083310392</v>
      </c>
      <c r="AO54" s="54">
        <v>37.245861545321063</v>
      </c>
      <c r="AP54" s="152"/>
    </row>
    <row r="55" spans="1:42">
      <c r="A55" s="152" t="s">
        <v>34</v>
      </c>
      <c r="B55" s="152" t="s">
        <v>556</v>
      </c>
      <c r="C55" s="153" t="s">
        <v>646</v>
      </c>
      <c r="D55" s="154" t="s">
        <v>508</v>
      </c>
      <c r="E55" s="54">
        <v>7.8946819630339178</v>
      </c>
      <c r="F55" s="54">
        <v>8.8522892990988264</v>
      </c>
      <c r="G55" s="54">
        <v>10.546424915943666</v>
      </c>
      <c r="H55" s="54">
        <v>13.120900099099639</v>
      </c>
      <c r="I55" s="54">
        <v>16.788677663659065</v>
      </c>
      <c r="J55" s="54">
        <v>17.166313559694096</v>
      </c>
      <c r="K55" s="54">
        <v>21.165866719392493</v>
      </c>
      <c r="L55" s="54">
        <v>28.399066636969511</v>
      </c>
      <c r="M55" s="54">
        <v>35.458754555961619</v>
      </c>
      <c r="N55" s="54">
        <v>43.439524796341637</v>
      </c>
      <c r="O55" s="54">
        <v>51.187109638901923</v>
      </c>
      <c r="P55" s="54">
        <v>64.30378826626135</v>
      </c>
      <c r="Q55" s="54">
        <v>74.989509121350139</v>
      </c>
      <c r="R55" s="54">
        <v>79.073168400668038</v>
      </c>
      <c r="S55" s="54">
        <v>89.648126191792485</v>
      </c>
      <c r="T55" s="54">
        <v>107.97941327789545</v>
      </c>
      <c r="U55" s="54">
        <v>124.87088388607677</v>
      </c>
      <c r="V55" s="54">
        <v>137.23543625185243</v>
      </c>
      <c r="W55" s="54">
        <v>152.75392447675497</v>
      </c>
      <c r="X55" s="54">
        <v>185.91462762058595</v>
      </c>
      <c r="Y55" s="54">
        <v>224.62313841352653</v>
      </c>
      <c r="Z55" s="54">
        <v>246.72780045547597</v>
      </c>
      <c r="AA55" s="54">
        <v>262.80481771771969</v>
      </c>
      <c r="AB55" s="54">
        <v>256.06236401666177</v>
      </c>
      <c r="AC55" s="54">
        <v>265.16937594890504</v>
      </c>
      <c r="AD55" s="54">
        <v>330.94433687646244</v>
      </c>
      <c r="AE55" s="54">
        <v>566.95289000901846</v>
      </c>
      <c r="AF55" s="54">
        <v>617.60231086426995</v>
      </c>
      <c r="AG55" s="54">
        <v>680.28464889575866</v>
      </c>
      <c r="AH55" s="54">
        <v>671.01060037536331</v>
      </c>
      <c r="AI55" s="54">
        <v>728.44908034418324</v>
      </c>
      <c r="AJ55" s="54">
        <v>774.66228434400568</v>
      </c>
      <c r="AK55" s="54">
        <v>782.73658047356798</v>
      </c>
      <c r="AL55" s="54">
        <v>764.23891673036519</v>
      </c>
      <c r="AM55" s="54">
        <v>748.50341896890416</v>
      </c>
      <c r="AN55" s="54">
        <v>754.39234488896204</v>
      </c>
      <c r="AO55" s="54">
        <v>810.59999999533738</v>
      </c>
      <c r="AP55" s="152"/>
    </row>
    <row r="56" spans="1:42">
      <c r="A56" s="152" t="s">
        <v>34</v>
      </c>
      <c r="B56" s="152" t="s">
        <v>556</v>
      </c>
      <c r="C56" s="153" t="s">
        <v>647</v>
      </c>
      <c r="D56" s="154" t="s">
        <v>648</v>
      </c>
      <c r="E56" s="54">
        <v>5.0726247958805617</v>
      </c>
      <c r="F56" s="54">
        <v>5.687922883933398</v>
      </c>
      <c r="G56" s="54">
        <v>6.7764676002159261</v>
      </c>
      <c r="H56" s="54">
        <v>8.4306630081633607</v>
      </c>
      <c r="I56" s="54">
        <v>10.787345583455927</v>
      </c>
      <c r="J56" s="54">
        <v>11.029990596771412</v>
      </c>
      <c r="K56" s="54">
        <v>13.599851247944724</v>
      </c>
      <c r="L56" s="54">
        <v>16.748124557095579</v>
      </c>
      <c r="M56" s="54">
        <v>20.911519576831331</v>
      </c>
      <c r="N56" s="54">
        <v>25.618115598316262</v>
      </c>
      <c r="O56" s="54">
        <v>30.187192378852036</v>
      </c>
      <c r="P56" s="54">
        <v>37.922649682242181</v>
      </c>
      <c r="Q56" s="54">
        <v>44.224468898737335</v>
      </c>
      <c r="R56" s="54">
        <v>46.63277460585946</v>
      </c>
      <c r="S56" s="54">
        <v>52.869272182903785</v>
      </c>
      <c r="T56" s="54">
        <v>63.680003512019461</v>
      </c>
      <c r="U56" s="54">
        <v>73.6416144802498</v>
      </c>
      <c r="V56" s="54">
        <v>80.933511279603181</v>
      </c>
      <c r="W56" s="54">
        <v>90.085416764769647</v>
      </c>
      <c r="X56" s="54">
        <v>109.6416787276458</v>
      </c>
      <c r="Y56" s="54">
        <v>132.46971629898997</v>
      </c>
      <c r="Z56" s="54">
        <v>145.50576561369303</v>
      </c>
      <c r="AA56" s="54">
        <v>154.98705917367624</v>
      </c>
      <c r="AB56" s="54">
        <v>151.01075052067404</v>
      </c>
      <c r="AC56" s="54">
        <v>156.38153865726761</v>
      </c>
      <c r="AD56" s="54">
        <v>212.89682335170477</v>
      </c>
      <c r="AE56" s="54">
        <v>330.24416548364394</v>
      </c>
      <c r="AF56" s="54">
        <v>346.58090874775053</v>
      </c>
      <c r="AG56" s="54">
        <v>362.94679212504195</v>
      </c>
      <c r="AH56" s="54">
        <v>358.56859774769788</v>
      </c>
      <c r="AI56" s="54">
        <v>407.69255296369266</v>
      </c>
      <c r="AJ56" s="54">
        <v>435.50760581895406</v>
      </c>
      <c r="AK56" s="54">
        <v>443.58256283672802</v>
      </c>
      <c r="AL56" s="54">
        <v>456.58581774757437</v>
      </c>
      <c r="AM56" s="54">
        <v>454.34049004597819</v>
      </c>
      <c r="AN56" s="54">
        <v>472.93801020633487</v>
      </c>
      <c r="AO56" s="54">
        <v>509.6699242333633</v>
      </c>
      <c r="AP56" s="152"/>
    </row>
    <row r="57" spans="1:42">
      <c r="A57" s="152" t="s">
        <v>34</v>
      </c>
      <c r="B57" s="152" t="s">
        <v>556</v>
      </c>
      <c r="C57" s="153" t="s">
        <v>649</v>
      </c>
      <c r="D57" s="154" t="s">
        <v>650</v>
      </c>
      <c r="E57" s="54">
        <v>2.8220571671533561</v>
      </c>
      <c r="F57" s="54">
        <v>3.164366415165428</v>
      </c>
      <c r="G57" s="54">
        <v>3.7699573157277393</v>
      </c>
      <c r="H57" s="54">
        <v>4.6902370909362796</v>
      </c>
      <c r="I57" s="54">
        <v>6.0013320802031362</v>
      </c>
      <c r="J57" s="54">
        <v>6.1363229629226845</v>
      </c>
      <c r="K57" s="54">
        <v>7.5660154714477708</v>
      </c>
      <c r="L57" s="54">
        <v>11.650942079873934</v>
      </c>
      <c r="M57" s="54">
        <v>14.547234979130288</v>
      </c>
      <c r="N57" s="54">
        <v>17.821409198025371</v>
      </c>
      <c r="O57" s="54">
        <v>20.999917260049887</v>
      </c>
      <c r="P57" s="54">
        <v>26.381138584019173</v>
      </c>
      <c r="Q57" s="54">
        <v>30.765040222612807</v>
      </c>
      <c r="R57" s="54">
        <v>32.440393794808578</v>
      </c>
      <c r="S57" s="54">
        <v>36.778854008888707</v>
      </c>
      <c r="T57" s="54">
        <v>44.299409765875986</v>
      </c>
      <c r="U57" s="54">
        <v>51.229269405826976</v>
      </c>
      <c r="V57" s="54">
        <v>56.301924972249253</v>
      </c>
      <c r="W57" s="54">
        <v>62.668507711985335</v>
      </c>
      <c r="X57" s="54">
        <v>76.272948892940178</v>
      </c>
      <c r="Y57" s="54">
        <v>92.153422114536554</v>
      </c>
      <c r="Z57" s="54">
        <v>101.22203484178296</v>
      </c>
      <c r="AA57" s="54">
        <v>107.81775854404344</v>
      </c>
      <c r="AB57" s="54">
        <v>105.05161349598775</v>
      </c>
      <c r="AC57" s="54">
        <v>108.78783729163743</v>
      </c>
      <c r="AD57" s="54">
        <v>118.04751352475765</v>
      </c>
      <c r="AE57" s="54">
        <v>236.70872452537455</v>
      </c>
      <c r="AF57" s="54">
        <v>271.02140211651943</v>
      </c>
      <c r="AG57" s="54">
        <v>317.33785677071671</v>
      </c>
      <c r="AH57" s="54">
        <v>312.44200262766543</v>
      </c>
      <c r="AI57" s="54">
        <v>320.75652738049058</v>
      </c>
      <c r="AJ57" s="54">
        <v>339.15467852505162</v>
      </c>
      <c r="AK57" s="54">
        <v>339.15401763683997</v>
      </c>
      <c r="AL57" s="54">
        <v>307.65309898279088</v>
      </c>
      <c r="AM57" s="54">
        <v>294.16292892292597</v>
      </c>
      <c r="AN57" s="54">
        <v>281.45433468262718</v>
      </c>
      <c r="AO57" s="54">
        <v>300.93007576197397</v>
      </c>
      <c r="AP57" s="152"/>
    </row>
    <row r="58" spans="1:42">
      <c r="A58" s="152" t="s">
        <v>34</v>
      </c>
      <c r="B58" s="152" t="s">
        <v>556</v>
      </c>
      <c r="C58" s="153" t="s">
        <v>651</v>
      </c>
      <c r="D58" s="154" t="s">
        <v>652</v>
      </c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>
        <v>66.50633476728423</v>
      </c>
      <c r="AE58" s="54">
        <v>149.38011294154884</v>
      </c>
      <c r="AF58" s="54">
        <v>123.41519218921687</v>
      </c>
      <c r="AG58" s="54">
        <v>174.00354526605196</v>
      </c>
      <c r="AH58" s="54">
        <v>157.19860457612202</v>
      </c>
      <c r="AI58" s="54">
        <v>129.49059809064249</v>
      </c>
      <c r="AJ58" s="54">
        <v>138.01033456167789</v>
      </c>
      <c r="AK58" s="54">
        <v>140.9646336555947</v>
      </c>
      <c r="AL58" s="54">
        <v>113.82190636269696</v>
      </c>
      <c r="AM58" s="54">
        <v>105.90385853306579</v>
      </c>
      <c r="AN58" s="54">
        <v>108.52912930433149</v>
      </c>
      <c r="AO58" s="54">
        <v>115.689676348725</v>
      </c>
      <c r="AP58" s="152"/>
    </row>
    <row r="59" spans="1:42">
      <c r="A59" s="152" t="s">
        <v>34</v>
      </c>
      <c r="B59" s="152" t="s">
        <v>556</v>
      </c>
      <c r="C59" s="153" t="s">
        <v>653</v>
      </c>
      <c r="D59" s="154" t="s">
        <v>654</v>
      </c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  <c r="P59" s="54"/>
      <c r="Q59" s="54"/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54">
        <v>12.454554179217551</v>
      </c>
      <c r="AE59" s="54">
        <v>22.656406490285853</v>
      </c>
      <c r="AF59" s="54">
        <v>40.455035313408864</v>
      </c>
      <c r="AG59" s="54">
        <v>41.821682401891579</v>
      </c>
      <c r="AH59" s="54">
        <v>49.271204419381519</v>
      </c>
      <c r="AI59" s="54">
        <v>59.547855314618864</v>
      </c>
      <c r="AJ59" s="54">
        <v>72.131368229473651</v>
      </c>
      <c r="AK59" s="54">
        <v>68.160370152280123</v>
      </c>
      <c r="AL59" s="54">
        <v>61.502790479599092</v>
      </c>
      <c r="AM59" s="54">
        <v>62.839758810160639</v>
      </c>
      <c r="AN59" s="54">
        <v>59.541346602492879</v>
      </c>
      <c r="AO59" s="54">
        <v>63.689728507798435</v>
      </c>
      <c r="AP59" s="152"/>
    </row>
    <row r="60" spans="1:42">
      <c r="A60" s="152" t="s">
        <v>34</v>
      </c>
      <c r="B60" s="152" t="s">
        <v>556</v>
      </c>
      <c r="C60" s="153" t="s">
        <v>655</v>
      </c>
      <c r="D60" s="154" t="s">
        <v>656</v>
      </c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54">
        <v>39.086624578255865</v>
      </c>
      <c r="AE60" s="54">
        <v>64.67220509353983</v>
      </c>
      <c r="AF60" s="54">
        <v>107.15117461389372</v>
      </c>
      <c r="AG60" s="54">
        <v>101.51262910277319</v>
      </c>
      <c r="AH60" s="54">
        <v>105.97219363216186</v>
      </c>
      <c r="AI60" s="54">
        <v>131.71807397522923</v>
      </c>
      <c r="AJ60" s="54">
        <v>129.01297573390002</v>
      </c>
      <c r="AK60" s="54">
        <v>130.02901382896519</v>
      </c>
      <c r="AL60" s="54">
        <v>132.32840214049483</v>
      </c>
      <c r="AM60" s="54">
        <v>125.41931157969952</v>
      </c>
      <c r="AN60" s="54">
        <v>113.38385877580278</v>
      </c>
      <c r="AO60" s="54">
        <v>121.55067090545056</v>
      </c>
      <c r="AP60" s="152"/>
    </row>
    <row r="61" spans="1:42">
      <c r="A61" s="152" t="s">
        <v>34</v>
      </c>
      <c r="B61" s="152" t="s">
        <v>556</v>
      </c>
      <c r="C61" s="153" t="s">
        <v>657</v>
      </c>
      <c r="D61" s="154" t="s">
        <v>510</v>
      </c>
      <c r="E61" s="54">
        <v>6.9226383128582532</v>
      </c>
      <c r="F61" s="54">
        <v>7.7623389194637511</v>
      </c>
      <c r="G61" s="54">
        <v>9.247881742247813</v>
      </c>
      <c r="H61" s="54">
        <v>11.505371103043959</v>
      </c>
      <c r="I61" s="54">
        <v>14.978557147292493</v>
      </c>
      <c r="J61" s="54">
        <v>15.315477121750856</v>
      </c>
      <c r="K61" s="54">
        <v>18.883806728546102</v>
      </c>
      <c r="L61" s="54">
        <v>25.552538664759137</v>
      </c>
      <c r="M61" s="54">
        <v>29.782175406703594</v>
      </c>
      <c r="N61" s="54">
        <v>39.224238839237096</v>
      </c>
      <c r="O61" s="54">
        <v>48.884700038136067</v>
      </c>
      <c r="P61" s="54">
        <v>59.149395057312816</v>
      </c>
      <c r="Q61" s="54">
        <v>75.318109693902571</v>
      </c>
      <c r="R61" s="54">
        <v>90.554993860666386</v>
      </c>
      <c r="S61" s="54">
        <v>109.87591625846433</v>
      </c>
      <c r="T61" s="54">
        <v>128.90564163444159</v>
      </c>
      <c r="U61" s="54">
        <v>152.33753798779213</v>
      </c>
      <c r="V61" s="54">
        <v>186.68641068919757</v>
      </c>
      <c r="W61" s="54">
        <v>219.20583810101496</v>
      </c>
      <c r="X61" s="54">
        <v>248.03870905262235</v>
      </c>
      <c r="Y61" s="54">
        <v>302.2944616982835</v>
      </c>
      <c r="Z61" s="54">
        <v>359.81902570230017</v>
      </c>
      <c r="AA61" s="54">
        <v>448.55476526749175</v>
      </c>
      <c r="AB61" s="54">
        <v>434.71933114608009</v>
      </c>
      <c r="AC61" s="54">
        <v>495.16519167965708</v>
      </c>
      <c r="AD61" s="54">
        <v>493.90545042527413</v>
      </c>
      <c r="AE61" s="54">
        <v>476.17155825673029</v>
      </c>
      <c r="AF61" s="54">
        <v>534.00514527155337</v>
      </c>
      <c r="AG61" s="54">
        <v>593.51870201381269</v>
      </c>
      <c r="AH61" s="54">
        <v>618.64815345245756</v>
      </c>
      <c r="AI61" s="54">
        <v>651.3961158159409</v>
      </c>
      <c r="AJ61" s="54">
        <v>685.8439806566555</v>
      </c>
      <c r="AK61" s="54">
        <v>734.97289779121502</v>
      </c>
      <c r="AL61" s="54">
        <v>739.49191624349487</v>
      </c>
      <c r="AM61" s="54">
        <v>748.65223337872408</v>
      </c>
      <c r="AN61" s="54">
        <v>734.72720410281829</v>
      </c>
      <c r="AO61" s="54">
        <v>734.78774775786565</v>
      </c>
      <c r="AP61" s="152"/>
    </row>
    <row r="62" spans="1:42">
      <c r="A62" s="152" t="s">
        <v>34</v>
      </c>
      <c r="B62" s="152" t="s">
        <v>556</v>
      </c>
      <c r="C62" s="153" t="s">
        <v>658</v>
      </c>
      <c r="D62" s="154" t="s">
        <v>659</v>
      </c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  <c r="P62" s="54"/>
      <c r="Q62" s="54"/>
      <c r="R62" s="54"/>
      <c r="S62" s="54"/>
      <c r="T62" s="54"/>
      <c r="U62" s="54"/>
      <c r="V62" s="54"/>
      <c r="W62" s="54"/>
      <c r="X62" s="54"/>
      <c r="Y62" s="54"/>
      <c r="Z62" s="54"/>
      <c r="AA62" s="54"/>
      <c r="AB62" s="54"/>
      <c r="AC62" s="54"/>
      <c r="AD62" s="54">
        <v>482.96852359743264</v>
      </c>
      <c r="AE62" s="54">
        <v>466.28772897663561</v>
      </c>
      <c r="AF62" s="54">
        <v>524.20632356321676</v>
      </c>
      <c r="AG62" s="54">
        <v>582.52614033512191</v>
      </c>
      <c r="AH62" s="54">
        <v>606.32893183991484</v>
      </c>
      <c r="AI62" s="54">
        <v>637.63123198284848</v>
      </c>
      <c r="AJ62" s="54">
        <v>672.11662175974459</v>
      </c>
      <c r="AK62" s="54">
        <v>718.50505160022794</v>
      </c>
      <c r="AL62" s="54">
        <v>720.95568336424969</v>
      </c>
      <c r="AM62" s="54">
        <v>727.25126671635439</v>
      </c>
      <c r="AN62" s="54">
        <v>710.57032097482204</v>
      </c>
      <c r="AO62" s="54">
        <v>707.88435212429158</v>
      </c>
      <c r="AP62" s="152"/>
    </row>
    <row r="63" spans="1:42">
      <c r="A63" s="152" t="s">
        <v>34</v>
      </c>
      <c r="B63" s="152" t="s">
        <v>556</v>
      </c>
      <c r="C63" s="153" t="s">
        <v>660</v>
      </c>
      <c r="D63" s="154" t="s">
        <v>661</v>
      </c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4"/>
      <c r="U63" s="54"/>
      <c r="V63" s="54"/>
      <c r="W63" s="54"/>
      <c r="X63" s="54"/>
      <c r="Y63" s="54"/>
      <c r="Z63" s="54"/>
      <c r="AA63" s="54"/>
      <c r="AB63" s="54"/>
      <c r="AC63" s="54"/>
      <c r="AD63" s="54">
        <v>10.936926827841503</v>
      </c>
      <c r="AE63" s="54">
        <v>9.8838292800946981</v>
      </c>
      <c r="AF63" s="54">
        <v>9.7988217083365843</v>
      </c>
      <c r="AG63" s="54">
        <v>10.992561678690821</v>
      </c>
      <c r="AH63" s="54">
        <v>12.319221612542744</v>
      </c>
      <c r="AI63" s="54">
        <v>13.764883833092448</v>
      </c>
      <c r="AJ63" s="54">
        <v>13.727358896910888</v>
      </c>
      <c r="AK63" s="54">
        <v>16.467846190987093</v>
      </c>
      <c r="AL63" s="54">
        <v>18.53623287924507</v>
      </c>
      <c r="AM63" s="54">
        <v>21.400966662369644</v>
      </c>
      <c r="AN63" s="54">
        <v>24.156883127996288</v>
      </c>
      <c r="AO63" s="54">
        <v>26.903395633574029</v>
      </c>
      <c r="AP63" s="152"/>
    </row>
    <row r="64" spans="1:42">
      <c r="A64" s="152" t="s">
        <v>34</v>
      </c>
      <c r="B64" s="152" t="s">
        <v>556</v>
      </c>
      <c r="C64" s="153" t="s">
        <v>662</v>
      </c>
      <c r="D64" s="154" t="s">
        <v>512</v>
      </c>
      <c r="E64" s="54">
        <v>6.8641732570082867</v>
      </c>
      <c r="F64" s="54">
        <v>7.4931104958202264</v>
      </c>
      <c r="G64" s="54">
        <v>8.3927295842474319</v>
      </c>
      <c r="H64" s="54">
        <v>9.2111441177900577</v>
      </c>
      <c r="I64" s="54">
        <v>9.9579075734933493</v>
      </c>
      <c r="J64" s="54">
        <v>11.107509311271123</v>
      </c>
      <c r="K64" s="54">
        <v>16.73132279857181</v>
      </c>
      <c r="L64" s="54">
        <v>22.356287017801233</v>
      </c>
      <c r="M64" s="54">
        <v>29.327707092430462</v>
      </c>
      <c r="N64" s="54">
        <v>37.599874308866831</v>
      </c>
      <c r="O64" s="54">
        <v>52.833718175649231</v>
      </c>
      <c r="P64" s="54">
        <v>66.586561551385287</v>
      </c>
      <c r="Q64" s="54">
        <v>85.820081086421084</v>
      </c>
      <c r="R64" s="54">
        <v>109.15558224468387</v>
      </c>
      <c r="S64" s="54">
        <v>152.74279077557679</v>
      </c>
      <c r="T64" s="54">
        <v>184.45276510524951</v>
      </c>
      <c r="U64" s="54">
        <v>207.47212117019978</v>
      </c>
      <c r="V64" s="54">
        <v>243.0545904565528</v>
      </c>
      <c r="W64" s="54">
        <v>251.69213608360923</v>
      </c>
      <c r="X64" s="54">
        <v>296.41320050152973</v>
      </c>
      <c r="Y64" s="54">
        <v>386.51955659775035</v>
      </c>
      <c r="Z64" s="54">
        <v>450.16395570788205</v>
      </c>
      <c r="AA64" s="54">
        <v>513.79407036080136</v>
      </c>
      <c r="AB64" s="54">
        <v>521.31483708316341</v>
      </c>
      <c r="AC64" s="54">
        <v>552.15855131917556</v>
      </c>
      <c r="AD64" s="54">
        <v>556.24747719624327</v>
      </c>
      <c r="AE64" s="54">
        <v>601.4910636802058</v>
      </c>
      <c r="AF64" s="54">
        <v>642.46037749960601</v>
      </c>
      <c r="AG64" s="54">
        <v>672.85068741235943</v>
      </c>
      <c r="AH64" s="54">
        <v>755.51405084254236</v>
      </c>
      <c r="AI64" s="54">
        <v>788.69712092130521</v>
      </c>
      <c r="AJ64" s="54">
        <v>831</v>
      </c>
      <c r="AK64" s="54">
        <v>840</v>
      </c>
      <c r="AL64" s="54">
        <v>860.26013309134908</v>
      </c>
      <c r="AM64" s="54">
        <v>883.82528610666066</v>
      </c>
      <c r="AN64" s="54">
        <v>885.76856157447253</v>
      </c>
      <c r="AO64" s="54">
        <v>931.15299501675838</v>
      </c>
      <c r="AP64" s="152"/>
    </row>
    <row r="65" spans="1:42">
      <c r="A65" s="152" t="s">
        <v>34</v>
      </c>
      <c r="B65" s="152" t="s">
        <v>556</v>
      </c>
      <c r="C65" s="153" t="s">
        <v>663</v>
      </c>
      <c r="D65" s="154" t="s">
        <v>664</v>
      </c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>
        <v>414.16405541533061</v>
      </c>
      <c r="AE65" s="54">
        <v>451.46577717246703</v>
      </c>
      <c r="AF65" s="54">
        <v>485.54434635619953</v>
      </c>
      <c r="AG65" s="54">
        <v>505.09065966084893</v>
      </c>
      <c r="AH65" s="54">
        <v>562.9045036093089</v>
      </c>
      <c r="AI65" s="54">
        <v>590.77312859884842</v>
      </c>
      <c r="AJ65" s="54">
        <v>632</v>
      </c>
      <c r="AK65" s="54">
        <v>641</v>
      </c>
      <c r="AL65" s="54">
        <v>651.19691470054454</v>
      </c>
      <c r="AM65" s="54">
        <v>662.41895170519581</v>
      </c>
      <c r="AN65" s="54">
        <v>645.17345607595098</v>
      </c>
      <c r="AO65" s="54">
        <v>669.40689126506004</v>
      </c>
      <c r="AP65" s="152"/>
    </row>
    <row r="66" spans="1:42">
      <c r="A66" s="152" t="s">
        <v>34</v>
      </c>
      <c r="B66" s="152" t="s">
        <v>556</v>
      </c>
      <c r="C66" s="153" t="s">
        <v>665</v>
      </c>
      <c r="D66" s="154" t="s">
        <v>666</v>
      </c>
      <c r="E66" s="54"/>
      <c r="F66" s="54"/>
      <c r="G66" s="54"/>
      <c r="H66" s="54"/>
      <c r="I66" s="54"/>
      <c r="J66" s="54"/>
      <c r="K66" s="54"/>
      <c r="L66" s="54"/>
      <c r="M66" s="54"/>
      <c r="N66" s="54"/>
      <c r="O66" s="54"/>
      <c r="P66" s="54"/>
      <c r="Q66" s="54"/>
      <c r="R66" s="54"/>
      <c r="S66" s="54"/>
      <c r="T66" s="54"/>
      <c r="U66" s="54"/>
      <c r="V66" s="54"/>
      <c r="W66" s="54"/>
      <c r="X66" s="54"/>
      <c r="Y66" s="54"/>
      <c r="Z66" s="54"/>
      <c r="AA66" s="54"/>
      <c r="AB66" s="54"/>
      <c r="AC66" s="54"/>
      <c r="AD66" s="54">
        <v>388.14797395602824</v>
      </c>
      <c r="AE66" s="54">
        <v>423.10655506849258</v>
      </c>
      <c r="AF66" s="54">
        <v>454.7301978546808</v>
      </c>
      <c r="AG66" s="54">
        <v>473.22722899169685</v>
      </c>
      <c r="AH66" s="54">
        <v>522.46479378322499</v>
      </c>
      <c r="AI66" s="54">
        <v>549.29331318658888</v>
      </c>
      <c r="AJ66" s="54">
        <v>584.1385909915856</v>
      </c>
      <c r="AK66" s="54">
        <v>595.76013352408199</v>
      </c>
      <c r="AL66" s="54">
        <v>606.16844710786881</v>
      </c>
      <c r="AM66" s="54">
        <v>614.73841019428198</v>
      </c>
      <c r="AN66" s="54">
        <v>613.73018362519838</v>
      </c>
      <c r="AO66" s="54">
        <v>636.78257440230811</v>
      </c>
      <c r="AP66" s="152"/>
    </row>
    <row r="67" spans="1:42">
      <c r="A67" s="152" t="s">
        <v>34</v>
      </c>
      <c r="B67" s="152" t="s">
        <v>556</v>
      </c>
      <c r="C67" s="153" t="s">
        <v>667</v>
      </c>
      <c r="D67" s="154" t="s">
        <v>668</v>
      </c>
      <c r="E67" s="54"/>
      <c r="F67" s="54"/>
      <c r="G67" s="54"/>
      <c r="H67" s="54"/>
      <c r="I67" s="54"/>
      <c r="J67" s="54"/>
      <c r="K67" s="54"/>
      <c r="L67" s="54"/>
      <c r="M67" s="54"/>
      <c r="N67" s="54"/>
      <c r="O67" s="54"/>
      <c r="P67" s="54"/>
      <c r="Q67" s="54"/>
      <c r="R67" s="54"/>
      <c r="S67" s="54"/>
      <c r="T67" s="54"/>
      <c r="U67" s="54"/>
      <c r="V67" s="54"/>
      <c r="W67" s="54"/>
      <c r="X67" s="54"/>
      <c r="Y67" s="54"/>
      <c r="Z67" s="54"/>
      <c r="AA67" s="54"/>
      <c r="AB67" s="54"/>
      <c r="AC67" s="54"/>
      <c r="AD67" s="54">
        <v>26.016081459302359</v>
      </c>
      <c r="AE67" s="54">
        <v>28.359222103974464</v>
      </c>
      <c r="AF67" s="54">
        <v>30.814148501518744</v>
      </c>
      <c r="AG67" s="54">
        <v>31.863430669152059</v>
      </c>
      <c r="AH67" s="54">
        <v>40.43970982608392</v>
      </c>
      <c r="AI67" s="54">
        <v>41.479815412259569</v>
      </c>
      <c r="AJ67" s="54">
        <v>47.861409008414448</v>
      </c>
      <c r="AK67" s="54">
        <v>45.239866475917978</v>
      </c>
      <c r="AL67" s="54">
        <v>45.028467592675788</v>
      </c>
      <c r="AM67" s="54">
        <v>47.680541510913841</v>
      </c>
      <c r="AN67" s="54">
        <v>31.443272450752488</v>
      </c>
      <c r="AO67" s="54">
        <v>32.624316862751833</v>
      </c>
      <c r="AP67" s="152"/>
    </row>
    <row r="68" spans="1:42">
      <c r="A68" s="152" t="s">
        <v>34</v>
      </c>
      <c r="B68" s="152" t="s">
        <v>556</v>
      </c>
      <c r="C68" s="153" t="s">
        <v>669</v>
      </c>
      <c r="D68" s="154" t="s">
        <v>670</v>
      </c>
      <c r="E68" s="54"/>
      <c r="F68" s="54"/>
      <c r="G68" s="54"/>
      <c r="H68" s="54"/>
      <c r="I68" s="54"/>
      <c r="J68" s="54"/>
      <c r="K68" s="54"/>
      <c r="L68" s="54"/>
      <c r="M68" s="54"/>
      <c r="N68" s="54"/>
      <c r="O68" s="54"/>
      <c r="P68" s="54"/>
      <c r="Q68" s="54"/>
      <c r="R68" s="54"/>
      <c r="S68" s="54"/>
      <c r="T68" s="54"/>
      <c r="U68" s="54"/>
      <c r="V68" s="54"/>
      <c r="W68" s="54"/>
      <c r="X68" s="54"/>
      <c r="Y68" s="54"/>
      <c r="Z68" s="54"/>
      <c r="AA68" s="54"/>
      <c r="AB68" s="54"/>
      <c r="AC68" s="54"/>
      <c r="AD68" s="54">
        <v>142.08342178091269</v>
      </c>
      <c r="AE68" s="54">
        <v>150.02528650773874</v>
      </c>
      <c r="AF68" s="54">
        <v>156.91603114340643</v>
      </c>
      <c r="AG68" s="54">
        <v>167.76002775151048</v>
      </c>
      <c r="AH68" s="54">
        <v>192.60954723323349</v>
      </c>
      <c r="AI68" s="54">
        <v>197.92399232245677</v>
      </c>
      <c r="AJ68" s="54">
        <v>199</v>
      </c>
      <c r="AK68" s="54">
        <v>199</v>
      </c>
      <c r="AL68" s="54">
        <v>209.06321839080454</v>
      </c>
      <c r="AM68" s="54">
        <v>221.40633440146482</v>
      </c>
      <c r="AN68" s="54">
        <v>240.59510549852155</v>
      </c>
      <c r="AO68" s="54">
        <v>261.74610375169823</v>
      </c>
      <c r="AP68" s="152"/>
    </row>
    <row r="69" spans="1:42">
      <c r="A69" s="152" t="s">
        <v>34</v>
      </c>
      <c r="B69" s="152" t="s">
        <v>556</v>
      </c>
      <c r="C69" s="153" t="s">
        <v>671</v>
      </c>
      <c r="D69" s="154" t="s">
        <v>514</v>
      </c>
      <c r="E69" s="54">
        <v>68.00208764193917</v>
      </c>
      <c r="F69" s="54">
        <v>93.974017291276098</v>
      </c>
      <c r="G69" s="54">
        <v>111.49001622560218</v>
      </c>
      <c r="H69" s="54">
        <v>131.13397995353461</v>
      </c>
      <c r="I69" s="54">
        <v>174.8677484884752</v>
      </c>
      <c r="J69" s="54">
        <v>184.82727469271944</v>
      </c>
      <c r="K69" s="54">
        <v>198.54335183393658</v>
      </c>
      <c r="L69" s="54">
        <v>271.70108580595672</v>
      </c>
      <c r="M69" s="54">
        <v>309.74464195879148</v>
      </c>
      <c r="N69" s="54">
        <v>365.45496755548487</v>
      </c>
      <c r="O69" s="54">
        <v>476.91535507240724</v>
      </c>
      <c r="P69" s="54">
        <v>600.67810835590319</v>
      </c>
      <c r="Q69" s="54">
        <v>785.68248347222664</v>
      </c>
      <c r="R69" s="54">
        <v>969.69345050016398</v>
      </c>
      <c r="S69" s="54">
        <v>991.89016082706314</v>
      </c>
      <c r="T69" s="54">
        <v>1108.5957430506644</v>
      </c>
      <c r="U69" s="54">
        <v>1314.30910054072</v>
      </c>
      <c r="V69" s="54">
        <v>1557.2347302952492</v>
      </c>
      <c r="W69" s="54">
        <v>1848.6291380453724</v>
      </c>
      <c r="X69" s="54">
        <v>2088.1931382862285</v>
      </c>
      <c r="Y69" s="54">
        <v>2124.6459071944741</v>
      </c>
      <c r="Z69" s="54">
        <v>2579.3075636827166</v>
      </c>
      <c r="AA69" s="54">
        <v>2982.5471282904655</v>
      </c>
      <c r="AB69" s="54">
        <v>3198.0505464059647</v>
      </c>
      <c r="AC69" s="54">
        <v>3193.0059393970023</v>
      </c>
      <c r="AD69" s="54">
        <v>3448.9978120279152</v>
      </c>
      <c r="AE69" s="54">
        <v>3796.4495289596148</v>
      </c>
      <c r="AF69" s="54">
        <v>4406.8899662274016</v>
      </c>
      <c r="AG69" s="54">
        <v>5233.3815075826478</v>
      </c>
      <c r="AH69" s="54">
        <v>5710.8579027592014</v>
      </c>
      <c r="AI69" s="54">
        <v>6694.106697470892</v>
      </c>
      <c r="AJ69" s="54">
        <v>6908.7851266121552</v>
      </c>
      <c r="AK69" s="54">
        <v>7453.6382443847342</v>
      </c>
      <c r="AL69" s="54">
        <v>7388.6381151265814</v>
      </c>
      <c r="AM69" s="54">
        <v>7503.8446443420098</v>
      </c>
      <c r="AN69" s="54">
        <v>7581.1840933148051</v>
      </c>
      <c r="AO69" s="54">
        <v>7677.3265406094852</v>
      </c>
      <c r="AP69" s="152"/>
    </row>
    <row r="70" spans="1:42">
      <c r="A70" s="152" t="s">
        <v>34</v>
      </c>
      <c r="B70" s="152" t="s">
        <v>556</v>
      </c>
      <c r="C70" s="153" t="s">
        <v>672</v>
      </c>
      <c r="D70" s="154" t="s">
        <v>516</v>
      </c>
      <c r="E70" s="54">
        <v>109.25121934679012</v>
      </c>
      <c r="F70" s="54">
        <v>129.79800532378601</v>
      </c>
      <c r="G70" s="54">
        <v>148.54666730957069</v>
      </c>
      <c r="H70" s="54">
        <v>185.80191422813522</v>
      </c>
      <c r="I70" s="54">
        <v>237.59330986525083</v>
      </c>
      <c r="J70" s="54">
        <v>261.66645582908808</v>
      </c>
      <c r="K70" s="54">
        <v>335.97774242188433</v>
      </c>
      <c r="L70" s="54">
        <v>451.10151725185727</v>
      </c>
      <c r="M70" s="54">
        <v>502.19701264292303</v>
      </c>
      <c r="N70" s="54">
        <v>601.06719021942251</v>
      </c>
      <c r="O70" s="54">
        <v>758.85647395957903</v>
      </c>
      <c r="P70" s="54">
        <v>930.45808923638128</v>
      </c>
      <c r="Q70" s="54">
        <v>1096.4874925240724</v>
      </c>
      <c r="R70" s="54">
        <v>1314.310324825708</v>
      </c>
      <c r="S70" s="54">
        <v>1614.8608054262959</v>
      </c>
      <c r="T70" s="54">
        <v>1936.8446024456066</v>
      </c>
      <c r="U70" s="54">
        <v>2355.9807597696231</v>
      </c>
      <c r="V70" s="54">
        <v>2919.7715403309758</v>
      </c>
      <c r="W70" s="54">
        <v>3425.3681651369516</v>
      </c>
      <c r="X70" s="54">
        <v>4165.6841262992584</v>
      </c>
      <c r="Y70" s="54">
        <v>5295.5248474773525</v>
      </c>
      <c r="Z70" s="54">
        <v>6342.8754443228954</v>
      </c>
      <c r="AA70" s="54">
        <v>7581.4226237145504</v>
      </c>
      <c r="AB70" s="54">
        <v>7684.3002453992376</v>
      </c>
      <c r="AC70" s="54">
        <v>7572.5853554288424</v>
      </c>
      <c r="AD70" s="54">
        <v>7263.1286566379522</v>
      </c>
      <c r="AE70" s="54">
        <v>7477.0197784640895</v>
      </c>
      <c r="AF70" s="54">
        <v>7931.1227019435664</v>
      </c>
      <c r="AG70" s="54">
        <v>8807.9174595465047</v>
      </c>
      <c r="AH70" s="54">
        <v>9561.450938440732</v>
      </c>
      <c r="AI70" s="54">
        <v>10290.560033209065</v>
      </c>
      <c r="AJ70" s="54">
        <v>11100.111076337067</v>
      </c>
      <c r="AK70" s="54">
        <v>11251.484768721097</v>
      </c>
      <c r="AL70" s="54">
        <v>11671.686553627173</v>
      </c>
      <c r="AM70" s="54">
        <v>12179.275958191005</v>
      </c>
      <c r="AN70" s="54">
        <v>12688.667579883393</v>
      </c>
      <c r="AO70" s="54">
        <v>13447.097176234394</v>
      </c>
      <c r="AP70" s="152"/>
    </row>
    <row r="71" spans="1:42">
      <c r="A71" s="152" t="s">
        <v>34</v>
      </c>
      <c r="B71" s="152" t="s">
        <v>556</v>
      </c>
      <c r="C71" s="153" t="s">
        <v>673</v>
      </c>
      <c r="D71" s="154" t="s">
        <v>518</v>
      </c>
      <c r="E71" s="54">
        <v>16.158832010886638</v>
      </c>
      <c r="F71" s="54">
        <v>19.197810110636997</v>
      </c>
      <c r="G71" s="54">
        <v>21.970836180904758</v>
      </c>
      <c r="H71" s="54">
        <v>27.481083847526097</v>
      </c>
      <c r="I71" s="54">
        <v>35.141304636943829</v>
      </c>
      <c r="J71" s="54">
        <v>38.701849992217511</v>
      </c>
      <c r="K71" s="54">
        <v>49.692881522531742</v>
      </c>
      <c r="L71" s="54">
        <v>66.763797247632496</v>
      </c>
      <c r="M71" s="54">
        <v>74.326018087275258</v>
      </c>
      <c r="N71" s="54">
        <v>88.95897372388734</v>
      </c>
      <c r="O71" s="54">
        <v>112.31205799559312</v>
      </c>
      <c r="P71" s="54">
        <v>137.70939099394386</v>
      </c>
      <c r="Q71" s="54">
        <v>162.28202707323246</v>
      </c>
      <c r="R71" s="54">
        <v>194.52017936384428</v>
      </c>
      <c r="S71" s="54">
        <v>239.00216530736094</v>
      </c>
      <c r="T71" s="54">
        <v>286.65631879409841</v>
      </c>
      <c r="U71" s="54">
        <v>348.68918801876339</v>
      </c>
      <c r="V71" s="54">
        <v>432.13118926228202</v>
      </c>
      <c r="W71" s="54">
        <v>506.96035577290422</v>
      </c>
      <c r="X71" s="54">
        <v>616.52838611635093</v>
      </c>
      <c r="Y71" s="54">
        <v>764.23392925133294</v>
      </c>
      <c r="Z71" s="54">
        <v>916.48313279847844</v>
      </c>
      <c r="AA71" s="54">
        <v>1137.4904992080733</v>
      </c>
      <c r="AB71" s="54">
        <v>1144.7264932548528</v>
      </c>
      <c r="AC71" s="54">
        <v>1168.1484160645764</v>
      </c>
      <c r="AD71" s="54">
        <v>1020.0967002269034</v>
      </c>
      <c r="AE71" s="54">
        <v>1134.8797721782537</v>
      </c>
      <c r="AF71" s="54">
        <v>1272.533163708317</v>
      </c>
      <c r="AG71" s="54">
        <v>1486.0355542790378</v>
      </c>
      <c r="AH71" s="54">
        <v>1645.7492588573448</v>
      </c>
      <c r="AI71" s="54">
        <v>1778.1607053332182</v>
      </c>
      <c r="AJ71" s="54">
        <v>1846.5240261651279</v>
      </c>
      <c r="AK71" s="54">
        <v>1931.8048240189223</v>
      </c>
      <c r="AL71" s="54">
        <v>1948.4791588093169</v>
      </c>
      <c r="AM71" s="54">
        <v>2032.012558666856</v>
      </c>
      <c r="AN71" s="54">
        <v>1913.5468371847728</v>
      </c>
      <c r="AO71" s="54">
        <v>1993.8479677974635</v>
      </c>
      <c r="AP71" s="152"/>
    </row>
    <row r="72" spans="1:42">
      <c r="A72" s="152" t="s">
        <v>34</v>
      </c>
      <c r="B72" s="152" t="s">
        <v>556</v>
      </c>
      <c r="C72" s="153" t="s">
        <v>674</v>
      </c>
      <c r="D72" s="154" t="s">
        <v>520</v>
      </c>
      <c r="E72" s="54">
        <v>54.236786477409353</v>
      </c>
      <c r="F72" s="54">
        <v>64.437053810756026</v>
      </c>
      <c r="G72" s="54">
        <v>73.744658640614631</v>
      </c>
      <c r="H72" s="54">
        <v>92.239691321865081</v>
      </c>
      <c r="I72" s="54">
        <v>117.95106446105925</v>
      </c>
      <c r="J72" s="54">
        <v>129.90196153375641</v>
      </c>
      <c r="K72" s="54">
        <v>166.79313224922063</v>
      </c>
      <c r="L72" s="54">
        <v>223.92040623473747</v>
      </c>
      <c r="M72" s="54">
        <v>249.2834867103563</v>
      </c>
      <c r="N72" s="54">
        <v>298.36124300411268</v>
      </c>
      <c r="O72" s="54">
        <v>376.68560939026594</v>
      </c>
      <c r="P72" s="54">
        <v>461.86622158906147</v>
      </c>
      <c r="Q72" s="54">
        <v>544.28086665072749</v>
      </c>
      <c r="R72" s="54">
        <v>652.40503655670329</v>
      </c>
      <c r="S72" s="54">
        <v>801.59403977735747</v>
      </c>
      <c r="T72" s="54">
        <v>961.42223780426275</v>
      </c>
      <c r="U72" s="54">
        <v>1169.4754919529535</v>
      </c>
      <c r="V72" s="54">
        <v>1449.3332529815282</v>
      </c>
      <c r="W72" s="54">
        <v>1700.3042590361529</v>
      </c>
      <c r="X72" s="54">
        <v>2067.7866203800431</v>
      </c>
      <c r="Y72" s="54">
        <v>2711.8526044218379</v>
      </c>
      <c r="Z72" s="54">
        <v>3137.0180377515239</v>
      </c>
      <c r="AA72" s="54">
        <v>3700.3243384646221</v>
      </c>
      <c r="AB72" s="54">
        <v>3787.9038475840252</v>
      </c>
      <c r="AC72" s="54">
        <v>3818.0763018471271</v>
      </c>
      <c r="AD72" s="54">
        <v>3262.8221141579752</v>
      </c>
      <c r="AE72" s="54">
        <v>3281.7044111791292</v>
      </c>
      <c r="AF72" s="54">
        <v>3589.4071950602911</v>
      </c>
      <c r="AG72" s="54">
        <v>3926.6319248333525</v>
      </c>
      <c r="AH72" s="54">
        <v>4309.0642270334174</v>
      </c>
      <c r="AI72" s="54">
        <v>4624.5007678347056</v>
      </c>
      <c r="AJ72" s="54">
        <v>4955.3702266041328</v>
      </c>
      <c r="AK72" s="54">
        <v>5131.0397324610958</v>
      </c>
      <c r="AL72" s="54">
        <v>5397.659348541968</v>
      </c>
      <c r="AM72" s="54">
        <v>5511.3555225854871</v>
      </c>
      <c r="AN72" s="54">
        <v>5832.5204989595577</v>
      </c>
      <c r="AO72" s="54">
        <v>6303.5689480808242</v>
      </c>
      <c r="AP72" s="152"/>
    </row>
    <row r="73" spans="1:42">
      <c r="A73" s="152" t="s">
        <v>34</v>
      </c>
      <c r="B73" s="152" t="s">
        <v>556</v>
      </c>
      <c r="C73" s="153" t="s">
        <v>675</v>
      </c>
      <c r="D73" s="154" t="s">
        <v>522</v>
      </c>
      <c r="E73" s="54">
        <v>38.855600858494128</v>
      </c>
      <c r="F73" s="54">
        <v>46.163141402392995</v>
      </c>
      <c r="G73" s="54">
        <v>52.831172488051308</v>
      </c>
      <c r="H73" s="54">
        <v>66.081139058744029</v>
      </c>
      <c r="I73" s="54">
        <v>84.500940767247755</v>
      </c>
      <c r="J73" s="54">
        <v>93.062644303114169</v>
      </c>
      <c r="K73" s="54">
        <v>119.49172865013195</v>
      </c>
      <c r="L73" s="54">
        <v>160.41731376948729</v>
      </c>
      <c r="M73" s="54">
        <v>178.58750784529153</v>
      </c>
      <c r="N73" s="54">
        <v>213.74697349142249</v>
      </c>
      <c r="O73" s="54">
        <v>269.8588065737199</v>
      </c>
      <c r="P73" s="54">
        <v>330.88247665337605</v>
      </c>
      <c r="Q73" s="54">
        <v>389.92459880011251</v>
      </c>
      <c r="R73" s="54">
        <v>467.38510890516034</v>
      </c>
      <c r="S73" s="54">
        <v>574.26460034157753</v>
      </c>
      <c r="T73" s="54">
        <v>688.76604584724566</v>
      </c>
      <c r="U73" s="54">
        <v>837.81607979790624</v>
      </c>
      <c r="V73" s="54">
        <v>1038.3070980871653</v>
      </c>
      <c r="W73" s="54">
        <v>1218.1035503278947</v>
      </c>
      <c r="X73" s="54">
        <v>1481.3691198028646</v>
      </c>
      <c r="Y73" s="54">
        <v>1819.4383138041819</v>
      </c>
      <c r="Z73" s="54">
        <v>2289.3742737728935</v>
      </c>
      <c r="AA73" s="54">
        <v>2743.6077860418554</v>
      </c>
      <c r="AB73" s="54">
        <v>2751.6699045603596</v>
      </c>
      <c r="AC73" s="54">
        <v>2586.360637517138</v>
      </c>
      <c r="AD73" s="54">
        <v>2980.2098422530735</v>
      </c>
      <c r="AE73" s="54">
        <v>3060.4355951067068</v>
      </c>
      <c r="AF73" s="54">
        <v>3069.1823431749576</v>
      </c>
      <c r="AG73" s="54">
        <v>3395.2499804341137</v>
      </c>
      <c r="AH73" s="54">
        <v>3606.63745254997</v>
      </c>
      <c r="AI73" s="54">
        <v>3887.8985600411415</v>
      </c>
      <c r="AJ73" s="54">
        <v>4298.2168235678055</v>
      </c>
      <c r="AK73" s="54">
        <v>4188.6402122410791</v>
      </c>
      <c r="AL73" s="54">
        <v>4325.5480462758887</v>
      </c>
      <c r="AM73" s="54">
        <v>4635.9078769386615</v>
      </c>
      <c r="AN73" s="54">
        <v>4942.6002437390625</v>
      </c>
      <c r="AO73" s="54">
        <v>5149.6802603561055</v>
      </c>
      <c r="AP73" s="152"/>
    </row>
    <row r="74" spans="1:42">
      <c r="A74" s="152" t="s">
        <v>34</v>
      </c>
      <c r="B74" s="152" t="s">
        <v>556</v>
      </c>
      <c r="C74" s="153" t="s">
        <v>676</v>
      </c>
      <c r="D74" s="154" t="s">
        <v>524</v>
      </c>
      <c r="E74" s="54">
        <v>21.273406396522041</v>
      </c>
      <c r="F74" s="54">
        <v>27.236219010197161</v>
      </c>
      <c r="G74" s="54">
        <v>32.178847665435377</v>
      </c>
      <c r="H74" s="54">
        <v>38.299853258348215</v>
      </c>
      <c r="I74" s="54">
        <v>36.864788695448702</v>
      </c>
      <c r="J74" s="54">
        <v>45.731005549364674</v>
      </c>
      <c r="K74" s="54">
        <v>64.966600097558029</v>
      </c>
      <c r="L74" s="54">
        <v>87.03146975993306</v>
      </c>
      <c r="M74" s="54">
        <v>92.201534493802356</v>
      </c>
      <c r="N74" s="54">
        <v>109.66431846425881</v>
      </c>
      <c r="O74" s="54">
        <v>136.77952732977766</v>
      </c>
      <c r="P74" s="54">
        <v>172.98226090566064</v>
      </c>
      <c r="Q74" s="54">
        <v>211.82528882306832</v>
      </c>
      <c r="R74" s="54">
        <v>256.8699383333597</v>
      </c>
      <c r="S74" s="54">
        <v>304.06366463326418</v>
      </c>
      <c r="T74" s="54">
        <v>348.88726624519518</v>
      </c>
      <c r="U74" s="54">
        <v>433.33001950655432</v>
      </c>
      <c r="V74" s="54">
        <v>578.55603264145145</v>
      </c>
      <c r="W74" s="54">
        <v>707.25503124228385</v>
      </c>
      <c r="X74" s="54">
        <v>772.88266410130825</v>
      </c>
      <c r="Y74" s="54">
        <v>991.82938348395987</v>
      </c>
      <c r="Z74" s="54">
        <v>1175.6059044176029</v>
      </c>
      <c r="AA74" s="54">
        <v>1342.8824320679996</v>
      </c>
      <c r="AB74" s="54">
        <v>1388.8611367554211</v>
      </c>
      <c r="AC74" s="54">
        <v>1514.81853228968</v>
      </c>
      <c r="AD74" s="54">
        <v>1528.307888500613</v>
      </c>
      <c r="AE74" s="54">
        <v>1650.7474940875782</v>
      </c>
      <c r="AF74" s="54">
        <v>1869.8624694483447</v>
      </c>
      <c r="AG74" s="54">
        <v>2098.7166188063406</v>
      </c>
      <c r="AH74" s="54">
        <v>2238.9417322958989</v>
      </c>
      <c r="AI74" s="54">
        <v>2423.3788359739174</v>
      </c>
      <c r="AJ74" s="54">
        <v>2618.0610490333333</v>
      </c>
      <c r="AK74" s="54">
        <v>2712.1041069271355</v>
      </c>
      <c r="AL74" s="54">
        <v>2841.8640212469445</v>
      </c>
      <c r="AM74" s="54">
        <v>2976.8703497946549</v>
      </c>
      <c r="AN74" s="54">
        <v>3222.6605860512063</v>
      </c>
      <c r="AO74" s="54">
        <v>3401.6375353166932</v>
      </c>
      <c r="AP74" s="152"/>
    </row>
    <row r="75" spans="1:42">
      <c r="A75" s="152" t="s">
        <v>34</v>
      </c>
      <c r="B75" s="152" t="s">
        <v>556</v>
      </c>
      <c r="C75" s="153" t="s">
        <v>677</v>
      </c>
      <c r="D75" s="154" t="s">
        <v>526</v>
      </c>
      <c r="E75" s="54">
        <v>58.572481422943497</v>
      </c>
      <c r="F75" s="54">
        <v>64.819839004817709</v>
      </c>
      <c r="G75" s="54">
        <v>73.793696312348715</v>
      </c>
      <c r="H75" s="54">
        <v>88.479056457665408</v>
      </c>
      <c r="I75" s="54">
        <v>111.55806444736345</v>
      </c>
      <c r="J75" s="54">
        <v>133.96677173258365</v>
      </c>
      <c r="K75" s="54">
        <v>157.95938362483145</v>
      </c>
      <c r="L75" s="54">
        <v>214.35654283278981</v>
      </c>
      <c r="M75" s="54">
        <v>234.99844827130366</v>
      </c>
      <c r="N75" s="54">
        <v>285.88770365148662</v>
      </c>
      <c r="O75" s="54">
        <v>368.25794623027065</v>
      </c>
      <c r="P75" s="54">
        <v>468.3775375727509</v>
      </c>
      <c r="Q75" s="54">
        <v>590.94855661075633</v>
      </c>
      <c r="R75" s="54">
        <v>707.0172679957609</v>
      </c>
      <c r="S75" s="54">
        <v>844.7910158873409</v>
      </c>
      <c r="T75" s="54">
        <v>998.57372409336665</v>
      </c>
      <c r="U75" s="54">
        <v>1189.4108383066357</v>
      </c>
      <c r="V75" s="54">
        <v>1437.6060452603958</v>
      </c>
      <c r="W75" s="54">
        <v>1552.7839287621323</v>
      </c>
      <c r="X75" s="54">
        <v>1771.6077546278984</v>
      </c>
      <c r="Y75" s="54">
        <v>2110.9896346521173</v>
      </c>
      <c r="Z75" s="54">
        <v>2413.2286582963643</v>
      </c>
      <c r="AA75" s="54">
        <v>2703.8911533478322</v>
      </c>
      <c r="AB75" s="54">
        <v>2715.9573434564122</v>
      </c>
      <c r="AC75" s="54">
        <v>2753.2043826768008</v>
      </c>
      <c r="AD75" s="54">
        <v>2894.9292777981614</v>
      </c>
      <c r="AE75" s="54">
        <v>3110.8503922246414</v>
      </c>
      <c r="AF75" s="54">
        <v>3320.5945687067351</v>
      </c>
      <c r="AG75" s="54">
        <v>3487.8979710330996</v>
      </c>
      <c r="AH75" s="54">
        <v>3888.2511774417471</v>
      </c>
      <c r="AI75" s="54">
        <v>4160.4249598869492</v>
      </c>
      <c r="AJ75" s="54">
        <v>4469.5785248947404</v>
      </c>
      <c r="AK75" s="54">
        <v>4679.8647575360974</v>
      </c>
      <c r="AL75" s="54">
        <v>4817.5546517811754</v>
      </c>
      <c r="AM75" s="54">
        <v>4931.7388364781846</v>
      </c>
      <c r="AN75" s="54">
        <v>5056.9762678191964</v>
      </c>
      <c r="AO75" s="54">
        <v>5204.2835464929367</v>
      </c>
      <c r="AP75" s="152"/>
    </row>
    <row r="76" spans="1:42">
      <c r="A76" s="152" t="s">
        <v>34</v>
      </c>
      <c r="B76" s="152" t="s">
        <v>556</v>
      </c>
      <c r="C76" s="153" t="s">
        <v>678</v>
      </c>
      <c r="D76" s="154" t="s">
        <v>528</v>
      </c>
      <c r="E76" s="54">
        <v>46.365923217833092</v>
      </c>
      <c r="F76" s="54">
        <v>51.296361688405533</v>
      </c>
      <c r="G76" s="54">
        <v>58.385742710117981</v>
      </c>
      <c r="H76" s="54">
        <v>70.074820523437452</v>
      </c>
      <c r="I76" s="54">
        <v>88.507318339011462</v>
      </c>
      <c r="J76" s="54">
        <v>106.53523010265346</v>
      </c>
      <c r="K76" s="54">
        <v>125.2636617951224</v>
      </c>
      <c r="L76" s="54">
        <v>170.76706073749153</v>
      </c>
      <c r="M76" s="54">
        <v>186.93158031832431</v>
      </c>
      <c r="N76" s="54">
        <v>225.23545196505015</v>
      </c>
      <c r="O76" s="54">
        <v>294.00750288459756</v>
      </c>
      <c r="P76" s="54">
        <v>373.11824785407725</v>
      </c>
      <c r="Q76" s="54">
        <v>468.50948698222868</v>
      </c>
      <c r="R76" s="54">
        <v>555.07947572021203</v>
      </c>
      <c r="S76" s="54">
        <v>659.2257866880957</v>
      </c>
      <c r="T76" s="54">
        <v>773.24886572035018</v>
      </c>
      <c r="U76" s="54">
        <v>906.27899903758316</v>
      </c>
      <c r="V76" s="54">
        <v>1105.1227876581813</v>
      </c>
      <c r="W76" s="54">
        <v>1187.2930948246765</v>
      </c>
      <c r="X76" s="54">
        <v>1346.6949210355172</v>
      </c>
      <c r="Y76" s="54">
        <v>1608.5631714082704</v>
      </c>
      <c r="Z76" s="54">
        <v>1817.0490762582294</v>
      </c>
      <c r="AA76" s="54">
        <v>2026.606220997154</v>
      </c>
      <c r="AB76" s="54">
        <v>2025.5948640833481</v>
      </c>
      <c r="AC76" s="54">
        <v>2043.353493050111</v>
      </c>
      <c r="AD76" s="54">
        <v>2123.1442306182707</v>
      </c>
      <c r="AE76" s="54">
        <v>2250.5672135128489</v>
      </c>
      <c r="AF76" s="54">
        <v>2335.3235943996506</v>
      </c>
      <c r="AG76" s="54">
        <v>2454.4925219711599</v>
      </c>
      <c r="AH76" s="54">
        <v>2704.8141248341676</v>
      </c>
      <c r="AI76" s="54">
        <v>2976.5861510372033</v>
      </c>
      <c r="AJ76" s="54">
        <v>3158.5207094153488</v>
      </c>
      <c r="AK76" s="54">
        <v>3237.2529213634684</v>
      </c>
      <c r="AL76" s="54">
        <v>3407.8862733791516</v>
      </c>
      <c r="AM76" s="54">
        <v>3618.2980165846434</v>
      </c>
      <c r="AN76" s="54">
        <v>3743.4220412452664</v>
      </c>
      <c r="AO76" s="54">
        <v>3883.5763661631181</v>
      </c>
      <c r="AP76" s="152"/>
    </row>
    <row r="77" spans="1:42">
      <c r="A77" s="152" t="s">
        <v>34</v>
      </c>
      <c r="B77" s="152" t="s">
        <v>556</v>
      </c>
      <c r="C77" s="153" t="s">
        <v>679</v>
      </c>
      <c r="D77" s="154" t="s">
        <v>680</v>
      </c>
      <c r="E77" s="54">
        <v>25.162396152118653</v>
      </c>
      <c r="F77" s="54">
        <v>27.838103598238774</v>
      </c>
      <c r="G77" s="54">
        <v>31.685450989631391</v>
      </c>
      <c r="H77" s="54">
        <v>38.029015102651357</v>
      </c>
      <c r="I77" s="54">
        <v>48.032176474625253</v>
      </c>
      <c r="J77" s="54">
        <v>57.815772402630571</v>
      </c>
      <c r="K77" s="54">
        <v>67.979534597978102</v>
      </c>
      <c r="L77" s="54">
        <v>92.638751142900148</v>
      </c>
      <c r="M77" s="54">
        <v>101.40777779432943</v>
      </c>
      <c r="N77" s="54">
        <v>122.18709447265164</v>
      </c>
      <c r="O77" s="54">
        <v>159.49497389160146</v>
      </c>
      <c r="P77" s="54">
        <v>202.41145078302614</v>
      </c>
      <c r="Q77" s="54">
        <v>254.15986891847734</v>
      </c>
      <c r="R77" s="54">
        <v>301.1228816242467</v>
      </c>
      <c r="S77" s="54">
        <v>357.62080424783778</v>
      </c>
      <c r="T77" s="54">
        <v>419.47673593277761</v>
      </c>
      <c r="U77" s="54">
        <v>491.64372974094789</v>
      </c>
      <c r="V77" s="54">
        <v>599.51371456578374</v>
      </c>
      <c r="W77" s="54">
        <v>644.08996132003472</v>
      </c>
      <c r="X77" s="54">
        <v>730.56323108468712</v>
      </c>
      <c r="Y77" s="54">
        <v>925.1168301068542</v>
      </c>
      <c r="Z77" s="54">
        <v>925.71352801646015</v>
      </c>
      <c r="AA77" s="54">
        <v>1084.9066549883928</v>
      </c>
      <c r="AB77" s="54">
        <v>1071.5573133499734</v>
      </c>
      <c r="AC77" s="54">
        <v>1113.4716493080055</v>
      </c>
      <c r="AD77" s="54">
        <v>1193.5940752298304</v>
      </c>
      <c r="AE77" s="54">
        <v>1246.2252546590528</v>
      </c>
      <c r="AF77" s="54">
        <v>1265.9873137603552</v>
      </c>
      <c r="AG77" s="54">
        <v>1313.3779881190753</v>
      </c>
      <c r="AH77" s="54">
        <v>1458.1257665728194</v>
      </c>
      <c r="AI77" s="54">
        <v>1584.6521844172723</v>
      </c>
      <c r="AJ77" s="54">
        <v>1696.922111874384</v>
      </c>
      <c r="AK77" s="54">
        <v>1756.4117787537148</v>
      </c>
      <c r="AL77" s="54">
        <v>1891.9147803256806</v>
      </c>
      <c r="AM77" s="54">
        <v>1975.7493299065195</v>
      </c>
      <c r="AN77" s="54">
        <v>2035.1332692889634</v>
      </c>
      <c r="AO77" s="54">
        <v>2097.8554705455413</v>
      </c>
      <c r="AP77" s="152"/>
    </row>
    <row r="78" spans="1:42">
      <c r="A78" s="152" t="s">
        <v>34</v>
      </c>
      <c r="B78" s="152" t="s">
        <v>556</v>
      </c>
      <c r="C78" s="153" t="s">
        <v>681</v>
      </c>
      <c r="D78" s="154" t="s">
        <v>682</v>
      </c>
      <c r="E78" s="54">
        <v>0.83053961351009475</v>
      </c>
      <c r="F78" s="54">
        <v>0.91885715746465069</v>
      </c>
      <c r="G78" s="54">
        <v>1.0458472261436722</v>
      </c>
      <c r="H78" s="54">
        <v>1.2552303570209158</v>
      </c>
      <c r="I78" s="54">
        <v>1.5854064550972813</v>
      </c>
      <c r="J78" s="54">
        <v>1.9083353181380256</v>
      </c>
      <c r="K78" s="54">
        <v>2.2438123956985301</v>
      </c>
      <c r="L78" s="54">
        <v>3.0851768830465089</v>
      </c>
      <c r="M78" s="54">
        <v>3.3772144804670106</v>
      </c>
      <c r="N78" s="54">
        <v>4.0692344685449244</v>
      </c>
      <c r="O78" s="54">
        <v>5.3117102761179398</v>
      </c>
      <c r="P78" s="54">
        <v>6.7409709340361559</v>
      </c>
      <c r="Q78" s="54">
        <v>8.4643644534440927</v>
      </c>
      <c r="R78" s="54">
        <v>10.028388140837716</v>
      </c>
      <c r="S78" s="54">
        <v>11.90995587213817</v>
      </c>
      <c r="T78" s="54">
        <v>13.96996303069005</v>
      </c>
      <c r="U78" s="54">
        <v>16.373362669276297</v>
      </c>
      <c r="V78" s="54">
        <v>19.965790022304866</v>
      </c>
      <c r="W78" s="54">
        <v>21.450326507550141</v>
      </c>
      <c r="X78" s="54">
        <v>24.330172463891021</v>
      </c>
      <c r="Y78" s="54">
        <v>37.445505549542851</v>
      </c>
      <c r="Z78" s="54">
        <v>44.932645689338841</v>
      </c>
      <c r="AA78" s="54">
        <v>33.287490601946033</v>
      </c>
      <c r="AB78" s="54">
        <v>32.77220720061387</v>
      </c>
      <c r="AC78" s="54">
        <v>37.229999232437002</v>
      </c>
      <c r="AD78" s="54">
        <v>38.405772444972555</v>
      </c>
      <c r="AE78" s="54">
        <v>36.117299633622785</v>
      </c>
      <c r="AF78" s="54">
        <v>37.218044898620555</v>
      </c>
      <c r="AG78" s="54">
        <v>40.8435542375951</v>
      </c>
      <c r="AH78" s="54">
        <v>45.499881194820048</v>
      </c>
      <c r="AI78" s="54">
        <v>57.187399613174414</v>
      </c>
      <c r="AJ78" s="54">
        <v>56.137629656136376</v>
      </c>
      <c r="AK78" s="54">
        <v>60.486264243665183</v>
      </c>
      <c r="AL78" s="54">
        <v>62.615407839452004</v>
      </c>
      <c r="AM78" s="54">
        <v>61.497054370433872</v>
      </c>
      <c r="AN78" s="54">
        <v>67.964235438220001</v>
      </c>
      <c r="AO78" s="54">
        <v>72.054997714255904</v>
      </c>
      <c r="AP78" s="152"/>
    </row>
    <row r="79" spans="1:42">
      <c r="A79" s="152" t="s">
        <v>34</v>
      </c>
      <c r="B79" s="152" t="s">
        <v>556</v>
      </c>
      <c r="C79" s="153" t="s">
        <v>683</v>
      </c>
      <c r="D79" s="154" t="s">
        <v>684</v>
      </c>
      <c r="E79" s="54">
        <v>8.5297636794567335</v>
      </c>
      <c r="F79" s="54">
        <v>9.4367978129625616</v>
      </c>
      <c r="G79" s="54">
        <v>10.741004449045988</v>
      </c>
      <c r="H79" s="54">
        <v>12.891399921815262</v>
      </c>
      <c r="I79" s="54">
        <v>16.282356889290838</v>
      </c>
      <c r="J79" s="54">
        <v>19.598883689706632</v>
      </c>
      <c r="K79" s="54">
        <v>23.044282494192554</v>
      </c>
      <c r="L79" s="54">
        <v>31.446836792084589</v>
      </c>
      <c r="M79" s="54">
        <v>34.423540887626274</v>
      </c>
      <c r="N79" s="54">
        <v>41.477217369364134</v>
      </c>
      <c r="O79" s="54">
        <v>54.141623794022649</v>
      </c>
      <c r="P79" s="54">
        <v>68.709905726214203</v>
      </c>
      <c r="Q79" s="54">
        <v>86.27624852852432</v>
      </c>
      <c r="R79" s="54">
        <v>102.21815380685459</v>
      </c>
      <c r="S79" s="54">
        <v>121.39674732108789</v>
      </c>
      <c r="T79" s="54">
        <v>142.39415244929504</v>
      </c>
      <c r="U79" s="54">
        <v>166.89171581303472</v>
      </c>
      <c r="V79" s="54">
        <v>203.5088956184776</v>
      </c>
      <c r="W79" s="54">
        <v>218.64059740839386</v>
      </c>
      <c r="X79" s="54">
        <v>247.99452076787699</v>
      </c>
      <c r="Y79" s="54">
        <v>288.98929124860797</v>
      </c>
      <c r="Z79" s="54">
        <v>366.41183617821753</v>
      </c>
      <c r="AA79" s="54">
        <v>408.10310797079376</v>
      </c>
      <c r="AB79" s="54">
        <v>367.45647952698653</v>
      </c>
      <c r="AC79" s="54">
        <v>378.27494171315482</v>
      </c>
      <c r="AD79" s="54">
        <v>365.83354658061836</v>
      </c>
      <c r="AE79" s="54">
        <v>394.42572645176722</v>
      </c>
      <c r="AF79" s="54">
        <v>392.61492677038649</v>
      </c>
      <c r="AG79" s="54">
        <v>422.70302402380742</v>
      </c>
      <c r="AH79" s="54">
        <v>451.00894582296854</v>
      </c>
      <c r="AI79" s="54">
        <v>472.8421577772225</v>
      </c>
      <c r="AJ79" s="54">
        <v>479.09095113124448</v>
      </c>
      <c r="AK79" s="54">
        <v>475.34680863994703</v>
      </c>
      <c r="AL79" s="54">
        <v>402.25754718723437</v>
      </c>
      <c r="AM79" s="54">
        <v>428.97668328318684</v>
      </c>
      <c r="AN79" s="54">
        <v>457.4577887153493</v>
      </c>
      <c r="AO79" s="54">
        <v>465.09180593962742</v>
      </c>
      <c r="AP79" s="152"/>
    </row>
    <row r="80" spans="1:42">
      <c r="A80" s="152" t="s">
        <v>34</v>
      </c>
      <c r="B80" s="152" t="s">
        <v>556</v>
      </c>
      <c r="C80" s="153" t="s">
        <v>685</v>
      </c>
      <c r="D80" s="154" t="s">
        <v>686</v>
      </c>
      <c r="E80" s="54">
        <v>11.843223772747608</v>
      </c>
      <c r="F80" s="54">
        <v>13.102603119739548</v>
      </c>
      <c r="G80" s="54">
        <v>14.913440045296925</v>
      </c>
      <c r="H80" s="54">
        <v>17.899175141949911</v>
      </c>
      <c r="I80" s="54">
        <v>22.607378519998093</v>
      </c>
      <c r="J80" s="54">
        <v>27.212238692178214</v>
      </c>
      <c r="K80" s="54">
        <v>31.996032307253227</v>
      </c>
      <c r="L80" s="54">
        <v>43.596295919460282</v>
      </c>
      <c r="M80" s="54">
        <v>47.72304715590159</v>
      </c>
      <c r="N80" s="54">
        <v>57.501905654489434</v>
      </c>
      <c r="O80" s="54">
        <v>75.059194922855525</v>
      </c>
      <c r="P80" s="54">
        <v>95.255920410800812</v>
      </c>
      <c r="Q80" s="54">
        <v>119.60900508178294</v>
      </c>
      <c r="R80" s="54">
        <v>141.71005214827298</v>
      </c>
      <c r="S80" s="54">
        <v>168.29827924703201</v>
      </c>
      <c r="T80" s="54">
        <v>197.40801430758745</v>
      </c>
      <c r="U80" s="54">
        <v>231.3701908143243</v>
      </c>
      <c r="V80" s="54">
        <v>282.13438745161511</v>
      </c>
      <c r="W80" s="54">
        <v>303.11220958869768</v>
      </c>
      <c r="X80" s="54">
        <v>343.80699671906183</v>
      </c>
      <c r="Y80" s="54">
        <v>357.01154450326516</v>
      </c>
      <c r="Z80" s="54">
        <v>479.99106637421283</v>
      </c>
      <c r="AA80" s="54">
        <v>500.30896743602136</v>
      </c>
      <c r="AB80" s="54">
        <v>553.80886400577435</v>
      </c>
      <c r="AC80" s="54">
        <v>514.37690279651383</v>
      </c>
      <c r="AD80" s="54">
        <v>525.31083636284916</v>
      </c>
      <c r="AE80" s="54">
        <v>573.79893276840619</v>
      </c>
      <c r="AF80" s="54">
        <v>639.50330897028812</v>
      </c>
      <c r="AG80" s="54">
        <v>677.56795559068246</v>
      </c>
      <c r="AH80" s="54">
        <v>750.17953124355961</v>
      </c>
      <c r="AI80" s="54">
        <v>861.90440922953405</v>
      </c>
      <c r="AJ80" s="54">
        <v>926.37001675358431</v>
      </c>
      <c r="AK80" s="54">
        <v>945.00806972614157</v>
      </c>
      <c r="AL80" s="54">
        <v>1051.0985380267848</v>
      </c>
      <c r="AM80" s="54">
        <v>1152.0749490245032</v>
      </c>
      <c r="AN80" s="54">
        <v>1182.8667478027342</v>
      </c>
      <c r="AO80" s="54">
        <v>1248.5740919636933</v>
      </c>
      <c r="AP80" s="152"/>
    </row>
    <row r="81" spans="1:42">
      <c r="A81" s="152" t="s">
        <v>34</v>
      </c>
      <c r="B81" s="152" t="s">
        <v>556</v>
      </c>
      <c r="C81" s="153" t="s">
        <v>687</v>
      </c>
      <c r="D81" s="154" t="s">
        <v>530</v>
      </c>
      <c r="E81" s="54">
        <v>12.206558205110408</v>
      </c>
      <c r="F81" s="54">
        <v>13.52347731641218</v>
      </c>
      <c r="G81" s="54">
        <v>15.407953602230734</v>
      </c>
      <c r="H81" s="54">
        <v>18.404235934227952</v>
      </c>
      <c r="I81" s="54">
        <v>23.050746108351991</v>
      </c>
      <c r="J81" s="54">
        <v>27.431541629930184</v>
      </c>
      <c r="K81" s="54">
        <v>32.695721829709036</v>
      </c>
      <c r="L81" s="54">
        <v>43.589482095298273</v>
      </c>
      <c r="M81" s="54">
        <v>48.066867952979358</v>
      </c>
      <c r="N81" s="54">
        <v>60.652251686436458</v>
      </c>
      <c r="O81" s="54">
        <v>74.250443345673105</v>
      </c>
      <c r="P81" s="54">
        <v>95.259289718673628</v>
      </c>
      <c r="Q81" s="54">
        <v>122.43906962852763</v>
      </c>
      <c r="R81" s="54">
        <v>151.93779227554884</v>
      </c>
      <c r="S81" s="54">
        <v>185.56522919924518</v>
      </c>
      <c r="T81" s="54">
        <v>225.32485837301647</v>
      </c>
      <c r="U81" s="54">
        <v>283.13183926905259</v>
      </c>
      <c r="V81" s="54">
        <v>332.48325760221451</v>
      </c>
      <c r="W81" s="54">
        <v>365.49083393745576</v>
      </c>
      <c r="X81" s="54">
        <v>424.91283359238116</v>
      </c>
      <c r="Y81" s="54">
        <v>502.42646324384708</v>
      </c>
      <c r="Z81" s="54">
        <v>596.17958203813464</v>
      </c>
      <c r="AA81" s="54">
        <v>677.2849323506781</v>
      </c>
      <c r="AB81" s="54">
        <v>690.36247937306428</v>
      </c>
      <c r="AC81" s="54">
        <v>709.85088962668999</v>
      </c>
      <c r="AD81" s="54">
        <v>771.78504717989063</v>
      </c>
      <c r="AE81" s="54">
        <v>860.2831787117924</v>
      </c>
      <c r="AF81" s="54">
        <v>985.27097430708466</v>
      </c>
      <c r="AG81" s="54">
        <v>1033.4054490619396</v>
      </c>
      <c r="AH81" s="54">
        <v>1183.4370526075793</v>
      </c>
      <c r="AI81" s="54">
        <v>1183.8388088497461</v>
      </c>
      <c r="AJ81" s="54">
        <v>1311.0578154793918</v>
      </c>
      <c r="AK81" s="54">
        <v>1442.6118361726285</v>
      </c>
      <c r="AL81" s="54">
        <v>1409.6683784020236</v>
      </c>
      <c r="AM81" s="54">
        <v>1313.4408198935412</v>
      </c>
      <c r="AN81" s="54">
        <v>1313.55422657393</v>
      </c>
      <c r="AO81" s="54">
        <v>1320.7071803298184</v>
      </c>
      <c r="AP81" s="152"/>
    </row>
    <row r="82" spans="1:42">
      <c r="A82" s="152" t="s">
        <v>34</v>
      </c>
      <c r="B82" s="152" t="s">
        <v>556</v>
      </c>
      <c r="C82" s="153" t="s">
        <v>688</v>
      </c>
      <c r="D82" s="154" t="s">
        <v>532</v>
      </c>
      <c r="E82" s="54">
        <v>64.477403837992284</v>
      </c>
      <c r="F82" s="54">
        <v>70.279007650747502</v>
      </c>
      <c r="G82" s="54">
        <v>80.752925266198474</v>
      </c>
      <c r="H82" s="54">
        <v>99.20283228742889</v>
      </c>
      <c r="I82" s="54">
        <v>144.99463154716557</v>
      </c>
      <c r="J82" s="54">
        <v>165.43761707994366</v>
      </c>
      <c r="K82" s="54">
        <v>171.78441389339707</v>
      </c>
      <c r="L82" s="54">
        <v>232.57546876441813</v>
      </c>
      <c r="M82" s="54">
        <v>336.9764442247855</v>
      </c>
      <c r="N82" s="54">
        <v>362.17228988497686</v>
      </c>
      <c r="O82" s="54">
        <v>446.74535430550304</v>
      </c>
      <c r="P82" s="54">
        <v>535.65569400400113</v>
      </c>
      <c r="Q82" s="54">
        <v>654.33743305743803</v>
      </c>
      <c r="R82" s="54">
        <v>804.47556320631895</v>
      </c>
      <c r="S82" s="54">
        <v>971.80153786985898</v>
      </c>
      <c r="T82" s="54">
        <v>1183.59349753268</v>
      </c>
      <c r="U82" s="54">
        <v>1449.1876783859541</v>
      </c>
      <c r="V82" s="54">
        <v>1684.154662325637</v>
      </c>
      <c r="W82" s="54">
        <v>1979.2171513820012</v>
      </c>
      <c r="X82" s="54">
        <v>2317.6080569511341</v>
      </c>
      <c r="Y82" s="54">
        <v>3134.4030167486007</v>
      </c>
      <c r="Z82" s="54">
        <v>3907.4722226602516</v>
      </c>
      <c r="AA82" s="54">
        <v>4595.1987058515733</v>
      </c>
      <c r="AB82" s="54">
        <v>5012.9766426095957</v>
      </c>
      <c r="AC82" s="54">
        <v>5247.7269675424304</v>
      </c>
      <c r="AD82" s="54">
        <v>5608.7695608297599</v>
      </c>
      <c r="AE82" s="54">
        <v>6000.5077484323456</v>
      </c>
      <c r="AF82" s="54">
        <v>6375.6503080806178</v>
      </c>
      <c r="AG82" s="54">
        <v>6807.6381803928552</v>
      </c>
      <c r="AH82" s="54">
        <v>7446.1412305463691</v>
      </c>
      <c r="AI82" s="54">
        <v>8002.7446606742988</v>
      </c>
      <c r="AJ82" s="54">
        <v>8214.0626287728664</v>
      </c>
      <c r="AK82" s="54">
        <v>8500.705410465298</v>
      </c>
      <c r="AL82" s="54">
        <v>8797.5633677735041</v>
      </c>
      <c r="AM82" s="54">
        <v>9115.8280525331629</v>
      </c>
      <c r="AN82" s="54">
        <v>10037.934121437811</v>
      </c>
      <c r="AO82" s="54">
        <v>10548.969052458324</v>
      </c>
      <c r="AP82" s="152"/>
    </row>
    <row r="83" spans="1:42">
      <c r="A83" s="152" t="s">
        <v>34</v>
      </c>
      <c r="B83" s="152" t="s">
        <v>556</v>
      </c>
      <c r="C83" s="153" t="s">
        <v>689</v>
      </c>
      <c r="D83" s="154" t="s">
        <v>534</v>
      </c>
      <c r="E83" s="54">
        <v>27.041499154508212</v>
      </c>
      <c r="F83" s="54">
        <v>29.474662639061712</v>
      </c>
      <c r="G83" s="54">
        <v>33.867371052915637</v>
      </c>
      <c r="H83" s="54">
        <v>41.605169342203773</v>
      </c>
      <c r="I83" s="54">
        <v>60.810019836446912</v>
      </c>
      <c r="J83" s="54">
        <v>69.383705237758136</v>
      </c>
      <c r="K83" s="54">
        <v>72.045519927072718</v>
      </c>
      <c r="L83" s="54">
        <v>97.490333833275429</v>
      </c>
      <c r="M83" s="54">
        <v>120.2975438364675</v>
      </c>
      <c r="N83" s="54">
        <v>145.51092988235436</v>
      </c>
      <c r="O83" s="54">
        <v>191.51913234427644</v>
      </c>
      <c r="P83" s="54">
        <v>241.85138545912977</v>
      </c>
      <c r="Q83" s="54">
        <v>311.15940272066246</v>
      </c>
      <c r="R83" s="54">
        <v>414.79620641365079</v>
      </c>
      <c r="S83" s="54">
        <v>506.89346657743022</v>
      </c>
      <c r="T83" s="54">
        <v>638.25459575742184</v>
      </c>
      <c r="U83" s="54">
        <v>778.97470983230301</v>
      </c>
      <c r="V83" s="54">
        <v>912.63761364620859</v>
      </c>
      <c r="W83" s="54">
        <v>1031.2619777215405</v>
      </c>
      <c r="X83" s="54">
        <v>1209.5411370903676</v>
      </c>
      <c r="Y83" s="54">
        <v>1479.1099734035049</v>
      </c>
      <c r="Z83" s="54">
        <v>1832.403910899855</v>
      </c>
      <c r="AA83" s="54">
        <v>2214.380459726046</v>
      </c>
      <c r="AB83" s="54">
        <v>2397.8826290809584</v>
      </c>
      <c r="AC83" s="54">
        <v>2496.1718927253733</v>
      </c>
      <c r="AD83" s="54">
        <v>2702.8448912373101</v>
      </c>
      <c r="AE83" s="54">
        <v>2823.4100719455091</v>
      </c>
      <c r="AF83" s="54">
        <v>2949.3952559705426</v>
      </c>
      <c r="AG83" s="54">
        <v>2854.0279624454602</v>
      </c>
      <c r="AH83" s="54">
        <v>3023.6561654061816</v>
      </c>
      <c r="AI83" s="54">
        <v>3337.7200871731011</v>
      </c>
      <c r="AJ83" s="54">
        <v>3335.3082176776079</v>
      </c>
      <c r="AK83" s="54">
        <v>3378.9519971553868</v>
      </c>
      <c r="AL83" s="54">
        <v>3507.9701945313559</v>
      </c>
      <c r="AM83" s="54">
        <v>3576.6001446365131</v>
      </c>
      <c r="AN83" s="54">
        <v>4112.6052424479503</v>
      </c>
      <c r="AO83" s="54">
        <v>4491.8425437829055</v>
      </c>
      <c r="AP83" s="152"/>
    </row>
    <row r="84" spans="1:42">
      <c r="A84" s="152" t="s">
        <v>34</v>
      </c>
      <c r="B84" s="152" t="s">
        <v>556</v>
      </c>
      <c r="C84" s="153" t="s">
        <v>690</v>
      </c>
      <c r="D84" s="154" t="s">
        <v>691</v>
      </c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  <c r="AA84" s="54"/>
      <c r="AB84" s="54"/>
      <c r="AC84" s="54"/>
      <c r="AD84" s="54">
        <v>1921.1054233274933</v>
      </c>
      <c r="AE84" s="54">
        <v>1948.8463484467056</v>
      </c>
      <c r="AF84" s="54">
        <v>2079.8337019421319</v>
      </c>
      <c r="AG84" s="54">
        <v>1912.6845227835222</v>
      </c>
      <c r="AH84" s="54">
        <v>2001.7955986932604</v>
      </c>
      <c r="AI84" s="54">
        <v>2306.1820305896254</v>
      </c>
      <c r="AJ84" s="54">
        <v>2293.78497045935</v>
      </c>
      <c r="AK84" s="54">
        <v>2301.886681052822</v>
      </c>
      <c r="AL84" s="54">
        <v>2423.2242893362559</v>
      </c>
      <c r="AM84" s="54">
        <v>2485.9709118606606</v>
      </c>
      <c r="AN84" s="54">
        <v>2969.8193026784611</v>
      </c>
      <c r="AO84" s="54">
        <v>3418.577219825359</v>
      </c>
      <c r="AP84" s="152"/>
    </row>
    <row r="85" spans="1:42">
      <c r="A85" s="152" t="s">
        <v>34</v>
      </c>
      <c r="B85" s="152" t="s">
        <v>556</v>
      </c>
      <c r="C85" s="153" t="s">
        <v>692</v>
      </c>
      <c r="D85" s="154" t="s">
        <v>693</v>
      </c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54"/>
      <c r="Y85" s="54"/>
      <c r="Z85" s="54"/>
      <c r="AA85" s="54"/>
      <c r="AB85" s="54"/>
      <c r="AC85" s="54"/>
      <c r="AD85" s="54">
        <v>391.61556032435027</v>
      </c>
      <c r="AE85" s="54">
        <v>400.02587730652755</v>
      </c>
      <c r="AF85" s="54">
        <v>405.91653503389858</v>
      </c>
      <c r="AG85" s="54">
        <v>373.48228477838404</v>
      </c>
      <c r="AH85" s="54">
        <v>390.1927023594227</v>
      </c>
      <c r="AI85" s="54">
        <v>436.17544834046839</v>
      </c>
      <c r="AJ85" s="54">
        <v>460.68860248804629</v>
      </c>
      <c r="AK85" s="54">
        <v>462.2915870887789</v>
      </c>
      <c r="AL85" s="54">
        <v>452.55298980070438</v>
      </c>
      <c r="AM85" s="54">
        <v>459.89253914654557</v>
      </c>
      <c r="AN85" s="54">
        <v>473.8510627176903</v>
      </c>
      <c r="AO85" s="54">
        <v>488.8565636891318</v>
      </c>
      <c r="AP85" s="152"/>
    </row>
    <row r="86" spans="1:42">
      <c r="A86" s="152" t="s">
        <v>34</v>
      </c>
      <c r="B86" s="152" t="s">
        <v>556</v>
      </c>
      <c r="C86" s="153" t="s">
        <v>694</v>
      </c>
      <c r="D86" s="154" t="s">
        <v>695</v>
      </c>
      <c r="E86" s="54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  <c r="AA86" s="54"/>
      <c r="AB86" s="54"/>
      <c r="AC86" s="54"/>
      <c r="AD86" s="54">
        <v>390.12390758546644</v>
      </c>
      <c r="AE86" s="54">
        <v>474.53784619227588</v>
      </c>
      <c r="AF86" s="54">
        <v>463.64501899451204</v>
      </c>
      <c r="AG86" s="54">
        <v>567.86115488355404</v>
      </c>
      <c r="AH86" s="54">
        <v>631.66786435349809</v>
      </c>
      <c r="AI86" s="54">
        <v>595.36260824300712</v>
      </c>
      <c r="AJ86" s="54">
        <v>580.83464473021172</v>
      </c>
      <c r="AK86" s="54">
        <v>614.77372901378578</v>
      </c>
      <c r="AL86" s="54">
        <v>632.19291539439575</v>
      </c>
      <c r="AM86" s="54">
        <v>630.7366936293065</v>
      </c>
      <c r="AN86" s="54">
        <v>668.93487705179939</v>
      </c>
      <c r="AO86" s="54">
        <v>584.40876026841488</v>
      </c>
      <c r="AP86" s="152"/>
    </row>
    <row r="87" spans="1:42">
      <c r="A87" s="152" t="s">
        <v>34</v>
      </c>
      <c r="B87" s="152" t="s">
        <v>556</v>
      </c>
      <c r="C87" s="153" t="s">
        <v>696</v>
      </c>
      <c r="D87" s="154" t="s">
        <v>536</v>
      </c>
      <c r="E87" s="54">
        <v>37.435904683484068</v>
      </c>
      <c r="F87" s="54">
        <v>40.804345011685797</v>
      </c>
      <c r="G87" s="54">
        <v>46.88555421328283</v>
      </c>
      <c r="H87" s="54">
        <v>57.59766294522511</v>
      </c>
      <c r="I87" s="54">
        <v>84.184611710718656</v>
      </c>
      <c r="J87" s="54">
        <v>96.053911842185514</v>
      </c>
      <c r="K87" s="54">
        <v>99.738893966324355</v>
      </c>
      <c r="L87" s="54">
        <v>135.0851349311427</v>
      </c>
      <c r="M87" s="54">
        <v>216.67890038831803</v>
      </c>
      <c r="N87" s="54">
        <v>216.66136000262247</v>
      </c>
      <c r="O87" s="54">
        <v>255.2262219612266</v>
      </c>
      <c r="P87" s="54">
        <v>293.80430854487133</v>
      </c>
      <c r="Q87" s="54">
        <v>343.17803033677558</v>
      </c>
      <c r="R87" s="54">
        <v>389.67935679266816</v>
      </c>
      <c r="S87" s="54">
        <v>464.90807129242876</v>
      </c>
      <c r="T87" s="54">
        <v>545.33890177525814</v>
      </c>
      <c r="U87" s="54">
        <v>670.21296855365108</v>
      </c>
      <c r="V87" s="54">
        <v>771.5170486794284</v>
      </c>
      <c r="W87" s="54">
        <v>947.95517366046079</v>
      </c>
      <c r="X87" s="54">
        <v>1108.0669198607666</v>
      </c>
      <c r="Y87" s="54">
        <v>1655.2930433450961</v>
      </c>
      <c r="Z87" s="54">
        <v>2075.0683117603967</v>
      </c>
      <c r="AA87" s="54">
        <v>2380.8182461255269</v>
      </c>
      <c r="AB87" s="54">
        <v>2615.0940135286369</v>
      </c>
      <c r="AC87" s="54">
        <v>2751.5550748170567</v>
      </c>
      <c r="AD87" s="54">
        <v>2905.9246695924494</v>
      </c>
      <c r="AE87" s="54">
        <v>3177.0976764868365</v>
      </c>
      <c r="AF87" s="54">
        <v>3426.2550521100757</v>
      </c>
      <c r="AG87" s="54">
        <v>3953.6102179473951</v>
      </c>
      <c r="AH87" s="54">
        <v>4422.4850651401875</v>
      </c>
      <c r="AI87" s="54">
        <v>4665.0245735011977</v>
      </c>
      <c r="AJ87" s="54">
        <v>4878.7544110952576</v>
      </c>
      <c r="AK87" s="54">
        <v>5121.7534133099116</v>
      </c>
      <c r="AL87" s="54">
        <v>5289.5931732421486</v>
      </c>
      <c r="AM87" s="54">
        <v>5539.2279078966494</v>
      </c>
      <c r="AN87" s="54">
        <v>5925.3288789898606</v>
      </c>
      <c r="AO87" s="54">
        <v>6057.1265086754174</v>
      </c>
      <c r="AP87" s="152"/>
    </row>
    <row r="88" spans="1:42">
      <c r="A88" s="152" t="s">
        <v>34</v>
      </c>
      <c r="B88" s="152" t="s">
        <v>556</v>
      </c>
      <c r="C88" s="153" t="s">
        <v>697</v>
      </c>
      <c r="D88" s="154" t="s">
        <v>538</v>
      </c>
      <c r="E88" s="54">
        <v>25.343608763242656</v>
      </c>
      <c r="F88" s="54">
        <v>27.623997992301046</v>
      </c>
      <c r="G88" s="54">
        <v>31.740895610129975</v>
      </c>
      <c r="H88" s="54">
        <v>38.992850518847149</v>
      </c>
      <c r="I88" s="54">
        <v>56.991860651446295</v>
      </c>
      <c r="J88" s="54">
        <v>65.027218721959599</v>
      </c>
      <c r="K88" s="54">
        <v>67.521902530012994</v>
      </c>
      <c r="L88" s="54">
        <v>91.48474160590149</v>
      </c>
      <c r="M88" s="54">
        <v>163.50464457224945</v>
      </c>
      <c r="N88" s="54">
        <v>144.03980593269594</v>
      </c>
      <c r="O88" s="54">
        <v>157.66519298038341</v>
      </c>
      <c r="P88" s="54">
        <v>169.34409616411551</v>
      </c>
      <c r="Q88" s="54">
        <v>184.91596707575835</v>
      </c>
      <c r="R88" s="54">
        <v>204.38080571531182</v>
      </c>
      <c r="S88" s="54">
        <v>241.36399913046347</v>
      </c>
      <c r="T88" s="54">
        <v>286.1331280014366</v>
      </c>
      <c r="U88" s="54">
        <v>350.17301168981868</v>
      </c>
      <c r="V88" s="54">
        <v>383.45732119920393</v>
      </c>
      <c r="W88" s="54">
        <v>443.79832098181993</v>
      </c>
      <c r="X88" s="54">
        <v>502.59809852515241</v>
      </c>
      <c r="Y88" s="54">
        <v>533.39798200023154</v>
      </c>
      <c r="Z88" s="54">
        <v>187.59929025729929</v>
      </c>
      <c r="AA88" s="54">
        <v>220.26583333692852</v>
      </c>
      <c r="AB88" s="54">
        <v>227.2658068539919</v>
      </c>
      <c r="AC88" s="54">
        <v>247.79906250404454</v>
      </c>
      <c r="AD88" s="54">
        <v>233.79911546991775</v>
      </c>
      <c r="AE88" s="54">
        <v>241.47083836391536</v>
      </c>
      <c r="AF88" s="54">
        <v>269.77566750294068</v>
      </c>
      <c r="AG88" s="54">
        <v>296.91623690619008</v>
      </c>
      <c r="AH88" s="54">
        <v>330.23076758778996</v>
      </c>
      <c r="AI88" s="54">
        <v>383.26257952573746</v>
      </c>
      <c r="AJ88" s="54">
        <v>350.96721025586328</v>
      </c>
      <c r="AK88" s="54">
        <v>360.03830408591057</v>
      </c>
      <c r="AL88" s="54">
        <v>367.62315858072054</v>
      </c>
      <c r="AM88" s="54">
        <v>349.63477584746164</v>
      </c>
      <c r="AN88" s="54">
        <v>364.47635246594109</v>
      </c>
      <c r="AO88" s="54">
        <v>378.52088844075962</v>
      </c>
      <c r="AP88" s="152"/>
    </row>
    <row r="89" spans="1:42">
      <c r="A89" s="152" t="s">
        <v>34</v>
      </c>
      <c r="B89" s="152" t="s">
        <v>556</v>
      </c>
      <c r="C89" s="153" t="s">
        <v>698</v>
      </c>
      <c r="D89" s="154" t="s">
        <v>540</v>
      </c>
      <c r="E89" s="54">
        <v>12.092295920241414</v>
      </c>
      <c r="F89" s="54">
        <v>13.180347019384755</v>
      </c>
      <c r="G89" s="54">
        <v>15.144658603152857</v>
      </c>
      <c r="H89" s="54">
        <v>18.604812426377958</v>
      </c>
      <c r="I89" s="54">
        <v>27.192751059272361</v>
      </c>
      <c r="J89" s="54">
        <v>31.026693120225911</v>
      </c>
      <c r="K89" s="54">
        <v>32.216991436311368</v>
      </c>
      <c r="L89" s="54">
        <v>43.600393325241207</v>
      </c>
      <c r="M89" s="54">
        <v>53.17425581606858</v>
      </c>
      <c r="N89" s="54">
        <v>72.621554069926518</v>
      </c>
      <c r="O89" s="54">
        <v>97.561028980843176</v>
      </c>
      <c r="P89" s="54">
        <v>124.46021238075585</v>
      </c>
      <c r="Q89" s="54">
        <v>158.2620632610172</v>
      </c>
      <c r="R89" s="54">
        <v>185.29855107735634</v>
      </c>
      <c r="S89" s="54">
        <v>223.54407216196526</v>
      </c>
      <c r="T89" s="54">
        <v>259.20577377382153</v>
      </c>
      <c r="U89" s="54">
        <v>320.03995686383246</v>
      </c>
      <c r="V89" s="54">
        <v>388.05972748022452</v>
      </c>
      <c r="W89" s="54">
        <v>504.1568526786408</v>
      </c>
      <c r="X89" s="54">
        <v>605.46882133561405</v>
      </c>
      <c r="Y89" s="54">
        <v>1121.8950613448644</v>
      </c>
      <c r="Z89" s="54">
        <v>1887.4690215030973</v>
      </c>
      <c r="AA89" s="54">
        <v>2160.5524127885983</v>
      </c>
      <c r="AB89" s="54">
        <v>2387.8282066746451</v>
      </c>
      <c r="AC89" s="54">
        <v>2503.756012313012</v>
      </c>
      <c r="AD89" s="54">
        <v>2672.1255541225319</v>
      </c>
      <c r="AE89" s="54">
        <v>2935.6268381229211</v>
      </c>
      <c r="AF89" s="54">
        <v>3156.4793846071352</v>
      </c>
      <c r="AG89" s="54">
        <v>3656.693981041205</v>
      </c>
      <c r="AH89" s="54">
        <v>4092.2542975523979</v>
      </c>
      <c r="AI89" s="54">
        <v>4281.7619939754604</v>
      </c>
      <c r="AJ89" s="54">
        <v>4527.7872008393942</v>
      </c>
      <c r="AK89" s="54">
        <v>4761.715109224001</v>
      </c>
      <c r="AL89" s="54">
        <v>4921.9700146614277</v>
      </c>
      <c r="AM89" s="54">
        <v>5189.5931320491882</v>
      </c>
      <c r="AN89" s="54">
        <v>5560.8525265239196</v>
      </c>
      <c r="AO89" s="54">
        <v>5678.6056202346581</v>
      </c>
      <c r="AP89" s="152"/>
    </row>
    <row r="90" spans="1:42">
      <c r="A90" s="152" t="s">
        <v>34</v>
      </c>
      <c r="B90" s="152" t="s">
        <v>556</v>
      </c>
      <c r="C90" s="153" t="s">
        <v>699</v>
      </c>
      <c r="D90" s="154" t="s">
        <v>700</v>
      </c>
      <c r="E90" s="54">
        <v>0.39154347703343834</v>
      </c>
      <c r="F90" s="54">
        <v>0.42677411589297204</v>
      </c>
      <c r="G90" s="54">
        <v>0.49037770222252891</v>
      </c>
      <c r="H90" s="54">
        <v>0.60241603373146002</v>
      </c>
      <c r="I90" s="54">
        <v>0.88048988960234209</v>
      </c>
      <c r="J90" s="54">
        <v>1.0046313276875363</v>
      </c>
      <c r="K90" s="54">
        <v>1.0431726886053596</v>
      </c>
      <c r="L90" s="54">
        <v>1.4064139523849921</v>
      </c>
      <c r="M90" s="54">
        <v>1.7152371706727934</v>
      </c>
      <c r="N90" s="54">
        <v>2.3425469152521856</v>
      </c>
      <c r="O90" s="54">
        <v>3.1470173065677347</v>
      </c>
      <c r="P90" s="54">
        <v>4.0147018377414154</v>
      </c>
      <c r="Q90" s="54">
        <v>5.1050450908357616</v>
      </c>
      <c r="R90" s="54">
        <v>5.9771586381778432</v>
      </c>
      <c r="S90" s="54">
        <v>7.2108409599950836</v>
      </c>
      <c r="T90" s="54">
        <v>8.3611772502796278</v>
      </c>
      <c r="U90" s="54">
        <v>10.323500003689354</v>
      </c>
      <c r="V90" s="54">
        <v>12.517607605409973</v>
      </c>
      <c r="W90" s="54">
        <v>16.262542094712234</v>
      </c>
      <c r="X90" s="54">
        <v>19.530553123875805</v>
      </c>
      <c r="Y90" s="54">
        <v>125.08109679073108</v>
      </c>
      <c r="Z90" s="54">
        <v>197.03791721806991</v>
      </c>
      <c r="AA90" s="54">
        <v>288.94183876371955</v>
      </c>
      <c r="AB90" s="54">
        <v>250.53973528178423</v>
      </c>
      <c r="AC90" s="54">
        <v>286.96730452160091</v>
      </c>
      <c r="AD90" s="54">
        <v>90.723687690123498</v>
      </c>
      <c r="AE90" s="54">
        <v>100.04926948336592</v>
      </c>
      <c r="AF90" s="54">
        <v>106.27123616295326</v>
      </c>
      <c r="AG90" s="54">
        <v>117.68889124063658</v>
      </c>
      <c r="AH90" s="54">
        <v>139.16775169855964</v>
      </c>
      <c r="AI90" s="54">
        <v>153.29380426464431</v>
      </c>
      <c r="AJ90" s="54">
        <v>154.10626155267488</v>
      </c>
      <c r="AK90" s="54">
        <v>163.86252454532601</v>
      </c>
      <c r="AL90" s="54">
        <v>164.47833782077018</v>
      </c>
      <c r="AM90" s="54">
        <v>173.10297402014407</v>
      </c>
      <c r="AN90" s="54">
        <v>185.03524338213185</v>
      </c>
      <c r="AO90" s="54">
        <v>199.49957442461766</v>
      </c>
      <c r="AP90" s="152"/>
    </row>
    <row r="91" spans="1:42">
      <c r="A91" s="152" t="s">
        <v>34</v>
      </c>
      <c r="B91" s="152" t="s">
        <v>556</v>
      </c>
      <c r="C91" s="153" t="s">
        <v>701</v>
      </c>
      <c r="D91" s="154" t="s">
        <v>702</v>
      </c>
      <c r="E91" s="54">
        <v>1.1996687375950463</v>
      </c>
      <c r="F91" s="54">
        <v>1.3076135726501692</v>
      </c>
      <c r="G91" s="54">
        <v>1.5024916349706421</v>
      </c>
      <c r="H91" s="54">
        <v>1.8457712235924078</v>
      </c>
      <c r="I91" s="54">
        <v>2.6977749759172576</v>
      </c>
      <c r="J91" s="54">
        <v>3.0781378501484125</v>
      </c>
      <c r="K91" s="54">
        <v>3.1962265644536481</v>
      </c>
      <c r="L91" s="54">
        <v>4.3273875315382462</v>
      </c>
      <c r="M91" s="54">
        <v>5.2776040321651676</v>
      </c>
      <c r="N91" s="54">
        <v>7.2077700138819143</v>
      </c>
      <c r="O91" s="54">
        <v>9.683040637418534</v>
      </c>
      <c r="P91" s="54">
        <v>12.352814508149978</v>
      </c>
      <c r="Q91" s="54">
        <v>15.707685803714119</v>
      </c>
      <c r="R91" s="54">
        <v>18.391087290491061</v>
      </c>
      <c r="S91" s="54">
        <v>22.186997796254925</v>
      </c>
      <c r="T91" s="54">
        <v>25.726461345526253</v>
      </c>
      <c r="U91" s="54">
        <v>31.764321679291303</v>
      </c>
      <c r="V91" s="54">
        <v>38.515359567132158</v>
      </c>
      <c r="W91" s="54">
        <v>50.038128370692739</v>
      </c>
      <c r="X91" s="54">
        <v>60.093453942904304</v>
      </c>
      <c r="Y91" s="54">
        <v>92.333445629216328</v>
      </c>
      <c r="Z91" s="54">
        <v>191.18145969940815</v>
      </c>
      <c r="AA91" s="54">
        <v>214.3071626514247</v>
      </c>
      <c r="AB91" s="54">
        <v>269.43069475034531</v>
      </c>
      <c r="AC91" s="54">
        <v>267.72085539683519</v>
      </c>
      <c r="AD91" s="54">
        <v>297.62587991808283</v>
      </c>
      <c r="AE91" s="54">
        <v>312.25946543132562</v>
      </c>
      <c r="AF91" s="54">
        <v>335.15453676953916</v>
      </c>
      <c r="AG91" s="54">
        <v>374.69010944032362</v>
      </c>
      <c r="AH91" s="54">
        <v>459.31039957506181</v>
      </c>
      <c r="AI91" s="54">
        <v>552.00566028978881</v>
      </c>
      <c r="AJ91" s="54">
        <v>571.84079190959437</v>
      </c>
      <c r="AK91" s="54">
        <v>709.09198159940468</v>
      </c>
      <c r="AL91" s="54">
        <v>744.20050383732109</v>
      </c>
      <c r="AM91" s="54">
        <v>788.55413416236547</v>
      </c>
      <c r="AN91" s="54">
        <v>854.62607658336469</v>
      </c>
      <c r="AO91" s="54">
        <v>944.41552064110613</v>
      </c>
      <c r="AP91" s="152"/>
    </row>
    <row r="92" spans="1:42">
      <c r="A92" s="152" t="s">
        <v>34</v>
      </c>
      <c r="B92" s="152" t="s">
        <v>556</v>
      </c>
      <c r="C92" s="153" t="s">
        <v>703</v>
      </c>
      <c r="D92" s="154" t="s">
        <v>704</v>
      </c>
      <c r="E92" s="54">
        <v>0.48025007666734898</v>
      </c>
      <c r="F92" s="54">
        <v>0.52346243495134559</v>
      </c>
      <c r="G92" s="54">
        <v>0.60147580767439424</v>
      </c>
      <c r="H92" s="54">
        <v>0.73889711706387706</v>
      </c>
      <c r="I92" s="54">
        <v>1.0799703271528081</v>
      </c>
      <c r="J92" s="54">
        <v>1.2322367768705189</v>
      </c>
      <c r="K92" s="54">
        <v>1.2795099217991159</v>
      </c>
      <c r="L92" s="54">
        <v>1.726391102611549</v>
      </c>
      <c r="M92" s="54">
        <v>2.105475550279186</v>
      </c>
      <c r="N92" s="54">
        <v>2.8755062797005411</v>
      </c>
      <c r="O92" s="54">
        <v>3.8630039673666956</v>
      </c>
      <c r="P92" s="54">
        <v>4.9280978196792891</v>
      </c>
      <c r="Q92" s="54">
        <v>6.2665080990586359</v>
      </c>
      <c r="R92" s="54">
        <v>7.3370386253273523</v>
      </c>
      <c r="S92" s="54">
        <v>8.851399443650223</v>
      </c>
      <c r="T92" s="54">
        <v>10.263451942980652</v>
      </c>
      <c r="U92" s="54">
        <v>12.67222820419012</v>
      </c>
      <c r="V92" s="54">
        <v>15.365523329255787</v>
      </c>
      <c r="W92" s="54">
        <v>19.962478280698669</v>
      </c>
      <c r="X92" s="54">
        <v>23.974003589031216</v>
      </c>
      <c r="Y92" s="54">
        <v>99.426282916976191</v>
      </c>
      <c r="Z92" s="54">
        <v>243.20393390456394</v>
      </c>
      <c r="AA92" s="54">
        <v>115.81070087310931</v>
      </c>
      <c r="AB92" s="54">
        <v>226.90297187858326</v>
      </c>
      <c r="AC92" s="54">
        <v>262.24133164469629</v>
      </c>
      <c r="AD92" s="54">
        <v>92.459988187052801</v>
      </c>
      <c r="AE92" s="54">
        <v>98.239373737040481</v>
      </c>
      <c r="AF92" s="54">
        <v>102.07309805788927</v>
      </c>
      <c r="AG92" s="54">
        <v>113.85881319834857</v>
      </c>
      <c r="AH92" s="54">
        <v>129.59288979660946</v>
      </c>
      <c r="AI92" s="54">
        <v>134.88819444611849</v>
      </c>
      <c r="AJ92" s="54">
        <v>139.72686122120774</v>
      </c>
      <c r="AK92" s="54">
        <v>143.83811809169595</v>
      </c>
      <c r="AL92" s="54">
        <v>134.975228720019</v>
      </c>
      <c r="AM92" s="54">
        <v>148.7384529964566</v>
      </c>
      <c r="AN92" s="54">
        <v>157.67034777457087</v>
      </c>
      <c r="AO92" s="54">
        <v>158.44834789867363</v>
      </c>
      <c r="AP92" s="152"/>
    </row>
    <row r="93" spans="1:42">
      <c r="A93" s="152" t="s">
        <v>34</v>
      </c>
      <c r="B93" s="152" t="s">
        <v>556</v>
      </c>
      <c r="C93" s="153" t="s">
        <v>705</v>
      </c>
      <c r="D93" s="154" t="s">
        <v>706</v>
      </c>
      <c r="E93" s="54">
        <v>10.020833628945578</v>
      </c>
      <c r="F93" s="54">
        <v>10.922496895890268</v>
      </c>
      <c r="G93" s="54">
        <v>12.550313458285292</v>
      </c>
      <c r="H93" s="54">
        <v>15.417728051990215</v>
      </c>
      <c r="I93" s="54">
        <v>22.534515866599957</v>
      </c>
      <c r="J93" s="54">
        <v>25.711687165519443</v>
      </c>
      <c r="K93" s="54">
        <v>26.698082261453241</v>
      </c>
      <c r="L93" s="54">
        <v>36.140200738706419</v>
      </c>
      <c r="M93" s="54">
        <v>44.075939062951427</v>
      </c>
      <c r="N93" s="54">
        <v>60.195730861091882</v>
      </c>
      <c r="O93" s="54">
        <v>80.86796706949022</v>
      </c>
      <c r="P93" s="54">
        <v>103.16459821518517</v>
      </c>
      <c r="Q93" s="54">
        <v>131.18282426740868</v>
      </c>
      <c r="R93" s="54">
        <v>153.59326652336006</v>
      </c>
      <c r="S93" s="54">
        <v>185.29483396206501</v>
      </c>
      <c r="T93" s="54">
        <v>214.85468323503503</v>
      </c>
      <c r="U93" s="54">
        <v>265.27990697666172</v>
      </c>
      <c r="V93" s="54">
        <v>321.66123697842664</v>
      </c>
      <c r="W93" s="54">
        <v>417.89370393253716</v>
      </c>
      <c r="X93" s="54">
        <v>501.87081067980267</v>
      </c>
      <c r="Y93" s="54">
        <v>805.05423600794097</v>
      </c>
      <c r="Z93" s="54">
        <v>1256.0457106810554</v>
      </c>
      <c r="AA93" s="54">
        <v>1541.4927105003449</v>
      </c>
      <c r="AB93" s="54">
        <v>1640.9548047639323</v>
      </c>
      <c r="AC93" s="54">
        <v>1686.8265207498794</v>
      </c>
      <c r="AD93" s="54">
        <v>2191.3159983272731</v>
      </c>
      <c r="AE93" s="54">
        <v>2425.078729471189</v>
      </c>
      <c r="AF93" s="54">
        <v>2612.9805136167538</v>
      </c>
      <c r="AG93" s="54">
        <v>3050.4561671618967</v>
      </c>
      <c r="AH93" s="54">
        <v>3364.1832564821671</v>
      </c>
      <c r="AI93" s="54">
        <v>3441.5743349749091</v>
      </c>
      <c r="AJ93" s="54">
        <v>3662.1132861559167</v>
      </c>
      <c r="AK93" s="54">
        <v>3744.9224849875741</v>
      </c>
      <c r="AL93" s="54">
        <v>3878.3159442833171</v>
      </c>
      <c r="AM93" s="54">
        <v>4079.1975708702225</v>
      </c>
      <c r="AN93" s="54">
        <v>4363.5208587838524</v>
      </c>
      <c r="AO93" s="54">
        <v>4376.2421772702601</v>
      </c>
      <c r="AP93" s="152"/>
    </row>
    <row r="94" spans="1:42">
      <c r="A94" s="152" t="s">
        <v>34</v>
      </c>
      <c r="B94" s="152" t="s">
        <v>556</v>
      </c>
      <c r="C94" s="153" t="s">
        <v>707</v>
      </c>
      <c r="D94" s="154" t="s">
        <v>708</v>
      </c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  <c r="AA94" s="54"/>
      <c r="AB94" s="54"/>
      <c r="AC94" s="54"/>
      <c r="AD94" s="54">
        <v>1259.1987685440317</v>
      </c>
      <c r="AE94" s="54">
        <v>1393.5261514557621</v>
      </c>
      <c r="AF94" s="54">
        <v>1547.7087814728966</v>
      </c>
      <c r="AG94" s="54">
        <v>1603.182225658014</v>
      </c>
      <c r="AH94" s="54">
        <v>1827.8963138456131</v>
      </c>
      <c r="AI94" s="54">
        <v>1561.2377342138709</v>
      </c>
      <c r="AJ94" s="54">
        <v>2086.9260323981021</v>
      </c>
      <c r="AK94" s="54">
        <v>1933.8437941939405</v>
      </c>
      <c r="AL94" s="54">
        <v>2052.2230696026181</v>
      </c>
      <c r="AM94" s="54">
        <v>2235.3684064885415</v>
      </c>
      <c r="AN94" s="54">
        <v>2429.5564453256993</v>
      </c>
      <c r="AO94" s="54">
        <v>2369.6360122988162</v>
      </c>
      <c r="AP94" s="152"/>
    </row>
    <row r="95" spans="1:42">
      <c r="A95" s="152" t="s">
        <v>34</v>
      </c>
      <c r="B95" s="152" t="s">
        <v>556</v>
      </c>
      <c r="C95" s="153" t="s">
        <v>709</v>
      </c>
      <c r="D95" s="154" t="s">
        <v>710</v>
      </c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  <c r="AA95" s="54"/>
      <c r="AB95" s="54"/>
      <c r="AC95" s="54"/>
      <c r="AD95" s="54">
        <v>932.11722978324133</v>
      </c>
      <c r="AE95" s="54">
        <v>1031.5525780154267</v>
      </c>
      <c r="AF95" s="54">
        <v>1065.2717321438577</v>
      </c>
      <c r="AG95" s="54">
        <v>1447.2739415038827</v>
      </c>
      <c r="AH95" s="54">
        <v>1536.2869426365539</v>
      </c>
      <c r="AI95" s="54">
        <v>1880.3366007610382</v>
      </c>
      <c r="AJ95" s="54">
        <v>1575.1872537578145</v>
      </c>
      <c r="AK95" s="54">
        <v>1811.0786907936333</v>
      </c>
      <c r="AL95" s="54">
        <v>1826.0928746806987</v>
      </c>
      <c r="AM95" s="54">
        <v>1843.8291643816808</v>
      </c>
      <c r="AN95" s="54">
        <v>1933.9644134581526</v>
      </c>
      <c r="AO95" s="54">
        <v>2006.6061649714441</v>
      </c>
      <c r="AP95" s="152"/>
    </row>
    <row r="96" spans="1:42">
      <c r="A96" s="152" t="s">
        <v>34</v>
      </c>
      <c r="B96" s="152" t="s">
        <v>556</v>
      </c>
      <c r="C96" s="153" t="s">
        <v>711</v>
      </c>
      <c r="D96" s="154" t="s">
        <v>542</v>
      </c>
      <c r="E96" s="54">
        <v>121.92395944185679</v>
      </c>
      <c r="F96" s="54">
        <v>132.68733370719823</v>
      </c>
      <c r="G96" s="54">
        <v>161.16494097930828</v>
      </c>
      <c r="H96" s="54">
        <v>186.29228854913327</v>
      </c>
      <c r="I96" s="54">
        <v>221.31334017700303</v>
      </c>
      <c r="J96" s="54">
        <v>295.71273526388205</v>
      </c>
      <c r="K96" s="54">
        <v>375.59727814202029</v>
      </c>
      <c r="L96" s="54">
        <v>505.74393609764087</v>
      </c>
      <c r="M96" s="54">
        <v>629.04581552247225</v>
      </c>
      <c r="N96" s="54">
        <v>781.03595037618572</v>
      </c>
      <c r="O96" s="54">
        <v>1035.8015287452838</v>
      </c>
      <c r="P96" s="54">
        <v>1272.9322155229333</v>
      </c>
      <c r="Q96" s="54">
        <v>1545.4575223505522</v>
      </c>
      <c r="R96" s="54">
        <v>1933.3631862886793</v>
      </c>
      <c r="S96" s="54">
        <v>2343.744666940504</v>
      </c>
      <c r="T96" s="54">
        <v>2926.2706758973814</v>
      </c>
      <c r="U96" s="54">
        <v>3551.4896916841803</v>
      </c>
      <c r="V96" s="54">
        <v>4158.1939063923801</v>
      </c>
      <c r="W96" s="54">
        <v>5007.4653350808276</v>
      </c>
      <c r="X96" s="54">
        <v>6181.225693689139</v>
      </c>
      <c r="Y96" s="54">
        <v>7564.1854107936106</v>
      </c>
      <c r="Z96" s="54">
        <v>9570.9116891224458</v>
      </c>
      <c r="AA96" s="54">
        <v>11521.1139928416</v>
      </c>
      <c r="AB96" s="54">
        <v>12509.105127253617</v>
      </c>
      <c r="AC96" s="54">
        <v>13090.254693454963</v>
      </c>
      <c r="AD96" s="54">
        <v>14202.426407341169</v>
      </c>
      <c r="AE96" s="54">
        <v>15403.582154328547</v>
      </c>
      <c r="AF96" s="54">
        <v>16684.828634879759</v>
      </c>
      <c r="AG96" s="54">
        <v>18089.507221453328</v>
      </c>
      <c r="AH96" s="54">
        <v>19883.964516360797</v>
      </c>
      <c r="AI96" s="54">
        <v>22064.431167473547</v>
      </c>
      <c r="AJ96" s="54">
        <v>23584.566501476475</v>
      </c>
      <c r="AK96" s="54">
        <v>25350.433854435672</v>
      </c>
      <c r="AL96" s="54">
        <v>26462.893390597252</v>
      </c>
      <c r="AM96" s="54">
        <v>27572.196591918189</v>
      </c>
      <c r="AN96" s="54">
        <v>29123.557854180675</v>
      </c>
      <c r="AO96" s="54">
        <v>29417.086204919677</v>
      </c>
      <c r="AP96" s="152"/>
    </row>
    <row r="97" spans="1:42">
      <c r="A97" s="152" t="s">
        <v>34</v>
      </c>
      <c r="B97" s="152" t="s">
        <v>556</v>
      </c>
      <c r="C97" s="153" t="s">
        <v>712</v>
      </c>
      <c r="D97" s="154" t="s">
        <v>544</v>
      </c>
      <c r="E97" s="54">
        <v>42.011681087341657</v>
      </c>
      <c r="F97" s="54">
        <v>45.657972942309407</v>
      </c>
      <c r="G97" s="54">
        <v>55.993179022975355</v>
      </c>
      <c r="H97" s="54">
        <v>65.148988649911743</v>
      </c>
      <c r="I97" s="54">
        <v>77.312208278412754</v>
      </c>
      <c r="J97" s="54">
        <v>107.37995995511274</v>
      </c>
      <c r="K97" s="54">
        <v>138.30302723884799</v>
      </c>
      <c r="L97" s="54">
        <v>185.20317419131223</v>
      </c>
      <c r="M97" s="54">
        <v>230.3572610049317</v>
      </c>
      <c r="N97" s="54">
        <v>285.95262580967238</v>
      </c>
      <c r="O97" s="54">
        <v>379.24565338815245</v>
      </c>
      <c r="P97" s="54">
        <v>465.88351848548712</v>
      </c>
      <c r="Q97" s="54">
        <v>565.40601485655839</v>
      </c>
      <c r="R97" s="54">
        <v>707.19700426483223</v>
      </c>
      <c r="S97" s="54">
        <v>857.05278505864737</v>
      </c>
      <c r="T97" s="54">
        <v>1068.8063538355079</v>
      </c>
      <c r="U97" s="54">
        <v>1296.7746188936758</v>
      </c>
      <c r="V97" s="54">
        <v>1518.4187898782898</v>
      </c>
      <c r="W97" s="54">
        <v>1828.6367462334651</v>
      </c>
      <c r="X97" s="54">
        <v>2257.7868403945595</v>
      </c>
      <c r="Y97" s="54">
        <v>2763.3827810901521</v>
      </c>
      <c r="Z97" s="54">
        <v>3496.7226558793323</v>
      </c>
      <c r="AA97" s="54">
        <v>4215.4859587883866</v>
      </c>
      <c r="AB97" s="54">
        <v>4574.3796915188959</v>
      </c>
      <c r="AC97" s="54">
        <v>4780.5843748440111</v>
      </c>
      <c r="AD97" s="54">
        <v>5039.2672902342802</v>
      </c>
      <c r="AE97" s="54">
        <v>5344.3447334698631</v>
      </c>
      <c r="AF97" s="54">
        <v>5757.6712514969349</v>
      </c>
      <c r="AG97" s="54">
        <v>6280.2511359832342</v>
      </c>
      <c r="AH97" s="54">
        <v>6948.8007804260706</v>
      </c>
      <c r="AI97" s="54">
        <v>7864</v>
      </c>
      <c r="AJ97" s="54">
        <v>8188</v>
      </c>
      <c r="AK97" s="54">
        <v>8764</v>
      </c>
      <c r="AL97" s="54">
        <v>9389</v>
      </c>
      <c r="AM97" s="54">
        <v>9586.5</v>
      </c>
      <c r="AN97" s="54">
        <v>10203.541999999999</v>
      </c>
      <c r="AO97" s="54">
        <v>10065.879999999997</v>
      </c>
      <c r="AP97" s="152"/>
    </row>
    <row r="98" spans="1:42">
      <c r="A98" s="152" t="s">
        <v>34</v>
      </c>
      <c r="B98" s="152" t="s">
        <v>556</v>
      </c>
      <c r="C98" s="153" t="s">
        <v>713</v>
      </c>
      <c r="D98" s="154" t="s">
        <v>546</v>
      </c>
      <c r="E98" s="54">
        <v>35.424899500869635</v>
      </c>
      <c r="F98" s="54">
        <v>38.499509208691862</v>
      </c>
      <c r="G98" s="54">
        <v>47.214314883028067</v>
      </c>
      <c r="H98" s="54">
        <v>54.934635219865108</v>
      </c>
      <c r="I98" s="54">
        <v>65.190850200904762</v>
      </c>
      <c r="J98" s="54">
        <v>90.544443625309171</v>
      </c>
      <c r="K98" s="54">
        <v>116.61925240307583</v>
      </c>
      <c r="L98" s="54">
        <v>156.20486168093979</v>
      </c>
      <c r="M98" s="54">
        <v>194.28891675099283</v>
      </c>
      <c r="N98" s="54">
        <v>241.17939963469979</v>
      </c>
      <c r="O98" s="54">
        <v>319.86500819580914</v>
      </c>
      <c r="P98" s="54">
        <v>392.93749085143264</v>
      </c>
      <c r="Q98" s="54">
        <v>476.8771849072503</v>
      </c>
      <c r="R98" s="54">
        <v>596.46715405780049</v>
      </c>
      <c r="S98" s="54">
        <v>722.85916441722736</v>
      </c>
      <c r="T98" s="54">
        <v>901.45727465839889</v>
      </c>
      <c r="U98" s="54">
        <v>1093.7312541220044</v>
      </c>
      <c r="V98" s="54">
        <v>1280.6713388274336</v>
      </c>
      <c r="W98" s="54">
        <v>1542.3167084329673</v>
      </c>
      <c r="X98" s="54">
        <v>1904.272335767678</v>
      </c>
      <c r="Y98" s="54">
        <v>2330.7042494087359</v>
      </c>
      <c r="Z98" s="54">
        <v>2949.220936321628</v>
      </c>
      <c r="AA98" s="54">
        <v>3555.4433879750022</v>
      </c>
      <c r="AB98" s="54">
        <v>3858.1430912825435</v>
      </c>
      <c r="AC98" s="54">
        <v>4032.0611365720333</v>
      </c>
      <c r="AD98" s="54">
        <v>4377.9890297019392</v>
      </c>
      <c r="AE98" s="54">
        <v>4805.72117122074</v>
      </c>
      <c r="AF98" s="54">
        <v>5318.1748131529475</v>
      </c>
      <c r="AG98" s="54">
        <v>5749.0446761296689</v>
      </c>
      <c r="AH98" s="54">
        <v>6318.2802473077154</v>
      </c>
      <c r="AI98" s="54">
        <v>6906.6265927120385</v>
      </c>
      <c r="AJ98" s="54">
        <v>7418.1266495646796</v>
      </c>
      <c r="AK98" s="54">
        <v>8120.0081806983235</v>
      </c>
      <c r="AL98" s="54">
        <v>8323.6962513388062</v>
      </c>
      <c r="AM98" s="54">
        <v>8734.9070482039297</v>
      </c>
      <c r="AN98" s="54">
        <v>9155.8705412725867</v>
      </c>
      <c r="AO98" s="54">
        <v>9222.134325932233</v>
      </c>
      <c r="AP98" s="152"/>
    </row>
    <row r="99" spans="1:42">
      <c r="A99" s="152" t="s">
        <v>34</v>
      </c>
      <c r="B99" s="152" t="s">
        <v>556</v>
      </c>
      <c r="C99" s="153" t="s">
        <v>714</v>
      </c>
      <c r="D99" s="154" t="s">
        <v>548</v>
      </c>
      <c r="E99" s="54">
        <v>23.970714416516486</v>
      </c>
      <c r="F99" s="54">
        <v>26.051188667308544</v>
      </c>
      <c r="G99" s="54">
        <v>31.948174148095084</v>
      </c>
      <c r="H99" s="54">
        <v>37.172228319195902</v>
      </c>
      <c r="I99" s="54">
        <v>44.112228256213768</v>
      </c>
      <c r="J99" s="54">
        <v>61.26806372707938</v>
      </c>
      <c r="K99" s="54">
        <v>78.91191885394511</v>
      </c>
      <c r="L99" s="54">
        <v>105.68825554002404</v>
      </c>
      <c r="M99" s="54">
        <v>131.45593844649824</v>
      </c>
      <c r="N99" s="54">
        <v>163.18205301219521</v>
      </c>
      <c r="O99" s="54">
        <v>216.42075900020211</v>
      </c>
      <c r="P99" s="54">
        <v>265.86162234302253</v>
      </c>
      <c r="Q99" s="54">
        <v>322.65524412826039</v>
      </c>
      <c r="R99" s="54">
        <v>403.56985256998456</v>
      </c>
      <c r="S99" s="54">
        <v>489.08672410225171</v>
      </c>
      <c r="T99" s="54">
        <v>609.92625823076969</v>
      </c>
      <c r="U99" s="54">
        <v>740.01888951361809</v>
      </c>
      <c r="V99" s="54">
        <v>866.50260602800574</v>
      </c>
      <c r="W99" s="54">
        <v>1043.5319403659903</v>
      </c>
      <c r="X99" s="54">
        <v>1288.4312247047721</v>
      </c>
      <c r="Y99" s="54">
        <v>1576.9551833980313</v>
      </c>
      <c r="Z99" s="54">
        <v>1995.4437564089137</v>
      </c>
      <c r="AA99" s="54">
        <v>2405.614046212766</v>
      </c>
      <c r="AB99" s="54">
        <v>2610.4207548567174</v>
      </c>
      <c r="AC99" s="54">
        <v>2728.0937556569206</v>
      </c>
      <c r="AD99" s="54">
        <v>2937.4403262223336</v>
      </c>
      <c r="AE99" s="54">
        <v>3176.9894867024791</v>
      </c>
      <c r="AF99" s="54">
        <v>3374.3400975673703</v>
      </c>
      <c r="AG99" s="54">
        <v>3705.4417556013391</v>
      </c>
      <c r="AH99" s="54">
        <v>4099.6885867262054</v>
      </c>
      <c r="AI99" s="54">
        <v>4564.9193907266781</v>
      </c>
      <c r="AJ99" s="54">
        <v>5132.7483235613554</v>
      </c>
      <c r="AK99" s="54">
        <v>5488.9303681312758</v>
      </c>
      <c r="AL99" s="54">
        <v>5655.1309260385624</v>
      </c>
      <c r="AM99" s="54">
        <v>6038.681223736502</v>
      </c>
      <c r="AN99" s="54">
        <v>6391.5804826911644</v>
      </c>
      <c r="AO99" s="54">
        <v>6539.5996239122287</v>
      </c>
      <c r="AP99" s="152"/>
    </row>
    <row r="100" spans="1:42">
      <c r="A100" s="152" t="s">
        <v>34</v>
      </c>
      <c r="B100" s="152" t="s">
        <v>556</v>
      </c>
      <c r="C100" s="153" t="s">
        <v>715</v>
      </c>
      <c r="D100" s="154" t="s">
        <v>550</v>
      </c>
      <c r="E100" s="54">
        <v>12.841599873582561</v>
      </c>
      <c r="F100" s="54">
        <v>14.597976327716378</v>
      </c>
      <c r="G100" s="54">
        <v>17.820153367599346</v>
      </c>
      <c r="H100" s="54">
        <v>20.418192633592319</v>
      </c>
      <c r="I100" s="54">
        <v>24.385663256205767</v>
      </c>
      <c r="J100" s="54">
        <v>24.91156517738828</v>
      </c>
      <c r="K100" s="54">
        <v>28.920644881405362</v>
      </c>
      <c r="L100" s="54">
        <v>41.215711776929382</v>
      </c>
      <c r="M100" s="54">
        <v>51.264447905707286</v>
      </c>
      <c r="N100" s="54">
        <v>63.63681971807403</v>
      </c>
      <c r="O100" s="54">
        <v>84.398551001900628</v>
      </c>
      <c r="P100" s="54">
        <v>103.67922096024384</v>
      </c>
      <c r="Q100" s="54">
        <v>125.82727832298308</v>
      </c>
      <c r="R100" s="54">
        <v>157.38190246770901</v>
      </c>
      <c r="S100" s="54">
        <v>190.7312913012095</v>
      </c>
      <c r="T100" s="54">
        <v>237.85561353030818</v>
      </c>
      <c r="U100" s="54">
        <v>288.58840657206383</v>
      </c>
      <c r="V100" s="54">
        <v>337.91381531965777</v>
      </c>
      <c r="W100" s="54">
        <v>406.95071996771401</v>
      </c>
      <c r="X100" s="54">
        <v>502.45516619126846</v>
      </c>
      <c r="Y100" s="54">
        <v>614.97211768676016</v>
      </c>
      <c r="Z100" s="54">
        <v>778.17193888754707</v>
      </c>
      <c r="AA100" s="54">
        <v>938.12784276385923</v>
      </c>
      <c r="AB100" s="54">
        <v>1017.9972116953385</v>
      </c>
      <c r="AC100" s="54">
        <v>1063.8866670574898</v>
      </c>
      <c r="AD100" s="54">
        <v>1318.7297611826159</v>
      </c>
      <c r="AE100" s="54">
        <v>1468.5267629354635</v>
      </c>
      <c r="AF100" s="54">
        <v>1557.6424726625069</v>
      </c>
      <c r="AG100" s="54">
        <v>1664.769653739085</v>
      </c>
      <c r="AH100" s="54">
        <v>1792.194901900805</v>
      </c>
      <c r="AI100" s="54">
        <v>1951.8851840348327</v>
      </c>
      <c r="AJ100" s="54">
        <v>2025.6915283504388</v>
      </c>
      <c r="AK100" s="54">
        <v>2081.4953056060754</v>
      </c>
      <c r="AL100" s="54">
        <v>2155.0662132198859</v>
      </c>
      <c r="AM100" s="54">
        <v>2266.0083199777587</v>
      </c>
      <c r="AN100" s="54">
        <v>2385.6511721621659</v>
      </c>
      <c r="AO100" s="54">
        <v>2542.7848837479742</v>
      </c>
      <c r="AP100" s="152"/>
    </row>
    <row r="101" spans="1:42">
      <c r="A101" s="152" t="s">
        <v>34</v>
      </c>
      <c r="B101" s="152" t="s">
        <v>556</v>
      </c>
      <c r="C101" s="153" t="s">
        <v>716</v>
      </c>
      <c r="D101" s="154" t="s">
        <v>717</v>
      </c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  <c r="AA101" s="54"/>
      <c r="AB101" s="54"/>
      <c r="AC101" s="54"/>
      <c r="AD101" s="54">
        <v>83.485277183705634</v>
      </c>
      <c r="AE101" s="54">
        <v>86.358968446554556</v>
      </c>
      <c r="AF101" s="54">
        <v>101.23692122675506</v>
      </c>
      <c r="AG101" s="54">
        <v>105.77702023648757</v>
      </c>
      <c r="AH101" s="54">
        <v>141.15770026042011</v>
      </c>
      <c r="AI101" s="54">
        <v>155.89091634721063</v>
      </c>
      <c r="AJ101" s="54">
        <v>195.4375216032156</v>
      </c>
      <c r="AK101" s="54">
        <v>201.76966284477831</v>
      </c>
      <c r="AL101" s="54">
        <v>208.38040250231177</v>
      </c>
      <c r="AM101" s="54">
        <v>219.88520423635455</v>
      </c>
      <c r="AN101" s="54">
        <v>236.89130706465653</v>
      </c>
      <c r="AO101" s="54">
        <v>262.64302689681915</v>
      </c>
      <c r="AP101" s="152"/>
    </row>
    <row r="102" spans="1:42">
      <c r="A102" s="152" t="s">
        <v>34</v>
      </c>
      <c r="B102" s="152" t="s">
        <v>556</v>
      </c>
      <c r="C102" s="153" t="s">
        <v>718</v>
      </c>
      <c r="D102" s="154" t="s">
        <v>719</v>
      </c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  <c r="AA102" s="54"/>
      <c r="AB102" s="54"/>
      <c r="AC102" s="54"/>
      <c r="AD102" s="54">
        <v>242.15684221675173</v>
      </c>
      <c r="AE102" s="54">
        <v>240.20989167883994</v>
      </c>
      <c r="AF102" s="54">
        <v>240.53494798876932</v>
      </c>
      <c r="AG102" s="54">
        <v>255.70331875856417</v>
      </c>
      <c r="AH102" s="54">
        <v>268.53279898223855</v>
      </c>
      <c r="AI102" s="54">
        <v>288.6738229126712</v>
      </c>
      <c r="AJ102" s="54">
        <v>263.26013380638653</v>
      </c>
      <c r="AK102" s="54">
        <v>282.43407883158665</v>
      </c>
      <c r="AL102" s="54">
        <v>292.08187460564767</v>
      </c>
      <c r="AM102" s="54">
        <v>305.95298765105912</v>
      </c>
      <c r="AN102" s="54">
        <v>323.82175352398377</v>
      </c>
      <c r="AO102" s="54">
        <v>357.18397333865471</v>
      </c>
      <c r="AP102" s="152"/>
    </row>
    <row r="103" spans="1:42">
      <c r="A103" s="152" t="s">
        <v>34</v>
      </c>
      <c r="B103" s="152" t="s">
        <v>556</v>
      </c>
      <c r="C103" s="153" t="s">
        <v>720</v>
      </c>
      <c r="D103" s="154" t="s">
        <v>721</v>
      </c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  <c r="AA103" s="54"/>
      <c r="AB103" s="54"/>
      <c r="AC103" s="54"/>
      <c r="AD103" s="54">
        <v>752.92232026450608</v>
      </c>
      <c r="AE103" s="54">
        <v>869.9609095632145</v>
      </c>
      <c r="AF103" s="54">
        <v>905.70465738935923</v>
      </c>
      <c r="AG103" s="54">
        <v>957.03469447893372</v>
      </c>
      <c r="AH103" s="54">
        <v>1023.3126801144384</v>
      </c>
      <c r="AI103" s="54">
        <v>1109.1247672895629</v>
      </c>
      <c r="AJ103" s="54">
        <v>1152.497119524453</v>
      </c>
      <c r="AK103" s="54">
        <v>1166.5724962337385</v>
      </c>
      <c r="AL103" s="54">
        <v>1182.2256323503625</v>
      </c>
      <c r="AM103" s="54">
        <v>1245.2516118189117</v>
      </c>
      <c r="AN103" s="54">
        <v>1304.4669360763123</v>
      </c>
      <c r="AO103" s="54">
        <v>1378.054059780972</v>
      </c>
      <c r="AP103" s="152"/>
    </row>
    <row r="104" spans="1:42">
      <c r="A104" s="152" t="s">
        <v>34</v>
      </c>
      <c r="B104" s="152" t="s">
        <v>556</v>
      </c>
      <c r="C104" s="153" t="s">
        <v>722</v>
      </c>
      <c r="D104" s="154" t="s">
        <v>723</v>
      </c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5"/>
      <c r="AO104" s="55"/>
      <c r="AP104" s="152"/>
    </row>
    <row r="105" spans="1:42">
      <c r="A105" s="152" t="s">
        <v>34</v>
      </c>
      <c r="B105" s="152" t="s">
        <v>556</v>
      </c>
      <c r="C105" s="153" t="s">
        <v>724</v>
      </c>
      <c r="D105" s="154" t="s">
        <v>725</v>
      </c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5"/>
      <c r="AO105" s="55"/>
      <c r="AP105" s="152"/>
    </row>
    <row r="106" spans="1:42">
      <c r="A106" s="152" t="s">
        <v>34</v>
      </c>
      <c r="B106" s="152" t="s">
        <v>556</v>
      </c>
      <c r="C106" s="153" t="s">
        <v>726</v>
      </c>
      <c r="D106" s="154" t="s">
        <v>727</v>
      </c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>
        <v>240.16532151765242</v>
      </c>
      <c r="AE106" s="54">
        <v>271.99699324685452</v>
      </c>
      <c r="AF106" s="54">
        <v>310.16594605762327</v>
      </c>
      <c r="AG106" s="54">
        <v>346.25462026509979</v>
      </c>
      <c r="AH106" s="54">
        <v>359.19172254370795</v>
      </c>
      <c r="AI106" s="54">
        <v>398.19567748538822</v>
      </c>
      <c r="AJ106" s="54">
        <v>414.49675341638374</v>
      </c>
      <c r="AK106" s="54">
        <v>430.71906769597194</v>
      </c>
      <c r="AL106" s="54">
        <v>472.37830376156364</v>
      </c>
      <c r="AM106" s="54">
        <v>494.91851627143313</v>
      </c>
      <c r="AN106" s="54">
        <v>520.47117549721327</v>
      </c>
      <c r="AO106" s="54">
        <v>544.90382373152829</v>
      </c>
      <c r="AP106" s="152"/>
    </row>
    <row r="107" spans="1:42">
      <c r="A107" s="152" t="s">
        <v>34</v>
      </c>
      <c r="B107" s="152" t="s">
        <v>556</v>
      </c>
      <c r="C107" s="153" t="s">
        <v>728</v>
      </c>
      <c r="D107" s="154" t="s">
        <v>552</v>
      </c>
      <c r="E107" s="54">
        <v>7.6750645635464565</v>
      </c>
      <c r="F107" s="54">
        <v>7.8806865611720465</v>
      </c>
      <c r="G107" s="54">
        <v>8.1891195576104305</v>
      </c>
      <c r="H107" s="54">
        <v>8.6182437265681813</v>
      </c>
      <c r="I107" s="54">
        <v>10.312390185265972</v>
      </c>
      <c r="J107" s="54">
        <v>11.608702778992514</v>
      </c>
      <c r="K107" s="54">
        <v>12.84243476474605</v>
      </c>
      <c r="L107" s="54">
        <v>17.431932908435453</v>
      </c>
      <c r="M107" s="54">
        <v>21.679251414342193</v>
      </c>
      <c r="N107" s="54">
        <v>27.08505220154434</v>
      </c>
      <c r="O107" s="54">
        <v>35.871557159219599</v>
      </c>
      <c r="P107" s="54">
        <v>44.57036288274697</v>
      </c>
      <c r="Q107" s="54">
        <v>54.691800135499889</v>
      </c>
      <c r="R107" s="54">
        <v>68.747272928352814</v>
      </c>
      <c r="S107" s="54">
        <v>84.014702061168009</v>
      </c>
      <c r="T107" s="54">
        <v>108.22517564239679</v>
      </c>
      <c r="U107" s="54">
        <v>132.37652258281838</v>
      </c>
      <c r="V107" s="54">
        <v>154.6873563389936</v>
      </c>
      <c r="W107" s="54">
        <v>186.02922008069075</v>
      </c>
      <c r="X107" s="54">
        <v>228.28012663086173</v>
      </c>
      <c r="Y107" s="54">
        <v>278.17107920993067</v>
      </c>
      <c r="Z107" s="54">
        <v>351.35240162502754</v>
      </c>
      <c r="AA107" s="54">
        <v>406.44275710158655</v>
      </c>
      <c r="AB107" s="54">
        <v>448.16437790012191</v>
      </c>
      <c r="AC107" s="54">
        <v>485.62875932450766</v>
      </c>
      <c r="AD107" s="54">
        <v>529</v>
      </c>
      <c r="AE107" s="54">
        <v>608</v>
      </c>
      <c r="AF107" s="54">
        <v>677</v>
      </c>
      <c r="AG107" s="54">
        <v>690</v>
      </c>
      <c r="AH107" s="54">
        <v>725</v>
      </c>
      <c r="AI107" s="54">
        <v>777</v>
      </c>
      <c r="AJ107" s="54">
        <v>820</v>
      </c>
      <c r="AK107" s="54">
        <v>896</v>
      </c>
      <c r="AL107" s="54">
        <v>940</v>
      </c>
      <c r="AM107" s="54">
        <v>946.1</v>
      </c>
      <c r="AN107" s="54">
        <v>986.91365805476528</v>
      </c>
      <c r="AO107" s="54">
        <v>1046.687371327248</v>
      </c>
      <c r="AP107" s="152"/>
    </row>
    <row r="108" spans="1:42">
      <c r="A108" s="152" t="s">
        <v>34</v>
      </c>
      <c r="B108" s="152" t="s">
        <v>556</v>
      </c>
      <c r="C108" s="153" t="s">
        <v>729</v>
      </c>
      <c r="D108" s="154" t="s">
        <v>554</v>
      </c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  <c r="AJ108" s="155"/>
      <c r="AK108" s="155"/>
      <c r="AL108" s="155"/>
      <c r="AM108" s="155"/>
      <c r="AN108" s="155"/>
      <c r="AO108" s="155"/>
      <c r="AP108" s="152"/>
    </row>
    <row r="109" spans="1:42">
      <c r="A109" s="152"/>
      <c r="B109" s="152"/>
      <c r="C109" s="54" t="s">
        <v>434</v>
      </c>
      <c r="D109" s="54" t="s">
        <v>435</v>
      </c>
      <c r="E109" s="54" t="s">
        <v>436</v>
      </c>
      <c r="F109" s="54" t="s">
        <v>437</v>
      </c>
      <c r="G109" s="54" t="s">
        <v>438</v>
      </c>
      <c r="H109" s="54" t="s">
        <v>439</v>
      </c>
      <c r="I109" s="54" t="s">
        <v>440</v>
      </c>
      <c r="J109" s="54" t="s">
        <v>441</v>
      </c>
      <c r="K109" s="54" t="s">
        <v>442</v>
      </c>
      <c r="L109" s="54" t="s">
        <v>443</v>
      </c>
      <c r="M109" s="54" t="s">
        <v>444</v>
      </c>
      <c r="N109" s="54" t="s">
        <v>445</v>
      </c>
      <c r="O109" s="54" t="s">
        <v>446</v>
      </c>
      <c r="P109" s="54" t="s">
        <v>447</v>
      </c>
      <c r="Q109" s="54" t="s">
        <v>448</v>
      </c>
      <c r="R109" s="54" t="s">
        <v>449</v>
      </c>
      <c r="S109" s="54" t="s">
        <v>450</v>
      </c>
      <c r="T109" s="54" t="s">
        <v>451</v>
      </c>
      <c r="U109" s="54" t="s">
        <v>452</v>
      </c>
      <c r="V109" s="54" t="s">
        <v>453</v>
      </c>
      <c r="W109" s="54" t="s">
        <v>454</v>
      </c>
      <c r="X109" s="54" t="s">
        <v>455</v>
      </c>
      <c r="Y109" s="54" t="s">
        <v>456</v>
      </c>
      <c r="Z109" s="54" t="s">
        <v>457</v>
      </c>
      <c r="AA109" s="54" t="s">
        <v>458</v>
      </c>
      <c r="AB109" s="54" t="s">
        <v>459</v>
      </c>
      <c r="AC109" s="54" t="s">
        <v>460</v>
      </c>
      <c r="AD109" s="54" t="s">
        <v>461</v>
      </c>
      <c r="AE109" s="54" t="s">
        <v>462</v>
      </c>
      <c r="AF109" s="54" t="s">
        <v>463</v>
      </c>
      <c r="AG109" s="54" t="s">
        <v>464</v>
      </c>
      <c r="AH109" s="54" t="s">
        <v>465</v>
      </c>
      <c r="AI109" s="54" t="s">
        <v>466</v>
      </c>
      <c r="AJ109" s="54" t="s">
        <v>467</v>
      </c>
      <c r="AK109" s="54" t="s">
        <v>468</v>
      </c>
      <c r="AL109" s="54" t="s">
        <v>469</v>
      </c>
      <c r="AM109" s="54" t="s">
        <v>470</v>
      </c>
      <c r="AN109" s="54" t="s">
        <v>471</v>
      </c>
      <c r="AO109" s="54" t="s">
        <v>472</v>
      </c>
      <c r="AP109" s="152"/>
    </row>
    <row r="110" spans="1:42">
      <c r="A110" s="152" t="s">
        <v>34</v>
      </c>
      <c r="B110" s="152" t="s">
        <v>730</v>
      </c>
      <c r="C110" s="153" t="s">
        <v>475</v>
      </c>
      <c r="D110" s="154" t="s">
        <v>476</v>
      </c>
      <c r="E110" s="54">
        <v>646.30171917257121</v>
      </c>
      <c r="F110" s="54">
        <v>735.57447676478989</v>
      </c>
      <c r="G110" s="54">
        <v>862.04936116185934</v>
      </c>
      <c r="H110" s="54">
        <v>1046.3599744572882</v>
      </c>
      <c r="I110" s="54">
        <v>1265.4564040957277</v>
      </c>
      <c r="J110" s="54">
        <v>1435.180386933908</v>
      </c>
      <c r="K110" s="54">
        <v>1767.3017967845578</v>
      </c>
      <c r="L110" s="54">
        <v>2361.5523620604063</v>
      </c>
      <c r="M110" s="54">
        <v>2823.49846714662</v>
      </c>
      <c r="N110" s="54">
        <v>3401.7660570403887</v>
      </c>
      <c r="O110" s="54">
        <v>4309.6484447283901</v>
      </c>
      <c r="P110" s="54">
        <v>5263.6843965359185</v>
      </c>
      <c r="Q110" s="54">
        <v>6409.8866761003565</v>
      </c>
      <c r="R110" s="54">
        <v>7779.1917424915782</v>
      </c>
      <c r="S110" s="54">
        <v>9190.764028045327</v>
      </c>
      <c r="T110" s="54">
        <v>11054.933918406801</v>
      </c>
      <c r="U110" s="54">
        <v>13289.454147959095</v>
      </c>
      <c r="V110" s="54">
        <v>15792.966045544807</v>
      </c>
      <c r="W110" s="54">
        <v>18152.968427967135</v>
      </c>
      <c r="X110" s="54">
        <v>21436.856072085797</v>
      </c>
      <c r="Y110" s="54">
        <v>26030.947449321411</v>
      </c>
      <c r="Z110" s="54">
        <v>31378.887260842272</v>
      </c>
      <c r="AA110" s="54">
        <v>36269.357670726808</v>
      </c>
      <c r="AB110" s="54">
        <v>37993.964512585349</v>
      </c>
      <c r="AC110" s="54">
        <v>39205.060952581574</v>
      </c>
      <c r="AD110" s="54">
        <v>41211.855017072667</v>
      </c>
      <c r="AE110" s="54">
        <v>44200.442077454674</v>
      </c>
      <c r="AF110" s="54">
        <v>47730.595520214534</v>
      </c>
      <c r="AG110" s="54">
        <v>51775.24690407759</v>
      </c>
      <c r="AH110" s="54">
        <v>56097.716024914946</v>
      </c>
      <c r="AI110" s="54">
        <v>61042.727526126866</v>
      </c>
      <c r="AJ110" s="54">
        <v>64378.934214269131</v>
      </c>
      <c r="AK110" s="54">
        <v>67684.343564302137</v>
      </c>
      <c r="AL110" s="54">
        <v>69450.462061363709</v>
      </c>
      <c r="AM110" s="54">
        <v>71811.676975485781</v>
      </c>
      <c r="AN110" s="54">
        <v>75358.555938741047</v>
      </c>
      <c r="AO110" s="54">
        <v>77773.380988388933</v>
      </c>
      <c r="AP110" s="152"/>
    </row>
    <row r="111" spans="1:42">
      <c r="A111" s="152" t="s">
        <v>34</v>
      </c>
      <c r="B111" s="152" t="s">
        <v>730</v>
      </c>
      <c r="C111" s="153" t="s">
        <v>557</v>
      </c>
      <c r="D111" s="154" t="s">
        <v>478</v>
      </c>
      <c r="E111" s="54">
        <v>58.09765873919455</v>
      </c>
      <c r="F111" s="54">
        <v>61.981818939116792</v>
      </c>
      <c r="G111" s="54">
        <v>67.375467760248711</v>
      </c>
      <c r="H111" s="54">
        <v>81.941066095067072</v>
      </c>
      <c r="I111" s="54">
        <v>91.520131097769777</v>
      </c>
      <c r="J111" s="54">
        <v>106.13961142949915</v>
      </c>
      <c r="K111" s="54">
        <v>125.1649051977661</v>
      </c>
      <c r="L111" s="54">
        <v>167.04438355769659</v>
      </c>
      <c r="M111" s="54">
        <v>186.34085312918961</v>
      </c>
      <c r="N111" s="54">
        <v>213.26940131915802</v>
      </c>
      <c r="O111" s="54">
        <v>215.22173630822647</v>
      </c>
      <c r="P111" s="54">
        <v>227.17058070558957</v>
      </c>
      <c r="Q111" s="54">
        <v>251.22360437077216</v>
      </c>
      <c r="R111" s="54">
        <v>283.58368795191262</v>
      </c>
      <c r="S111" s="54">
        <v>332.50691385729493</v>
      </c>
      <c r="T111" s="54">
        <v>399.82013682195083</v>
      </c>
      <c r="U111" s="54">
        <v>447.50310312250099</v>
      </c>
      <c r="V111" s="54">
        <v>522.01964339841925</v>
      </c>
      <c r="W111" s="54">
        <v>585.16148757372321</v>
      </c>
      <c r="X111" s="54">
        <v>671.05128644904721</v>
      </c>
      <c r="Y111" s="54">
        <v>726.297597410717</v>
      </c>
      <c r="Z111" s="54">
        <v>819.25114327782853</v>
      </c>
      <c r="AA111" s="54">
        <v>739.24379799452049</v>
      </c>
      <c r="AB111" s="54">
        <v>759.48062084277922</v>
      </c>
      <c r="AC111" s="54">
        <v>683.09310176050303</v>
      </c>
      <c r="AD111" s="54">
        <v>685.43875334903055</v>
      </c>
      <c r="AE111" s="54">
        <v>669.10955074364654</v>
      </c>
      <c r="AF111" s="54">
        <v>675.24419488637091</v>
      </c>
      <c r="AG111" s="54">
        <v>686.66284891625833</v>
      </c>
      <c r="AH111" s="54">
        <v>682.19399872560734</v>
      </c>
      <c r="AI111" s="54">
        <v>705</v>
      </c>
      <c r="AJ111" s="54">
        <v>751</v>
      </c>
      <c r="AK111" s="54">
        <v>728.83044096728304</v>
      </c>
      <c r="AL111" s="54">
        <v>759</v>
      </c>
      <c r="AM111" s="54">
        <v>784.5</v>
      </c>
      <c r="AN111" s="54">
        <v>825.87900000000002</v>
      </c>
      <c r="AO111" s="54">
        <v>834.7410000000001</v>
      </c>
      <c r="AP111" s="152"/>
    </row>
    <row r="112" spans="1:42">
      <c r="A112" s="152" t="s">
        <v>34</v>
      </c>
      <c r="B112" s="152" t="s">
        <v>730</v>
      </c>
      <c r="C112" s="153" t="s">
        <v>558</v>
      </c>
      <c r="D112" s="154" t="s">
        <v>559</v>
      </c>
      <c r="E112" s="54">
        <v>50.1679744697961</v>
      </c>
      <c r="F112" s="54">
        <v>52.872411703258756</v>
      </c>
      <c r="G112" s="54">
        <v>58.576193881552726</v>
      </c>
      <c r="H112" s="54">
        <v>71.116803825489427</v>
      </c>
      <c r="I112" s="54">
        <v>80.440464886999862</v>
      </c>
      <c r="J112" s="54">
        <v>93.24779344550781</v>
      </c>
      <c r="K112" s="54">
        <v>110.6007995035872</v>
      </c>
      <c r="L112" s="54">
        <v>147.57370123053269</v>
      </c>
      <c r="M112" s="54">
        <v>163.18418416993455</v>
      </c>
      <c r="N112" s="54">
        <v>183.61166378036179</v>
      </c>
      <c r="O112" s="54">
        <v>180.54816597987875</v>
      </c>
      <c r="P112" s="54">
        <v>186.7439802612721</v>
      </c>
      <c r="Q112" s="54">
        <v>207.51213936903227</v>
      </c>
      <c r="R112" s="54">
        <v>232.06660419986204</v>
      </c>
      <c r="S112" s="54">
        <v>273.04327657194193</v>
      </c>
      <c r="T112" s="54">
        <v>333.27000955078336</v>
      </c>
      <c r="U112" s="54">
        <v>370.70231930173566</v>
      </c>
      <c r="V112" s="54">
        <v>437.84544082851784</v>
      </c>
      <c r="W112" s="54">
        <v>500.35127162416683</v>
      </c>
      <c r="X112" s="54">
        <v>568.80773109455072</v>
      </c>
      <c r="Y112" s="54">
        <v>609.01414813544659</v>
      </c>
      <c r="Z112" s="54">
        <v>684.23401877431525</v>
      </c>
      <c r="AA112" s="54">
        <v>611.19446459162998</v>
      </c>
      <c r="AB112" s="54">
        <v>628.75136778580304</v>
      </c>
      <c r="AC112" s="54">
        <v>565.19511918524404</v>
      </c>
      <c r="AD112" s="54">
        <v>561.45088438741823</v>
      </c>
      <c r="AE112" s="54">
        <v>540.87963541021406</v>
      </c>
      <c r="AF112" s="54">
        <v>543.59771595252164</v>
      </c>
      <c r="AG112" s="54">
        <v>550.16607419926936</v>
      </c>
      <c r="AH112" s="54">
        <v>550.10592333597333</v>
      </c>
      <c r="AI112" s="54">
        <v>566</v>
      </c>
      <c r="AJ112" s="54">
        <v>609</v>
      </c>
      <c r="AK112" s="54">
        <v>595.83044096728304</v>
      </c>
      <c r="AL112" s="54">
        <v>629</v>
      </c>
      <c r="AM112" s="54">
        <v>651.9</v>
      </c>
      <c r="AN112" s="54">
        <v>695.15500000000009</v>
      </c>
      <c r="AO112" s="54">
        <v>699.92399999999998</v>
      </c>
      <c r="AP112" s="152"/>
    </row>
    <row r="113" spans="1:42">
      <c r="A113" s="152" t="s">
        <v>34</v>
      </c>
      <c r="B113" s="152" t="s">
        <v>730</v>
      </c>
      <c r="C113" s="153" t="s">
        <v>560</v>
      </c>
      <c r="D113" s="154" t="s">
        <v>561</v>
      </c>
      <c r="E113" s="54">
        <v>49.203707270610458</v>
      </c>
      <c r="F113" s="54">
        <v>51.815346746732132</v>
      </c>
      <c r="G113" s="54">
        <v>57.462361581848242</v>
      </c>
      <c r="H113" s="54">
        <v>69.461219255274727</v>
      </c>
      <c r="I113" s="54">
        <v>78.277862402374652</v>
      </c>
      <c r="J113" s="54">
        <v>91.340255187763958</v>
      </c>
      <c r="K113" s="54">
        <v>108.85397244570763</v>
      </c>
      <c r="L113" s="54">
        <v>145.24026738098067</v>
      </c>
      <c r="M113" s="54">
        <v>146.96566375027592</v>
      </c>
      <c r="N113" s="54">
        <v>162.35662277454134</v>
      </c>
      <c r="O113" s="54">
        <v>174.2756185526176</v>
      </c>
      <c r="P113" s="54">
        <v>178.91195971673608</v>
      </c>
      <c r="Q113" s="54">
        <v>197.27737505862089</v>
      </c>
      <c r="R113" s="54">
        <v>220.35322834121968</v>
      </c>
      <c r="S113" s="54">
        <v>255.36924790949342</v>
      </c>
      <c r="T113" s="54">
        <v>308.80360908864873</v>
      </c>
      <c r="U113" s="54">
        <v>343.84079916452123</v>
      </c>
      <c r="V113" s="54">
        <v>397.51862118106175</v>
      </c>
      <c r="W113" s="54">
        <v>446.74005134807294</v>
      </c>
      <c r="X113" s="54">
        <v>507.19687962804369</v>
      </c>
      <c r="Y113" s="54">
        <v>560.7620939869156</v>
      </c>
      <c r="Z113" s="54">
        <v>626.00687438834973</v>
      </c>
      <c r="AA113" s="54">
        <v>561.59283941097544</v>
      </c>
      <c r="AB113" s="54">
        <v>580.75358064332431</v>
      </c>
      <c r="AC113" s="54">
        <v>515.18275499481285</v>
      </c>
      <c r="AD113" s="54">
        <v>510.57792417650245</v>
      </c>
      <c r="AE113" s="54">
        <v>483.34055376273642</v>
      </c>
      <c r="AF113" s="54">
        <v>483.27953282164827</v>
      </c>
      <c r="AG113" s="54">
        <v>484.79093265165471</v>
      </c>
      <c r="AH113" s="54">
        <v>482.33925162067226</v>
      </c>
      <c r="AI113" s="54">
        <v>496</v>
      </c>
      <c r="AJ113" s="54">
        <v>538</v>
      </c>
      <c r="AK113" s="54">
        <v>523.85092460881924</v>
      </c>
      <c r="AL113" s="54">
        <v>554</v>
      </c>
      <c r="AM113" s="54">
        <v>574.4</v>
      </c>
      <c r="AN113" s="54">
        <v>613.42000000000007</v>
      </c>
      <c r="AO113" s="54">
        <v>615.66999999999996</v>
      </c>
      <c r="AP113" s="152"/>
    </row>
    <row r="114" spans="1:42">
      <c r="A114" s="152" t="s">
        <v>34</v>
      </c>
      <c r="B114" s="152" t="s">
        <v>730</v>
      </c>
      <c r="C114" s="153" t="s">
        <v>562</v>
      </c>
      <c r="D114" s="154" t="s">
        <v>563</v>
      </c>
      <c r="E114" s="54">
        <v>0.96426719918563886</v>
      </c>
      <c r="F114" s="54">
        <v>1.0570649565266224</v>
      </c>
      <c r="G114" s="54">
        <v>1.1138322997044865</v>
      </c>
      <c r="H114" s="54">
        <v>1.6555845702146974</v>
      </c>
      <c r="I114" s="54">
        <v>2.1626024846252108</v>
      </c>
      <c r="J114" s="54">
        <v>1.9075382577438484</v>
      </c>
      <c r="K114" s="54">
        <v>1.7468270578795753</v>
      </c>
      <c r="L114" s="54">
        <v>2.3334338495520277</v>
      </c>
      <c r="M114" s="54">
        <v>16.218520419658645</v>
      </c>
      <c r="N114" s="54">
        <v>21.255041005820448</v>
      </c>
      <c r="O114" s="54">
        <v>6.2725474272611432</v>
      </c>
      <c r="P114" s="54">
        <v>7.8320205445360145</v>
      </c>
      <c r="Q114" s="54">
        <v>10.23476431041137</v>
      </c>
      <c r="R114" s="54">
        <v>11.713375858642356</v>
      </c>
      <c r="S114" s="54">
        <v>17.674028662448528</v>
      </c>
      <c r="T114" s="54">
        <v>24.466400462134626</v>
      </c>
      <c r="U114" s="54">
        <v>26.86152013721442</v>
      </c>
      <c r="V114" s="54">
        <v>40.326819647456077</v>
      </c>
      <c r="W114" s="54">
        <v>53.611220276093867</v>
      </c>
      <c r="X114" s="54">
        <v>61.610851466506993</v>
      </c>
      <c r="Y114" s="54">
        <v>48.252054148531037</v>
      </c>
      <c r="Z114" s="54">
        <v>58.227144385965502</v>
      </c>
      <c r="AA114" s="54">
        <v>49.601625180654523</v>
      </c>
      <c r="AB114" s="54">
        <v>47.997787142478785</v>
      </c>
      <c r="AC114" s="54">
        <v>50.012364190431235</v>
      </c>
      <c r="AD114" s="54">
        <v>50.872960210915778</v>
      </c>
      <c r="AE114" s="54">
        <v>57.539081647477623</v>
      </c>
      <c r="AF114" s="54">
        <v>60.318183130873329</v>
      </c>
      <c r="AG114" s="54">
        <v>65.375141547614618</v>
      </c>
      <c r="AH114" s="54">
        <v>67.766671715301058</v>
      </c>
      <c r="AI114" s="54">
        <v>70</v>
      </c>
      <c r="AJ114" s="54">
        <v>71</v>
      </c>
      <c r="AK114" s="54">
        <v>71.979516358463741</v>
      </c>
      <c r="AL114" s="54">
        <v>75</v>
      </c>
      <c r="AM114" s="54">
        <v>77.5</v>
      </c>
      <c r="AN114" s="54">
        <v>81.735000000000028</v>
      </c>
      <c r="AO114" s="54">
        <v>84.254000000000005</v>
      </c>
      <c r="AP114" s="152"/>
    </row>
    <row r="115" spans="1:42">
      <c r="A115" s="152" t="s">
        <v>34</v>
      </c>
      <c r="B115" s="152" t="s">
        <v>730</v>
      </c>
      <c r="C115" s="153" t="s">
        <v>564</v>
      </c>
      <c r="D115" s="154" t="s">
        <v>565</v>
      </c>
      <c r="E115" s="54">
        <v>7.9296842693984511</v>
      </c>
      <c r="F115" s="54">
        <v>9.1094072358580362</v>
      </c>
      <c r="G115" s="54">
        <v>8.7992738786959812</v>
      </c>
      <c r="H115" s="54">
        <v>10.824262269577639</v>
      </c>
      <c r="I115" s="54">
        <v>11.07966621076992</v>
      </c>
      <c r="J115" s="54">
        <v>12.891817983991347</v>
      </c>
      <c r="K115" s="54">
        <v>14.564105694178904</v>
      </c>
      <c r="L115" s="54">
        <v>19.4706823271639</v>
      </c>
      <c r="M115" s="54">
        <v>23.156668959255065</v>
      </c>
      <c r="N115" s="54">
        <v>29.657737538796237</v>
      </c>
      <c r="O115" s="54">
        <v>34.673570328347736</v>
      </c>
      <c r="P115" s="54">
        <v>40.426600444317479</v>
      </c>
      <c r="Q115" s="54">
        <v>43.711465001739889</v>
      </c>
      <c r="R115" s="54">
        <v>51.517083752050596</v>
      </c>
      <c r="S115" s="54">
        <v>59.463637285353002</v>
      </c>
      <c r="T115" s="54">
        <v>66.550127271167483</v>
      </c>
      <c r="U115" s="54">
        <v>76.800783820765318</v>
      </c>
      <c r="V115" s="54">
        <v>84.174202569901396</v>
      </c>
      <c r="W115" s="54">
        <v>84.810215949556351</v>
      </c>
      <c r="X115" s="54">
        <v>102.24355535449646</v>
      </c>
      <c r="Y115" s="54">
        <v>117.28344927527041</v>
      </c>
      <c r="Z115" s="54">
        <v>135.01712450351326</v>
      </c>
      <c r="AA115" s="54">
        <v>128.04933340289048</v>
      </c>
      <c r="AB115" s="54">
        <v>130.72925305697618</v>
      </c>
      <c r="AC115" s="54">
        <v>117.89798257525904</v>
      </c>
      <c r="AD115" s="54">
        <v>123.98786896161236</v>
      </c>
      <c r="AE115" s="54">
        <v>128.2299153334325</v>
      </c>
      <c r="AF115" s="54">
        <v>131.64647893384924</v>
      </c>
      <c r="AG115" s="54">
        <v>136.49677471698902</v>
      </c>
      <c r="AH115" s="54">
        <v>132.08807538963396</v>
      </c>
      <c r="AI115" s="54">
        <v>139</v>
      </c>
      <c r="AJ115" s="54">
        <v>142</v>
      </c>
      <c r="AK115" s="54">
        <v>133</v>
      </c>
      <c r="AL115" s="54">
        <v>130</v>
      </c>
      <c r="AM115" s="54">
        <v>132.6</v>
      </c>
      <c r="AN115" s="54">
        <v>130.72399999999999</v>
      </c>
      <c r="AO115" s="54">
        <v>134.81700000000001</v>
      </c>
      <c r="AP115" s="152"/>
    </row>
    <row r="116" spans="1:42">
      <c r="A116" s="152" t="s">
        <v>34</v>
      </c>
      <c r="B116" s="152" t="s">
        <v>730</v>
      </c>
      <c r="C116" s="153" t="s">
        <v>566</v>
      </c>
      <c r="D116" s="154" t="s">
        <v>480</v>
      </c>
      <c r="E116" s="54">
        <v>3.1341848610086225</v>
      </c>
      <c r="F116" s="54">
        <v>3.2676272295450155</v>
      </c>
      <c r="G116" s="54">
        <v>3.6337383432217867</v>
      </c>
      <c r="H116" s="54">
        <v>4.1709294165606012</v>
      </c>
      <c r="I116" s="54">
        <v>6.3333801066888205</v>
      </c>
      <c r="J116" s="54">
        <v>6.8774143784141168</v>
      </c>
      <c r="K116" s="54">
        <v>8.6361163637399159</v>
      </c>
      <c r="L116" s="54">
        <v>11.669256371052384</v>
      </c>
      <c r="M116" s="54">
        <v>14.067339459917452</v>
      </c>
      <c r="N116" s="54">
        <v>17.895175617376886</v>
      </c>
      <c r="O116" s="54">
        <v>23.115899092381632</v>
      </c>
      <c r="P116" s="54">
        <v>29.48156215504385</v>
      </c>
      <c r="Q116" s="54">
        <v>35.679453952621337</v>
      </c>
      <c r="R116" s="54">
        <v>40.628904347693094</v>
      </c>
      <c r="S116" s="54">
        <v>45.821461517995374</v>
      </c>
      <c r="T116" s="54">
        <v>56.089425091821226</v>
      </c>
      <c r="U116" s="54">
        <v>64.005197948598891</v>
      </c>
      <c r="V116" s="54">
        <v>76.220541165825153</v>
      </c>
      <c r="W116" s="54">
        <v>87.364933492815524</v>
      </c>
      <c r="X116" s="54">
        <v>97.989146095142686</v>
      </c>
      <c r="Y116" s="54">
        <v>120.31689099977689</v>
      </c>
      <c r="Z116" s="54">
        <v>137.13174706646674</v>
      </c>
      <c r="AA116" s="54">
        <v>152.60926424563945</v>
      </c>
      <c r="AB116" s="54">
        <v>153.76126540689742</v>
      </c>
      <c r="AC116" s="54">
        <v>160.38436356586485</v>
      </c>
      <c r="AD116" s="54">
        <v>169.31328108388018</v>
      </c>
      <c r="AE116" s="54">
        <v>171.23470997293504</v>
      </c>
      <c r="AF116" s="54">
        <v>193.85509368522077</v>
      </c>
      <c r="AG116" s="54">
        <v>203.90762699583462</v>
      </c>
      <c r="AH116" s="54">
        <v>213.03944846578958</v>
      </c>
      <c r="AI116" s="54">
        <v>225</v>
      </c>
      <c r="AJ116" s="54">
        <v>240.51063829787233</v>
      </c>
      <c r="AK116" s="54">
        <v>252</v>
      </c>
      <c r="AL116" s="54">
        <v>243</v>
      </c>
      <c r="AM116" s="54">
        <v>240.89999999999998</v>
      </c>
      <c r="AN116" s="54">
        <v>246.4795624287807</v>
      </c>
      <c r="AO116" s="54">
        <v>249.59777234250365</v>
      </c>
      <c r="AP116" s="152"/>
    </row>
    <row r="117" spans="1:42">
      <c r="A117" s="152" t="s">
        <v>34</v>
      </c>
      <c r="B117" s="152" t="s">
        <v>730</v>
      </c>
      <c r="C117" s="153" t="s">
        <v>567</v>
      </c>
      <c r="D117" s="154" t="s">
        <v>568</v>
      </c>
      <c r="E117" s="54"/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  <c r="Z117" s="54"/>
      <c r="AA117" s="54"/>
      <c r="AB117" s="54"/>
      <c r="AC117" s="54"/>
      <c r="AD117" s="54">
        <v>1.1395348837209303</v>
      </c>
      <c r="AE117" s="54">
        <v>1.2093023255813953</v>
      </c>
      <c r="AF117" s="54">
        <v>1.3209302325581396</v>
      </c>
      <c r="AG117" s="54">
        <v>1.4372093023255814</v>
      </c>
      <c r="AH117" s="54">
        <v>1</v>
      </c>
      <c r="AI117" s="54">
        <v>1</v>
      </c>
      <c r="AJ117" s="54"/>
      <c r="AK117" s="54"/>
      <c r="AL117" s="54"/>
      <c r="AM117" s="54"/>
      <c r="AN117" s="54">
        <v>0</v>
      </c>
      <c r="AO117" s="54">
        <v>0</v>
      </c>
      <c r="AP117" s="152"/>
    </row>
    <row r="118" spans="1:42">
      <c r="A118" s="152" t="s">
        <v>34</v>
      </c>
      <c r="B118" s="152" t="s">
        <v>730</v>
      </c>
      <c r="C118" s="153" t="s">
        <v>569</v>
      </c>
      <c r="D118" s="154" t="s">
        <v>570</v>
      </c>
      <c r="E118" s="54"/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5"/>
      <c r="AO118" s="55"/>
      <c r="AP118" s="152"/>
    </row>
    <row r="119" spans="1:42">
      <c r="A119" s="152" t="s">
        <v>34</v>
      </c>
      <c r="B119" s="152" t="s">
        <v>730</v>
      </c>
      <c r="C119" s="153" t="s">
        <v>571</v>
      </c>
      <c r="D119" s="154" t="s">
        <v>572</v>
      </c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  <c r="AA119" s="54"/>
      <c r="AB119" s="54"/>
      <c r="AC119" s="54"/>
      <c r="AD119" s="54"/>
      <c r="AE119" s="55">
        <v>0</v>
      </c>
      <c r="AF119" s="54"/>
      <c r="AG119" s="54"/>
      <c r="AH119" s="55">
        <v>0</v>
      </c>
      <c r="AI119" s="54"/>
      <c r="AJ119" s="54"/>
      <c r="AK119" s="54"/>
      <c r="AL119" s="54"/>
      <c r="AM119" s="54"/>
      <c r="AN119" s="55"/>
      <c r="AO119" s="55"/>
      <c r="AP119" s="152"/>
    </row>
    <row r="120" spans="1:42">
      <c r="A120" s="152" t="s">
        <v>34</v>
      </c>
      <c r="B120" s="152" t="s">
        <v>730</v>
      </c>
      <c r="C120" s="153" t="s">
        <v>573</v>
      </c>
      <c r="D120" s="154" t="s">
        <v>574</v>
      </c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  <c r="AA120" s="54"/>
      <c r="AB120" s="54"/>
      <c r="AC120" s="54"/>
      <c r="AD120" s="54">
        <v>1.1395348837209303</v>
      </c>
      <c r="AE120" s="54">
        <v>1.2093023255813953</v>
      </c>
      <c r="AF120" s="54">
        <v>1.3209302325581396</v>
      </c>
      <c r="AG120" s="54">
        <v>1.4372093023255814</v>
      </c>
      <c r="AH120" s="54">
        <v>1</v>
      </c>
      <c r="AI120" s="54">
        <v>1</v>
      </c>
      <c r="AJ120" s="54"/>
      <c r="AK120" s="54"/>
      <c r="AL120" s="54"/>
      <c r="AM120" s="54"/>
      <c r="AN120" s="54"/>
      <c r="AO120" s="54"/>
      <c r="AP120" s="152"/>
    </row>
    <row r="121" spans="1:42">
      <c r="A121" s="152" t="s">
        <v>34</v>
      </c>
      <c r="B121" s="152" t="s">
        <v>730</v>
      </c>
      <c r="C121" s="153" t="s">
        <v>575</v>
      </c>
      <c r="D121" s="154" t="s">
        <v>576</v>
      </c>
      <c r="E121" s="54">
        <v>3.1341848610086225</v>
      </c>
      <c r="F121" s="54">
        <v>3.2676272295450155</v>
      </c>
      <c r="G121" s="54">
        <v>3.6337383432217867</v>
      </c>
      <c r="H121" s="54">
        <v>4.1709294165606012</v>
      </c>
      <c r="I121" s="54">
        <v>6.3333801066888205</v>
      </c>
      <c r="J121" s="54">
        <v>6.8774143784141168</v>
      </c>
      <c r="K121" s="54">
        <v>8.6361163637399159</v>
      </c>
      <c r="L121" s="54">
        <v>11.669256371052384</v>
      </c>
      <c r="M121" s="54">
        <v>14.067339459917452</v>
      </c>
      <c r="N121" s="54">
        <v>17.895175617376886</v>
      </c>
      <c r="O121" s="54">
        <v>23.115899092381632</v>
      </c>
      <c r="P121" s="54">
        <v>29.48156215504385</v>
      </c>
      <c r="Q121" s="54">
        <v>35.679453952621337</v>
      </c>
      <c r="R121" s="54">
        <v>40.628904347693094</v>
      </c>
      <c r="S121" s="54">
        <v>45.821461517995374</v>
      </c>
      <c r="T121" s="54">
        <v>56.089425091821226</v>
      </c>
      <c r="U121" s="54">
        <v>64.005197948598891</v>
      </c>
      <c r="V121" s="54">
        <v>76.220541165825153</v>
      </c>
      <c r="W121" s="54">
        <v>87.364933492815524</v>
      </c>
      <c r="X121" s="54">
        <v>97.989146095142686</v>
      </c>
      <c r="Y121" s="54">
        <v>120.31689099977689</v>
      </c>
      <c r="Z121" s="54">
        <v>137.13174706646674</v>
      </c>
      <c r="AA121" s="54">
        <v>152.60926424563945</v>
      </c>
      <c r="AB121" s="54">
        <v>153.76126540689742</v>
      </c>
      <c r="AC121" s="54">
        <v>160.38436356586485</v>
      </c>
      <c r="AD121" s="54">
        <v>168.17374620015926</v>
      </c>
      <c r="AE121" s="54">
        <v>170.02540764735363</v>
      </c>
      <c r="AF121" s="54">
        <v>192.53416345266263</v>
      </c>
      <c r="AG121" s="54">
        <v>202.47041769350903</v>
      </c>
      <c r="AH121" s="54">
        <v>212.03944846578958</v>
      </c>
      <c r="AI121" s="54">
        <v>224</v>
      </c>
      <c r="AJ121" s="54">
        <v>240.51063829787233</v>
      </c>
      <c r="AK121" s="54">
        <v>252</v>
      </c>
      <c r="AL121" s="54">
        <v>243</v>
      </c>
      <c r="AM121" s="54">
        <v>240.89999999999998</v>
      </c>
      <c r="AN121" s="54">
        <v>246.4795624287807</v>
      </c>
      <c r="AO121" s="54">
        <v>249.59777234250365</v>
      </c>
      <c r="AP121" s="152"/>
    </row>
    <row r="122" spans="1:42">
      <c r="A122" s="152" t="s">
        <v>34</v>
      </c>
      <c r="B122" s="152" t="s">
        <v>730</v>
      </c>
      <c r="C122" s="153" t="s">
        <v>577</v>
      </c>
      <c r="D122" s="154" t="s">
        <v>578</v>
      </c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  <c r="Z122" s="54"/>
      <c r="AA122" s="54"/>
      <c r="AB122" s="54"/>
      <c r="AC122" s="54"/>
      <c r="AD122" s="54">
        <v>28.552406785163324</v>
      </c>
      <c r="AE122" s="54">
        <v>27.405593504952808</v>
      </c>
      <c r="AF122" s="54">
        <v>29.278001973661674</v>
      </c>
      <c r="AG122" s="54">
        <v>30.395013000510236</v>
      </c>
      <c r="AH122" s="54">
        <v>30.005582330064566</v>
      </c>
      <c r="AI122" s="54">
        <v>31</v>
      </c>
      <c r="AJ122" s="54">
        <v>33.070212765957443</v>
      </c>
      <c r="AK122" s="54">
        <v>34</v>
      </c>
      <c r="AL122" s="54">
        <v>31</v>
      </c>
      <c r="AM122" s="54">
        <v>32.200000000000003</v>
      </c>
      <c r="AN122" s="54">
        <v>32.945794562917143</v>
      </c>
      <c r="AO122" s="54">
        <v>33.362591404851052</v>
      </c>
      <c r="AP122" s="152"/>
    </row>
    <row r="123" spans="1:42">
      <c r="A123" s="152" t="s">
        <v>34</v>
      </c>
      <c r="B123" s="152" t="s">
        <v>730</v>
      </c>
      <c r="C123" s="153" t="s">
        <v>579</v>
      </c>
      <c r="D123" s="154" t="s">
        <v>580</v>
      </c>
      <c r="E123" s="54"/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  <c r="Z123" s="54"/>
      <c r="AA123" s="54"/>
      <c r="AB123" s="54"/>
      <c r="AC123" s="54"/>
      <c r="AD123" s="54">
        <v>139.62133941499593</v>
      </c>
      <c r="AE123" s="54">
        <v>142.61981414240083</v>
      </c>
      <c r="AF123" s="54">
        <v>163.25616147900095</v>
      </c>
      <c r="AG123" s="54">
        <v>172.0754046929988</v>
      </c>
      <c r="AH123" s="54">
        <v>182.03386613572502</v>
      </c>
      <c r="AI123" s="54">
        <v>193</v>
      </c>
      <c r="AJ123" s="54">
        <v>207.44042553191488</v>
      </c>
      <c r="AK123" s="54">
        <v>218</v>
      </c>
      <c r="AL123" s="54">
        <v>212</v>
      </c>
      <c r="AM123" s="54">
        <v>208.7</v>
      </c>
      <c r="AN123" s="54">
        <v>213.53376786586358</v>
      </c>
      <c r="AO123" s="54">
        <v>216.23518093765261</v>
      </c>
      <c r="AP123" s="152"/>
    </row>
    <row r="124" spans="1:42">
      <c r="A124" s="152" t="s">
        <v>34</v>
      </c>
      <c r="B124" s="152" t="s">
        <v>730</v>
      </c>
      <c r="C124" s="153" t="s">
        <v>581</v>
      </c>
      <c r="D124" s="154" t="s">
        <v>482</v>
      </c>
      <c r="E124" s="54">
        <v>171.75739381127005</v>
      </c>
      <c r="F124" s="54">
        <v>191.2271997050897</v>
      </c>
      <c r="G124" s="54">
        <v>229.32578316038257</v>
      </c>
      <c r="H124" s="54">
        <v>284.79160167862898</v>
      </c>
      <c r="I124" s="54">
        <v>364.40140278392795</v>
      </c>
      <c r="J124" s="54">
        <v>371.40134628853434</v>
      </c>
      <c r="K124" s="54">
        <v>461.76984059915713</v>
      </c>
      <c r="L124" s="54">
        <v>615.92928386370579</v>
      </c>
      <c r="M124" s="54">
        <v>747.90212427163215</v>
      </c>
      <c r="N124" s="54">
        <v>928.46357565036726</v>
      </c>
      <c r="O124" s="54">
        <v>1176.4368943266584</v>
      </c>
      <c r="P124" s="54">
        <v>1429.4519724082838</v>
      </c>
      <c r="Q124" s="54">
        <v>1730.3663957636477</v>
      </c>
      <c r="R124" s="54">
        <v>2062.2478700102824</v>
      </c>
      <c r="S124" s="54">
        <v>2400.7565144744358</v>
      </c>
      <c r="T124" s="54">
        <v>2871.8948046323821</v>
      </c>
      <c r="U124" s="54">
        <v>3438.6343789897355</v>
      </c>
      <c r="V124" s="54">
        <v>4022.8795110269202</v>
      </c>
      <c r="W124" s="54">
        <v>4364.4053158531988</v>
      </c>
      <c r="X124" s="54">
        <v>5016.1573453082583</v>
      </c>
      <c r="Y124" s="54">
        <v>5930.730236310349</v>
      </c>
      <c r="Z124" s="54">
        <v>6796.6625233309096</v>
      </c>
      <c r="AA124" s="54">
        <v>7429.9500405429171</v>
      </c>
      <c r="AB124" s="54">
        <v>7501.8129029573565</v>
      </c>
      <c r="AC124" s="54">
        <v>7957.6311239130237</v>
      </c>
      <c r="AD124" s="54">
        <v>8312.8257831181945</v>
      </c>
      <c r="AE124" s="54">
        <v>9118.0439880060767</v>
      </c>
      <c r="AF124" s="54">
        <v>9762.3523303919374</v>
      </c>
      <c r="AG124" s="54">
        <v>10439.583599347345</v>
      </c>
      <c r="AH124" s="54">
        <v>10803.786122868234</v>
      </c>
      <c r="AI124" s="54">
        <v>11177.235901815922</v>
      </c>
      <c r="AJ124" s="54">
        <v>11506.373704174221</v>
      </c>
      <c r="AK124" s="54">
        <v>11795.999925525603</v>
      </c>
      <c r="AL124" s="54">
        <v>11658.704474505723</v>
      </c>
      <c r="AM124" s="54">
        <v>11753.324803218469</v>
      </c>
      <c r="AN124" s="54">
        <v>11889.786958281178</v>
      </c>
      <c r="AO124" s="54">
        <v>12250.083902531933</v>
      </c>
      <c r="AP124" s="152"/>
    </row>
    <row r="125" spans="1:42">
      <c r="A125" s="152" t="s">
        <v>34</v>
      </c>
      <c r="B125" s="152" t="s">
        <v>730</v>
      </c>
      <c r="C125" s="153" t="s">
        <v>582</v>
      </c>
      <c r="D125" s="154" t="s">
        <v>484</v>
      </c>
      <c r="E125" s="54">
        <v>25.370327943289613</v>
      </c>
      <c r="F125" s="54">
        <v>28.246217880587821</v>
      </c>
      <c r="G125" s="54">
        <v>33.873769248173517</v>
      </c>
      <c r="H125" s="54">
        <v>42.066639285530613</v>
      </c>
      <c r="I125" s="54">
        <v>53.825823077995501</v>
      </c>
      <c r="J125" s="54">
        <v>54.859786497884734</v>
      </c>
      <c r="K125" s="54">
        <v>68.208139576186781</v>
      </c>
      <c r="L125" s="54">
        <v>91.081855879576452</v>
      </c>
      <c r="M125" s="54">
        <v>108.23024026433696</v>
      </c>
      <c r="N125" s="54">
        <v>125.37189560069589</v>
      </c>
      <c r="O125" s="54">
        <v>148.22732776950426</v>
      </c>
      <c r="P125" s="54">
        <v>182.21171453559884</v>
      </c>
      <c r="Q125" s="54">
        <v>217.11027055882997</v>
      </c>
      <c r="R125" s="54">
        <v>260.81845510086492</v>
      </c>
      <c r="S125" s="54">
        <v>299.57884896664183</v>
      </c>
      <c r="T125" s="54">
        <v>351.18164619233357</v>
      </c>
      <c r="U125" s="54">
        <v>419.42255350066739</v>
      </c>
      <c r="V125" s="54">
        <v>489.06040634212405</v>
      </c>
      <c r="W125" s="54">
        <v>516.14384171367772</v>
      </c>
      <c r="X125" s="54">
        <v>572.04357935776795</v>
      </c>
      <c r="Y125" s="54">
        <v>664.67180946750727</v>
      </c>
      <c r="Z125" s="54">
        <v>760.93937242389563</v>
      </c>
      <c r="AA125" s="54">
        <v>810.53250025241607</v>
      </c>
      <c r="AB125" s="54">
        <v>859.07151477483671</v>
      </c>
      <c r="AC125" s="54">
        <v>922.46121857618425</v>
      </c>
      <c r="AD125" s="54">
        <v>962.62902071759788</v>
      </c>
      <c r="AE125" s="54">
        <v>1060.1053393797986</v>
      </c>
      <c r="AF125" s="54">
        <v>1073.8537839826317</v>
      </c>
      <c r="AG125" s="54">
        <v>1155.2121725696702</v>
      </c>
      <c r="AH125" s="54">
        <v>1255.4288075161855</v>
      </c>
      <c r="AI125" s="54">
        <v>1288.5123309466987</v>
      </c>
      <c r="AJ125" s="54">
        <v>1337</v>
      </c>
      <c r="AK125" s="54">
        <v>1394.4777244688144</v>
      </c>
      <c r="AL125" s="54">
        <v>1409</v>
      </c>
      <c r="AM125" s="54">
        <v>1427.2</v>
      </c>
      <c r="AN125" s="54">
        <v>1497.3270000000002</v>
      </c>
      <c r="AO125" s="54">
        <v>1566.8380000000002</v>
      </c>
      <c r="AP125" s="152"/>
    </row>
    <row r="126" spans="1:42">
      <c r="A126" s="152" t="s">
        <v>34</v>
      </c>
      <c r="B126" s="152" t="s">
        <v>730</v>
      </c>
      <c r="C126" s="153" t="s">
        <v>583</v>
      </c>
      <c r="D126" s="154" t="s">
        <v>584</v>
      </c>
      <c r="E126" s="54"/>
      <c r="F126" s="54"/>
      <c r="G126" s="54"/>
      <c r="H126" s="54"/>
      <c r="I126" s="54"/>
      <c r="J126" s="54"/>
      <c r="K126" s="54"/>
      <c r="L126" s="54">
        <v>88.112563536140371</v>
      </c>
      <c r="M126" s="54">
        <v>103.975033913901</v>
      </c>
      <c r="N126" s="54">
        <v>121.36607863343566</v>
      </c>
      <c r="O126" s="54">
        <v>143.68376494477135</v>
      </c>
      <c r="P126" s="54">
        <v>176.80308228797512</v>
      </c>
      <c r="Q126" s="54">
        <v>210.3144098672912</v>
      </c>
      <c r="R126" s="54">
        <v>252.86916851213843</v>
      </c>
      <c r="S126" s="54">
        <v>290.32806153446694</v>
      </c>
      <c r="T126" s="54">
        <v>341.05799591904361</v>
      </c>
      <c r="U126" s="54">
        <v>407.69961750572617</v>
      </c>
      <c r="V126" s="54">
        <v>475.48427179549503</v>
      </c>
      <c r="W126" s="54">
        <v>501.65587723481241</v>
      </c>
      <c r="X126" s="54">
        <v>555.04112036235267</v>
      </c>
      <c r="Y126" s="54">
        <v>646.81363244289957</v>
      </c>
      <c r="Z126" s="54">
        <v>742.27155449474435</v>
      </c>
      <c r="AA126" s="54">
        <v>789.89653085612224</v>
      </c>
      <c r="AB126" s="54">
        <v>839.31101074687047</v>
      </c>
      <c r="AC126" s="54">
        <v>899.95583440842393</v>
      </c>
      <c r="AD126" s="54">
        <v>940.48567110064971</v>
      </c>
      <c r="AE126" s="54">
        <v>1037.6929853480979</v>
      </c>
      <c r="AF126" s="54">
        <v>1050.1281757228166</v>
      </c>
      <c r="AG126" s="54">
        <v>1119.5453030644144</v>
      </c>
      <c r="AH126" s="54">
        <v>1214.4482387127612</v>
      </c>
      <c r="AI126" s="54">
        <v>1245.4952267303104</v>
      </c>
      <c r="AJ126" s="54">
        <v>1289</v>
      </c>
      <c r="AK126" s="54">
        <v>1332.456477039068</v>
      </c>
      <c r="AL126" s="54">
        <v>1358</v>
      </c>
      <c r="AM126" s="54">
        <v>1374.8</v>
      </c>
      <c r="AN126" s="54">
        <v>1441.7270000000001</v>
      </c>
      <c r="AO126" s="54">
        <v>1503.4779999999998</v>
      </c>
      <c r="AP126" s="152"/>
    </row>
    <row r="127" spans="1:42">
      <c r="A127" s="152" t="s">
        <v>34</v>
      </c>
      <c r="B127" s="152" t="s">
        <v>730</v>
      </c>
      <c r="C127" s="153" t="s">
        <v>585</v>
      </c>
      <c r="D127" s="154" t="s">
        <v>586</v>
      </c>
      <c r="E127" s="54"/>
      <c r="F127" s="54"/>
      <c r="G127" s="54"/>
      <c r="H127" s="54"/>
      <c r="I127" s="54"/>
      <c r="J127" s="54"/>
      <c r="K127" s="54"/>
      <c r="L127" s="54">
        <v>2.9692923434360825</v>
      </c>
      <c r="M127" s="54">
        <v>4.2552063504359605</v>
      </c>
      <c r="N127" s="54">
        <v>4.005816967260226</v>
      </c>
      <c r="O127" s="54">
        <v>4.543562824732903</v>
      </c>
      <c r="P127" s="54">
        <v>5.4086322476237294</v>
      </c>
      <c r="Q127" s="54">
        <v>6.7958606915387501</v>
      </c>
      <c r="R127" s="54">
        <v>7.9492865887265198</v>
      </c>
      <c r="S127" s="54">
        <v>9.2507874321748815</v>
      </c>
      <c r="T127" s="54">
        <v>10.12365027328995</v>
      </c>
      <c r="U127" s="54">
        <v>11.722935994941245</v>
      </c>
      <c r="V127" s="54">
        <v>13.576134546629019</v>
      </c>
      <c r="W127" s="54">
        <v>14.487964478865294</v>
      </c>
      <c r="X127" s="54">
        <v>17.002458995415292</v>
      </c>
      <c r="Y127" s="54">
        <v>17.858177024607699</v>
      </c>
      <c r="Z127" s="54">
        <v>18.667817929151283</v>
      </c>
      <c r="AA127" s="54">
        <v>20.63596939629382</v>
      </c>
      <c r="AB127" s="54">
        <v>19.760504027966203</v>
      </c>
      <c r="AC127" s="54">
        <v>22.505384167760308</v>
      </c>
      <c r="AD127" s="54">
        <v>22.143349616948136</v>
      </c>
      <c r="AE127" s="54">
        <v>22.412354031700644</v>
      </c>
      <c r="AF127" s="54">
        <v>23.725608259815044</v>
      </c>
      <c r="AG127" s="54">
        <v>35.666869505255733</v>
      </c>
      <c r="AH127" s="54">
        <v>40.980568803424333</v>
      </c>
      <c r="AI127" s="54">
        <v>43.017104216388262</v>
      </c>
      <c r="AJ127" s="54">
        <v>48</v>
      </c>
      <c r="AK127" s="54">
        <v>62.02124742974646</v>
      </c>
      <c r="AL127" s="54">
        <v>51.000000000000007</v>
      </c>
      <c r="AM127" s="54">
        <v>52.400000000000077</v>
      </c>
      <c r="AN127" s="54">
        <v>55.60000000000008</v>
      </c>
      <c r="AO127" s="54">
        <v>63.360000000000092</v>
      </c>
      <c r="AP127" s="152"/>
    </row>
    <row r="128" spans="1:42">
      <c r="A128" s="152" t="s">
        <v>34</v>
      </c>
      <c r="B128" s="152" t="s">
        <v>730</v>
      </c>
      <c r="C128" s="153" t="s">
        <v>587</v>
      </c>
      <c r="D128" s="154" t="s">
        <v>486</v>
      </c>
      <c r="E128" s="54">
        <v>39.099377624170153</v>
      </c>
      <c r="F128" s="54">
        <v>43.531543692946386</v>
      </c>
      <c r="G128" s="54">
        <v>52.204421572668345</v>
      </c>
      <c r="H128" s="54">
        <v>64.830829876590244</v>
      </c>
      <c r="I128" s="54">
        <v>82.953448105307928</v>
      </c>
      <c r="J128" s="54">
        <v>84.54693662048183</v>
      </c>
      <c r="K128" s="54">
        <v>105.11869662436976</v>
      </c>
      <c r="L128" s="54">
        <v>140.48236192419176</v>
      </c>
      <c r="M128" s="54">
        <v>192.31855360641168</v>
      </c>
      <c r="N128" s="54">
        <v>243.61659993423314</v>
      </c>
      <c r="O128" s="54">
        <v>313.04668114425198</v>
      </c>
      <c r="P128" s="54">
        <v>364.4787794419907</v>
      </c>
      <c r="Q128" s="54">
        <v>425.57600649192284</v>
      </c>
      <c r="R128" s="54">
        <v>520.50406341919495</v>
      </c>
      <c r="S128" s="54">
        <v>614.54680663972317</v>
      </c>
      <c r="T128" s="54">
        <v>758.72617898969906</v>
      </c>
      <c r="U128" s="54">
        <v>963.6376880735711</v>
      </c>
      <c r="V128" s="54">
        <v>1137.2892485500272</v>
      </c>
      <c r="W128" s="54">
        <v>1237.3398608764776</v>
      </c>
      <c r="X128" s="54">
        <v>1430.6514654147425</v>
      </c>
      <c r="Y128" s="54">
        <v>1703.3129398203425</v>
      </c>
      <c r="Z128" s="54">
        <v>1905.8240611603176</v>
      </c>
      <c r="AA128" s="54">
        <v>2060.1933196275058</v>
      </c>
      <c r="AB128" s="54">
        <v>2106.0342004254808</v>
      </c>
      <c r="AC128" s="54">
        <v>2210.0721503625891</v>
      </c>
      <c r="AD128" s="54">
        <v>2218.5223856596522</v>
      </c>
      <c r="AE128" s="54">
        <v>2393.7256883136533</v>
      </c>
      <c r="AF128" s="54">
        <v>2485.2184101289013</v>
      </c>
      <c r="AG128" s="54">
        <v>2593.4759043529421</v>
      </c>
      <c r="AH128" s="54">
        <v>2636.3609321041899</v>
      </c>
      <c r="AI128" s="54">
        <v>2613</v>
      </c>
      <c r="AJ128" s="54">
        <v>2654</v>
      </c>
      <c r="AK128" s="54">
        <v>2715.3098318240623</v>
      </c>
      <c r="AL128" s="54">
        <v>2590</v>
      </c>
      <c r="AM128" s="54">
        <v>2555.6000000000004</v>
      </c>
      <c r="AN128" s="54">
        <v>2450.9650000000006</v>
      </c>
      <c r="AO128" s="54">
        <v>2429.4530000000004</v>
      </c>
      <c r="AP128" s="152"/>
    </row>
    <row r="129" spans="1:42">
      <c r="A129" s="152" t="s">
        <v>34</v>
      </c>
      <c r="B129" s="152" t="s">
        <v>730</v>
      </c>
      <c r="C129" s="153" t="s">
        <v>588</v>
      </c>
      <c r="D129" s="154" t="s">
        <v>589</v>
      </c>
      <c r="E129" s="54">
        <v>32.002346553226275</v>
      </c>
      <c r="F129" s="54">
        <v>35.630018478795392</v>
      </c>
      <c r="G129" s="54">
        <v>42.728659438980323</v>
      </c>
      <c r="H129" s="54">
        <v>53.063215097351083</v>
      </c>
      <c r="I129" s="54">
        <v>67.896349132935313</v>
      </c>
      <c r="J129" s="54">
        <v>69.200599348408232</v>
      </c>
      <c r="K129" s="54">
        <v>86.038324981341347</v>
      </c>
      <c r="L129" s="54">
        <v>115.06631905380989</v>
      </c>
      <c r="M129" s="54">
        <v>163.79110725779722</v>
      </c>
      <c r="N129" s="54">
        <v>206.50467892880829</v>
      </c>
      <c r="O129" s="54">
        <v>264.58563480105704</v>
      </c>
      <c r="P129" s="54">
        <v>306.40237174739019</v>
      </c>
      <c r="Q129" s="54">
        <v>357.84675065702243</v>
      </c>
      <c r="R129" s="54">
        <v>437.74260523765275</v>
      </c>
      <c r="S129" s="54">
        <v>505.44150756266345</v>
      </c>
      <c r="T129" s="54">
        <v>621.06531847235419</v>
      </c>
      <c r="U129" s="54">
        <v>777.9275673697631</v>
      </c>
      <c r="V129" s="54">
        <v>926.3042289552975</v>
      </c>
      <c r="W129" s="54">
        <v>1007.9113411457184</v>
      </c>
      <c r="X129" s="54">
        <v>1151.0280917638906</v>
      </c>
      <c r="Y129" s="54">
        <v>1354.3909449689975</v>
      </c>
      <c r="Z129" s="54">
        <v>1512.9463797014985</v>
      </c>
      <c r="AA129" s="54">
        <v>1612.4070376955137</v>
      </c>
      <c r="AB129" s="54">
        <v>1618.4167601199601</v>
      </c>
      <c r="AC129" s="54">
        <v>1665.6409703520251</v>
      </c>
      <c r="AD129" s="54">
        <v>1702.478434890972</v>
      </c>
      <c r="AE129" s="54">
        <v>1851.5311848806025</v>
      </c>
      <c r="AF129" s="54">
        <v>1915.0419326250594</v>
      </c>
      <c r="AG129" s="54">
        <v>2021.7430497110204</v>
      </c>
      <c r="AH129" s="54">
        <v>2056.1279897381637</v>
      </c>
      <c r="AI129" s="54">
        <v>2055</v>
      </c>
      <c r="AJ129" s="54">
        <v>2076</v>
      </c>
      <c r="AK129" s="54">
        <v>2133.3098318240623</v>
      </c>
      <c r="AL129" s="54">
        <v>2029.0000000000002</v>
      </c>
      <c r="AM129" s="54">
        <v>2008.9</v>
      </c>
      <c r="AN129" s="54">
        <v>1929.9900000000007</v>
      </c>
      <c r="AO129" s="54">
        <v>1892.8020000000006</v>
      </c>
      <c r="AP129" s="152"/>
    </row>
    <row r="130" spans="1:42">
      <c r="A130" s="152" t="s">
        <v>34</v>
      </c>
      <c r="B130" s="152" t="s">
        <v>730</v>
      </c>
      <c r="C130" s="153" t="s">
        <v>590</v>
      </c>
      <c r="D130" s="154" t="s">
        <v>591</v>
      </c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>
        <v>827.21115723053458</v>
      </c>
      <c r="AE130" s="54">
        <v>875.51914468115331</v>
      </c>
      <c r="AF130" s="54">
        <v>910.00453601409129</v>
      </c>
      <c r="AG130" s="54">
        <v>945.66105519636903</v>
      </c>
      <c r="AH130" s="54">
        <v>958.59345753957177</v>
      </c>
      <c r="AI130" s="54">
        <v>961</v>
      </c>
      <c r="AJ130" s="54">
        <v>956</v>
      </c>
      <c r="AK130" s="54">
        <v>970.6859637774902</v>
      </c>
      <c r="AL130" s="54">
        <v>934</v>
      </c>
      <c r="AM130" s="54">
        <v>935.2</v>
      </c>
      <c r="AN130" s="54">
        <v>891.48200000000031</v>
      </c>
      <c r="AO130" s="54">
        <v>888.1500000000002</v>
      </c>
      <c r="AP130" s="152"/>
    </row>
    <row r="131" spans="1:42">
      <c r="A131" s="152" t="s">
        <v>34</v>
      </c>
      <c r="B131" s="152" t="s">
        <v>730</v>
      </c>
      <c r="C131" s="153" t="s">
        <v>592</v>
      </c>
      <c r="D131" s="154" t="s">
        <v>593</v>
      </c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>
        <v>875.26727766043734</v>
      </c>
      <c r="AE131" s="54">
        <v>976.01204019944919</v>
      </c>
      <c r="AF131" s="54">
        <v>1005.0373966109679</v>
      </c>
      <c r="AG131" s="54">
        <v>1076.0819945146513</v>
      </c>
      <c r="AH131" s="54">
        <v>1097.5345321985922</v>
      </c>
      <c r="AI131" s="54">
        <v>1094</v>
      </c>
      <c r="AJ131" s="54">
        <v>1120</v>
      </c>
      <c r="AK131" s="54">
        <v>1162.6238680465719</v>
      </c>
      <c r="AL131" s="54">
        <v>1095.0000000000002</v>
      </c>
      <c r="AM131" s="54">
        <v>1073.7</v>
      </c>
      <c r="AN131" s="54">
        <v>1038.5080000000005</v>
      </c>
      <c r="AO131" s="54">
        <v>1004.6520000000004</v>
      </c>
      <c r="AP131" s="152"/>
    </row>
    <row r="132" spans="1:42">
      <c r="A132" s="152" t="s">
        <v>34</v>
      </c>
      <c r="B132" s="152" t="s">
        <v>730</v>
      </c>
      <c r="C132" s="153" t="s">
        <v>594</v>
      </c>
      <c r="D132" s="154" t="s">
        <v>595</v>
      </c>
      <c r="E132" s="54">
        <v>7.0970310709438804</v>
      </c>
      <c r="F132" s="54">
        <v>7.9015252141509933</v>
      </c>
      <c r="G132" s="54">
        <v>9.4757621336880202</v>
      </c>
      <c r="H132" s="54">
        <v>11.767614779239166</v>
      </c>
      <c r="I132" s="54">
        <v>15.057098972372613</v>
      </c>
      <c r="J132" s="54">
        <v>15.34633727207359</v>
      </c>
      <c r="K132" s="54">
        <v>19.080371643028414</v>
      </c>
      <c r="L132" s="54">
        <v>25.416042870381879</v>
      </c>
      <c r="M132" s="54">
        <v>28.527446348614465</v>
      </c>
      <c r="N132" s="54">
        <v>37.111921005424861</v>
      </c>
      <c r="O132" s="54">
        <v>48.461046343194944</v>
      </c>
      <c r="P132" s="54">
        <v>58.076407694600483</v>
      </c>
      <c r="Q132" s="54">
        <v>67.729255834900385</v>
      </c>
      <c r="R132" s="54">
        <v>82.761458181542153</v>
      </c>
      <c r="S132" s="54">
        <v>109.10529907705967</v>
      </c>
      <c r="T132" s="54">
        <v>137.6608605173449</v>
      </c>
      <c r="U132" s="54">
        <v>185.71012070380806</v>
      </c>
      <c r="V132" s="54">
        <v>210.98501959472975</v>
      </c>
      <c r="W132" s="54">
        <v>229.42851973075912</v>
      </c>
      <c r="X132" s="54">
        <v>279.62337365085187</v>
      </c>
      <c r="Y132" s="54">
        <v>348.92199485134512</v>
      </c>
      <c r="Z132" s="54">
        <v>392.87768145881904</v>
      </c>
      <c r="AA132" s="54">
        <v>447.78628193199211</v>
      </c>
      <c r="AB132" s="54">
        <v>487.61744030552074</v>
      </c>
      <c r="AC132" s="54">
        <v>544.43118001056382</v>
      </c>
      <c r="AD132" s="54">
        <v>516.04395076868013</v>
      </c>
      <c r="AE132" s="54">
        <v>542.19450343305107</v>
      </c>
      <c r="AF132" s="54">
        <v>570.17647750384208</v>
      </c>
      <c r="AG132" s="54">
        <v>571.7328546419219</v>
      </c>
      <c r="AH132" s="54">
        <v>580.23294236602624</v>
      </c>
      <c r="AI132" s="54">
        <v>558</v>
      </c>
      <c r="AJ132" s="54">
        <v>578</v>
      </c>
      <c r="AK132" s="54">
        <v>582</v>
      </c>
      <c r="AL132" s="54">
        <v>561</v>
      </c>
      <c r="AM132" s="54">
        <v>546.70000000000005</v>
      </c>
      <c r="AN132" s="54">
        <v>520.97500000000014</v>
      </c>
      <c r="AO132" s="54">
        <v>536.65099999999995</v>
      </c>
      <c r="AP132" s="152"/>
    </row>
    <row r="133" spans="1:42">
      <c r="A133" s="152" t="s">
        <v>34</v>
      </c>
      <c r="B133" s="152" t="s">
        <v>730</v>
      </c>
      <c r="C133" s="153" t="s">
        <v>596</v>
      </c>
      <c r="D133" s="154" t="s">
        <v>488</v>
      </c>
      <c r="E133" s="54">
        <v>8.9426550446468696</v>
      </c>
      <c r="F133" s="54">
        <v>9.9563625423629709</v>
      </c>
      <c r="G133" s="54">
        <v>11.939988876986702</v>
      </c>
      <c r="H133" s="54">
        <v>14.827851057305354</v>
      </c>
      <c r="I133" s="54">
        <v>18.972784638679492</v>
      </c>
      <c r="J133" s="54">
        <v>19.337241030946917</v>
      </c>
      <c r="K133" s="54">
        <v>24.042332634817111</v>
      </c>
      <c r="L133" s="54">
        <v>32.149471735868225</v>
      </c>
      <c r="M133" s="54">
        <v>31.655797196820675</v>
      </c>
      <c r="N133" s="54">
        <v>37.662170755232481</v>
      </c>
      <c r="O133" s="54">
        <v>54.390808863483961</v>
      </c>
      <c r="P133" s="54">
        <v>62.267949096181198</v>
      </c>
      <c r="Q133" s="54">
        <v>70.963549748878322</v>
      </c>
      <c r="R133" s="54">
        <v>81.564560903162445</v>
      </c>
      <c r="S133" s="54">
        <v>91.819133784430761</v>
      </c>
      <c r="T133" s="54">
        <v>108.50879758696796</v>
      </c>
      <c r="U133" s="54">
        <v>133.5315087384767</v>
      </c>
      <c r="V133" s="54">
        <v>155.15238057013559</v>
      </c>
      <c r="W133" s="54">
        <v>168.67213417457802</v>
      </c>
      <c r="X133" s="54">
        <v>193.14000549002608</v>
      </c>
      <c r="Y133" s="54">
        <v>238.42370930111159</v>
      </c>
      <c r="Z133" s="54">
        <v>283.51021879147299</v>
      </c>
      <c r="AA133" s="54">
        <v>297.02986142031824</v>
      </c>
      <c r="AB133" s="54">
        <v>304.46803119803178</v>
      </c>
      <c r="AC133" s="54">
        <v>308.97983725619952</v>
      </c>
      <c r="AD133" s="54">
        <v>333.67251009727306</v>
      </c>
      <c r="AE133" s="54">
        <v>381.4449007424605</v>
      </c>
      <c r="AF133" s="54">
        <v>419.07125624720834</v>
      </c>
      <c r="AG133" s="54">
        <v>477.69649089582538</v>
      </c>
      <c r="AH133" s="54">
        <v>485.43410232151962</v>
      </c>
      <c r="AI133" s="54">
        <v>493</v>
      </c>
      <c r="AJ133" s="54">
        <v>501</v>
      </c>
      <c r="AK133" s="54">
        <v>521</v>
      </c>
      <c r="AL133" s="54">
        <v>517</v>
      </c>
      <c r="AM133" s="54">
        <v>535.9</v>
      </c>
      <c r="AN133" s="54">
        <v>554.18200000000002</v>
      </c>
      <c r="AO133" s="54">
        <v>571.10500000000002</v>
      </c>
      <c r="AP133" s="152"/>
    </row>
    <row r="134" spans="1:42">
      <c r="A134" s="152" t="s">
        <v>34</v>
      </c>
      <c r="B134" s="152" t="s">
        <v>730</v>
      </c>
      <c r="C134" s="153" t="s">
        <v>597</v>
      </c>
      <c r="D134" s="154" t="s">
        <v>490</v>
      </c>
      <c r="E134" s="54">
        <v>9.4632580364391821</v>
      </c>
      <c r="F134" s="54">
        <v>10.535979233496086</v>
      </c>
      <c r="G134" s="54">
        <v>12.63508377892493</v>
      </c>
      <c r="H134" s="54">
        <v>15.691064899698265</v>
      </c>
      <c r="I134" s="54">
        <v>20.077298722719934</v>
      </c>
      <c r="J134" s="54">
        <v>20.462972201774782</v>
      </c>
      <c r="K134" s="54">
        <v>25.441974042974103</v>
      </c>
      <c r="L134" s="54">
        <v>33.815948698116955</v>
      </c>
      <c r="M134" s="54">
        <v>38.853883430373315</v>
      </c>
      <c r="N134" s="54">
        <v>48.620822934889176</v>
      </c>
      <c r="O134" s="54">
        <v>60.170050670156108</v>
      </c>
      <c r="P134" s="54">
        <v>75.206622376925964</v>
      </c>
      <c r="Q134" s="54">
        <v>93.593895957507812</v>
      </c>
      <c r="R134" s="54">
        <v>116.34777570342982</v>
      </c>
      <c r="S134" s="54">
        <v>144.50198878852754</v>
      </c>
      <c r="T134" s="54">
        <v>166.75682782983921</v>
      </c>
      <c r="U134" s="54">
        <v>204.21622585323445</v>
      </c>
      <c r="V134" s="54">
        <v>241.50005526676992</v>
      </c>
      <c r="W134" s="54">
        <v>263.29744032885549</v>
      </c>
      <c r="X134" s="54">
        <v>319.91997787213194</v>
      </c>
      <c r="Y134" s="54">
        <v>388.95405272986352</v>
      </c>
      <c r="Z134" s="54">
        <v>485.10625631178954</v>
      </c>
      <c r="AA134" s="54">
        <v>524.32863477282785</v>
      </c>
      <c r="AB134" s="54">
        <v>524.29022382562653</v>
      </c>
      <c r="AC134" s="54">
        <v>575.50642055030471</v>
      </c>
      <c r="AD134" s="54">
        <v>609.04397882553451</v>
      </c>
      <c r="AE134" s="54">
        <v>684.5045432101856</v>
      </c>
      <c r="AF134" s="54">
        <v>730.42620901683165</v>
      </c>
      <c r="AG134" s="54">
        <v>772.57659473810031</v>
      </c>
      <c r="AH134" s="54">
        <v>819.36630515558363</v>
      </c>
      <c r="AI134" s="54">
        <v>884</v>
      </c>
      <c r="AJ134" s="54">
        <v>892</v>
      </c>
      <c r="AK134" s="54">
        <v>901.5030303030303</v>
      </c>
      <c r="AL134" s="54">
        <v>907</v>
      </c>
      <c r="AM134" s="54">
        <v>914.5</v>
      </c>
      <c r="AN134" s="54">
        <v>950.75199999999995</v>
      </c>
      <c r="AO134" s="54">
        <v>1001.155</v>
      </c>
      <c r="AP134" s="152"/>
    </row>
    <row r="135" spans="1:42">
      <c r="A135" s="152" t="s">
        <v>34</v>
      </c>
      <c r="B135" s="152" t="s">
        <v>730</v>
      </c>
      <c r="C135" s="153" t="s">
        <v>598</v>
      </c>
      <c r="D135" s="154" t="s">
        <v>599</v>
      </c>
      <c r="E135" s="54">
        <v>3.4999737853649746</v>
      </c>
      <c r="F135" s="54">
        <v>3.8967183372146073</v>
      </c>
      <c r="G135" s="54">
        <v>4.6730694473134564</v>
      </c>
      <c r="H135" s="54">
        <v>5.803320125260897</v>
      </c>
      <c r="I135" s="54">
        <v>7.4255630502602825</v>
      </c>
      <c r="J135" s="54">
        <v>7.5682038893037449</v>
      </c>
      <c r="K135" s="54">
        <v>9.4096813016684546</v>
      </c>
      <c r="L135" s="54">
        <v>12.522530879827935</v>
      </c>
      <c r="M135" s="54">
        <v>14.388150378438985</v>
      </c>
      <c r="N135" s="54">
        <v>18.004988179991535</v>
      </c>
      <c r="O135" s="54">
        <v>22.281832879637619</v>
      </c>
      <c r="P135" s="54">
        <v>27.85009107655338</v>
      </c>
      <c r="Q135" s="54">
        <v>34.659162241884971</v>
      </c>
      <c r="R135" s="54">
        <v>43.085250307545728</v>
      </c>
      <c r="S135" s="54">
        <v>53.511159274429879</v>
      </c>
      <c r="T135" s="54">
        <v>61.752445408624432</v>
      </c>
      <c r="U135" s="54">
        <v>75.624197837496951</v>
      </c>
      <c r="V135" s="54">
        <v>89.4309346916735</v>
      </c>
      <c r="W135" s="54">
        <v>97.502819055357392</v>
      </c>
      <c r="X135" s="54">
        <v>118.47095693638569</v>
      </c>
      <c r="Y135" s="54">
        <v>144.03526512373622</v>
      </c>
      <c r="Z135" s="54">
        <v>179.64180537689253</v>
      </c>
      <c r="AA135" s="54">
        <v>194.16641475110777</v>
      </c>
      <c r="AB135" s="54">
        <v>194.15219062636871</v>
      </c>
      <c r="AC135" s="54">
        <v>213.11828295036844</v>
      </c>
      <c r="AD135" s="54">
        <v>224.96693169331218</v>
      </c>
      <c r="AE135" s="54">
        <v>228.03277442353692</v>
      </c>
      <c r="AF135" s="54">
        <v>244.63755909068902</v>
      </c>
      <c r="AG135" s="54">
        <v>251.70748208889171</v>
      </c>
      <c r="AH135" s="54">
        <v>264.1869912076254</v>
      </c>
      <c r="AI135" s="54">
        <v>280</v>
      </c>
      <c r="AJ135" s="54">
        <v>277</v>
      </c>
      <c r="AK135" s="54">
        <v>281.84462809917352</v>
      </c>
      <c r="AL135" s="54">
        <v>270</v>
      </c>
      <c r="AM135" s="54">
        <v>272</v>
      </c>
      <c r="AN135" s="54">
        <v>286.29300000000001</v>
      </c>
      <c r="AO135" s="54">
        <v>294.32499999999999</v>
      </c>
      <c r="AP135" s="152"/>
    </row>
    <row r="136" spans="1:42">
      <c r="A136" s="152" t="s">
        <v>34</v>
      </c>
      <c r="B136" s="152" t="s">
        <v>730</v>
      </c>
      <c r="C136" s="153" t="s">
        <v>600</v>
      </c>
      <c r="D136" s="154" t="s">
        <v>601</v>
      </c>
      <c r="E136" s="54">
        <v>5.9632842510742075</v>
      </c>
      <c r="F136" s="54">
        <v>6.6392608962814785</v>
      </c>
      <c r="G136" s="54">
        <v>7.9620143316114733</v>
      </c>
      <c r="H136" s="54">
        <v>9.887744774437369</v>
      </c>
      <c r="I136" s="54">
        <v>12.651735672459653</v>
      </c>
      <c r="J136" s="54">
        <v>12.894768312471038</v>
      </c>
      <c r="K136" s="54">
        <v>16.03229274130565</v>
      </c>
      <c r="L136" s="54">
        <v>21.293417818289022</v>
      </c>
      <c r="M136" s="54">
        <v>24.465733051934333</v>
      </c>
      <c r="N136" s="54">
        <v>30.615834754897641</v>
      </c>
      <c r="O136" s="54">
        <v>37.888217790518489</v>
      </c>
      <c r="P136" s="54">
        <v>47.356531300372588</v>
      </c>
      <c r="Q136" s="54">
        <v>58.934733715622848</v>
      </c>
      <c r="R136" s="54">
        <v>73.262525395884097</v>
      </c>
      <c r="S136" s="54">
        <v>90.990829514097669</v>
      </c>
      <c r="T136" s="54">
        <v>105.00438242121479</v>
      </c>
      <c r="U136" s="54">
        <v>128.5920280157375</v>
      </c>
      <c r="V136" s="54">
        <v>152.06912057509643</v>
      </c>
      <c r="W136" s="54">
        <v>165.79462127349811</v>
      </c>
      <c r="X136" s="54">
        <v>201.44902093574626</v>
      </c>
      <c r="Y136" s="54">
        <v>244.91878760612732</v>
      </c>
      <c r="Z136" s="54">
        <v>305.464450934897</v>
      </c>
      <c r="AA136" s="54">
        <v>330.16222002172009</v>
      </c>
      <c r="AB136" s="54">
        <v>330.13803319925785</v>
      </c>
      <c r="AC136" s="54">
        <v>362.38813759993633</v>
      </c>
      <c r="AD136" s="54">
        <v>384.07704713222233</v>
      </c>
      <c r="AE136" s="54">
        <v>456.47176878664874</v>
      </c>
      <c r="AF136" s="54">
        <v>485.78864992614257</v>
      </c>
      <c r="AG136" s="54">
        <v>520.86911264920855</v>
      </c>
      <c r="AH136" s="54">
        <v>555.17931394795824</v>
      </c>
      <c r="AI136" s="54">
        <v>604</v>
      </c>
      <c r="AJ136" s="54">
        <v>615</v>
      </c>
      <c r="AK136" s="54">
        <v>619.65840220385678</v>
      </c>
      <c r="AL136" s="54">
        <v>637</v>
      </c>
      <c r="AM136" s="54">
        <v>642.5</v>
      </c>
      <c r="AN136" s="54">
        <v>664.45899999999995</v>
      </c>
      <c r="AO136" s="54">
        <v>706.82999999999993</v>
      </c>
      <c r="AP136" s="152"/>
    </row>
    <row r="137" spans="1:42">
      <c r="A137" s="152" t="s">
        <v>34</v>
      </c>
      <c r="B137" s="152" t="s">
        <v>730</v>
      </c>
      <c r="C137" s="153" t="s">
        <v>602</v>
      </c>
      <c r="D137" s="154" t="s">
        <v>603</v>
      </c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>
        <v>141.33889436252247</v>
      </c>
      <c r="AE137" s="54">
        <v>172.56751017299902</v>
      </c>
      <c r="AF137" s="54">
        <v>177.90777780056473</v>
      </c>
      <c r="AG137" s="54">
        <v>204.31882319388848</v>
      </c>
      <c r="AH137" s="54">
        <v>221.1002832100705</v>
      </c>
      <c r="AI137" s="54">
        <v>253.38487282463183</v>
      </c>
      <c r="AJ137" s="54">
        <v>265.36164255716284</v>
      </c>
      <c r="AK137" s="54">
        <v>265.59717454262915</v>
      </c>
      <c r="AL137" s="54">
        <v>326.82543018520954</v>
      </c>
      <c r="AM137" s="54">
        <v>275.78708303761533</v>
      </c>
      <c r="AN137" s="54">
        <v>300.20697822665744</v>
      </c>
      <c r="AO137" s="54">
        <v>319.35047673362584</v>
      </c>
      <c r="AP137" s="152"/>
    </row>
    <row r="138" spans="1:42">
      <c r="A138" s="152" t="s">
        <v>34</v>
      </c>
      <c r="B138" s="152" t="s">
        <v>730</v>
      </c>
      <c r="C138" s="153" t="s">
        <v>604</v>
      </c>
      <c r="D138" s="154" t="s">
        <v>605</v>
      </c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>
        <v>242.73815276969987</v>
      </c>
      <c r="AE138" s="54">
        <v>283.90425861364974</v>
      </c>
      <c r="AF138" s="54">
        <v>307.88087212557787</v>
      </c>
      <c r="AG138" s="54">
        <v>316.55028945532013</v>
      </c>
      <c r="AH138" s="54">
        <v>334.07903073788771</v>
      </c>
      <c r="AI138" s="54">
        <v>350.61512717536812</v>
      </c>
      <c r="AJ138" s="54">
        <v>349.63835744283716</v>
      </c>
      <c r="AK138" s="54">
        <v>354.06122766122763</v>
      </c>
      <c r="AL138" s="54">
        <v>310.17456981479046</v>
      </c>
      <c r="AM138" s="54">
        <v>366.71291696238467</v>
      </c>
      <c r="AN138" s="54">
        <v>364.25202177334251</v>
      </c>
      <c r="AO138" s="54">
        <v>387.47952326637414</v>
      </c>
      <c r="AP138" s="152"/>
    </row>
    <row r="139" spans="1:42">
      <c r="A139" s="152" t="s">
        <v>34</v>
      </c>
      <c r="B139" s="152" t="s">
        <v>730</v>
      </c>
      <c r="C139" s="153" t="s">
        <v>606</v>
      </c>
      <c r="D139" s="154" t="s">
        <v>492</v>
      </c>
      <c r="E139" s="54">
        <v>16.52261492871315</v>
      </c>
      <c r="F139" s="54">
        <v>18.395559658381398</v>
      </c>
      <c r="G139" s="54">
        <v>22.060544377775418</v>
      </c>
      <c r="H139" s="54">
        <v>27.396211976981498</v>
      </c>
      <c r="I139" s="54">
        <v>35.054467956689948</v>
      </c>
      <c r="J139" s="54">
        <v>35.727844330672674</v>
      </c>
      <c r="K139" s="54">
        <v>44.421058637491377</v>
      </c>
      <c r="L139" s="54">
        <v>59.387838940684176</v>
      </c>
      <c r="M139" s="54">
        <v>72.259440666136271</v>
      </c>
      <c r="N139" s="54">
        <v>93.480923092265158</v>
      </c>
      <c r="O139" s="54">
        <v>112.53982655728464</v>
      </c>
      <c r="P139" s="54">
        <v>140.65352535151931</v>
      </c>
      <c r="Q139" s="54">
        <v>175.51215294500361</v>
      </c>
      <c r="R139" s="54">
        <v>212.86083543340646</v>
      </c>
      <c r="S139" s="54">
        <v>252.98728527604442</v>
      </c>
      <c r="T139" s="54">
        <v>306.20031650509844</v>
      </c>
      <c r="U139" s="54">
        <v>367.47990434408121</v>
      </c>
      <c r="V139" s="54">
        <v>424.89040625478754</v>
      </c>
      <c r="W139" s="54">
        <v>452.61832016289281</v>
      </c>
      <c r="X139" s="54">
        <v>523.39728438676116</v>
      </c>
      <c r="Y139" s="54">
        <v>597.57443668963003</v>
      </c>
      <c r="Z139" s="54">
        <v>638.14138879679012</v>
      </c>
      <c r="AA139" s="54">
        <v>714.08324502324251</v>
      </c>
      <c r="AB139" s="54">
        <v>694.44365790674351</v>
      </c>
      <c r="AC139" s="54">
        <v>712.4895853973203</v>
      </c>
      <c r="AD139" s="54">
        <v>735.26579101866673</v>
      </c>
      <c r="AE139" s="54">
        <v>779.46328807727582</v>
      </c>
      <c r="AF139" s="54">
        <v>809.14892927490905</v>
      </c>
      <c r="AG139" s="54">
        <v>843.61001977414469</v>
      </c>
      <c r="AH139" s="54">
        <v>866.59359350044542</v>
      </c>
      <c r="AI139" s="54">
        <v>899</v>
      </c>
      <c r="AJ139" s="54">
        <v>922</v>
      </c>
      <c r="AK139" s="54">
        <v>1000</v>
      </c>
      <c r="AL139" s="54">
        <v>1010</v>
      </c>
      <c r="AM139" s="54">
        <v>1031.1999999999998</v>
      </c>
      <c r="AN139" s="54">
        <v>1067.0330000000001</v>
      </c>
      <c r="AO139" s="54">
        <v>1119.097</v>
      </c>
      <c r="AP139" s="152"/>
    </row>
    <row r="140" spans="1:42">
      <c r="A140" s="152" t="s">
        <v>34</v>
      </c>
      <c r="B140" s="152" t="s">
        <v>730</v>
      </c>
      <c r="C140" s="153" t="s">
        <v>607</v>
      </c>
      <c r="D140" s="154" t="s">
        <v>494</v>
      </c>
      <c r="E140" s="54">
        <v>1.6904436438545611</v>
      </c>
      <c r="F140" s="54">
        <v>1.8820663093478116</v>
      </c>
      <c r="G140" s="54">
        <v>2.2570342033799604</v>
      </c>
      <c r="H140" s="54">
        <v>2.802931170519479</v>
      </c>
      <c r="I140" s="54">
        <v>3.5864542508408586</v>
      </c>
      <c r="J140" s="54">
        <v>3.6553479953378503</v>
      </c>
      <c r="K140" s="54">
        <v>4.5447585960829802</v>
      </c>
      <c r="L140" s="54">
        <v>6.1746093919826279</v>
      </c>
      <c r="M140" s="54">
        <v>7.7640229346909413</v>
      </c>
      <c r="N140" s="54">
        <v>10.135817101645964</v>
      </c>
      <c r="O140" s="54">
        <v>11.935910114154915</v>
      </c>
      <c r="P140" s="54">
        <v>14.61899886713851</v>
      </c>
      <c r="Q140" s="54">
        <v>18.640438344785238</v>
      </c>
      <c r="R140" s="54">
        <v>23.430295845755065</v>
      </c>
      <c r="S140" s="54">
        <v>28.853326725100878</v>
      </c>
      <c r="T140" s="54">
        <v>34.635610835986085</v>
      </c>
      <c r="U140" s="54">
        <v>41.566841557203652</v>
      </c>
      <c r="V140" s="54">
        <v>49.371958843066359</v>
      </c>
      <c r="W140" s="54">
        <v>54.189134574068873</v>
      </c>
      <c r="X140" s="54">
        <v>58.650687799047667</v>
      </c>
      <c r="Y140" s="54">
        <v>65.693012699331149</v>
      </c>
      <c r="Z140" s="54">
        <v>66.01826063649284</v>
      </c>
      <c r="AA140" s="54">
        <v>78.75242443710583</v>
      </c>
      <c r="AB140" s="54">
        <v>73.159574039390748</v>
      </c>
      <c r="AC140" s="54">
        <v>74.107035421557399</v>
      </c>
      <c r="AD140" s="54">
        <v>60.2698568775265</v>
      </c>
      <c r="AE140" s="54">
        <v>66.861684693543111</v>
      </c>
      <c r="AF140" s="54">
        <v>54.741614771113305</v>
      </c>
      <c r="AG140" s="54">
        <v>51.628974106850222</v>
      </c>
      <c r="AH140" s="54">
        <v>55</v>
      </c>
      <c r="AI140" s="54">
        <v>50</v>
      </c>
      <c r="AJ140" s="54">
        <v>54</v>
      </c>
      <c r="AK140" s="54">
        <v>56</v>
      </c>
      <c r="AL140" s="54">
        <v>57</v>
      </c>
      <c r="AM140" s="54">
        <v>66.8</v>
      </c>
      <c r="AN140" s="54">
        <v>73.744</v>
      </c>
      <c r="AO140" s="54">
        <v>90.516000000000005</v>
      </c>
      <c r="AP140" s="152"/>
    </row>
    <row r="141" spans="1:42">
      <c r="A141" s="152" t="s">
        <v>34</v>
      </c>
      <c r="B141" s="152" t="s">
        <v>730</v>
      </c>
      <c r="C141" s="153" t="s">
        <v>608</v>
      </c>
      <c r="D141" s="154" t="s">
        <v>496</v>
      </c>
      <c r="E141" s="54">
        <v>9.1314045358698515</v>
      </c>
      <c r="F141" s="54">
        <v>10.166508003070136</v>
      </c>
      <c r="G141" s="54">
        <v>12.192002044719072</v>
      </c>
      <c r="H141" s="54">
        <v>15.140817321689209</v>
      </c>
      <c r="I141" s="54">
        <v>19.373236565960045</v>
      </c>
      <c r="J141" s="54">
        <v>19.745385411785165</v>
      </c>
      <c r="K141" s="54">
        <v>24.549785737948035</v>
      </c>
      <c r="L141" s="54">
        <v>32.764934360417342</v>
      </c>
      <c r="M141" s="54">
        <v>41.80353694260144</v>
      </c>
      <c r="N141" s="54">
        <v>53.807930997064688</v>
      </c>
      <c r="O141" s="54">
        <v>65.676746012795178</v>
      </c>
      <c r="P141" s="54">
        <v>83.844337202985187</v>
      </c>
      <c r="Q141" s="54">
        <v>105.45789562763292</v>
      </c>
      <c r="R141" s="54">
        <v>127.47254204186507</v>
      </c>
      <c r="S141" s="54">
        <v>153.49806835194138</v>
      </c>
      <c r="T141" s="54">
        <v>189.83889985893529</v>
      </c>
      <c r="U141" s="54">
        <v>226.3582761297524</v>
      </c>
      <c r="V141" s="54">
        <v>264.35652902242924</v>
      </c>
      <c r="W141" s="54">
        <v>277.55853791903195</v>
      </c>
      <c r="X141" s="54">
        <v>316.11238751714893</v>
      </c>
      <c r="Y141" s="54">
        <v>364.66859112523235</v>
      </c>
      <c r="Z141" s="54">
        <v>392.18185051017741</v>
      </c>
      <c r="AA141" s="54">
        <v>441.66432367210103</v>
      </c>
      <c r="AB141" s="54">
        <v>431.04106369747245</v>
      </c>
      <c r="AC141" s="54">
        <v>425.82952510883325</v>
      </c>
      <c r="AD141" s="54">
        <v>448.67072157935365</v>
      </c>
      <c r="AE141" s="54">
        <v>463.09238543650974</v>
      </c>
      <c r="AF141" s="54">
        <v>498.34846579978716</v>
      </c>
      <c r="AG141" s="54">
        <v>500.96884134879286</v>
      </c>
      <c r="AH141" s="54">
        <v>490.24471322075158</v>
      </c>
      <c r="AI141" s="54">
        <v>502</v>
      </c>
      <c r="AJ141" s="54">
        <v>507</v>
      </c>
      <c r="AK141" s="54">
        <v>551</v>
      </c>
      <c r="AL141" s="54">
        <v>544</v>
      </c>
      <c r="AM141" s="54">
        <v>548.9</v>
      </c>
      <c r="AN141" s="54">
        <v>559.39300000000003</v>
      </c>
      <c r="AO141" s="54">
        <v>565.40800000000002</v>
      </c>
      <c r="AP141" s="152"/>
    </row>
    <row r="142" spans="1:42">
      <c r="A142" s="152" t="s">
        <v>34</v>
      </c>
      <c r="B142" s="152" t="s">
        <v>730</v>
      </c>
      <c r="C142" s="153" t="s">
        <v>609</v>
      </c>
      <c r="D142" s="154" t="s">
        <v>610</v>
      </c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>
        <v>159.95435624714446</v>
      </c>
      <c r="AE142" s="54">
        <v>160.16024153049915</v>
      </c>
      <c r="AF142" s="54">
        <v>174.17730555049206</v>
      </c>
      <c r="AG142" s="54">
        <v>164.55109722652131</v>
      </c>
      <c r="AH142" s="54">
        <v>178.30558935482554</v>
      </c>
      <c r="AI142" s="54">
        <v>182.65076923076921</v>
      </c>
      <c r="AJ142" s="54">
        <v>182.26589275843006</v>
      </c>
      <c r="AK142" s="54">
        <v>192.54311893639957</v>
      </c>
      <c r="AL142" s="54">
        <v>184.95615275813296</v>
      </c>
      <c r="AM142" s="54">
        <v>176.21584088544961</v>
      </c>
      <c r="AN142" s="54">
        <v>179.58445596726966</v>
      </c>
      <c r="AO142" s="54">
        <v>181.5154785267996</v>
      </c>
      <c r="AP142" s="152"/>
    </row>
    <row r="143" spans="1:42">
      <c r="A143" s="152" t="s">
        <v>34</v>
      </c>
      <c r="B143" s="152" t="s">
        <v>730</v>
      </c>
      <c r="C143" s="153" t="s">
        <v>611</v>
      </c>
      <c r="D143" s="154" t="s">
        <v>612</v>
      </c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>
        <v>288.71636533220919</v>
      </c>
      <c r="AE143" s="54">
        <v>302.93214390601059</v>
      </c>
      <c r="AF143" s="54">
        <v>324.1711602492951</v>
      </c>
      <c r="AG143" s="54">
        <v>336.41774412227153</v>
      </c>
      <c r="AH143" s="54">
        <v>311.93912386592604</v>
      </c>
      <c r="AI143" s="54">
        <v>319.34923076923076</v>
      </c>
      <c r="AJ143" s="54">
        <v>324.73410724156992</v>
      </c>
      <c r="AK143" s="54">
        <v>358.45688106360046</v>
      </c>
      <c r="AL143" s="54">
        <v>359.04384724186701</v>
      </c>
      <c r="AM143" s="54">
        <v>372.68415911455037</v>
      </c>
      <c r="AN143" s="54">
        <v>379.80854403273037</v>
      </c>
      <c r="AO143" s="54">
        <v>383.89252147320042</v>
      </c>
      <c r="AP143" s="152"/>
    </row>
    <row r="144" spans="1:42">
      <c r="A144" s="152" t="s">
        <v>34</v>
      </c>
      <c r="B144" s="152" t="s">
        <v>730</v>
      </c>
      <c r="C144" s="153" t="s">
        <v>613</v>
      </c>
      <c r="D144" s="154" t="s">
        <v>498</v>
      </c>
      <c r="E144" s="54">
        <v>5.7007667489887384</v>
      </c>
      <c r="F144" s="54">
        <v>6.34698534596345</v>
      </c>
      <c r="G144" s="54">
        <v>7.6115081296763849</v>
      </c>
      <c r="H144" s="54">
        <v>9.4524634847728084</v>
      </c>
      <c r="I144" s="54">
        <v>12.094777139889043</v>
      </c>
      <c r="J144" s="54">
        <v>12.327110923549663</v>
      </c>
      <c r="K144" s="54">
        <v>15.326514303460366</v>
      </c>
      <c r="L144" s="54">
        <v>20.448295188284202</v>
      </c>
      <c r="M144" s="54">
        <v>22.691880788843889</v>
      </c>
      <c r="N144" s="54">
        <v>29.537174993554515</v>
      </c>
      <c r="O144" s="54">
        <v>34.927170430334535</v>
      </c>
      <c r="P144" s="54">
        <v>42.190189281395611</v>
      </c>
      <c r="Q144" s="54">
        <v>51.413818972585432</v>
      </c>
      <c r="R144" s="54">
        <v>61.957997545786341</v>
      </c>
      <c r="S144" s="54">
        <v>70.635890199002162</v>
      </c>
      <c r="T144" s="54">
        <v>81.725805810177079</v>
      </c>
      <c r="U144" s="54">
        <v>99.554786657125121</v>
      </c>
      <c r="V144" s="54">
        <v>111.16191838929197</v>
      </c>
      <c r="W144" s="54">
        <v>120.87064766979196</v>
      </c>
      <c r="X144" s="54">
        <v>148.63420907056454</v>
      </c>
      <c r="Y144" s="54">
        <v>167.21283286506647</v>
      </c>
      <c r="Z144" s="54">
        <v>179.9412776501199</v>
      </c>
      <c r="AA144" s="54">
        <v>193.66649691403566</v>
      </c>
      <c r="AB144" s="54">
        <v>190.24302016988025</v>
      </c>
      <c r="AC144" s="54">
        <v>212.55302486692963</v>
      </c>
      <c r="AD144" s="54">
        <v>226.32521256178654</v>
      </c>
      <c r="AE144" s="54">
        <v>249.50921794722294</v>
      </c>
      <c r="AF144" s="54">
        <v>256.05884870400854</v>
      </c>
      <c r="AG144" s="54">
        <v>291.01220431850163</v>
      </c>
      <c r="AH144" s="54">
        <v>321.34888027969384</v>
      </c>
      <c r="AI144" s="54">
        <v>347</v>
      </c>
      <c r="AJ144" s="54">
        <v>361</v>
      </c>
      <c r="AK144" s="54">
        <v>393</v>
      </c>
      <c r="AL144" s="54">
        <v>409</v>
      </c>
      <c r="AM144" s="54">
        <v>415.5</v>
      </c>
      <c r="AN144" s="54">
        <v>433.89600000000002</v>
      </c>
      <c r="AO144" s="54">
        <v>463.173</v>
      </c>
      <c r="AP144" s="152"/>
    </row>
    <row r="145" spans="1:42">
      <c r="A145" s="152" t="s">
        <v>34</v>
      </c>
      <c r="B145" s="152" t="s">
        <v>730</v>
      </c>
      <c r="C145" s="153" t="s">
        <v>614</v>
      </c>
      <c r="D145" s="154" t="s">
        <v>500</v>
      </c>
      <c r="E145" s="54">
        <v>14.063328938938204</v>
      </c>
      <c r="F145" s="54">
        <v>15.657497775494555</v>
      </c>
      <c r="G145" s="54">
        <v>18.7769728638748</v>
      </c>
      <c r="H145" s="54">
        <v>23.318460326980254</v>
      </c>
      <c r="I145" s="54">
        <v>29.836833684097435</v>
      </c>
      <c r="J145" s="54">
        <v>30.409982273947563</v>
      </c>
      <c r="K145" s="54">
        <v>37.809267003449932</v>
      </c>
      <c r="L145" s="54">
        <v>50.270492762155413</v>
      </c>
      <c r="M145" s="54">
        <v>58.72301111276871</v>
      </c>
      <c r="N145" s="54">
        <v>69.154692209828411</v>
      </c>
      <c r="O145" s="54">
        <v>85.341265528341538</v>
      </c>
      <c r="P145" s="54">
        <v>102.55480511003424</v>
      </c>
      <c r="Q145" s="54">
        <v>127.86914616071073</v>
      </c>
      <c r="R145" s="54">
        <v>150.45770406928233</v>
      </c>
      <c r="S145" s="54">
        <v>169.87356894888654</v>
      </c>
      <c r="T145" s="54">
        <v>188.54047734137805</v>
      </c>
      <c r="U145" s="54">
        <v>230.49940477273441</v>
      </c>
      <c r="V145" s="54">
        <v>268.5337559493716</v>
      </c>
      <c r="W145" s="54">
        <v>289.9659183070475</v>
      </c>
      <c r="X145" s="54">
        <v>332.95315058781932</v>
      </c>
      <c r="Y145" s="54">
        <v>419.05545090817566</v>
      </c>
      <c r="Z145" s="54">
        <v>484.47294210063467</v>
      </c>
      <c r="AA145" s="54">
        <v>545.78985549117624</v>
      </c>
      <c r="AB145" s="54">
        <v>564.91113495359434</v>
      </c>
      <c r="AC145" s="54">
        <v>619.64450676527815</v>
      </c>
      <c r="AD145" s="54">
        <v>663.77242735545622</v>
      </c>
      <c r="AE145" s="54">
        <v>691.73750743160144</v>
      </c>
      <c r="AF145" s="54">
        <v>758.17920358818742</v>
      </c>
      <c r="AG145" s="54">
        <v>823.59013050372926</v>
      </c>
      <c r="AH145" s="54">
        <v>869.33866666666654</v>
      </c>
      <c r="AI145" s="54">
        <v>924</v>
      </c>
      <c r="AJ145" s="54">
        <v>950</v>
      </c>
      <c r="AK145" s="54">
        <v>975</v>
      </c>
      <c r="AL145" s="54">
        <v>977</v>
      </c>
      <c r="AM145" s="54">
        <v>987.7</v>
      </c>
      <c r="AN145" s="54">
        <v>1010.5764375712195</v>
      </c>
      <c r="AO145" s="54">
        <v>1023.3612276574966</v>
      </c>
      <c r="AP145" s="152"/>
    </row>
    <row r="146" spans="1:42">
      <c r="A146" s="152" t="s">
        <v>34</v>
      </c>
      <c r="B146" s="152" t="s">
        <v>730</v>
      </c>
      <c r="C146" s="153" t="s">
        <v>615</v>
      </c>
      <c r="D146" s="154" t="s">
        <v>502</v>
      </c>
      <c r="E146" s="54">
        <v>23.146881617764464</v>
      </c>
      <c r="F146" s="54">
        <v>25.770729605585558</v>
      </c>
      <c r="G146" s="54">
        <v>30.905084415447135</v>
      </c>
      <c r="H146" s="54">
        <v>38.379934298678279</v>
      </c>
      <c r="I146" s="54">
        <v>49.108547494934285</v>
      </c>
      <c r="J146" s="54">
        <v>50.051894736277497</v>
      </c>
      <c r="K146" s="54">
        <v>62.230402999403907</v>
      </c>
      <c r="L146" s="54">
        <v>82.957806101467256</v>
      </c>
      <c r="M146" s="54">
        <v>94.357083036164639</v>
      </c>
      <c r="N146" s="54">
        <v>125.12217703605816</v>
      </c>
      <c r="O146" s="54">
        <v>160.62617498891771</v>
      </c>
      <c r="P146" s="54">
        <v>198.10561581966519</v>
      </c>
      <c r="Q146" s="54">
        <v>238.07864847987773</v>
      </c>
      <c r="R146" s="54">
        <v>271.88786757028703</v>
      </c>
      <c r="S146" s="54">
        <v>304.50966197999867</v>
      </c>
      <c r="T146" s="54">
        <v>374.14672211800325</v>
      </c>
      <c r="U146" s="54">
        <v>407.21652991640718</v>
      </c>
      <c r="V146" s="54">
        <v>474.86192458081251</v>
      </c>
      <c r="W146" s="54">
        <v>512.79474574418998</v>
      </c>
      <c r="X146" s="54">
        <v>590.35369883921283</v>
      </c>
      <c r="Y146" s="54">
        <v>682.45037442448199</v>
      </c>
      <c r="Z146" s="54">
        <v>818.73032424481346</v>
      </c>
      <c r="AA146" s="54">
        <v>895.71917057551286</v>
      </c>
      <c r="AB146" s="54">
        <v>878.53452382233661</v>
      </c>
      <c r="AC146" s="54">
        <v>928.51659828880247</v>
      </c>
      <c r="AD146" s="54">
        <v>950.70189580332965</v>
      </c>
      <c r="AE146" s="54">
        <v>927.8540362770251</v>
      </c>
      <c r="AF146" s="54">
        <v>1005.8436279007144</v>
      </c>
      <c r="AG146" s="54">
        <v>1043.8067233803818</v>
      </c>
      <c r="AH146" s="54">
        <v>1083.3148330415181</v>
      </c>
      <c r="AI146" s="54">
        <v>1145</v>
      </c>
      <c r="AJ146" s="54">
        <v>1188.6625766871166</v>
      </c>
      <c r="AK146" s="54">
        <v>1199</v>
      </c>
      <c r="AL146" s="54">
        <v>1208</v>
      </c>
      <c r="AM146" s="54">
        <v>1253.6999999999998</v>
      </c>
      <c r="AN146" s="54">
        <v>1291.1759999999997</v>
      </c>
      <c r="AO146" s="54">
        <v>1363.1919999999998</v>
      </c>
      <c r="AP146" s="152"/>
    </row>
    <row r="147" spans="1:42">
      <c r="A147" s="152" t="s">
        <v>34</v>
      </c>
      <c r="B147" s="152" t="s">
        <v>730</v>
      </c>
      <c r="C147" s="153" t="s">
        <v>616</v>
      </c>
      <c r="D147" s="154" t="s">
        <v>617</v>
      </c>
      <c r="E147" s="54">
        <v>6.4751819371113495</v>
      </c>
      <c r="F147" s="54">
        <v>7.2091854792310759</v>
      </c>
      <c r="G147" s="54">
        <v>8.6454861469642772</v>
      </c>
      <c r="H147" s="54">
        <v>10.736524315551575</v>
      </c>
      <c r="I147" s="54">
        <v>13.73778053337988</v>
      </c>
      <c r="J147" s="54">
        <v>14.001675476916525</v>
      </c>
      <c r="K147" s="54">
        <v>17.408529930513268</v>
      </c>
      <c r="L147" s="54">
        <v>23.267633694472725</v>
      </c>
      <c r="M147" s="54">
        <v>26.464851805255179</v>
      </c>
      <c r="N147" s="54">
        <v>35.093707501969206</v>
      </c>
      <c r="O147" s="54">
        <v>45.051709742843734</v>
      </c>
      <c r="P147" s="54">
        <v>55.563775349507281</v>
      </c>
      <c r="Q147" s="54">
        <v>66.775232417904476</v>
      </c>
      <c r="R147" s="54">
        <v>76.257890678293379</v>
      </c>
      <c r="S147" s="54">
        <v>85.40750538547573</v>
      </c>
      <c r="T147" s="54">
        <v>104.93899594670458</v>
      </c>
      <c r="U147" s="54">
        <v>114.21426744145387</v>
      </c>
      <c r="V147" s="54">
        <v>133.1871445959473</v>
      </c>
      <c r="W147" s="54">
        <v>143.82637228656242</v>
      </c>
      <c r="X147" s="54">
        <v>165.57975988380099</v>
      </c>
      <c r="Y147" s="54">
        <v>191.41062273684881</v>
      </c>
      <c r="Z147" s="54">
        <v>229.63381234774803</v>
      </c>
      <c r="AA147" s="54">
        <v>251.22729895456271</v>
      </c>
      <c r="AB147" s="54">
        <v>246.40742624321408</v>
      </c>
      <c r="AC147" s="54">
        <v>260.42617450366282</v>
      </c>
      <c r="AD147" s="54">
        <v>267.47226697252347</v>
      </c>
      <c r="AE147" s="54">
        <v>207.8910325453588</v>
      </c>
      <c r="AF147" s="54">
        <v>236.889416213478</v>
      </c>
      <c r="AG147" s="54">
        <v>245.17792432830328</v>
      </c>
      <c r="AH147" s="54">
        <v>245.13576739736274</v>
      </c>
      <c r="AI147" s="54">
        <v>256</v>
      </c>
      <c r="AJ147" s="54">
        <v>233.12994980479641</v>
      </c>
      <c r="AK147" s="54">
        <v>227</v>
      </c>
      <c r="AL147" s="54">
        <v>221</v>
      </c>
      <c r="AM147" s="54">
        <v>228.6</v>
      </c>
      <c r="AN147" s="54">
        <v>231.97399999999996</v>
      </c>
      <c r="AO147" s="54">
        <v>250.64999999999998</v>
      </c>
      <c r="AP147" s="152"/>
    </row>
    <row r="148" spans="1:42">
      <c r="A148" s="152" t="s">
        <v>34</v>
      </c>
      <c r="B148" s="152" t="s">
        <v>730</v>
      </c>
      <c r="C148" s="153" t="s">
        <v>618</v>
      </c>
      <c r="D148" s="154" t="s">
        <v>619</v>
      </c>
      <c r="E148" s="54">
        <v>16.671699680653113</v>
      </c>
      <c r="F148" s="54">
        <v>18.56154412635448</v>
      </c>
      <c r="G148" s="54">
        <v>22.259598268482858</v>
      </c>
      <c r="H148" s="54">
        <v>27.643409983126705</v>
      </c>
      <c r="I148" s="54">
        <v>35.370766961554402</v>
      </c>
      <c r="J148" s="54">
        <v>36.050219259360972</v>
      </c>
      <c r="K148" s="54">
        <v>44.821873068890639</v>
      </c>
      <c r="L148" s="54">
        <v>59.690172406994535</v>
      </c>
      <c r="M148" s="54">
        <v>67.892231230909459</v>
      </c>
      <c r="N148" s="54">
        <v>90.028469534088956</v>
      </c>
      <c r="O148" s="54">
        <v>115.57446524607398</v>
      </c>
      <c r="P148" s="54">
        <v>142.54184047015792</v>
      </c>
      <c r="Q148" s="54">
        <v>171.30341606197325</v>
      </c>
      <c r="R148" s="54">
        <v>195.62997689199366</v>
      </c>
      <c r="S148" s="54">
        <v>219.10215659452294</v>
      </c>
      <c r="T148" s="54">
        <v>269.2077261712987</v>
      </c>
      <c r="U148" s="54">
        <v>293.00226247495328</v>
      </c>
      <c r="V148" s="54">
        <v>341.67477998486521</v>
      </c>
      <c r="W148" s="54">
        <v>368.96837345762759</v>
      </c>
      <c r="X148" s="54">
        <v>424.77393895541184</v>
      </c>
      <c r="Y148" s="54">
        <v>491.03975168763321</v>
      </c>
      <c r="Z148" s="54">
        <v>589.0965118970654</v>
      </c>
      <c r="AA148" s="54">
        <v>644.49187162095006</v>
      </c>
      <c r="AB148" s="54">
        <v>632.12709757912251</v>
      </c>
      <c r="AC148" s="54">
        <v>668.09042378513971</v>
      </c>
      <c r="AD148" s="54">
        <v>683.22962883080618</v>
      </c>
      <c r="AE148" s="54">
        <v>719.96300373166628</v>
      </c>
      <c r="AF148" s="54">
        <v>768.95421168723647</v>
      </c>
      <c r="AG148" s="54">
        <v>798.62879905207853</v>
      </c>
      <c r="AH148" s="54">
        <v>838.17906564415546</v>
      </c>
      <c r="AI148" s="54">
        <v>889</v>
      </c>
      <c r="AJ148" s="54">
        <v>955.5326268823203</v>
      </c>
      <c r="AK148" s="54">
        <v>972.00000000000011</v>
      </c>
      <c r="AL148" s="54">
        <v>987</v>
      </c>
      <c r="AM148" s="54">
        <v>1025.0999999999999</v>
      </c>
      <c r="AN148" s="54">
        <v>1059.2019999999998</v>
      </c>
      <c r="AO148" s="54">
        <v>1112.5419999999997</v>
      </c>
      <c r="AP148" s="152"/>
    </row>
    <row r="149" spans="1:42">
      <c r="A149" s="152" t="s">
        <v>34</v>
      </c>
      <c r="B149" s="152" t="s">
        <v>730</v>
      </c>
      <c r="C149" s="153" t="s">
        <v>620</v>
      </c>
      <c r="D149" s="154" t="s">
        <v>504</v>
      </c>
      <c r="E149" s="54">
        <v>10.311739298275409</v>
      </c>
      <c r="F149" s="54">
        <v>11.480641306567994</v>
      </c>
      <c r="G149" s="54">
        <v>13.767952795797115</v>
      </c>
      <c r="H149" s="54">
        <v>17.097934974928691</v>
      </c>
      <c r="I149" s="54">
        <v>21.877441093235522</v>
      </c>
      <c r="J149" s="54">
        <v>22.297694282460501</v>
      </c>
      <c r="K149" s="54">
        <v>27.723116346868203</v>
      </c>
      <c r="L149" s="54">
        <v>36.924939616136939</v>
      </c>
      <c r="M149" s="54">
        <v>42.843952324753516</v>
      </c>
      <c r="N149" s="54">
        <v>50.879260080026292</v>
      </c>
      <c r="O149" s="54">
        <v>76.098442719346096</v>
      </c>
      <c r="P149" s="54">
        <v>99.675292223500406</v>
      </c>
      <c r="Q149" s="54">
        <v>129.27035576658329</v>
      </c>
      <c r="R149" s="54">
        <v>150.98442473487873</v>
      </c>
      <c r="S149" s="54">
        <v>170.03108015478458</v>
      </c>
      <c r="T149" s="54">
        <v>200.92678336195826</v>
      </c>
      <c r="U149" s="54">
        <v>220.60717421540249</v>
      </c>
      <c r="V149" s="54">
        <v>259.46659061607863</v>
      </c>
      <c r="W149" s="54">
        <v>280.73976478298738</v>
      </c>
      <c r="X149" s="54">
        <v>312.27329962078613</v>
      </c>
      <c r="Y149" s="54">
        <v>367.56833281446859</v>
      </c>
      <c r="Z149" s="54">
        <v>427.40633289156273</v>
      </c>
      <c r="AA149" s="54">
        <v>442.56625792039853</v>
      </c>
      <c r="AB149" s="54">
        <v>440.07208002362347</v>
      </c>
      <c r="AC149" s="54">
        <v>455.28767866622661</v>
      </c>
      <c r="AD149" s="54">
        <v>493.24594853277182</v>
      </c>
      <c r="AE149" s="54">
        <v>530.80474063499332</v>
      </c>
      <c r="AF149" s="54">
        <v>586.69953614133033</v>
      </c>
      <c r="AG149" s="54">
        <v>680.6244007070087</v>
      </c>
      <c r="AH149" s="54">
        <v>635.94258373205741</v>
      </c>
      <c r="AI149" s="54">
        <v>679</v>
      </c>
      <c r="AJ149" s="54">
        <v>693</v>
      </c>
      <c r="AK149" s="54">
        <v>719</v>
      </c>
      <c r="AL149" s="54">
        <v>726</v>
      </c>
      <c r="AM149" s="54">
        <v>753.2</v>
      </c>
      <c r="AN149" s="54">
        <v>749.01499999999999</v>
      </c>
      <c r="AO149" s="54">
        <v>812.57399999999996</v>
      </c>
      <c r="AP149" s="152"/>
    </row>
    <row r="150" spans="1:42">
      <c r="A150" s="152" t="s">
        <v>34</v>
      </c>
      <c r="B150" s="152" t="s">
        <v>730</v>
      </c>
      <c r="C150" s="153" t="s">
        <v>621</v>
      </c>
      <c r="D150" s="154" t="s">
        <v>506</v>
      </c>
      <c r="E150" s="54">
        <v>10.322397276550756</v>
      </c>
      <c r="F150" s="54">
        <v>11.492507435267829</v>
      </c>
      <c r="G150" s="54">
        <v>13.782183037422614</v>
      </c>
      <c r="H150" s="54">
        <v>17.115607010096081</v>
      </c>
      <c r="I150" s="54">
        <v>21.900053116789188</v>
      </c>
      <c r="J150" s="54">
        <v>22.320740670114279</v>
      </c>
      <c r="K150" s="54">
        <v>27.751770326880987</v>
      </c>
      <c r="L150" s="54">
        <v>36.892736241032068</v>
      </c>
      <c r="M150" s="54">
        <v>45.760856392553876</v>
      </c>
      <c r="N150" s="54">
        <v>54.93774178472777</v>
      </c>
      <c r="O150" s="54">
        <v>69.68732007887867</v>
      </c>
      <c r="P150" s="54">
        <v>85.424667901762987</v>
      </c>
      <c r="Q150" s="54">
        <v>107.83761614707086</v>
      </c>
      <c r="R150" s="54">
        <v>133.98308221510399</v>
      </c>
      <c r="S150" s="54">
        <v>161.54921068982205</v>
      </c>
      <c r="T150" s="54">
        <v>189.63353706959822</v>
      </c>
      <c r="U150" s="54">
        <v>226.14214936163162</v>
      </c>
      <c r="V150" s="54">
        <v>261.90235615315436</v>
      </c>
      <c r="W150" s="54">
        <v>286.86279916708645</v>
      </c>
      <c r="X150" s="54">
        <v>325.71436199434567</v>
      </c>
      <c r="Y150" s="54">
        <v>364.01222083831857</v>
      </c>
      <c r="Z150" s="54">
        <v>412.18446738423143</v>
      </c>
      <c r="AA150" s="54">
        <v>460.49313375211341</v>
      </c>
      <c r="AB150" s="54">
        <v>470.37554614946333</v>
      </c>
      <c r="AC150" s="54">
        <v>499.53728926921133</v>
      </c>
      <c r="AD150" s="54">
        <v>556.96200962279329</v>
      </c>
      <c r="AE150" s="54">
        <v>663.4582352217252</v>
      </c>
      <c r="AF150" s="54">
        <v>784.19235929471006</v>
      </c>
      <c r="AG150" s="54">
        <v>827.46014018609571</v>
      </c>
      <c r="AH150" s="54">
        <v>916.2131817466792</v>
      </c>
      <c r="AI150" s="54">
        <v>924.72357086922477</v>
      </c>
      <c r="AJ150" s="54">
        <v>965.71112748710391</v>
      </c>
      <c r="AK150" s="54">
        <v>916</v>
      </c>
      <c r="AL150" s="54">
        <v>877</v>
      </c>
      <c r="AM150" s="54">
        <v>859.72480321847127</v>
      </c>
      <c r="AN150" s="54">
        <v>893.1177666115982</v>
      </c>
      <c r="AO150" s="54">
        <v>880.31539726089102</v>
      </c>
      <c r="AP150" s="152"/>
    </row>
    <row r="151" spans="1:42">
      <c r="A151" s="152" t="s">
        <v>34</v>
      </c>
      <c r="B151" s="152" t="s">
        <v>730</v>
      </c>
      <c r="C151" s="153" t="s">
        <v>622</v>
      </c>
      <c r="D151" s="154" t="s">
        <v>623</v>
      </c>
      <c r="E151" s="54">
        <v>5.6116934947642069E-2</v>
      </c>
      <c r="F151" s="54">
        <v>6.2478150651620719E-2</v>
      </c>
      <c r="G151" s="54">
        <v>7.4925799523768988E-2</v>
      </c>
      <c r="H151" s="54">
        <v>9.3047707760373355E-2</v>
      </c>
      <c r="I151" s="54">
        <v>0.11905798848651029</v>
      </c>
      <c r="J151" s="54">
        <v>0.12134502466916683</v>
      </c>
      <c r="K151" s="54">
        <v>0.15087040814184521</v>
      </c>
      <c r="L151" s="54">
        <v>0.20399149683980111</v>
      </c>
      <c r="M151" s="54">
        <v>0.25302611146001314</v>
      </c>
      <c r="N151" s="54">
        <v>0.30376798582916914</v>
      </c>
      <c r="O151" s="54">
        <v>0.38532302512802469</v>
      </c>
      <c r="P151" s="54">
        <v>0.47233975161057495</v>
      </c>
      <c r="Q151" s="54">
        <v>0.59626796423440076</v>
      </c>
      <c r="R151" s="54">
        <v>0.74083443726440723</v>
      </c>
      <c r="S151" s="54">
        <v>0.89325619782175569</v>
      </c>
      <c r="T151" s="54">
        <v>1.0485432369429231</v>
      </c>
      <c r="U151" s="54">
        <v>1.2504107921261249</v>
      </c>
      <c r="V151" s="54">
        <v>1.4481401788282773</v>
      </c>
      <c r="W151" s="54">
        <v>1.5861542881350725</v>
      </c>
      <c r="X151" s="54">
        <v>1.8009767508529113</v>
      </c>
      <c r="Y151" s="54">
        <v>2.0127376107766723</v>
      </c>
      <c r="Z151" s="54">
        <v>2.279097053861499</v>
      </c>
      <c r="AA151" s="54">
        <v>2.546210804881099</v>
      </c>
      <c r="AB151" s="54">
        <v>2.6008537590971512</v>
      </c>
      <c r="AC151" s="54">
        <v>2.7620981729186171</v>
      </c>
      <c r="AD151" s="54">
        <v>3.1852337348469368</v>
      </c>
      <c r="AE151" s="54">
        <v>5.1477725399220589</v>
      </c>
      <c r="AF151" s="54">
        <v>7.9839478060817743</v>
      </c>
      <c r="AG151" s="54">
        <v>6.8674137185310125</v>
      </c>
      <c r="AH151" s="54">
        <v>10.930959868995091</v>
      </c>
      <c r="AI151" s="54">
        <v>11.008613938919343</v>
      </c>
      <c r="AJ151" s="54">
        <v>8.0058953574060432</v>
      </c>
      <c r="AK151" s="54">
        <v>10</v>
      </c>
      <c r="AL151" s="54">
        <v>12</v>
      </c>
      <c r="AM151" s="54">
        <v>12.598898023438865</v>
      </c>
      <c r="AN151" s="54">
        <v>12.070347793083313</v>
      </c>
      <c r="AO151" s="54">
        <v>12.844370096497277</v>
      </c>
      <c r="AP151" s="152"/>
    </row>
    <row r="152" spans="1:42">
      <c r="A152" s="152" t="s">
        <v>34</v>
      </c>
      <c r="B152" s="152" t="s">
        <v>730</v>
      </c>
      <c r="C152" s="153" t="s">
        <v>624</v>
      </c>
      <c r="D152" s="154" t="s">
        <v>625</v>
      </c>
      <c r="E152" s="54">
        <v>9.0878492529361594</v>
      </c>
      <c r="F152" s="54">
        <v>10.118015448525876</v>
      </c>
      <c r="G152" s="54">
        <v>12.133848220025408</v>
      </c>
      <c r="H152" s="54">
        <v>15.068598137914901</v>
      </c>
      <c r="I152" s="54">
        <v>19.280829445384327</v>
      </c>
      <c r="J152" s="54">
        <v>19.651203203027812</v>
      </c>
      <c r="K152" s="54">
        <v>24.432687337633215</v>
      </c>
      <c r="L152" s="54">
        <v>32.464476299554669</v>
      </c>
      <c r="M152" s="54">
        <v>40.268150025454183</v>
      </c>
      <c r="N152" s="54">
        <v>48.343527692524844</v>
      </c>
      <c r="O152" s="54">
        <v>61.322704184896949</v>
      </c>
      <c r="P152" s="54">
        <v>75.171087565190874</v>
      </c>
      <c r="Q152" s="54">
        <v>94.893794559845276</v>
      </c>
      <c r="R152" s="54">
        <v>117.90100275283473</v>
      </c>
      <c r="S152" s="54">
        <v>142.15835028843537</v>
      </c>
      <c r="T152" s="54">
        <v>166.87169608606047</v>
      </c>
      <c r="U152" s="54">
        <v>198.99815509253921</v>
      </c>
      <c r="V152" s="54">
        <v>230.46604021403829</v>
      </c>
      <c r="W152" s="54">
        <v>252.43046446704173</v>
      </c>
      <c r="X152" s="54">
        <v>286.61864808036245</v>
      </c>
      <c r="Y152" s="54">
        <v>320.31958917187814</v>
      </c>
      <c r="Z152" s="54">
        <v>362.70968856891716</v>
      </c>
      <c r="AA152" s="54">
        <v>405.21983322495157</v>
      </c>
      <c r="AB152" s="54">
        <v>413.91605301629818</v>
      </c>
      <c r="AC152" s="54">
        <v>439.57749249803055</v>
      </c>
      <c r="AD152" s="54">
        <v>489.94237206013901</v>
      </c>
      <c r="AE152" s="54">
        <v>585.73548494770841</v>
      </c>
      <c r="AF152" s="54">
        <v>698.18655225443752</v>
      </c>
      <c r="AG152" s="54">
        <v>735.16316507904537</v>
      </c>
      <c r="AH152" s="54">
        <v>814.85337205236112</v>
      </c>
      <c r="AI152" s="54">
        <v>815.63821456538767</v>
      </c>
      <c r="AJ152" s="54">
        <v>859.63301400147384</v>
      </c>
      <c r="AK152" s="54">
        <v>807</v>
      </c>
      <c r="AL152" s="54">
        <v>752</v>
      </c>
      <c r="AM152" s="54">
        <v>730.2361290886829</v>
      </c>
      <c r="AN152" s="54">
        <v>767.08813125983079</v>
      </c>
      <c r="AO152" s="54">
        <v>745.55150995658585</v>
      </c>
      <c r="AP152" s="152"/>
    </row>
    <row r="153" spans="1:42">
      <c r="A153" s="152" t="s">
        <v>34</v>
      </c>
      <c r="B153" s="152" t="s">
        <v>730</v>
      </c>
      <c r="C153" s="153" t="s">
        <v>626</v>
      </c>
      <c r="D153" s="154" t="s">
        <v>627</v>
      </c>
      <c r="E153" s="54">
        <v>5.6872109991853419</v>
      </c>
      <c r="F153" s="54">
        <v>6.3318929646849194</v>
      </c>
      <c r="G153" s="54">
        <v>7.5934088626171397</v>
      </c>
      <c r="H153" s="54">
        <v>9.4299866433815946</v>
      </c>
      <c r="I153" s="54">
        <v>12.0660171888061</v>
      </c>
      <c r="J153" s="54">
        <v>12.297798510178602</v>
      </c>
      <c r="K153" s="54">
        <v>15.290069663220917</v>
      </c>
      <c r="L153" s="54">
        <v>20.33812902595761</v>
      </c>
      <c r="M153" s="54">
        <v>25.226922599873873</v>
      </c>
      <c r="N153" s="54">
        <v>30.285931450371567</v>
      </c>
      <c r="O153" s="54">
        <v>38.417039548861389</v>
      </c>
      <c r="P153" s="54">
        <v>47.092682592984922</v>
      </c>
      <c r="Q153" s="54">
        <v>59.448432795058579</v>
      </c>
      <c r="R153" s="54">
        <v>73.861835445958789</v>
      </c>
      <c r="S153" s="54">
        <v>89.058417071189211</v>
      </c>
      <c r="T153" s="54">
        <v>104.54066945245128</v>
      </c>
      <c r="U153" s="54">
        <v>124.6670396545132</v>
      </c>
      <c r="V153" s="54">
        <v>144.38083087263428</v>
      </c>
      <c r="W153" s="54">
        <v>158.14095718166652</v>
      </c>
      <c r="X153" s="54">
        <v>179.55894289241661</v>
      </c>
      <c r="Y153" s="54">
        <v>200.67168415123203</v>
      </c>
      <c r="Z153" s="54">
        <v>227.22795146954925</v>
      </c>
      <c r="AA153" s="54">
        <v>253.85942394269091</v>
      </c>
      <c r="AB153" s="54">
        <v>259.30737383482943</v>
      </c>
      <c r="AC153" s="54">
        <v>275.38358163672262</v>
      </c>
      <c r="AD153" s="54">
        <v>306.79952798203487</v>
      </c>
      <c r="AE153" s="54">
        <v>374.95367093321988</v>
      </c>
      <c r="AF153" s="54">
        <v>458.02931586768085</v>
      </c>
      <c r="AG153" s="54">
        <v>501.88140290093139</v>
      </c>
      <c r="AH153" s="54">
        <v>530.64841545848878</v>
      </c>
      <c r="AI153" s="54">
        <v>557.43617854346121</v>
      </c>
      <c r="AJ153" s="54">
        <v>562.41414885777453</v>
      </c>
      <c r="AK153" s="54">
        <v>528</v>
      </c>
      <c r="AL153" s="54">
        <v>475</v>
      </c>
      <c r="AM153" s="54">
        <v>446.16097603638264</v>
      </c>
      <c r="AN153" s="54">
        <v>468.03050295667828</v>
      </c>
      <c r="AO153" s="54">
        <v>443.00478097199851</v>
      </c>
      <c r="AP153" s="152"/>
    </row>
    <row r="154" spans="1:42">
      <c r="A154" s="152" t="s">
        <v>34</v>
      </c>
      <c r="B154" s="152" t="s">
        <v>730</v>
      </c>
      <c r="C154" s="153" t="s">
        <v>628</v>
      </c>
      <c r="D154" s="154" t="s">
        <v>629</v>
      </c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>
        <v>161.88055288724016</v>
      </c>
      <c r="AE154" s="54">
        <v>85.360631927155154</v>
      </c>
      <c r="AF154" s="54">
        <v>113.54305672298825</v>
      </c>
      <c r="AG154" s="54">
        <v>140.27002733848863</v>
      </c>
      <c r="AH154" s="54">
        <v>137.66350269080965</v>
      </c>
      <c r="AI154" s="54">
        <v>57.253466658635006</v>
      </c>
      <c r="AJ154" s="54">
        <v>56.264102023690235</v>
      </c>
      <c r="AK154" s="54">
        <v>47.383277327535083</v>
      </c>
      <c r="AL154" s="54">
        <v>43.644869638351558</v>
      </c>
      <c r="AM154" s="54">
        <v>40.533257359865416</v>
      </c>
      <c r="AN154" s="54">
        <v>46.528675836437785</v>
      </c>
      <c r="AO154" s="54">
        <v>52.075707336245252</v>
      </c>
      <c r="AP154" s="152"/>
    </row>
    <row r="155" spans="1:42">
      <c r="A155" s="152" t="s">
        <v>34</v>
      </c>
      <c r="B155" s="152" t="s">
        <v>730</v>
      </c>
      <c r="C155" s="153" t="s">
        <v>630</v>
      </c>
      <c r="D155" s="154" t="s">
        <v>631</v>
      </c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>
        <v>144.91897509479472</v>
      </c>
      <c r="AE155" s="54">
        <v>289.59303900606477</v>
      </c>
      <c r="AF155" s="54">
        <v>344.48625914469261</v>
      </c>
      <c r="AG155" s="54">
        <v>361.61137556244273</v>
      </c>
      <c r="AH155" s="54">
        <v>392.98491276767908</v>
      </c>
      <c r="AI155" s="54">
        <v>500.18271188482618</v>
      </c>
      <c r="AJ155" s="54">
        <v>506.15004683408426</v>
      </c>
      <c r="AK155" s="54">
        <v>480.61672267246496</v>
      </c>
      <c r="AL155" s="54">
        <v>431.35513036164843</v>
      </c>
      <c r="AM155" s="54">
        <v>405.62771867651725</v>
      </c>
      <c r="AN155" s="54">
        <v>421.50182712024048</v>
      </c>
      <c r="AO155" s="54">
        <v>390.92907363575324</v>
      </c>
      <c r="AP155" s="152"/>
    </row>
    <row r="156" spans="1:42">
      <c r="A156" s="152" t="s">
        <v>34</v>
      </c>
      <c r="B156" s="152" t="s">
        <v>730</v>
      </c>
      <c r="C156" s="153" t="s">
        <v>632</v>
      </c>
      <c r="D156" s="154" t="s">
        <v>633</v>
      </c>
      <c r="E156" s="54">
        <v>3.4006382537508171</v>
      </c>
      <c r="F156" s="54">
        <v>3.786122483840956</v>
      </c>
      <c r="G156" s="54">
        <v>4.5404393574082684</v>
      </c>
      <c r="H156" s="54">
        <v>5.6386114945333059</v>
      </c>
      <c r="I156" s="54">
        <v>7.2148122565782291</v>
      </c>
      <c r="J156" s="54">
        <v>7.3534046928492138</v>
      </c>
      <c r="K156" s="54">
        <v>9.142617674412298</v>
      </c>
      <c r="L156" s="54">
        <v>12.126347273597057</v>
      </c>
      <c r="M156" s="54">
        <v>15.041227425580308</v>
      </c>
      <c r="N156" s="54">
        <v>18.057596242153277</v>
      </c>
      <c r="O156" s="54">
        <v>22.90566463603556</v>
      </c>
      <c r="P156" s="54">
        <v>28.078404972205949</v>
      </c>
      <c r="Q156" s="54">
        <v>35.445361764786696</v>
      </c>
      <c r="R156" s="54">
        <v>44.039167306875932</v>
      </c>
      <c r="S156" s="54">
        <v>53.099933217246161</v>
      </c>
      <c r="T156" s="54">
        <v>62.331026633609177</v>
      </c>
      <c r="U156" s="54">
        <v>74.331115438026004</v>
      </c>
      <c r="V156" s="54">
        <v>86.085209341404024</v>
      </c>
      <c r="W156" s="54">
        <v>94.289507285375194</v>
      </c>
      <c r="X156" s="54">
        <v>107.05970518794584</v>
      </c>
      <c r="Y156" s="54">
        <v>119.64790502064612</v>
      </c>
      <c r="Z156" s="54">
        <v>135.48173709936793</v>
      </c>
      <c r="AA156" s="54">
        <v>151.36040928226066</v>
      </c>
      <c r="AB156" s="54">
        <v>154.60867918146872</v>
      </c>
      <c r="AC156" s="54">
        <v>164.19391086130796</v>
      </c>
      <c r="AD156" s="54">
        <v>183.14284407810413</v>
      </c>
      <c r="AE156" s="54">
        <v>210.7818140144885</v>
      </c>
      <c r="AF156" s="54">
        <v>240.15723638675667</v>
      </c>
      <c r="AG156" s="54">
        <v>233.28176217811395</v>
      </c>
      <c r="AH156" s="54">
        <v>284.20495659387234</v>
      </c>
      <c r="AI156" s="54">
        <v>258.2020360219264</v>
      </c>
      <c r="AJ156" s="54">
        <v>297.2188651436993</v>
      </c>
      <c r="AK156" s="54">
        <v>279</v>
      </c>
      <c r="AL156" s="54">
        <v>277</v>
      </c>
      <c r="AM156" s="54">
        <v>284.07515305230015</v>
      </c>
      <c r="AN156" s="54">
        <v>299.05762830315257</v>
      </c>
      <c r="AO156" s="54">
        <v>302.54672898458739</v>
      </c>
      <c r="AP156" s="152"/>
    </row>
    <row r="157" spans="1:42">
      <c r="A157" s="152" t="s">
        <v>34</v>
      </c>
      <c r="B157" s="152" t="s">
        <v>730</v>
      </c>
      <c r="C157" s="153" t="s">
        <v>634</v>
      </c>
      <c r="D157" s="154" t="s">
        <v>635</v>
      </c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>
        <v>87.301570424349549</v>
      </c>
      <c r="AE157" s="54">
        <v>100.47667149097221</v>
      </c>
      <c r="AF157" s="54">
        <v>107.32356698364801</v>
      </c>
      <c r="AG157" s="54">
        <v>47.498271577318242</v>
      </c>
      <c r="AH157" s="54">
        <v>78.060491826083066</v>
      </c>
      <c r="AI157" s="54">
        <v>78.945047599038475</v>
      </c>
      <c r="AJ157" s="54">
        <v>90.904911679841447</v>
      </c>
      <c r="AK157" s="54">
        <v>47.3126213592233</v>
      </c>
      <c r="AL157" s="54">
        <v>57.158730158730151</v>
      </c>
      <c r="AM157" s="54">
        <v>63.430728352688895</v>
      </c>
      <c r="AN157" s="54">
        <v>66.776143491874748</v>
      </c>
      <c r="AO157" s="54">
        <v>67.555219715688409</v>
      </c>
      <c r="AP157" s="152"/>
    </row>
    <row r="158" spans="1:42">
      <c r="A158" s="152" t="s">
        <v>34</v>
      </c>
      <c r="B158" s="152" t="s">
        <v>730</v>
      </c>
      <c r="C158" s="153" t="s">
        <v>636</v>
      </c>
      <c r="D158" s="154" t="s">
        <v>637</v>
      </c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>
        <v>24.021755127319263</v>
      </c>
      <c r="AE158" s="54">
        <v>27.646994055573632</v>
      </c>
      <c r="AF158" s="54">
        <v>36.378311734260443</v>
      </c>
      <c r="AG158" s="54">
        <v>97.873100222095928</v>
      </c>
      <c r="AH158" s="54">
        <v>128.25441069678496</v>
      </c>
      <c r="AI158" s="54">
        <v>109.23355588964772</v>
      </c>
      <c r="AJ158" s="54">
        <v>130.94636087215258</v>
      </c>
      <c r="AK158" s="54">
        <v>144.10485436893202</v>
      </c>
      <c r="AL158" s="54">
        <v>123.01951058201058</v>
      </c>
      <c r="AM158" s="54">
        <v>120.77283378327157</v>
      </c>
      <c r="AN158" s="54">
        <v>127.14254255114837</v>
      </c>
      <c r="AO158" s="54">
        <v>128.62591261052995</v>
      </c>
      <c r="AP158" s="152"/>
    </row>
    <row r="159" spans="1:42">
      <c r="A159" s="152" t="s">
        <v>34</v>
      </c>
      <c r="B159" s="152" t="s">
        <v>730</v>
      </c>
      <c r="C159" s="153" t="s">
        <v>638</v>
      </c>
      <c r="D159" s="154" t="s">
        <v>639</v>
      </c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>
        <v>71.819518526435346</v>
      </c>
      <c r="AE159" s="54">
        <v>82.658148467942667</v>
      </c>
      <c r="AF159" s="54">
        <v>96.455357668848222</v>
      </c>
      <c r="AG159" s="54">
        <v>87.910390378699788</v>
      </c>
      <c r="AH159" s="54">
        <v>77.8900540710043</v>
      </c>
      <c r="AI159" s="54">
        <v>70.023432533240211</v>
      </c>
      <c r="AJ159" s="54">
        <v>75.367592591705289</v>
      </c>
      <c r="AK159" s="54">
        <v>87.582524271844662</v>
      </c>
      <c r="AL159" s="54">
        <v>96.821759259259252</v>
      </c>
      <c r="AM159" s="54">
        <v>99.871590916339684</v>
      </c>
      <c r="AN159" s="54">
        <v>105.13894226012945</v>
      </c>
      <c r="AO159" s="54">
        <v>106.36559665836901</v>
      </c>
      <c r="AP159" s="152"/>
    </row>
    <row r="160" spans="1:42">
      <c r="A160" s="152" t="s">
        <v>34</v>
      </c>
      <c r="B160" s="152" t="s">
        <v>730</v>
      </c>
      <c r="C160" s="153" t="s">
        <v>640</v>
      </c>
      <c r="D160" s="154" t="s">
        <v>641</v>
      </c>
      <c r="E160" s="54">
        <v>1.1784310886669551</v>
      </c>
      <c r="F160" s="54">
        <v>1.3120138360903308</v>
      </c>
      <c r="G160" s="54">
        <v>1.5734090178734377</v>
      </c>
      <c r="H160" s="54">
        <v>1.9539611644208081</v>
      </c>
      <c r="I160" s="54">
        <v>2.500165682918349</v>
      </c>
      <c r="J160" s="54">
        <v>2.5481924424172995</v>
      </c>
      <c r="K160" s="54">
        <v>3.168212581105927</v>
      </c>
      <c r="L160" s="54">
        <v>4.2242684446376018</v>
      </c>
      <c r="M160" s="54">
        <v>5.2396802556396809</v>
      </c>
      <c r="N160" s="54">
        <v>6.2904461063737562</v>
      </c>
      <c r="O160" s="54">
        <v>7.9792928688536966</v>
      </c>
      <c r="P160" s="54">
        <v>9.781240584961532</v>
      </c>
      <c r="Q160" s="54">
        <v>12.347553622991185</v>
      </c>
      <c r="R160" s="54">
        <v>15.341245025004847</v>
      </c>
      <c r="S160" s="54">
        <v>18.497604203564922</v>
      </c>
      <c r="T160" s="54">
        <v>21.713297746594819</v>
      </c>
      <c r="U160" s="54">
        <v>25.893583476966302</v>
      </c>
      <c r="V160" s="54">
        <v>29.988175760287785</v>
      </c>
      <c r="W160" s="54">
        <v>32.846180411909657</v>
      </c>
      <c r="X160" s="54">
        <v>37.294737163130314</v>
      </c>
      <c r="Y160" s="54">
        <v>41.679894055663752</v>
      </c>
      <c r="Z160" s="54">
        <v>47.195681761452789</v>
      </c>
      <c r="AA160" s="54">
        <v>52.727089722280716</v>
      </c>
      <c r="AB160" s="54">
        <v>53.858639374068019</v>
      </c>
      <c r="AC160" s="54">
        <v>57.19769859826215</v>
      </c>
      <c r="AD160" s="54">
        <v>63.834403827807286</v>
      </c>
      <c r="AE160" s="54">
        <v>72.57497773409473</v>
      </c>
      <c r="AF160" s="54">
        <v>78.021859234190714</v>
      </c>
      <c r="AG160" s="54">
        <v>85.42956138851936</v>
      </c>
      <c r="AH160" s="54">
        <v>90.428849825323013</v>
      </c>
      <c r="AI160" s="54">
        <v>98.076742364917777</v>
      </c>
      <c r="AJ160" s="54">
        <v>98.072218128224009</v>
      </c>
      <c r="AK160" s="54">
        <v>99</v>
      </c>
      <c r="AL160" s="54">
        <v>112.99999999999999</v>
      </c>
      <c r="AM160" s="54">
        <v>116.88977610634947</v>
      </c>
      <c r="AN160" s="54">
        <v>113.95928755868405</v>
      </c>
      <c r="AO160" s="54">
        <v>121.91951720780797</v>
      </c>
      <c r="AP160" s="152"/>
    </row>
    <row r="161" spans="1:42">
      <c r="A161" s="152" t="s">
        <v>34</v>
      </c>
      <c r="B161" s="152" t="s">
        <v>730</v>
      </c>
      <c r="C161" s="153" t="s">
        <v>642</v>
      </c>
      <c r="D161" s="154" t="s">
        <v>643</v>
      </c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>
        <v>39.593490981804514</v>
      </c>
      <c r="AE161" s="54">
        <v>50.290544736903804</v>
      </c>
      <c r="AF161" s="54">
        <v>53.510082981092928</v>
      </c>
      <c r="AG161" s="54">
        <v>61.652368194177768</v>
      </c>
      <c r="AH161" s="54">
        <v>63.82568940455608</v>
      </c>
      <c r="AI161" s="54">
        <v>67.873563750266968</v>
      </c>
      <c r="AJ161" s="54">
        <v>69.610314554453709</v>
      </c>
      <c r="AK161" s="54">
        <v>65.606674612634095</v>
      </c>
      <c r="AL161" s="54">
        <v>77.839055793991392</v>
      </c>
      <c r="AM161" s="54">
        <v>83.745833335661928</v>
      </c>
      <c r="AN161" s="54">
        <v>81.64628097377215</v>
      </c>
      <c r="AO161" s="54">
        <v>87.349397941868673</v>
      </c>
      <c r="AP161" s="152"/>
    </row>
    <row r="162" spans="1:42">
      <c r="A162" s="152" t="s">
        <v>34</v>
      </c>
      <c r="B162" s="152" t="s">
        <v>730</v>
      </c>
      <c r="C162" s="153" t="s">
        <v>644</v>
      </c>
      <c r="D162" s="154" t="s">
        <v>645</v>
      </c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>
        <v>24.240912846002768</v>
      </c>
      <c r="AE162" s="54">
        <v>22.284432997190912</v>
      </c>
      <c r="AF162" s="54">
        <v>24.511776253097782</v>
      </c>
      <c r="AG162" s="54">
        <v>23.777193194341596</v>
      </c>
      <c r="AH162" s="54">
        <v>26.603160420766947</v>
      </c>
      <c r="AI162" s="54">
        <v>30.203178614650817</v>
      </c>
      <c r="AJ162" s="54">
        <v>28.4619035737703</v>
      </c>
      <c r="AK162" s="54">
        <v>33.393325387365913</v>
      </c>
      <c r="AL162" s="54">
        <v>35.16094420600858</v>
      </c>
      <c r="AM162" s="54">
        <v>33.143942770687538</v>
      </c>
      <c r="AN162" s="54">
        <v>32.313006584911903</v>
      </c>
      <c r="AO162" s="54">
        <v>34.570119265939283</v>
      </c>
      <c r="AP162" s="152"/>
    </row>
    <row r="163" spans="1:42">
      <c r="A163" s="152" t="s">
        <v>34</v>
      </c>
      <c r="B163" s="152" t="s">
        <v>730</v>
      </c>
      <c r="C163" s="153" t="s">
        <v>646</v>
      </c>
      <c r="D163" s="154" t="s">
        <v>508</v>
      </c>
      <c r="E163" s="54">
        <v>7.8714798224943729</v>
      </c>
      <c r="F163" s="54">
        <v>8.7637627154770392</v>
      </c>
      <c r="G163" s="54">
        <v>10.509784963948523</v>
      </c>
      <c r="H163" s="54">
        <v>13.051731261668042</v>
      </c>
      <c r="I163" s="54">
        <v>16.700173574211057</v>
      </c>
      <c r="J163" s="54">
        <v>17.020974401659881</v>
      </c>
      <c r="K163" s="54">
        <v>21.162477505374248</v>
      </c>
      <c r="L163" s="54">
        <v>28.072187193430779</v>
      </c>
      <c r="M163" s="54">
        <v>35.050616566569374</v>
      </c>
      <c r="N163" s="54">
        <v>42.939526402925061</v>
      </c>
      <c r="O163" s="54">
        <v>50.597934856187813</v>
      </c>
      <c r="P163" s="54">
        <v>63.563637655165394</v>
      </c>
      <c r="Q163" s="54">
        <v>74.126363535399122</v>
      </c>
      <c r="R163" s="54">
        <v>78.163019006814139</v>
      </c>
      <c r="S163" s="54">
        <v>88.616256730078732</v>
      </c>
      <c r="T163" s="54">
        <v>106.73654670847205</v>
      </c>
      <c r="U163" s="54">
        <v>123.43359281025901</v>
      </c>
      <c r="V163" s="54">
        <v>135.65582648476936</v>
      </c>
      <c r="W163" s="54">
        <v>150.99569352960415</v>
      </c>
      <c r="X163" s="54">
        <v>183.77470975641165</v>
      </c>
      <c r="Y163" s="54">
        <v>222.03767715773461</v>
      </c>
      <c r="Z163" s="54">
        <v>243.88790972422811</v>
      </c>
      <c r="AA163" s="54">
        <v>259.7798770155124</v>
      </c>
      <c r="AB163" s="54">
        <v>253.11503042535227</v>
      </c>
      <c r="AC163" s="54">
        <v>262.11721866635361</v>
      </c>
      <c r="AD163" s="54">
        <v>327.16915308469231</v>
      </c>
      <c r="AE163" s="54">
        <v>560.90702611266249</v>
      </c>
      <c r="AF163" s="54">
        <v>610.87832451989618</v>
      </c>
      <c r="AG163" s="54">
        <v>674.34688429627079</v>
      </c>
      <c r="AH163" s="54">
        <v>665.42991242513654</v>
      </c>
      <c r="AI163" s="54">
        <v>723</v>
      </c>
      <c r="AJ163" s="54">
        <v>770</v>
      </c>
      <c r="AK163" s="54">
        <v>778</v>
      </c>
      <c r="AL163" s="54">
        <v>760</v>
      </c>
      <c r="AM163" s="54">
        <v>744.3</v>
      </c>
      <c r="AN163" s="54">
        <v>749.91275409836067</v>
      </c>
      <c r="AO163" s="54">
        <v>805.91027761354474</v>
      </c>
      <c r="AP163" s="152"/>
    </row>
    <row r="164" spans="1:42">
      <c r="A164" s="152" t="s">
        <v>34</v>
      </c>
      <c r="B164" s="152" t="s">
        <v>730</v>
      </c>
      <c r="C164" s="153" t="s">
        <v>647</v>
      </c>
      <c r="D164" s="154" t="s">
        <v>648</v>
      </c>
      <c r="E164" s="54">
        <v>5.0577165634819039</v>
      </c>
      <c r="F164" s="54">
        <v>5.6310412837274422</v>
      </c>
      <c r="G164" s="54">
        <v>6.7529250775556457</v>
      </c>
      <c r="H164" s="54">
        <v>8.386219474972199</v>
      </c>
      <c r="I164" s="54">
        <v>10.730478436587573</v>
      </c>
      <c r="J164" s="54">
        <v>10.936604818812418</v>
      </c>
      <c r="K164" s="54">
        <v>13.597673552738256</v>
      </c>
      <c r="L164" s="54">
        <v>16.555349994976201</v>
      </c>
      <c r="M164" s="54">
        <v>20.670823431066971</v>
      </c>
      <c r="N164" s="54">
        <v>25.323245507044067</v>
      </c>
      <c r="O164" s="54">
        <v>29.839731218492975</v>
      </c>
      <c r="P164" s="54">
        <v>37.486151723203328</v>
      </c>
      <c r="Q164" s="54">
        <v>43.71543562770735</v>
      </c>
      <c r="R164" s="54">
        <v>46.096021211507164</v>
      </c>
      <c r="S164" s="54">
        <v>52.260735342860322</v>
      </c>
      <c r="T164" s="54">
        <v>62.947032799332177</v>
      </c>
      <c r="U164" s="54">
        <v>72.793983455247684</v>
      </c>
      <c r="V164" s="54">
        <v>80.00194893394945</v>
      </c>
      <c r="W164" s="54">
        <v>89.048513993300091</v>
      </c>
      <c r="X164" s="54">
        <v>108.3796791207823</v>
      </c>
      <c r="Y164" s="54">
        <v>130.94496100674462</v>
      </c>
      <c r="Z164" s="54">
        <v>143.83096255401907</v>
      </c>
      <c r="AA164" s="54">
        <v>153.20312435969032</v>
      </c>
      <c r="AB164" s="54">
        <v>149.27258388549652</v>
      </c>
      <c r="AC164" s="54">
        <v>154.58155308064752</v>
      </c>
      <c r="AD164" s="54">
        <v>211.48920126933939</v>
      </c>
      <c r="AE164" s="54">
        <v>328.23190554397848</v>
      </c>
      <c r="AF164" s="54">
        <v>344.51587574412173</v>
      </c>
      <c r="AG164" s="54">
        <v>360.85637784398813</v>
      </c>
      <c r="AH164" s="54">
        <v>356.63831646382033</v>
      </c>
      <c r="AI164" s="54">
        <v>406</v>
      </c>
      <c r="AJ164" s="54">
        <v>434</v>
      </c>
      <c r="AK164" s="54">
        <v>441.99999999999994</v>
      </c>
      <c r="AL164" s="54">
        <v>455</v>
      </c>
      <c r="AM164" s="54">
        <v>452.8</v>
      </c>
      <c r="AN164" s="54">
        <v>471.12829848414214</v>
      </c>
      <c r="AO164" s="54">
        <v>507.79222446749179</v>
      </c>
      <c r="AP164" s="152"/>
    </row>
    <row r="165" spans="1:42">
      <c r="A165" s="152" t="s">
        <v>34</v>
      </c>
      <c r="B165" s="152" t="s">
        <v>730</v>
      </c>
      <c r="C165" s="153" t="s">
        <v>649</v>
      </c>
      <c r="D165" s="154" t="s">
        <v>650</v>
      </c>
      <c r="E165" s="54">
        <v>2.813763259012469</v>
      </c>
      <c r="F165" s="54">
        <v>3.1327214317495979</v>
      </c>
      <c r="G165" s="54">
        <v>3.7568598863928777</v>
      </c>
      <c r="H165" s="54">
        <v>4.6655117866958422</v>
      </c>
      <c r="I165" s="54">
        <v>5.969695137623483</v>
      </c>
      <c r="J165" s="54">
        <v>6.0843695828474642</v>
      </c>
      <c r="K165" s="54">
        <v>7.5648039526359945</v>
      </c>
      <c r="L165" s="54">
        <v>11.516837198454576</v>
      </c>
      <c r="M165" s="54">
        <v>14.379793135502405</v>
      </c>
      <c r="N165" s="54">
        <v>17.616280895880998</v>
      </c>
      <c r="O165" s="54">
        <v>20.758203637694837</v>
      </c>
      <c r="P165" s="54">
        <v>26.07748593196207</v>
      </c>
      <c r="Q165" s="54">
        <v>30.410927907691768</v>
      </c>
      <c r="R165" s="54">
        <v>32.066997795306968</v>
      </c>
      <c r="S165" s="54">
        <v>36.35552138721841</v>
      </c>
      <c r="T165" s="54">
        <v>43.78951390913987</v>
      </c>
      <c r="U165" s="54">
        <v>50.639609355011331</v>
      </c>
      <c r="V165" s="54">
        <v>55.653877550819914</v>
      </c>
      <c r="W165" s="54">
        <v>61.947179536304063</v>
      </c>
      <c r="X165" s="54">
        <v>75.39503063562934</v>
      </c>
      <c r="Y165" s="54">
        <v>91.092716150989986</v>
      </c>
      <c r="Z165" s="54">
        <v>100.05694717020903</v>
      </c>
      <c r="AA165" s="54">
        <v>106.57675265582208</v>
      </c>
      <c r="AB165" s="54">
        <v>103.84244653985576</v>
      </c>
      <c r="AC165" s="54">
        <v>107.5356655857061</v>
      </c>
      <c r="AD165" s="54">
        <v>115.67995181535294</v>
      </c>
      <c r="AE165" s="54">
        <v>232.67512056868398</v>
      </c>
      <c r="AF165" s="54">
        <v>266.36244877577445</v>
      </c>
      <c r="AG165" s="54">
        <v>313.49050645228266</v>
      </c>
      <c r="AH165" s="54">
        <v>308.7915959613162</v>
      </c>
      <c r="AI165" s="54">
        <v>317</v>
      </c>
      <c r="AJ165" s="54">
        <v>336</v>
      </c>
      <c r="AK165" s="54">
        <v>336</v>
      </c>
      <c r="AL165" s="54">
        <v>305</v>
      </c>
      <c r="AM165" s="54">
        <v>291.5</v>
      </c>
      <c r="AN165" s="54">
        <v>278.78445561421847</v>
      </c>
      <c r="AO165" s="54">
        <v>298.11805314605289</v>
      </c>
      <c r="AP165" s="152"/>
    </row>
    <row r="166" spans="1:42">
      <c r="A166" s="152" t="s">
        <v>34</v>
      </c>
      <c r="B166" s="152" t="s">
        <v>730</v>
      </c>
      <c r="C166" s="153" t="s">
        <v>651</v>
      </c>
      <c r="D166" s="154" t="s">
        <v>652</v>
      </c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>
        <v>65.172483278791404</v>
      </c>
      <c r="AE166" s="54">
        <v>146.83462073030879</v>
      </c>
      <c r="AF166" s="54">
        <v>121.29364157565524</v>
      </c>
      <c r="AG166" s="54">
        <v>171.89395581429082</v>
      </c>
      <c r="AH166" s="54">
        <v>155.36197944486747</v>
      </c>
      <c r="AI166" s="54">
        <v>127.97407407407408</v>
      </c>
      <c r="AJ166" s="54">
        <v>136.72661870503597</v>
      </c>
      <c r="AK166" s="54">
        <v>139.65371024734981</v>
      </c>
      <c r="AL166" s="54">
        <v>112.84034373586611</v>
      </c>
      <c r="AM166" s="54">
        <v>104.94515701017248</v>
      </c>
      <c r="AN166" s="54">
        <v>107.49962073069734</v>
      </c>
      <c r="AO166" s="54">
        <v>114.60862127140355</v>
      </c>
      <c r="AP166" s="152"/>
    </row>
    <row r="167" spans="1:42">
      <c r="A167" s="152" t="s">
        <v>34</v>
      </c>
      <c r="B167" s="152" t="s">
        <v>730</v>
      </c>
      <c r="C167" s="153" t="s">
        <v>653</v>
      </c>
      <c r="D167" s="154" t="s">
        <v>654</v>
      </c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>
        <v>12.204765558500538</v>
      </c>
      <c r="AE167" s="54">
        <v>22.270332968716897</v>
      </c>
      <c r="AF167" s="54">
        <v>39.759599010403051</v>
      </c>
      <c r="AG167" s="54">
        <v>41.31464342222575</v>
      </c>
      <c r="AH167" s="54">
        <v>48.695545796152487</v>
      </c>
      <c r="AI167" s="54">
        <v>58.850462962962965</v>
      </c>
      <c r="AJ167" s="54">
        <v>71.460431654676256</v>
      </c>
      <c r="AK167" s="54">
        <v>67.526501766784449</v>
      </c>
      <c r="AL167" s="54">
        <v>60.972410673903212</v>
      </c>
      <c r="AM167" s="54">
        <v>62.270897832817326</v>
      </c>
      <c r="AN167" s="54">
        <v>58.97653670117046</v>
      </c>
      <c r="AO167" s="54">
        <v>63.094583750291839</v>
      </c>
      <c r="AP167" s="152"/>
    </row>
    <row r="168" spans="1:42">
      <c r="A168" s="152" t="s">
        <v>34</v>
      </c>
      <c r="B168" s="152" t="s">
        <v>730</v>
      </c>
      <c r="C168" s="153" t="s">
        <v>655</v>
      </c>
      <c r="D168" s="154" t="s">
        <v>656</v>
      </c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>
        <v>38.302702978060978</v>
      </c>
      <c r="AE168" s="54">
        <v>63.570166869658294</v>
      </c>
      <c r="AF168" s="54">
        <v>105.30920818971619</v>
      </c>
      <c r="AG168" s="54">
        <v>100.28190721576613</v>
      </c>
      <c r="AH168" s="54">
        <v>104.73407072029624</v>
      </c>
      <c r="AI168" s="54">
        <v>130.17546296296294</v>
      </c>
      <c r="AJ168" s="54">
        <v>127.81294964028778</v>
      </c>
      <c r="AK168" s="54">
        <v>128.81978798586573</v>
      </c>
      <c r="AL168" s="54">
        <v>131.18724559023065</v>
      </c>
      <c r="AM168" s="54">
        <v>124.28394515701017</v>
      </c>
      <c r="AN168" s="54">
        <v>112.30829818235064</v>
      </c>
      <c r="AO168" s="54">
        <v>120.4148481243575</v>
      </c>
      <c r="AP168" s="152"/>
    </row>
    <row r="169" spans="1:42">
      <c r="A169" s="152" t="s">
        <v>34</v>
      </c>
      <c r="B169" s="152" t="s">
        <v>730</v>
      </c>
      <c r="C169" s="153" t="s">
        <v>657</v>
      </c>
      <c r="D169" s="154" t="s">
        <v>510</v>
      </c>
      <c r="E169" s="54">
        <v>6.6433332799878819</v>
      </c>
      <c r="F169" s="54">
        <v>7.3963978589220618</v>
      </c>
      <c r="G169" s="54">
        <v>8.8699972293634595</v>
      </c>
      <c r="H169" s="54">
        <v>11.01533671017163</v>
      </c>
      <c r="I169" s="54">
        <v>14.094531319267674</v>
      </c>
      <c r="J169" s="54">
        <v>14.365279242313621</v>
      </c>
      <c r="K169" s="54">
        <v>17.860604901340732</v>
      </c>
      <c r="L169" s="54">
        <v>23.893644771045885</v>
      </c>
      <c r="M169" s="54">
        <v>27.848689674743223</v>
      </c>
      <c r="N169" s="54">
        <v>36.67776581948582</v>
      </c>
      <c r="O169" s="54">
        <v>45.711061150305731</v>
      </c>
      <c r="P169" s="54">
        <v>55.309362895939557</v>
      </c>
      <c r="Q169" s="54">
        <v>70.428389971863453</v>
      </c>
      <c r="R169" s="54">
        <v>84.676081853857497</v>
      </c>
      <c r="S169" s="54">
        <v>102.74267251549732</v>
      </c>
      <c r="T169" s="54">
        <v>120.53697092903406</v>
      </c>
      <c r="U169" s="54">
        <v>142.44764740326923</v>
      </c>
      <c r="V169" s="54">
        <v>174.5665602588891</v>
      </c>
      <c r="W169" s="54">
        <v>204.97479706580134</v>
      </c>
      <c r="X169" s="54">
        <v>231.93581198825376</v>
      </c>
      <c r="Y169" s="54">
        <v>282.66923215871418</v>
      </c>
      <c r="Z169" s="54">
        <v>336.45924950117393</v>
      </c>
      <c r="AA169" s="54">
        <v>419.43418469189288</v>
      </c>
      <c r="AB169" s="54">
        <v>406.4969594522679</v>
      </c>
      <c r="AC169" s="54">
        <v>463.01862011455427</v>
      </c>
      <c r="AD169" s="54">
        <v>461.8406624004283</v>
      </c>
      <c r="AE169" s="54">
        <v>444.03868260469665</v>
      </c>
      <c r="AF169" s="54">
        <v>498.84069029661742</v>
      </c>
      <c r="AG169" s="54">
        <v>547.1841379431753</v>
      </c>
      <c r="AH169" s="54">
        <v>570.36320465825429</v>
      </c>
      <c r="AI169" s="54">
        <v>604</v>
      </c>
      <c r="AJ169" s="54">
        <v>633</v>
      </c>
      <c r="AK169" s="54">
        <v>676.7093389296956</v>
      </c>
      <c r="AL169" s="54">
        <v>677.70447450572317</v>
      </c>
      <c r="AM169" s="54">
        <v>690.3</v>
      </c>
      <c r="AN169" s="54">
        <v>675.73</v>
      </c>
      <c r="AO169" s="54">
        <v>677.08299999999997</v>
      </c>
      <c r="AP169" s="152"/>
    </row>
    <row r="170" spans="1:42">
      <c r="A170" s="152" t="s">
        <v>34</v>
      </c>
      <c r="B170" s="152" t="s">
        <v>730</v>
      </c>
      <c r="C170" s="153" t="s">
        <v>658</v>
      </c>
      <c r="D170" s="154" t="s">
        <v>659</v>
      </c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>
        <v>451.12699127847287</v>
      </c>
      <c r="AE170" s="54">
        <v>434.41161681496203</v>
      </c>
      <c r="AF170" s="54">
        <v>489.25942638207079</v>
      </c>
      <c r="AG170" s="54">
        <v>536.46960444044441</v>
      </c>
      <c r="AH170" s="54">
        <v>558.35673241931295</v>
      </c>
      <c r="AI170" s="54">
        <v>591</v>
      </c>
      <c r="AJ170" s="54">
        <v>620</v>
      </c>
      <c r="AK170" s="54">
        <v>660.69254984260226</v>
      </c>
      <c r="AL170" s="54">
        <v>659.68574401664932</v>
      </c>
      <c r="AM170" s="54">
        <v>669.4</v>
      </c>
      <c r="AN170" s="54">
        <v>652.20500000000004</v>
      </c>
      <c r="AO170" s="54">
        <v>650.83900000000006</v>
      </c>
      <c r="AP170" s="152"/>
    </row>
    <row r="171" spans="1:42">
      <c r="A171" s="152" t="s">
        <v>34</v>
      </c>
      <c r="B171" s="152" t="s">
        <v>730</v>
      </c>
      <c r="C171" s="153" t="s">
        <v>660</v>
      </c>
      <c r="D171" s="154" t="s">
        <v>661</v>
      </c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>
        <v>10.713671121955404</v>
      </c>
      <c r="AE171" s="54">
        <v>9.6270657897346403</v>
      </c>
      <c r="AF171" s="54">
        <v>9.5812639145466658</v>
      </c>
      <c r="AG171" s="54">
        <v>10.714533502730905</v>
      </c>
      <c r="AH171" s="54">
        <v>12.006472238941319</v>
      </c>
      <c r="AI171" s="54">
        <v>13</v>
      </c>
      <c r="AJ171" s="54">
        <v>13</v>
      </c>
      <c r="AK171" s="54">
        <v>16.01678908709339</v>
      </c>
      <c r="AL171" s="54">
        <v>18.018730489073889</v>
      </c>
      <c r="AM171" s="54">
        <v>20.9</v>
      </c>
      <c r="AN171" s="54">
        <v>23.524999999999999</v>
      </c>
      <c r="AO171" s="54">
        <v>26.244000000000003</v>
      </c>
      <c r="AP171" s="152"/>
    </row>
    <row r="172" spans="1:42">
      <c r="A172" s="152" t="s">
        <v>34</v>
      </c>
      <c r="B172" s="152" t="s">
        <v>730</v>
      </c>
      <c r="C172" s="153" t="s">
        <v>662</v>
      </c>
      <c r="D172" s="154" t="s">
        <v>512</v>
      </c>
      <c r="E172" s="54">
        <v>6.8641732570082867</v>
      </c>
      <c r="F172" s="54">
        <v>7.4931104958202264</v>
      </c>
      <c r="G172" s="54">
        <v>8.3927295842474319</v>
      </c>
      <c r="H172" s="54">
        <v>9.2111441177900577</v>
      </c>
      <c r="I172" s="54">
        <v>9.9579075734933493</v>
      </c>
      <c r="J172" s="54">
        <v>11.107509311271123</v>
      </c>
      <c r="K172" s="54">
        <v>16.73132279857181</v>
      </c>
      <c r="L172" s="54">
        <v>22.356287017801233</v>
      </c>
      <c r="M172" s="54">
        <v>29.327707092430462</v>
      </c>
      <c r="N172" s="54">
        <v>37.599874308866831</v>
      </c>
      <c r="O172" s="54">
        <v>52.833718175649238</v>
      </c>
      <c r="P172" s="54">
        <v>66.586561551385302</v>
      </c>
      <c r="Q172" s="54">
        <v>85.820081086421098</v>
      </c>
      <c r="R172" s="54">
        <v>109.15558224468388</v>
      </c>
      <c r="S172" s="54">
        <v>152.74279077557682</v>
      </c>
      <c r="T172" s="54">
        <v>184.45276510524954</v>
      </c>
      <c r="U172" s="54">
        <v>207.47212117019984</v>
      </c>
      <c r="V172" s="54">
        <v>243.05459045655286</v>
      </c>
      <c r="W172" s="54">
        <v>251.69213608360923</v>
      </c>
      <c r="X172" s="54">
        <v>296.41320050152973</v>
      </c>
      <c r="Y172" s="54">
        <v>386.51955659775035</v>
      </c>
      <c r="Z172" s="54">
        <v>450.16395570788205</v>
      </c>
      <c r="AA172" s="54">
        <v>513.79407036080136</v>
      </c>
      <c r="AB172" s="54">
        <v>521.31483708316341</v>
      </c>
      <c r="AC172" s="54">
        <v>552.15855131917556</v>
      </c>
      <c r="AD172" s="54">
        <v>556.24747719624327</v>
      </c>
      <c r="AE172" s="54">
        <v>601.4910636802058</v>
      </c>
      <c r="AF172" s="54">
        <v>642.46037749960601</v>
      </c>
      <c r="AG172" s="54">
        <v>672.85068741235943</v>
      </c>
      <c r="AH172" s="54">
        <v>755.51405084254236</v>
      </c>
      <c r="AI172" s="54">
        <v>788.69712092130521</v>
      </c>
      <c r="AJ172" s="54">
        <v>831</v>
      </c>
      <c r="AK172" s="54">
        <v>840</v>
      </c>
      <c r="AL172" s="54">
        <v>860.26013309134908</v>
      </c>
      <c r="AM172" s="54">
        <v>883.82528610666066</v>
      </c>
      <c r="AN172" s="54">
        <v>885.76856157447241</v>
      </c>
      <c r="AO172" s="54">
        <v>931.15299501675827</v>
      </c>
      <c r="AP172" s="152"/>
    </row>
    <row r="173" spans="1:42">
      <c r="A173" s="152" t="s">
        <v>34</v>
      </c>
      <c r="B173" s="152" t="s">
        <v>730</v>
      </c>
      <c r="C173" s="153" t="s">
        <v>663</v>
      </c>
      <c r="D173" s="154" t="s">
        <v>664</v>
      </c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>
        <v>414.16405541533061</v>
      </c>
      <c r="AE173" s="54">
        <v>451.46577717246703</v>
      </c>
      <c r="AF173" s="54">
        <v>485.54434635619953</v>
      </c>
      <c r="AG173" s="54">
        <v>505.09065966084893</v>
      </c>
      <c r="AH173" s="54">
        <v>562.9045036093089</v>
      </c>
      <c r="AI173" s="54">
        <v>590.77312859884842</v>
      </c>
      <c r="AJ173" s="54">
        <v>632</v>
      </c>
      <c r="AK173" s="54">
        <v>641</v>
      </c>
      <c r="AL173" s="54">
        <v>651.19691470054454</v>
      </c>
      <c r="AM173" s="54">
        <v>662.41895170519581</v>
      </c>
      <c r="AN173" s="54">
        <v>645.17345607595087</v>
      </c>
      <c r="AO173" s="54">
        <v>669.40689126505993</v>
      </c>
      <c r="AP173" s="152"/>
    </row>
    <row r="174" spans="1:42">
      <c r="A174" s="152" t="s">
        <v>34</v>
      </c>
      <c r="B174" s="152" t="s">
        <v>730</v>
      </c>
      <c r="C174" s="153" t="s">
        <v>665</v>
      </c>
      <c r="D174" s="154" t="s">
        <v>666</v>
      </c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>
        <v>388.14797395602824</v>
      </c>
      <c r="AE174" s="54">
        <v>423.10655506849253</v>
      </c>
      <c r="AF174" s="54">
        <v>454.7301978546808</v>
      </c>
      <c r="AG174" s="54">
        <v>473.2272289916969</v>
      </c>
      <c r="AH174" s="54">
        <v>522.46479378322499</v>
      </c>
      <c r="AI174" s="54">
        <v>549.29331318658888</v>
      </c>
      <c r="AJ174" s="54">
        <v>584.1385909915856</v>
      </c>
      <c r="AK174" s="54">
        <v>595.76013352408199</v>
      </c>
      <c r="AL174" s="54">
        <v>606.16844710786881</v>
      </c>
      <c r="AM174" s="54">
        <v>614.73841019428198</v>
      </c>
      <c r="AN174" s="54">
        <v>613.73018362519826</v>
      </c>
      <c r="AO174" s="54">
        <v>636.782574402308</v>
      </c>
      <c r="AP174" s="152"/>
    </row>
    <row r="175" spans="1:42">
      <c r="A175" s="152" t="s">
        <v>34</v>
      </c>
      <c r="B175" s="152" t="s">
        <v>730</v>
      </c>
      <c r="C175" s="153" t="s">
        <v>667</v>
      </c>
      <c r="D175" s="154" t="s">
        <v>668</v>
      </c>
      <c r="E175" s="54"/>
      <c r="F175" s="54"/>
      <c r="G175" s="54"/>
      <c r="H175" s="54"/>
      <c r="I175" s="54"/>
      <c r="J175" s="54"/>
      <c r="K175" s="54"/>
      <c r="L175" s="54"/>
      <c r="M175" s="54"/>
      <c r="N175" s="54"/>
      <c r="O175" s="54"/>
      <c r="P175" s="54"/>
      <c r="Q175" s="54"/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>
        <v>26.016081459302359</v>
      </c>
      <c r="AE175" s="54">
        <v>28.359222103974464</v>
      </c>
      <c r="AF175" s="54">
        <v>30.814148501518744</v>
      </c>
      <c r="AG175" s="54">
        <v>31.863430669152059</v>
      </c>
      <c r="AH175" s="54">
        <v>40.43970982608392</v>
      </c>
      <c r="AI175" s="54">
        <v>41.479815412259569</v>
      </c>
      <c r="AJ175" s="54">
        <v>47.861409008414448</v>
      </c>
      <c r="AK175" s="54">
        <v>45.239866475917978</v>
      </c>
      <c r="AL175" s="54">
        <v>45.028467592675788</v>
      </c>
      <c r="AM175" s="54">
        <v>47.680541510913841</v>
      </c>
      <c r="AN175" s="54">
        <v>31.443272450752481</v>
      </c>
      <c r="AO175" s="54">
        <v>32.624316862751833</v>
      </c>
      <c r="AP175" s="152"/>
    </row>
    <row r="176" spans="1:42">
      <c r="A176" s="152" t="s">
        <v>34</v>
      </c>
      <c r="B176" s="152" t="s">
        <v>730</v>
      </c>
      <c r="C176" s="153" t="s">
        <v>669</v>
      </c>
      <c r="D176" s="154" t="s">
        <v>670</v>
      </c>
      <c r="E176" s="54"/>
      <c r="F176" s="54"/>
      <c r="G176" s="54"/>
      <c r="H176" s="54"/>
      <c r="I176" s="54"/>
      <c r="J176" s="54"/>
      <c r="K176" s="54"/>
      <c r="L176" s="54"/>
      <c r="M176" s="54"/>
      <c r="N176" s="54"/>
      <c r="O176" s="54"/>
      <c r="P176" s="54"/>
      <c r="Q176" s="54"/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>
        <v>142.08342178091269</v>
      </c>
      <c r="AE176" s="54">
        <v>150.02528650773874</v>
      </c>
      <c r="AF176" s="54">
        <v>156.91603114340643</v>
      </c>
      <c r="AG176" s="54">
        <v>167.76002775151051</v>
      </c>
      <c r="AH176" s="54">
        <v>192.60954723323349</v>
      </c>
      <c r="AI176" s="54">
        <v>197.92399232245677</v>
      </c>
      <c r="AJ176" s="54">
        <v>199</v>
      </c>
      <c r="AK176" s="54">
        <v>199</v>
      </c>
      <c r="AL176" s="54">
        <v>209.06321839080454</v>
      </c>
      <c r="AM176" s="54">
        <v>221.40633440146482</v>
      </c>
      <c r="AN176" s="54">
        <v>240.59510549852152</v>
      </c>
      <c r="AO176" s="54">
        <v>261.74610375169817</v>
      </c>
      <c r="AP176" s="152"/>
    </row>
    <row r="177" spans="1:42">
      <c r="A177" s="152" t="s">
        <v>34</v>
      </c>
      <c r="B177" s="152" t="s">
        <v>730</v>
      </c>
      <c r="C177" s="153" t="s">
        <v>671</v>
      </c>
      <c r="D177" s="154" t="s">
        <v>514</v>
      </c>
      <c r="E177" s="54">
        <v>53.261729637349539</v>
      </c>
      <c r="F177" s="54">
        <v>73.129721825615533</v>
      </c>
      <c r="G177" s="54">
        <v>87.891055088878986</v>
      </c>
      <c r="H177" s="54">
        <v>106.61547114722163</v>
      </c>
      <c r="I177" s="54">
        <v>141.22507976892481</v>
      </c>
      <c r="J177" s="54">
        <v>148.6583246134266</v>
      </c>
      <c r="K177" s="54">
        <v>159.15425035760816</v>
      </c>
      <c r="L177" s="54">
        <v>212.45839976292908</v>
      </c>
      <c r="M177" s="54">
        <v>242.20680153153626</v>
      </c>
      <c r="N177" s="54">
        <v>285.76984652797165</v>
      </c>
      <c r="O177" s="54">
        <v>372.92700859287976</v>
      </c>
      <c r="P177" s="54">
        <v>469.70408416056711</v>
      </c>
      <c r="Q177" s="54">
        <v>614.36943715229597</v>
      </c>
      <c r="R177" s="54">
        <v>758.25798834308989</v>
      </c>
      <c r="S177" s="54">
        <v>775.61484778318163</v>
      </c>
      <c r="T177" s="54">
        <v>866.87352335702667</v>
      </c>
      <c r="U177" s="54">
        <v>1027.7323974117671</v>
      </c>
      <c r="V177" s="54">
        <v>1217.6896454880923</v>
      </c>
      <c r="W177" s="54">
        <v>1445.5473641527572</v>
      </c>
      <c r="X177" s="54">
        <v>1632.8759645556579</v>
      </c>
      <c r="Y177" s="54">
        <v>1661.3804400758795</v>
      </c>
      <c r="Z177" s="54">
        <v>2016.9060268968392</v>
      </c>
      <c r="AA177" s="54">
        <v>2332.2217804704101</v>
      </c>
      <c r="AB177" s="54">
        <v>2500.7360549733812</v>
      </c>
      <c r="AC177" s="54">
        <v>2496.7913922960943</v>
      </c>
      <c r="AD177" s="54">
        <v>2696.9658724611168</v>
      </c>
      <c r="AE177" s="54">
        <v>2896.1712894819943</v>
      </c>
      <c r="AF177" s="54">
        <v>3354.140051037431</v>
      </c>
      <c r="AG177" s="54">
        <v>4002.3638811885903</v>
      </c>
      <c r="AH177" s="54">
        <v>4350.8454898680684</v>
      </c>
      <c r="AI177" s="54">
        <v>5177</v>
      </c>
      <c r="AJ177" s="54">
        <v>5256</v>
      </c>
      <c r="AK177" s="54">
        <v>5706</v>
      </c>
      <c r="AL177" s="54">
        <v>5654</v>
      </c>
      <c r="AM177" s="54">
        <v>5791.7</v>
      </c>
      <c r="AN177" s="54">
        <v>6029.0349999999999</v>
      </c>
      <c r="AO177" s="54">
        <v>6262.8059999999996</v>
      </c>
      <c r="AP177" s="152"/>
    </row>
    <row r="178" spans="1:42">
      <c r="A178" s="152" t="s">
        <v>34</v>
      </c>
      <c r="B178" s="152" t="s">
        <v>730</v>
      </c>
      <c r="C178" s="153" t="s">
        <v>672</v>
      </c>
      <c r="D178" s="154" t="s">
        <v>516</v>
      </c>
      <c r="E178" s="54">
        <v>104.0813095120057</v>
      </c>
      <c r="F178" s="54">
        <v>121.90871997439589</v>
      </c>
      <c r="G178" s="54">
        <v>138.33903076157091</v>
      </c>
      <c r="H178" s="54">
        <v>172.90547441127728</v>
      </c>
      <c r="I178" s="54">
        <v>196.61954080856299</v>
      </c>
      <c r="J178" s="54">
        <v>219.65337140892746</v>
      </c>
      <c r="K178" s="54">
        <v>277.60946130661858</v>
      </c>
      <c r="L178" s="54">
        <v>370.77436269065163</v>
      </c>
      <c r="M178" s="54">
        <v>412.77133901518101</v>
      </c>
      <c r="N178" s="54">
        <v>494.03581203971123</v>
      </c>
      <c r="O178" s="54">
        <v>623.72773033469446</v>
      </c>
      <c r="P178" s="54">
        <v>764.77243337305686</v>
      </c>
      <c r="Q178" s="54">
        <v>901.23716212619274</v>
      </c>
      <c r="R178" s="54">
        <v>1080.2725205486745</v>
      </c>
      <c r="S178" s="54">
        <v>1327.3043052784853</v>
      </c>
      <c r="T178" s="54">
        <v>1591.952799178136</v>
      </c>
      <c r="U178" s="54">
        <v>1936.4538386762051</v>
      </c>
      <c r="V178" s="54">
        <v>2399.8510106187478</v>
      </c>
      <c r="W178" s="54">
        <v>2815.416596571582</v>
      </c>
      <c r="X178" s="54">
        <v>3423.9053029760407</v>
      </c>
      <c r="Y178" s="54">
        <v>4352.5565207525196</v>
      </c>
      <c r="Z178" s="54">
        <v>5213.4065405547572</v>
      </c>
      <c r="AA178" s="54">
        <v>6231.4069762412846</v>
      </c>
      <c r="AB178" s="54">
        <v>6315.9652921779007</v>
      </c>
      <c r="AC178" s="54">
        <v>6224.1433506686608</v>
      </c>
      <c r="AD178" s="54">
        <v>6110.972090227122</v>
      </c>
      <c r="AE178" s="54">
        <v>6240.8077049614676</v>
      </c>
      <c r="AF178" s="54">
        <v>6684.533344227495</v>
      </c>
      <c r="AG178" s="54">
        <v>7345.1378524406582</v>
      </c>
      <c r="AH178" s="54">
        <v>8021.4337915779752</v>
      </c>
      <c r="AI178" s="54">
        <v>8612</v>
      </c>
      <c r="AJ178" s="54">
        <v>9274.6055501142691</v>
      </c>
      <c r="AK178" s="54">
        <v>9529.6017302349064</v>
      </c>
      <c r="AL178" s="54">
        <v>9885.3805764411027</v>
      </c>
      <c r="AM178" s="54">
        <v>10353.6</v>
      </c>
      <c r="AN178" s="54">
        <v>10785.535828145119</v>
      </c>
      <c r="AO178" s="54">
        <v>11492.062004185418</v>
      </c>
      <c r="AP178" s="152"/>
    </row>
    <row r="179" spans="1:42">
      <c r="A179" s="152" t="s">
        <v>34</v>
      </c>
      <c r="B179" s="152" t="s">
        <v>730</v>
      </c>
      <c r="C179" s="153" t="s">
        <v>673</v>
      </c>
      <c r="D179" s="154" t="s">
        <v>518</v>
      </c>
      <c r="E179" s="54">
        <v>15.394175057571205</v>
      </c>
      <c r="F179" s="54">
        <v>18.030943164812928</v>
      </c>
      <c r="G179" s="54">
        <v>20.461072855666764</v>
      </c>
      <c r="H179" s="54">
        <v>25.573632326297471</v>
      </c>
      <c r="I179" s="54">
        <v>29.081067918319626</v>
      </c>
      <c r="J179" s="54">
        <v>32.487893045433822</v>
      </c>
      <c r="K179" s="54">
        <v>41.059904655592121</v>
      </c>
      <c r="L179" s="54">
        <v>54.875240779733616</v>
      </c>
      <c r="M179" s="54">
        <v>61.090865212623861</v>
      </c>
      <c r="N179" s="54">
        <v>73.118146418632918</v>
      </c>
      <c r="O179" s="54">
        <v>92.3127724763158</v>
      </c>
      <c r="P179" s="54">
        <v>113.18763012226842</v>
      </c>
      <c r="Q179" s="54">
        <v>133.3846437289435</v>
      </c>
      <c r="R179" s="54">
        <v>159.88218344615572</v>
      </c>
      <c r="S179" s="54">
        <v>196.44331072831849</v>
      </c>
      <c r="T179" s="54">
        <v>235.61174114337899</v>
      </c>
      <c r="U179" s="54">
        <v>286.59848508688549</v>
      </c>
      <c r="V179" s="54">
        <v>355.18206029003636</v>
      </c>
      <c r="W179" s="54">
        <v>416.68647883571441</v>
      </c>
      <c r="X179" s="54">
        <v>506.74384966734442</v>
      </c>
      <c r="Y179" s="54">
        <v>628.14762803498195</v>
      </c>
      <c r="Z179" s="54">
        <v>753.2859821669972</v>
      </c>
      <c r="AA179" s="54">
        <v>934.93880818643652</v>
      </c>
      <c r="AB179" s="54">
        <v>940.88629667521968</v>
      </c>
      <c r="AC179" s="54">
        <v>960.13750326762931</v>
      </c>
      <c r="AD179" s="54">
        <v>904.51751723465509</v>
      </c>
      <c r="AE179" s="54">
        <v>997.37366563061721</v>
      </c>
      <c r="AF179" s="54">
        <v>1116.4340575330334</v>
      </c>
      <c r="AG179" s="54">
        <v>1310.689648431432</v>
      </c>
      <c r="AH179" s="54">
        <v>1446.5527274244403</v>
      </c>
      <c r="AI179" s="54">
        <v>1554</v>
      </c>
      <c r="AJ179" s="54">
        <v>1614.1053868756121</v>
      </c>
      <c r="AK179" s="54">
        <v>1685.1064031321039</v>
      </c>
      <c r="AL179" s="54">
        <v>1700.8934210526315</v>
      </c>
      <c r="AM179" s="54">
        <v>1779.5</v>
      </c>
      <c r="AN179" s="54">
        <v>1827.1643526419057</v>
      </c>
      <c r="AO179" s="54">
        <v>1947.0641946095463</v>
      </c>
      <c r="AP179" s="152"/>
    </row>
    <row r="180" spans="1:42">
      <c r="A180" s="152" t="s">
        <v>34</v>
      </c>
      <c r="B180" s="152" t="s">
        <v>730</v>
      </c>
      <c r="C180" s="153" t="s">
        <v>674</v>
      </c>
      <c r="D180" s="154" t="s">
        <v>520</v>
      </c>
      <c r="E180" s="54">
        <v>51.670231179508228</v>
      </c>
      <c r="F180" s="54">
        <v>60.520488965873149</v>
      </c>
      <c r="G180" s="54">
        <v>68.6771691681584</v>
      </c>
      <c r="H180" s="54">
        <v>85.837369619208189</v>
      </c>
      <c r="I180" s="54">
        <v>97.610004866582941</v>
      </c>
      <c r="J180" s="54">
        <v>109.04494316290767</v>
      </c>
      <c r="K180" s="54">
        <v>137.81672339236991</v>
      </c>
      <c r="L180" s="54">
        <v>184.04714402404235</v>
      </c>
      <c r="M180" s="54">
        <v>204.89384845658117</v>
      </c>
      <c r="N180" s="54">
        <v>245.23238228142998</v>
      </c>
      <c r="O180" s="54">
        <v>309.60961427766193</v>
      </c>
      <c r="P180" s="54">
        <v>379.62220788189671</v>
      </c>
      <c r="Q180" s="54">
        <v>447.36136709659485</v>
      </c>
      <c r="R180" s="54">
        <v>536.23198414211731</v>
      </c>
      <c r="S180" s="54">
        <v>658.85506447795217</v>
      </c>
      <c r="T180" s="54">
        <v>790.22282981919636</v>
      </c>
      <c r="U180" s="54">
        <v>961.22826820176783</v>
      </c>
      <c r="V180" s="54">
        <v>1191.2520633367096</v>
      </c>
      <c r="W180" s="54">
        <v>1397.5329364107454</v>
      </c>
      <c r="X180" s="54">
        <v>1699.5781149714376</v>
      </c>
      <c r="Y180" s="54">
        <v>2228.9559725734916</v>
      </c>
      <c r="Z180" s="54">
        <v>2578.4126614830443</v>
      </c>
      <c r="AA180" s="54">
        <v>3041.411624374844</v>
      </c>
      <c r="AB180" s="54">
        <v>3113.3959459446978</v>
      </c>
      <c r="AC180" s="54">
        <v>3138.1956242263573</v>
      </c>
      <c r="AD180" s="54">
        <v>3032.6394974370487</v>
      </c>
      <c r="AE180" s="54">
        <v>3035.8918700172862</v>
      </c>
      <c r="AF180" s="54">
        <v>3289.3327318498154</v>
      </c>
      <c r="AG180" s="54">
        <v>3552.4895971058218</v>
      </c>
      <c r="AH180" s="54">
        <v>3898.4732468497655</v>
      </c>
      <c r="AI180" s="54">
        <v>4193</v>
      </c>
      <c r="AJ180" s="54">
        <v>4460.2912177603657</v>
      </c>
      <c r="AK180" s="54">
        <v>4637.2928138418793</v>
      </c>
      <c r="AL180" s="54">
        <v>4875.6944862155387</v>
      </c>
      <c r="AM180" s="54">
        <v>4997.5</v>
      </c>
      <c r="AN180" s="54">
        <v>5176.811000137398</v>
      </c>
      <c r="AO180" s="54">
        <v>5555.896338768488</v>
      </c>
      <c r="AP180" s="152"/>
    </row>
    <row r="181" spans="1:42">
      <c r="A181" s="152" t="s">
        <v>34</v>
      </c>
      <c r="B181" s="152" t="s">
        <v>730</v>
      </c>
      <c r="C181" s="153" t="s">
        <v>675</v>
      </c>
      <c r="D181" s="154" t="s">
        <v>522</v>
      </c>
      <c r="E181" s="54">
        <v>37.016903274926257</v>
      </c>
      <c r="F181" s="54">
        <v>43.35728784370982</v>
      </c>
      <c r="G181" s="54">
        <v>49.200788737745746</v>
      </c>
      <c r="H181" s="54">
        <v>61.494472465771629</v>
      </c>
      <c r="I181" s="54">
        <v>69.928468023660415</v>
      </c>
      <c r="J181" s="54">
        <v>78.120535200585934</v>
      </c>
      <c r="K181" s="54">
        <v>98.732833258656584</v>
      </c>
      <c r="L181" s="54">
        <v>131.85197788687566</v>
      </c>
      <c r="M181" s="54">
        <v>146.78662534597601</v>
      </c>
      <c r="N181" s="54">
        <v>175.68528333964829</v>
      </c>
      <c r="O181" s="54">
        <v>221.80534358071677</v>
      </c>
      <c r="P181" s="54">
        <v>271.96259536889164</v>
      </c>
      <c r="Q181" s="54">
        <v>320.49115130065439</v>
      </c>
      <c r="R181" s="54">
        <v>384.15835296040149</v>
      </c>
      <c r="S181" s="54">
        <v>472.00593007221477</v>
      </c>
      <c r="T181" s="54">
        <v>566.11822821556075</v>
      </c>
      <c r="U181" s="54">
        <v>688.6270853875518</v>
      </c>
      <c r="V181" s="54">
        <v>853.41688699200176</v>
      </c>
      <c r="W181" s="54">
        <v>1001.1971813251222</v>
      </c>
      <c r="X181" s="54">
        <v>1217.583338337259</v>
      </c>
      <c r="Y181" s="54">
        <v>1495.4529201440459</v>
      </c>
      <c r="Z181" s="54">
        <v>1881.7078969047152</v>
      </c>
      <c r="AA181" s="54">
        <v>2255.0565436800043</v>
      </c>
      <c r="AB181" s="54">
        <v>2261.6830495579834</v>
      </c>
      <c r="AC181" s="54">
        <v>2125.8102231746739</v>
      </c>
      <c r="AD181" s="54">
        <v>2173.8150755554184</v>
      </c>
      <c r="AE181" s="54">
        <v>2207.5421693135636</v>
      </c>
      <c r="AF181" s="54">
        <v>2278.7665548446462</v>
      </c>
      <c r="AG181" s="54">
        <v>2481.958606903404</v>
      </c>
      <c r="AH181" s="54">
        <v>2676.4078173037697</v>
      </c>
      <c r="AI181" s="54">
        <v>2865</v>
      </c>
      <c r="AJ181" s="54">
        <v>3200.2089454782899</v>
      </c>
      <c r="AK181" s="54">
        <v>3207.2025132609242</v>
      </c>
      <c r="AL181" s="54">
        <v>3308.7926691729326</v>
      </c>
      <c r="AM181" s="54">
        <v>3576.6</v>
      </c>
      <c r="AN181" s="54">
        <v>3781.5604753658163</v>
      </c>
      <c r="AO181" s="54">
        <v>3989.101470807384</v>
      </c>
      <c r="AP181" s="152"/>
    </row>
    <row r="182" spans="1:42">
      <c r="A182" s="152" t="s">
        <v>34</v>
      </c>
      <c r="B182" s="152" t="s">
        <v>730</v>
      </c>
      <c r="C182" s="153" t="s">
        <v>676</v>
      </c>
      <c r="D182" s="154" t="s">
        <v>524</v>
      </c>
      <c r="E182" s="54">
        <v>19.673420501209005</v>
      </c>
      <c r="F182" s="54">
        <v>24.831900168306486</v>
      </c>
      <c r="G182" s="54">
        <v>29.090332601821849</v>
      </c>
      <c r="H182" s="54">
        <v>34.598084329712385</v>
      </c>
      <c r="I182" s="54">
        <v>29.614240693011435</v>
      </c>
      <c r="J182" s="54">
        <v>37.26464217845939</v>
      </c>
      <c r="K182" s="54">
        <v>52.108704762164372</v>
      </c>
      <c r="L182" s="54">
        <v>69.439743849387426</v>
      </c>
      <c r="M182" s="54">
        <v>73.564780135628737</v>
      </c>
      <c r="N182" s="54">
        <v>87.497800560890326</v>
      </c>
      <c r="O182" s="54">
        <v>109.13219514526276</v>
      </c>
      <c r="P182" s="54">
        <v>138.01724733490494</v>
      </c>
      <c r="Q182" s="54">
        <v>169.00890950445657</v>
      </c>
      <c r="R182" s="54">
        <v>204.94865558030716</v>
      </c>
      <c r="S182" s="54">
        <v>242.60308419794453</v>
      </c>
      <c r="T182" s="54">
        <v>278.36646292663983</v>
      </c>
      <c r="U182" s="54">
        <v>345.74074917712073</v>
      </c>
      <c r="V182" s="54">
        <v>461.61213662090313</v>
      </c>
      <c r="W182" s="54">
        <v>564.29712540904768</v>
      </c>
      <c r="X182" s="54">
        <v>616.65940341886107</v>
      </c>
      <c r="Y182" s="54">
        <v>791.35028422936034</v>
      </c>
      <c r="Z182" s="54">
        <v>937.97994100023516</v>
      </c>
      <c r="AA182" s="54">
        <v>1071.4447585438088</v>
      </c>
      <c r="AB182" s="54">
        <v>1108.129758634328</v>
      </c>
      <c r="AC182" s="54">
        <v>1208.6273063140477</v>
      </c>
      <c r="AD182" s="54">
        <v>1219.3900504405583</v>
      </c>
      <c r="AE182" s="54">
        <v>1326.2507755438296</v>
      </c>
      <c r="AF182" s="54">
        <v>1516.1999755276263</v>
      </c>
      <c r="AG182" s="54">
        <v>1699.8925962943858</v>
      </c>
      <c r="AH182" s="54">
        <v>1847.808061294653</v>
      </c>
      <c r="AI182" s="54">
        <v>1999</v>
      </c>
      <c r="AJ182" s="54">
        <v>2196</v>
      </c>
      <c r="AK182" s="54">
        <v>2266</v>
      </c>
      <c r="AL182" s="54">
        <v>2380</v>
      </c>
      <c r="AM182" s="54">
        <v>2505.6999999999998</v>
      </c>
      <c r="AN182" s="54">
        <v>2717.71</v>
      </c>
      <c r="AO182" s="54">
        <v>2910.3739999999998</v>
      </c>
      <c r="AP182" s="152"/>
    </row>
    <row r="183" spans="1:42">
      <c r="A183" s="152" t="s">
        <v>34</v>
      </c>
      <c r="B183" s="152" t="s">
        <v>730</v>
      </c>
      <c r="C183" s="153" t="s">
        <v>677</v>
      </c>
      <c r="D183" s="154" t="s">
        <v>526</v>
      </c>
      <c r="E183" s="54">
        <v>56.389264458497223</v>
      </c>
      <c r="F183" s="54">
        <v>62.472887605155805</v>
      </c>
      <c r="G183" s="54">
        <v>71.178390815905274</v>
      </c>
      <c r="H183" s="54">
        <v>85.019979408878015</v>
      </c>
      <c r="I183" s="54">
        <v>106.4849400157167</v>
      </c>
      <c r="J183" s="54">
        <v>126.72240851862783</v>
      </c>
      <c r="K183" s="54">
        <v>151.04074989336831</v>
      </c>
      <c r="L183" s="54">
        <v>201.72464361523691</v>
      </c>
      <c r="M183" s="54">
        <v>221.17016988790726</v>
      </c>
      <c r="N183" s="54">
        <v>269.22071322492195</v>
      </c>
      <c r="O183" s="54">
        <v>346.5112730326897</v>
      </c>
      <c r="P183" s="54">
        <v>440.77737870450204</v>
      </c>
      <c r="Q183" s="54">
        <v>556.28680379766888</v>
      </c>
      <c r="R183" s="54">
        <v>665.93778912235757</v>
      </c>
      <c r="S183" s="54">
        <v>795.99434100880342</v>
      </c>
      <c r="T183" s="54">
        <v>941.32241691480908</v>
      </c>
      <c r="U183" s="54">
        <v>1122.2739351774326</v>
      </c>
      <c r="V183" s="54">
        <v>1355.7630243941005</v>
      </c>
      <c r="W183" s="54">
        <v>1464.8398635399433</v>
      </c>
      <c r="X183" s="54">
        <v>1671.8370262007452</v>
      </c>
      <c r="Y183" s="54">
        <v>1991.8279124026199</v>
      </c>
      <c r="Z183" s="54">
        <v>2278.5681717372654</v>
      </c>
      <c r="AA183" s="54">
        <v>2553.6771245469054</v>
      </c>
      <c r="AB183" s="54">
        <v>2565.7928782066874</v>
      </c>
      <c r="AC183" s="54">
        <v>2601.6979700599763</v>
      </c>
      <c r="AD183" s="54">
        <v>2737.4419254667182</v>
      </c>
      <c r="AE183" s="54">
        <v>2931.9330299925946</v>
      </c>
      <c r="AF183" s="54">
        <v>3133.4436606310314</v>
      </c>
      <c r="AG183" s="54">
        <v>3291.5802722502403</v>
      </c>
      <c r="AH183" s="54">
        <v>3673.2744620638337</v>
      </c>
      <c r="AI183" s="54">
        <v>3944.4394714407504</v>
      </c>
      <c r="AJ183" s="54">
        <v>4242</v>
      </c>
      <c r="AK183" s="54">
        <v>4469.5568847352024</v>
      </c>
      <c r="AL183" s="54">
        <v>4594.441269455252</v>
      </c>
      <c r="AM183" s="54">
        <v>4697</v>
      </c>
      <c r="AN183" s="54">
        <v>4821.7936568730584</v>
      </c>
      <c r="AO183" s="54">
        <v>4958.8795754485664</v>
      </c>
      <c r="AP183" s="152"/>
    </row>
    <row r="184" spans="1:42">
      <c r="A184" s="152" t="s">
        <v>34</v>
      </c>
      <c r="B184" s="152" t="s">
        <v>730</v>
      </c>
      <c r="C184" s="153" t="s">
        <v>678</v>
      </c>
      <c r="D184" s="154" t="s">
        <v>528</v>
      </c>
      <c r="E184" s="54">
        <v>44.205816537940343</v>
      </c>
      <c r="F184" s="54">
        <v>48.975013853948809</v>
      </c>
      <c r="G184" s="54">
        <v>55.799608597298963</v>
      </c>
      <c r="H184" s="54">
        <v>66.65058762336777</v>
      </c>
      <c r="I184" s="54">
        <v>83.477835144540975</v>
      </c>
      <c r="J184" s="54">
        <v>99.342802145316014</v>
      </c>
      <c r="K184" s="54">
        <v>118.40692982355512</v>
      </c>
      <c r="L184" s="54">
        <v>158.21768808621852</v>
      </c>
      <c r="M184" s="54">
        <v>173.19430539203057</v>
      </c>
      <c r="N184" s="54">
        <v>208.68329249834593</v>
      </c>
      <c r="O184" s="54">
        <v>272.40140566634756</v>
      </c>
      <c r="P184" s="54">
        <v>345.69844033915609</v>
      </c>
      <c r="Q184" s="54">
        <v>434.07954412670972</v>
      </c>
      <c r="R184" s="54">
        <v>514.28765578841376</v>
      </c>
      <c r="S184" s="54">
        <v>610.78043649731819</v>
      </c>
      <c r="T184" s="54">
        <v>716.4241588583177</v>
      </c>
      <c r="U184" s="54">
        <v>839.67814032497313</v>
      </c>
      <c r="V184" s="54">
        <v>1023.9092466635545</v>
      </c>
      <c r="W184" s="54">
        <v>1100.04100165817</v>
      </c>
      <c r="X184" s="54">
        <v>1247.7286664272533</v>
      </c>
      <c r="Y184" s="54">
        <v>1490.3526770428068</v>
      </c>
      <c r="Z184" s="54">
        <v>1683.5173173514622</v>
      </c>
      <c r="AA184" s="54">
        <v>1877.6744740030581</v>
      </c>
      <c r="AB184" s="54">
        <v>1876.7374399401579</v>
      </c>
      <c r="AC184" s="54">
        <v>1893.1910183209518</v>
      </c>
      <c r="AD184" s="54">
        <v>1967.1180741255539</v>
      </c>
      <c r="AE184" s="54">
        <v>2073.2412708508409</v>
      </c>
      <c r="AF184" s="54">
        <v>2149.7615582708781</v>
      </c>
      <c r="AG184" s="54">
        <v>2260.983264257432</v>
      </c>
      <c r="AH184" s="54">
        <v>2493.0129754710615</v>
      </c>
      <c r="AI184" s="54">
        <v>2764.6071327081559</v>
      </c>
      <c r="AJ184" s="54">
        <v>2935</v>
      </c>
      <c r="AK184" s="54">
        <v>3031.3776947040501</v>
      </c>
      <c r="AL184" s="54">
        <v>3189.6121108949415</v>
      </c>
      <c r="AM184" s="54">
        <v>3388.1000000000004</v>
      </c>
      <c r="AN184" s="54">
        <v>3502.0565591469503</v>
      </c>
      <c r="AO184" s="54">
        <v>3631.9733250883564</v>
      </c>
      <c r="AP184" s="152"/>
    </row>
    <row r="185" spans="1:42">
      <c r="A185" s="152" t="s">
        <v>34</v>
      </c>
      <c r="B185" s="152" t="s">
        <v>730</v>
      </c>
      <c r="C185" s="153" t="s">
        <v>679</v>
      </c>
      <c r="D185" s="154" t="s">
        <v>680</v>
      </c>
      <c r="E185" s="54">
        <v>23.990124443973443</v>
      </c>
      <c r="F185" s="54">
        <v>26.578327673082661</v>
      </c>
      <c r="G185" s="54">
        <v>30.2819777805779</v>
      </c>
      <c r="H185" s="54">
        <v>36.170712738135258</v>
      </c>
      <c r="I185" s="54">
        <v>45.302718290753369</v>
      </c>
      <c r="J185" s="54">
        <v>53.91250230687865</v>
      </c>
      <c r="K185" s="54">
        <v>64.258443887309042</v>
      </c>
      <c r="L185" s="54">
        <v>85.830891330708852</v>
      </c>
      <c r="M185" s="54">
        <v>93.955497549049497</v>
      </c>
      <c r="N185" s="54">
        <v>113.20777858414574</v>
      </c>
      <c r="O185" s="54">
        <v>147.77396718968467</v>
      </c>
      <c r="P185" s="54">
        <v>187.53658724792214</v>
      </c>
      <c r="Q185" s="54">
        <v>235.48210463371416</v>
      </c>
      <c r="R185" s="54">
        <v>278.99388766599787</v>
      </c>
      <c r="S185" s="54">
        <v>331.33987676116595</v>
      </c>
      <c r="T185" s="54">
        <v>388.65012420200401</v>
      </c>
      <c r="U185" s="54">
        <v>455.51369184291678</v>
      </c>
      <c r="V185" s="54">
        <v>555.45650012909357</v>
      </c>
      <c r="W185" s="54">
        <v>596.75691646559142</v>
      </c>
      <c r="X185" s="54">
        <v>676.87541686216957</v>
      </c>
      <c r="Y185" s="54">
        <v>857.13161213310195</v>
      </c>
      <c r="Z185" s="54">
        <v>857.68445975685313</v>
      </c>
      <c r="AA185" s="54">
        <v>1005.1787622291171</v>
      </c>
      <c r="AB185" s="54">
        <v>992.81044036199398</v>
      </c>
      <c r="AC185" s="54">
        <v>1031.6445650714611</v>
      </c>
      <c r="AD185" s="54">
        <v>1066.7293494773223</v>
      </c>
      <c r="AE185" s="54">
        <v>1099.7039515717838</v>
      </c>
      <c r="AF185" s="54">
        <v>1117.0321947346529</v>
      </c>
      <c r="AG185" s="54">
        <v>1158.3030280512719</v>
      </c>
      <c r="AH185" s="54">
        <v>1285.8367421401099</v>
      </c>
      <c r="AI185" s="54">
        <v>1417.7985223074734</v>
      </c>
      <c r="AJ185" s="54">
        <v>1519.9999999999998</v>
      </c>
      <c r="AK185" s="54">
        <v>1595.1987538940809</v>
      </c>
      <c r="AL185" s="54">
        <v>1718.7909776264589</v>
      </c>
      <c r="AM185" s="54">
        <v>1792.9</v>
      </c>
      <c r="AN185" s="54">
        <v>1844.7772754673128</v>
      </c>
      <c r="AO185" s="54">
        <v>1900.7514671722599</v>
      </c>
      <c r="AP185" s="152"/>
    </row>
    <row r="186" spans="1:42">
      <c r="A186" s="152" t="s">
        <v>34</v>
      </c>
      <c r="B186" s="152" t="s">
        <v>730</v>
      </c>
      <c r="C186" s="153" t="s">
        <v>681</v>
      </c>
      <c r="D186" s="154" t="s">
        <v>682</v>
      </c>
      <c r="E186" s="54">
        <v>0.79184623607792337</v>
      </c>
      <c r="F186" s="54">
        <v>0.87727551302732687</v>
      </c>
      <c r="G186" s="54">
        <v>0.99952254030802234</v>
      </c>
      <c r="H186" s="54">
        <v>1.1938930456504264</v>
      </c>
      <c r="I186" s="54">
        <v>1.495314751134738</v>
      </c>
      <c r="J186" s="54">
        <v>1.7794993989690813</v>
      </c>
      <c r="K186" s="54">
        <v>2.1209897033765643</v>
      </c>
      <c r="L186" s="54">
        <v>2.8584526293570893</v>
      </c>
      <c r="M186" s="54">
        <v>3.1290288944668707</v>
      </c>
      <c r="N186" s="54">
        <v>3.770193543845306</v>
      </c>
      <c r="O186" s="54">
        <v>4.9213619771970487</v>
      </c>
      <c r="P186" s="54">
        <v>6.2455887688968152</v>
      </c>
      <c r="Q186" s="54">
        <v>7.8423331124833906</v>
      </c>
      <c r="R186" s="54">
        <v>9.2914194342998666</v>
      </c>
      <c r="S186" s="54">
        <v>11.034714043566566</v>
      </c>
      <c r="T186" s="54">
        <v>12.943334878635975</v>
      </c>
      <c r="U186" s="54">
        <v>15.170112880916616</v>
      </c>
      <c r="V186" s="54">
        <v>18.498539030310933</v>
      </c>
      <c r="W186" s="54">
        <v>19.873979525455443</v>
      </c>
      <c r="X186" s="54">
        <v>22.542190638821893</v>
      </c>
      <c r="Y186" s="54">
        <v>34.693700832479195</v>
      </c>
      <c r="Z186" s="54">
        <v>41.630624137126617</v>
      </c>
      <c r="AA186" s="54">
        <v>30.841251131725674</v>
      </c>
      <c r="AB186" s="54">
        <v>30.363835006415044</v>
      </c>
      <c r="AC186" s="54">
        <v>34.494031697733824</v>
      </c>
      <c r="AD186" s="54">
        <v>35.413924158408363</v>
      </c>
      <c r="AE186" s="54">
        <v>33.177901061879076</v>
      </c>
      <c r="AF186" s="54">
        <v>34.200840135221455</v>
      </c>
      <c r="AG186" s="54">
        <v>37.535937982441503</v>
      </c>
      <c r="AH186" s="54">
        <v>41.867383814946315</v>
      </c>
      <c r="AI186" s="54">
        <v>51.992611537368582</v>
      </c>
      <c r="AJ186" s="54">
        <v>51</v>
      </c>
      <c r="AK186" s="54">
        <v>55.00685358255452</v>
      </c>
      <c r="AL186" s="54">
        <v>56.993069066147861</v>
      </c>
      <c r="AM186" s="54">
        <v>55.9</v>
      </c>
      <c r="AN186" s="54">
        <v>61.711313711179521</v>
      </c>
      <c r="AO186" s="54">
        <v>65.395392138214376</v>
      </c>
      <c r="AP186" s="152"/>
    </row>
    <row r="187" spans="1:42">
      <c r="A187" s="152" t="s">
        <v>34</v>
      </c>
      <c r="B187" s="152" t="s">
        <v>730</v>
      </c>
      <c r="C187" s="153" t="s">
        <v>683</v>
      </c>
      <c r="D187" s="154" t="s">
        <v>684</v>
      </c>
      <c r="E187" s="54">
        <v>8.1323770165116827</v>
      </c>
      <c r="F187" s="54">
        <v>9.0097482241361053</v>
      </c>
      <c r="G187" s="54">
        <v>10.265243129205745</v>
      </c>
      <c r="H187" s="54">
        <v>12.261456735225561</v>
      </c>
      <c r="I187" s="54">
        <v>15.357101872215448</v>
      </c>
      <c r="J187" s="54">
        <v>18.275719898286425</v>
      </c>
      <c r="K187" s="54">
        <v>21.782875424693074</v>
      </c>
      <c r="L187" s="54">
        <v>29.135863751362869</v>
      </c>
      <c r="M187" s="54">
        <v>31.893815068668541</v>
      </c>
      <c r="N187" s="54">
        <v>38.429129201434861</v>
      </c>
      <c r="O187" s="54">
        <v>50.16285054582179</v>
      </c>
      <c r="P187" s="54">
        <v>63.660534916245162</v>
      </c>
      <c r="Q187" s="54">
        <v>79.935957906536729</v>
      </c>
      <c r="R187" s="54">
        <v>94.706320445622936</v>
      </c>
      <c r="S187" s="54">
        <v>112.47551266256863</v>
      </c>
      <c r="T187" s="54">
        <v>131.92985520876718</v>
      </c>
      <c r="U187" s="54">
        <v>154.62713548294579</v>
      </c>
      <c r="V187" s="54">
        <v>188.55338278165922</v>
      </c>
      <c r="W187" s="54">
        <v>202.57308226978788</v>
      </c>
      <c r="X187" s="54">
        <v>229.76983713656421</v>
      </c>
      <c r="Y187" s="54">
        <v>267.75197362749458</v>
      </c>
      <c r="Z187" s="54">
        <v>339.48487112899045</v>
      </c>
      <c r="AA187" s="54">
        <v>378.11232426842025</v>
      </c>
      <c r="AB187" s="54">
        <v>340.45274546496074</v>
      </c>
      <c r="AC187" s="54">
        <v>350.47617778470385</v>
      </c>
      <c r="AD187" s="54">
        <v>362.04339509374722</v>
      </c>
      <c r="AE187" s="54">
        <v>389.94773651227359</v>
      </c>
      <c r="AF187" s="54">
        <v>387.95063413676127</v>
      </c>
      <c r="AG187" s="54">
        <v>417.43677018771558</v>
      </c>
      <c r="AH187" s="54">
        <v>445.58858488764281</v>
      </c>
      <c r="AI187" s="54">
        <v>467.93350383631719</v>
      </c>
      <c r="AJ187" s="54">
        <v>474</v>
      </c>
      <c r="AK187" s="54">
        <v>471.05869158878505</v>
      </c>
      <c r="AL187" s="54">
        <v>398.951483463035</v>
      </c>
      <c r="AM187" s="54">
        <v>425.2</v>
      </c>
      <c r="AN187" s="54">
        <v>452.93664354413471</v>
      </c>
      <c r="AO187" s="54">
        <v>460.28179993331474</v>
      </c>
      <c r="AP187" s="152"/>
    </row>
    <row r="188" spans="1:42">
      <c r="A188" s="152" t="s">
        <v>34</v>
      </c>
      <c r="B188" s="152" t="s">
        <v>730</v>
      </c>
      <c r="C188" s="153" t="s">
        <v>685</v>
      </c>
      <c r="D188" s="154" t="s">
        <v>686</v>
      </c>
      <c r="E188" s="54">
        <v>11.291468841377295</v>
      </c>
      <c r="F188" s="54">
        <v>12.509662443702705</v>
      </c>
      <c r="G188" s="54">
        <v>14.252865147207299</v>
      </c>
      <c r="H188" s="54">
        <v>17.024525104356528</v>
      </c>
      <c r="I188" s="54">
        <v>21.32270023043742</v>
      </c>
      <c r="J188" s="54">
        <v>25.375080541181863</v>
      </c>
      <c r="K188" s="54">
        <v>30.244620808176439</v>
      </c>
      <c r="L188" s="54">
        <v>40.392480374789692</v>
      </c>
      <c r="M188" s="54">
        <v>44.215963879845674</v>
      </c>
      <c r="N188" s="54">
        <v>53.276191168920008</v>
      </c>
      <c r="O188" s="54">
        <v>69.54322595364404</v>
      </c>
      <c r="P188" s="54">
        <v>88.255729406092044</v>
      </c>
      <c r="Q188" s="54">
        <v>110.8191484739754</v>
      </c>
      <c r="R188" s="54">
        <v>131.29602824249304</v>
      </c>
      <c r="S188" s="54">
        <v>155.93033303001701</v>
      </c>
      <c r="T188" s="54">
        <v>182.90084456891051</v>
      </c>
      <c r="U188" s="54">
        <v>214.36720011819386</v>
      </c>
      <c r="V188" s="54">
        <v>261.40082472249077</v>
      </c>
      <c r="W188" s="54">
        <v>280.83702339733514</v>
      </c>
      <c r="X188" s="54">
        <v>318.54122178969772</v>
      </c>
      <c r="Y188" s="54">
        <v>330.77539044973111</v>
      </c>
      <c r="Z188" s="54">
        <v>444.71736232849196</v>
      </c>
      <c r="AA188" s="54">
        <v>463.5421363737953</v>
      </c>
      <c r="AB188" s="54">
        <v>513.11041910678796</v>
      </c>
      <c r="AC188" s="54">
        <v>476.57624376705303</v>
      </c>
      <c r="AD188" s="54">
        <v>502.93140539607623</v>
      </c>
      <c r="AE188" s="54">
        <v>550.41168170490437</v>
      </c>
      <c r="AF188" s="54">
        <v>610.57788926424257</v>
      </c>
      <c r="AG188" s="54">
        <v>647.70752803600294</v>
      </c>
      <c r="AH188" s="54">
        <v>719.72026462836266</v>
      </c>
      <c r="AI188" s="54">
        <v>826.88249502699625</v>
      </c>
      <c r="AJ188" s="54">
        <v>890</v>
      </c>
      <c r="AK188" s="54">
        <v>910.1133956386293</v>
      </c>
      <c r="AL188" s="54">
        <v>1014.8765807392996</v>
      </c>
      <c r="AM188" s="54">
        <v>1114.0999999999999</v>
      </c>
      <c r="AN188" s="54">
        <v>1142.6313264243229</v>
      </c>
      <c r="AO188" s="54">
        <v>1205.544665844568</v>
      </c>
      <c r="AP188" s="152"/>
    </row>
    <row r="189" spans="1:42">
      <c r="A189" s="152" t="s">
        <v>34</v>
      </c>
      <c r="B189" s="152" t="s">
        <v>730</v>
      </c>
      <c r="C189" s="153" t="s">
        <v>687</v>
      </c>
      <c r="D189" s="154" t="s">
        <v>530</v>
      </c>
      <c r="E189" s="54">
        <v>12.183447920556883</v>
      </c>
      <c r="F189" s="54">
        <v>13.497873751206996</v>
      </c>
      <c r="G189" s="54">
        <v>15.378782218606316</v>
      </c>
      <c r="H189" s="54">
        <v>18.369391785510246</v>
      </c>
      <c r="I189" s="54">
        <v>23.007104871175731</v>
      </c>
      <c r="J189" s="54">
        <v>27.379606373311812</v>
      </c>
      <c r="K189" s="54">
        <v>32.63382006981319</v>
      </c>
      <c r="L189" s="54">
        <v>43.506955529018398</v>
      </c>
      <c r="M189" s="54">
        <v>47.975864495876678</v>
      </c>
      <c r="N189" s="54">
        <v>60.537420726576002</v>
      </c>
      <c r="O189" s="54">
        <v>74.109867366342144</v>
      </c>
      <c r="P189" s="54">
        <v>95.078938365345934</v>
      </c>
      <c r="Q189" s="54">
        <v>122.20725967095912</v>
      </c>
      <c r="R189" s="54">
        <v>151.65013333394387</v>
      </c>
      <c r="S189" s="54">
        <v>185.21390451148523</v>
      </c>
      <c r="T189" s="54">
        <v>224.89825805649139</v>
      </c>
      <c r="U189" s="54">
        <v>282.59579485245939</v>
      </c>
      <c r="V189" s="54">
        <v>331.85377773054597</v>
      </c>
      <c r="W189" s="54">
        <v>364.79886188177323</v>
      </c>
      <c r="X189" s="54">
        <v>424.10835977349177</v>
      </c>
      <c r="Y189" s="54">
        <v>501.4752353598131</v>
      </c>
      <c r="Z189" s="54">
        <v>595.05085438580329</v>
      </c>
      <c r="AA189" s="54">
        <v>676.00265054384727</v>
      </c>
      <c r="AB189" s="54">
        <v>689.05543826652968</v>
      </c>
      <c r="AC189" s="54">
        <v>708.50695173902454</v>
      </c>
      <c r="AD189" s="54">
        <v>770.32385134116441</v>
      </c>
      <c r="AE189" s="54">
        <v>858.69175914175366</v>
      </c>
      <c r="AF189" s="54">
        <v>983.68210236015341</v>
      </c>
      <c r="AG189" s="54">
        <v>1030.5970079928084</v>
      </c>
      <c r="AH189" s="54">
        <v>1180.2614865927721</v>
      </c>
      <c r="AI189" s="54">
        <v>1179.8323387325945</v>
      </c>
      <c r="AJ189" s="54">
        <v>1307</v>
      </c>
      <c r="AK189" s="54">
        <v>1438.1791900311525</v>
      </c>
      <c r="AL189" s="54">
        <v>1404.829158560311</v>
      </c>
      <c r="AM189" s="54">
        <v>1308.9000000000001</v>
      </c>
      <c r="AN189" s="54">
        <v>1319.7370977261078</v>
      </c>
      <c r="AO189" s="54">
        <v>1326.9062503602099</v>
      </c>
      <c r="AP189" s="152"/>
    </row>
    <row r="190" spans="1:42">
      <c r="A190" s="152" t="s">
        <v>34</v>
      </c>
      <c r="B190" s="152" t="s">
        <v>730</v>
      </c>
      <c r="C190" s="153" t="s">
        <v>688</v>
      </c>
      <c r="D190" s="154" t="s">
        <v>532</v>
      </c>
      <c r="E190" s="54">
        <v>56.044432083730612</v>
      </c>
      <c r="F190" s="54">
        <v>62.159461124597073</v>
      </c>
      <c r="G190" s="54">
        <v>72.551192010280033</v>
      </c>
      <c r="H190" s="54">
        <v>88.021506336682606</v>
      </c>
      <c r="I190" s="54">
        <v>104.42462170321735</v>
      </c>
      <c r="J190" s="54">
        <v>118.62938140207218</v>
      </c>
      <c r="K190" s="54">
        <v>147.33346954929726</v>
      </c>
      <c r="L190" s="54">
        <v>196.7944815444439</v>
      </c>
      <c r="M190" s="54">
        <v>282.50015742944208</v>
      </c>
      <c r="N190" s="54">
        <v>306.2665353021743</v>
      </c>
      <c r="O190" s="54">
        <v>379.47198357466539</v>
      </c>
      <c r="P190" s="54">
        <v>456.65852998040845</v>
      </c>
      <c r="Q190" s="54">
        <v>559.71345751040462</v>
      </c>
      <c r="R190" s="54">
        <v>690.26128774254653</v>
      </c>
      <c r="S190" s="54">
        <v>834.32248196440082</v>
      </c>
      <c r="T190" s="54">
        <v>1016.975355582716</v>
      </c>
      <c r="U190" s="54">
        <v>1245.1690329134806</v>
      </c>
      <c r="V190" s="54">
        <v>1448.9700971092682</v>
      </c>
      <c r="W190" s="54">
        <v>1702.9501828079922</v>
      </c>
      <c r="X190" s="54">
        <v>1995.4638558224467</v>
      </c>
      <c r="Y190" s="54">
        <v>2708.6107628263071</v>
      </c>
      <c r="Z190" s="54">
        <v>3413.9206858036191</v>
      </c>
      <c r="AA190" s="54">
        <v>4015.404488693539</v>
      </c>
      <c r="AB190" s="54">
        <v>4381.3108748911282</v>
      </c>
      <c r="AC190" s="54">
        <v>4585.5664631876589</v>
      </c>
      <c r="AD190" s="54">
        <v>4903.8337418957171</v>
      </c>
      <c r="AE190" s="54">
        <v>5269.3956907438678</v>
      </c>
      <c r="AF190" s="54">
        <v>5555.9538036490576</v>
      </c>
      <c r="AG190" s="54">
        <v>5877.7335945531613</v>
      </c>
      <c r="AH190" s="54">
        <v>6451.7970898157328</v>
      </c>
      <c r="AI190" s="54">
        <v>6991</v>
      </c>
      <c r="AJ190" s="54">
        <v>7174.7324961948252</v>
      </c>
      <c r="AK190" s="54">
        <v>7450.7320355683732</v>
      </c>
      <c r="AL190" s="54">
        <v>7697.2627278441232</v>
      </c>
      <c r="AM190" s="54">
        <v>7993.7268861606517</v>
      </c>
      <c r="AN190" s="54">
        <v>8830.0350048947839</v>
      </c>
      <c r="AO190" s="54">
        <v>9300.3756686476263</v>
      </c>
      <c r="AP190" s="152"/>
    </row>
    <row r="191" spans="1:42">
      <c r="A191" s="152" t="s">
        <v>34</v>
      </c>
      <c r="B191" s="152" t="s">
        <v>730</v>
      </c>
      <c r="C191" s="153" t="s">
        <v>689</v>
      </c>
      <c r="D191" s="154" t="s">
        <v>534</v>
      </c>
      <c r="E191" s="54">
        <v>24.521296813347927</v>
      </c>
      <c r="F191" s="54">
        <v>27.196824721442443</v>
      </c>
      <c r="G191" s="54">
        <v>31.743551451968798</v>
      </c>
      <c r="H191" s="54">
        <v>38.512326784132974</v>
      </c>
      <c r="I191" s="54">
        <v>45.68923349210818</v>
      </c>
      <c r="J191" s="54">
        <v>51.904286723756812</v>
      </c>
      <c r="K191" s="54">
        <v>64.463276779415452</v>
      </c>
      <c r="L191" s="54">
        <v>86.061955659480546</v>
      </c>
      <c r="M191" s="54">
        <v>106.19557320732835</v>
      </c>
      <c r="N191" s="54">
        <v>128.45330099003752</v>
      </c>
      <c r="O191" s="54">
        <v>169.06815709486776</v>
      </c>
      <c r="P191" s="54">
        <v>213.50017374197631</v>
      </c>
      <c r="Q191" s="54">
        <v>274.68350622096136</v>
      </c>
      <c r="R191" s="54">
        <v>366.17140715860234</v>
      </c>
      <c r="S191" s="54">
        <v>447.47249629149758</v>
      </c>
      <c r="T191" s="54">
        <v>563.43471767645531</v>
      </c>
      <c r="U191" s="54">
        <v>687.65880986820753</v>
      </c>
      <c r="V191" s="54">
        <v>805.65297861341151</v>
      </c>
      <c r="W191" s="54">
        <v>910.37151182352886</v>
      </c>
      <c r="X191" s="54">
        <v>1067.7517617962965</v>
      </c>
      <c r="Y191" s="54">
        <v>1305.7201872366504</v>
      </c>
      <c r="Z191" s="54">
        <v>1617.5989755026956</v>
      </c>
      <c r="AA191" s="54">
        <v>1954.798034275645</v>
      </c>
      <c r="AB191" s="54">
        <v>2116.7890229355967</v>
      </c>
      <c r="AC191" s="54">
        <v>2203.5562532543977</v>
      </c>
      <c r="AD191" s="54">
        <v>2386.0018530854986</v>
      </c>
      <c r="AE191" s="54">
        <v>2486.1548092570661</v>
      </c>
      <c r="AF191" s="54">
        <v>2601.3166079216285</v>
      </c>
      <c r="AG191" s="54">
        <v>2531.5427165430779</v>
      </c>
      <c r="AH191" s="54">
        <v>2684.436579855651</v>
      </c>
      <c r="AI191" s="54">
        <v>2973</v>
      </c>
      <c r="AJ191" s="54">
        <v>2957</v>
      </c>
      <c r="AK191" s="54">
        <v>2991</v>
      </c>
      <c r="AL191" s="54">
        <v>3099</v>
      </c>
      <c r="AM191" s="54">
        <v>3156.1</v>
      </c>
      <c r="AN191" s="54">
        <v>3642.4074084917615</v>
      </c>
      <c r="AO191" s="54">
        <v>4000.8027641318122</v>
      </c>
      <c r="AP191" s="152"/>
    </row>
    <row r="192" spans="1:42">
      <c r="A192" s="152" t="s">
        <v>34</v>
      </c>
      <c r="B192" s="152" t="s">
        <v>730</v>
      </c>
      <c r="C192" s="153" t="s">
        <v>690</v>
      </c>
      <c r="D192" s="154" t="s">
        <v>691</v>
      </c>
      <c r="E192" s="54"/>
      <c r="F192" s="54"/>
      <c r="G192" s="54"/>
      <c r="H192" s="54"/>
      <c r="I192" s="54"/>
      <c r="J192" s="54"/>
      <c r="K192" s="54"/>
      <c r="L192" s="54"/>
      <c r="M192" s="54"/>
      <c r="N192" s="54"/>
      <c r="O192" s="54"/>
      <c r="P192" s="54"/>
      <c r="Q192" s="54"/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>
        <v>1944.549212969672</v>
      </c>
      <c r="AE192" s="54">
        <v>2019.0277427353344</v>
      </c>
      <c r="AF192" s="54">
        <v>2124.7762162869512</v>
      </c>
      <c r="AG192" s="54">
        <v>2059.3696332165532</v>
      </c>
      <c r="AH192" s="54">
        <v>2167.3156924800228</v>
      </c>
      <c r="AI192" s="54">
        <v>2411</v>
      </c>
      <c r="AJ192" s="54">
        <v>2375</v>
      </c>
      <c r="AK192" s="54">
        <v>2405</v>
      </c>
      <c r="AL192" s="54">
        <v>2522</v>
      </c>
      <c r="AM192" s="54">
        <v>2572.5</v>
      </c>
      <c r="AN192" s="54">
        <v>3043.6514372990359</v>
      </c>
      <c r="AO192" s="54">
        <v>3415.9612337572976</v>
      </c>
      <c r="AP192" s="152"/>
    </row>
    <row r="193" spans="1:42">
      <c r="A193" s="152" t="s">
        <v>34</v>
      </c>
      <c r="B193" s="152" t="s">
        <v>730</v>
      </c>
      <c r="C193" s="153" t="s">
        <v>692</v>
      </c>
      <c r="D193" s="154" t="s">
        <v>693</v>
      </c>
      <c r="E193" s="54"/>
      <c r="F193" s="54"/>
      <c r="G193" s="54"/>
      <c r="H193" s="54"/>
      <c r="I193" s="54"/>
      <c r="J193" s="54"/>
      <c r="K193" s="54"/>
      <c r="L193" s="54"/>
      <c r="M193" s="54"/>
      <c r="N193" s="54"/>
      <c r="O193" s="54"/>
      <c r="P193" s="54"/>
      <c r="Q193" s="54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>
        <v>396.39455511837156</v>
      </c>
      <c r="AE193" s="54">
        <v>414.43151469465732</v>
      </c>
      <c r="AF193" s="54">
        <v>414.68786597325447</v>
      </c>
      <c r="AG193" s="54">
        <v>402.12490175725236</v>
      </c>
      <c r="AH193" s="54">
        <v>422.45610264444764</v>
      </c>
      <c r="AI193" s="54">
        <v>456</v>
      </c>
      <c r="AJ193" s="54">
        <v>477.00000000000006</v>
      </c>
      <c r="AK193" s="54">
        <v>483</v>
      </c>
      <c r="AL193" s="54">
        <v>471</v>
      </c>
      <c r="AM193" s="54">
        <v>475.9</v>
      </c>
      <c r="AN193" s="54">
        <v>485.63138733916537</v>
      </c>
      <c r="AO193" s="54">
        <v>488.48247766513487</v>
      </c>
      <c r="AP193" s="152"/>
    </row>
    <row r="194" spans="1:42">
      <c r="A194" s="152" t="s">
        <v>34</v>
      </c>
      <c r="B194" s="152" t="s">
        <v>730</v>
      </c>
      <c r="C194" s="153" t="s">
        <v>694</v>
      </c>
      <c r="D194" s="154" t="s">
        <v>695</v>
      </c>
      <c r="E194" s="54"/>
      <c r="F194" s="54"/>
      <c r="G194" s="54"/>
      <c r="H194" s="54"/>
      <c r="I194" s="54"/>
      <c r="J194" s="54"/>
      <c r="K194" s="54"/>
      <c r="L194" s="54"/>
      <c r="M194" s="54"/>
      <c r="N194" s="54"/>
      <c r="O194" s="54"/>
      <c r="P194" s="54"/>
      <c r="Q194" s="54"/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>
        <v>45.05808499745531</v>
      </c>
      <c r="AE194" s="54">
        <v>52.695551827074347</v>
      </c>
      <c r="AF194" s="54">
        <v>61.852525661422625</v>
      </c>
      <c r="AG194" s="54">
        <v>70.048181569272089</v>
      </c>
      <c r="AH194" s="54">
        <v>94.664784731180362</v>
      </c>
      <c r="AI194" s="54">
        <v>106</v>
      </c>
      <c r="AJ194" s="54">
        <v>105</v>
      </c>
      <c r="AK194" s="54">
        <v>103</v>
      </c>
      <c r="AL194" s="54">
        <v>106</v>
      </c>
      <c r="AM194" s="54">
        <v>107.69999999999999</v>
      </c>
      <c r="AN194" s="54">
        <v>113.12458385355983</v>
      </c>
      <c r="AO194" s="54">
        <v>96.359052709379867</v>
      </c>
      <c r="AP194" s="152"/>
    </row>
    <row r="195" spans="1:42">
      <c r="A195" s="152" t="s">
        <v>34</v>
      </c>
      <c r="B195" s="152" t="s">
        <v>730</v>
      </c>
      <c r="C195" s="153" t="s">
        <v>696</v>
      </c>
      <c r="D195" s="154" t="s">
        <v>536</v>
      </c>
      <c r="E195" s="54">
        <v>31.523135270382685</v>
      </c>
      <c r="F195" s="54">
        <v>34.962636403154633</v>
      </c>
      <c r="G195" s="54">
        <v>40.807640558311235</v>
      </c>
      <c r="H195" s="54">
        <v>49.509179552549632</v>
      </c>
      <c r="I195" s="54">
        <v>58.735388211109175</v>
      </c>
      <c r="J195" s="54">
        <v>66.725094678315372</v>
      </c>
      <c r="K195" s="54">
        <v>82.870192769881825</v>
      </c>
      <c r="L195" s="54">
        <v>110.73252588496334</v>
      </c>
      <c r="M195" s="54">
        <v>176.30458422211376</v>
      </c>
      <c r="N195" s="54">
        <v>177.81323431213679</v>
      </c>
      <c r="O195" s="54">
        <v>210.4038264797976</v>
      </c>
      <c r="P195" s="54">
        <v>243.15835623843213</v>
      </c>
      <c r="Q195" s="54">
        <v>285.02995128944326</v>
      </c>
      <c r="R195" s="54">
        <v>324.08988058394425</v>
      </c>
      <c r="S195" s="54">
        <v>386.84998567290319</v>
      </c>
      <c r="T195" s="54">
        <v>453.54063790626077</v>
      </c>
      <c r="U195" s="54">
        <v>557.51022304527305</v>
      </c>
      <c r="V195" s="54">
        <v>643.31711849585668</v>
      </c>
      <c r="W195" s="54">
        <v>792.57867098446332</v>
      </c>
      <c r="X195" s="54">
        <v>927.71209402615023</v>
      </c>
      <c r="Y195" s="54">
        <v>1402.8905755896569</v>
      </c>
      <c r="Z195" s="54">
        <v>1796.3217103009235</v>
      </c>
      <c r="AA195" s="54">
        <v>2060.6064544178939</v>
      </c>
      <c r="AB195" s="54">
        <v>2264.5218519555315</v>
      </c>
      <c r="AC195" s="54">
        <v>2382.0102099332607</v>
      </c>
      <c r="AD195" s="54">
        <v>2517.8318888102185</v>
      </c>
      <c r="AE195" s="54">
        <v>2783.2408814868013</v>
      </c>
      <c r="AF195" s="54">
        <v>2954.6371957274291</v>
      </c>
      <c r="AG195" s="54">
        <v>3346.1908780100835</v>
      </c>
      <c r="AH195" s="54">
        <v>3767.3605099600818</v>
      </c>
      <c r="AI195" s="54">
        <v>4018</v>
      </c>
      <c r="AJ195" s="54">
        <v>4217.7324961948252</v>
      </c>
      <c r="AK195" s="54">
        <v>4459.7320355683732</v>
      </c>
      <c r="AL195" s="54">
        <v>4598.2627278441232</v>
      </c>
      <c r="AM195" s="54">
        <v>4837.6268861606513</v>
      </c>
      <c r="AN195" s="54">
        <v>5187.6275964030228</v>
      </c>
      <c r="AO195" s="54">
        <v>5299.5729045158141</v>
      </c>
      <c r="AP195" s="152"/>
    </row>
    <row r="196" spans="1:42">
      <c r="A196" s="152" t="s">
        <v>34</v>
      </c>
      <c r="B196" s="152" t="s">
        <v>730</v>
      </c>
      <c r="C196" s="153" t="s">
        <v>697</v>
      </c>
      <c r="D196" s="154" t="s">
        <v>538</v>
      </c>
      <c r="E196" s="54">
        <v>20.682366303542612</v>
      </c>
      <c r="F196" s="54">
        <v>22.939027061404328</v>
      </c>
      <c r="G196" s="54">
        <v>26.773941194969506</v>
      </c>
      <c r="H196" s="54">
        <v>32.483031212182553</v>
      </c>
      <c r="I196" s="54">
        <v>38.536357616188063</v>
      </c>
      <c r="J196" s="54">
        <v>43.778413471203145</v>
      </c>
      <c r="K196" s="54">
        <v>54.371231408641457</v>
      </c>
      <c r="L196" s="54">
        <v>72.680418529930435</v>
      </c>
      <c r="M196" s="54">
        <v>129.89691822370546</v>
      </c>
      <c r="N196" s="54">
        <v>114.43299938755005</v>
      </c>
      <c r="O196" s="54">
        <v>125.25774257285883</v>
      </c>
      <c r="P196" s="54">
        <v>134.53609387455208</v>
      </c>
      <c r="Q196" s="54">
        <v>146.90722894347641</v>
      </c>
      <c r="R196" s="54">
        <v>162.37114777963183</v>
      </c>
      <c r="S196" s="54">
        <v>191.75259356832711</v>
      </c>
      <c r="T196" s="54">
        <v>227.31960689148457</v>
      </c>
      <c r="U196" s="54">
        <v>278.19634838276102</v>
      </c>
      <c r="V196" s="54">
        <v>304.63920107226159</v>
      </c>
      <c r="W196" s="54">
        <v>352.5773494643434</v>
      </c>
      <c r="X196" s="54">
        <v>399.29106768990306</v>
      </c>
      <c r="Y196" s="54">
        <v>423.76015818900578</v>
      </c>
      <c r="Z196" s="54">
        <v>149.03900576726187</v>
      </c>
      <c r="AA196" s="54">
        <v>174.99107144812837</v>
      </c>
      <c r="AB196" s="54">
        <v>180.55222837974262</v>
      </c>
      <c r="AC196" s="54">
        <v>196.86495537914442</v>
      </c>
      <c r="AD196" s="54">
        <v>185.74264151591592</v>
      </c>
      <c r="AE196" s="54">
        <v>190.81489092845663</v>
      </c>
      <c r="AF196" s="54">
        <v>213.55704213613052</v>
      </c>
      <c r="AG196" s="54">
        <v>230.14249666153091</v>
      </c>
      <c r="AH196" s="54">
        <v>257.99965606584851</v>
      </c>
      <c r="AI196" s="54">
        <v>303</v>
      </c>
      <c r="AJ196" s="54">
        <v>274.98255961440896</v>
      </c>
      <c r="AK196" s="54">
        <v>281.98305695746217</v>
      </c>
      <c r="AL196" s="54">
        <v>285.01628478372663</v>
      </c>
      <c r="AM196" s="54">
        <v>266.901483362882</v>
      </c>
      <c r="AN196" s="54">
        <v>291.9795873617245</v>
      </c>
      <c r="AO196" s="54">
        <v>306.61336620389216</v>
      </c>
      <c r="AP196" s="152"/>
    </row>
    <row r="197" spans="1:42">
      <c r="A197" s="152" t="s">
        <v>34</v>
      </c>
      <c r="B197" s="152" t="s">
        <v>730</v>
      </c>
      <c r="C197" s="153" t="s">
        <v>698</v>
      </c>
      <c r="D197" s="154" t="s">
        <v>540</v>
      </c>
      <c r="E197" s="54">
        <v>10.840768966840074</v>
      </c>
      <c r="F197" s="54">
        <v>12.023609341750303</v>
      </c>
      <c r="G197" s="54">
        <v>14.03369936334173</v>
      </c>
      <c r="H197" s="54">
        <v>17.026148340367079</v>
      </c>
      <c r="I197" s="54">
        <v>20.199030594921112</v>
      </c>
      <c r="J197" s="54">
        <v>22.946681207112231</v>
      </c>
      <c r="K197" s="54">
        <v>28.498961361240372</v>
      </c>
      <c r="L197" s="54">
        <v>38.052107355032902</v>
      </c>
      <c r="M197" s="54">
        <v>46.407665998408291</v>
      </c>
      <c r="N197" s="54">
        <v>63.380234924586716</v>
      </c>
      <c r="O197" s="54">
        <v>85.146083906938784</v>
      </c>
      <c r="P197" s="54">
        <v>108.62226236388007</v>
      </c>
      <c r="Q197" s="54">
        <v>138.12272234596682</v>
      </c>
      <c r="R197" s="54">
        <v>161.71873280431245</v>
      </c>
      <c r="S197" s="54">
        <v>195.09739210457607</v>
      </c>
      <c r="T197" s="54">
        <v>226.2210310147762</v>
      </c>
      <c r="U197" s="54">
        <v>279.31387466251209</v>
      </c>
      <c r="V197" s="54">
        <v>338.67791742359515</v>
      </c>
      <c r="W197" s="54">
        <v>440.00132152011992</v>
      </c>
      <c r="X197" s="54">
        <v>528.42102633624722</v>
      </c>
      <c r="Y197" s="54">
        <v>979.13041740065114</v>
      </c>
      <c r="Z197" s="54">
        <v>1647.2827045336617</v>
      </c>
      <c r="AA197" s="54">
        <v>1885.6153829697655</v>
      </c>
      <c r="AB197" s="54">
        <v>2083.9696235757888</v>
      </c>
      <c r="AC197" s="54">
        <v>2185.1452545541165</v>
      </c>
      <c r="AD197" s="54">
        <v>2332.0892472943028</v>
      </c>
      <c r="AE197" s="54">
        <v>2592.4259905583449</v>
      </c>
      <c r="AF197" s="54">
        <v>2741.0801535912988</v>
      </c>
      <c r="AG197" s="54">
        <v>3116.0483813485525</v>
      </c>
      <c r="AH197" s="54">
        <v>3509.3608538942335</v>
      </c>
      <c r="AI197" s="54">
        <v>3715</v>
      </c>
      <c r="AJ197" s="54">
        <v>3942.749936580416</v>
      </c>
      <c r="AK197" s="54">
        <v>4177.7489786109109</v>
      </c>
      <c r="AL197" s="54">
        <v>4313.2464430603968</v>
      </c>
      <c r="AM197" s="54">
        <v>4570.7254027977697</v>
      </c>
      <c r="AN197" s="54">
        <v>4895.6480090412988</v>
      </c>
      <c r="AO197" s="54">
        <v>4992.9595383119222</v>
      </c>
      <c r="AP197" s="152"/>
    </row>
    <row r="198" spans="1:42">
      <c r="A198" s="152" t="s">
        <v>34</v>
      </c>
      <c r="B198" s="152" t="s">
        <v>730</v>
      </c>
      <c r="C198" s="153" t="s">
        <v>699</v>
      </c>
      <c r="D198" s="154" t="s">
        <v>700</v>
      </c>
      <c r="E198" s="54">
        <v>0.35101955848497102</v>
      </c>
      <c r="F198" s="54">
        <v>0.38931943439130279</v>
      </c>
      <c r="G198" s="54">
        <v>0.45440530736325818</v>
      </c>
      <c r="H198" s="54">
        <v>0.55129955185064161</v>
      </c>
      <c r="I198" s="54">
        <v>0.65403615028983841</v>
      </c>
      <c r="J198" s="54">
        <v>0.74300392625780265</v>
      </c>
      <c r="K198" s="54">
        <v>0.92278443207325134</v>
      </c>
      <c r="L198" s="54">
        <v>1.2274433925986559</v>
      </c>
      <c r="M198" s="54">
        <v>1.4969678936359214</v>
      </c>
      <c r="N198" s="54">
        <v>2.0444505176464296</v>
      </c>
      <c r="O198" s="54">
        <v>2.7465495438165171</v>
      </c>
      <c r="P198" s="54">
        <v>3.5038185134844539</v>
      </c>
      <c r="Q198" s="54">
        <v>4.4554121885938605</v>
      </c>
      <c r="R198" s="54">
        <v>5.2165465683157866</v>
      </c>
      <c r="S198" s="54">
        <v>6.2932389688088533</v>
      </c>
      <c r="T198" s="54">
        <v>7.2971913801041186</v>
      </c>
      <c r="U198" s="54">
        <v>9.0098024458107737</v>
      </c>
      <c r="V198" s="54">
        <v>10.924703015316235</v>
      </c>
      <c r="W198" s="54">
        <v>14.19308291642133</v>
      </c>
      <c r="X198" s="54">
        <v>17.045229354448352</v>
      </c>
      <c r="Y198" s="54">
        <v>109.16413729714507</v>
      </c>
      <c r="Z198" s="54">
        <v>171.96422800739953</v>
      </c>
      <c r="AA198" s="54">
        <v>252.17308903570168</v>
      </c>
      <c r="AB198" s="54">
        <v>218.65777293630026</v>
      </c>
      <c r="AC198" s="54">
        <v>250.44982043129232</v>
      </c>
      <c r="AD198" s="54">
        <v>75.19094001026842</v>
      </c>
      <c r="AE198" s="54">
        <v>83.561440066035999</v>
      </c>
      <c r="AF198" s="54">
        <v>88.791593509593227</v>
      </c>
      <c r="AG198" s="54">
        <v>99.174048640085857</v>
      </c>
      <c r="AH198" s="54">
        <v>116.97720767875239</v>
      </c>
      <c r="AI198" s="54">
        <v>133</v>
      </c>
      <c r="AJ198" s="54">
        <v>135.99137493658043</v>
      </c>
      <c r="AK198" s="54">
        <v>143.99134823359768</v>
      </c>
      <c r="AL198" s="54">
        <v>146.00834238043541</v>
      </c>
      <c r="AM198" s="54">
        <v>154.70085978358128</v>
      </c>
      <c r="AN198" s="54">
        <v>165.30250154556779</v>
      </c>
      <c r="AO198" s="54">
        <v>178.00730951844557</v>
      </c>
      <c r="AP198" s="152"/>
    </row>
    <row r="199" spans="1:42">
      <c r="A199" s="152" t="s">
        <v>34</v>
      </c>
      <c r="B199" s="152" t="s">
        <v>730</v>
      </c>
      <c r="C199" s="153" t="s">
        <v>701</v>
      </c>
      <c r="D199" s="154" t="s">
        <v>702</v>
      </c>
      <c r="E199" s="54">
        <v>1.0755055703887326</v>
      </c>
      <c r="F199" s="54">
        <v>1.1928543872473827</v>
      </c>
      <c r="G199" s="54">
        <v>1.3922740983229651</v>
      </c>
      <c r="H199" s="54">
        <v>1.6891529962811553</v>
      </c>
      <c r="I199" s="54">
        <v>2.0039325612177836</v>
      </c>
      <c r="J199" s="54">
        <v>2.2765251741525958</v>
      </c>
      <c r="K199" s="54">
        <v>2.8273632422259376</v>
      </c>
      <c r="L199" s="54">
        <v>3.7767139779813723</v>
      </c>
      <c r="M199" s="54">
        <v>4.6060124667050228</v>
      </c>
      <c r="N199" s="54">
        <v>6.2905588101619303</v>
      </c>
      <c r="O199" s="54">
        <v>8.4508435304616114</v>
      </c>
      <c r="P199" s="54">
        <v>10.780880353407461</v>
      </c>
      <c r="Q199" s="54">
        <v>13.708833818157977</v>
      </c>
      <c r="R199" s="54">
        <v>16.050764100524898</v>
      </c>
      <c r="S199" s="54">
        <v>19.363633161084568</v>
      </c>
      <c r="T199" s="54">
        <v>22.452688939811388</v>
      </c>
      <c r="U199" s="54">
        <v>27.722212723719842</v>
      </c>
      <c r="V199" s="54">
        <v>33.614159994693068</v>
      </c>
      <c r="W199" s="54">
        <v>43.670620546999032</v>
      </c>
      <c r="X199" s="54">
        <v>52.446374593742711</v>
      </c>
      <c r="Y199" s="54">
        <v>80.583726833239396</v>
      </c>
      <c r="Z199" s="54">
        <v>166.85302296486856</v>
      </c>
      <c r="AA199" s="54">
        <v>187.035908124331</v>
      </c>
      <c r="AB199" s="54">
        <v>235.14479892193768</v>
      </c>
      <c r="AC199" s="54">
        <v>233.65254195640341</v>
      </c>
      <c r="AD199" s="54">
        <v>231.6149569474151</v>
      </c>
      <c r="AE199" s="54">
        <v>243.48275457415252</v>
      </c>
      <c r="AF199" s="54">
        <v>266.07225009499581</v>
      </c>
      <c r="AG199" s="54">
        <v>289.96386052957786</v>
      </c>
      <c r="AH199" s="54">
        <v>389.25174279308982</v>
      </c>
      <c r="AI199" s="54">
        <v>466</v>
      </c>
      <c r="AJ199" s="54">
        <v>486.96911466260769</v>
      </c>
      <c r="AK199" s="54">
        <v>614.96304974765678</v>
      </c>
      <c r="AL199" s="54">
        <v>643.03674075767117</v>
      </c>
      <c r="AM199" s="54">
        <v>690.10383540174178</v>
      </c>
      <c r="AN199" s="54">
        <v>747.64570076586222</v>
      </c>
      <c r="AO199" s="54">
        <v>825.18952883423742</v>
      </c>
      <c r="AP199" s="152"/>
    </row>
    <row r="200" spans="1:42">
      <c r="A200" s="152" t="s">
        <v>34</v>
      </c>
      <c r="B200" s="152" t="s">
        <v>730</v>
      </c>
      <c r="C200" s="153" t="s">
        <v>703</v>
      </c>
      <c r="D200" s="154" t="s">
        <v>704</v>
      </c>
      <c r="E200" s="54">
        <v>0.43054521339848451</v>
      </c>
      <c r="F200" s="54">
        <v>0.47752216339066877</v>
      </c>
      <c r="G200" s="54">
        <v>0.55735364397506748</v>
      </c>
      <c r="H200" s="54">
        <v>0.67619987963772099</v>
      </c>
      <c r="I200" s="54">
        <v>0.80221209072291111</v>
      </c>
      <c r="J200" s="54">
        <v>0.9113360673327664</v>
      </c>
      <c r="K200" s="54">
        <v>1.131846960159594</v>
      </c>
      <c r="L200" s="54">
        <v>1.5067024529642785</v>
      </c>
      <c r="M200" s="54">
        <v>1.8375472229109149</v>
      </c>
      <c r="N200" s="54">
        <v>2.5095891415248128</v>
      </c>
      <c r="O200" s="54">
        <v>3.3714246700168338</v>
      </c>
      <c r="P200" s="54">
        <v>4.3009820093062752</v>
      </c>
      <c r="Q200" s="54">
        <v>5.4690754082834481</v>
      </c>
      <c r="R200" s="54">
        <v>6.4033775878198433</v>
      </c>
      <c r="S200" s="54">
        <v>7.7250312711529521</v>
      </c>
      <c r="T200" s="54">
        <v>8.9573956880206715</v>
      </c>
      <c r="U200" s="54">
        <v>11.059647660888402</v>
      </c>
      <c r="V200" s="54">
        <v>13.410212585229445</v>
      </c>
      <c r="W200" s="54">
        <v>17.422190688584941</v>
      </c>
      <c r="X200" s="54">
        <v>20.923236895930302</v>
      </c>
      <c r="Y200" s="54">
        <v>86.773978464968806</v>
      </c>
      <c r="Z200" s="54">
        <v>212.25547515290887</v>
      </c>
      <c r="AA200" s="54">
        <v>101.07342815951026</v>
      </c>
      <c r="AB200" s="54">
        <v>198.02886136124309</v>
      </c>
      <c r="AC200" s="54">
        <v>228.87030468355451</v>
      </c>
      <c r="AD200" s="54">
        <v>92.509462045205566</v>
      </c>
      <c r="AE200" s="54">
        <v>98.303601392434857</v>
      </c>
      <c r="AF200" s="54">
        <v>101.91064110094192</v>
      </c>
      <c r="AG200" s="54">
        <v>113.09271308198869</v>
      </c>
      <c r="AH200" s="54">
        <v>129.0782981282785</v>
      </c>
      <c r="AI200" s="54">
        <v>134</v>
      </c>
      <c r="AJ200" s="54">
        <v>138.99118467782853</v>
      </c>
      <c r="AK200" s="54">
        <v>142.9914083153088</v>
      </c>
      <c r="AL200" s="54">
        <v>134.00765670533113</v>
      </c>
      <c r="AM200" s="54">
        <v>147.50081976779728</v>
      </c>
      <c r="AN200" s="54">
        <v>156.29963778798324</v>
      </c>
      <c r="AO200" s="54">
        <v>156.87962902141047</v>
      </c>
      <c r="AP200" s="152"/>
    </row>
    <row r="201" spans="1:42">
      <c r="A201" s="152" t="s">
        <v>34</v>
      </c>
      <c r="B201" s="152" t="s">
        <v>730</v>
      </c>
      <c r="C201" s="153" t="s">
        <v>705</v>
      </c>
      <c r="D201" s="154" t="s">
        <v>706</v>
      </c>
      <c r="E201" s="54">
        <v>8.983698624567884</v>
      </c>
      <c r="F201" s="54">
        <v>9.9639133567209495</v>
      </c>
      <c r="G201" s="54">
        <v>11.62966631368044</v>
      </c>
      <c r="H201" s="54">
        <v>14.109495912597565</v>
      </c>
      <c r="I201" s="54">
        <v>16.73884979269058</v>
      </c>
      <c r="J201" s="54">
        <v>19.015816039369067</v>
      </c>
      <c r="K201" s="54">
        <v>23.616966726781587</v>
      </c>
      <c r="L201" s="54">
        <v>31.541247531488594</v>
      </c>
      <c r="M201" s="54">
        <v>38.467138415156427</v>
      </c>
      <c r="N201" s="54">
        <v>52.535636455253538</v>
      </c>
      <c r="O201" s="54">
        <v>70.577266162643809</v>
      </c>
      <c r="P201" s="54">
        <v>90.036581487681872</v>
      </c>
      <c r="Q201" s="54">
        <v>114.48940093093152</v>
      </c>
      <c r="R201" s="54">
        <v>134.0480445476519</v>
      </c>
      <c r="S201" s="54">
        <v>161.71548870352967</v>
      </c>
      <c r="T201" s="54">
        <v>187.51375500684</v>
      </c>
      <c r="U201" s="54">
        <v>231.52221183209306</v>
      </c>
      <c r="V201" s="54">
        <v>280.72884182835639</v>
      </c>
      <c r="W201" s="54">
        <v>364.7154273681146</v>
      </c>
      <c r="X201" s="54">
        <v>438.00618549212584</v>
      </c>
      <c r="Y201" s="54">
        <v>702.60857480529785</v>
      </c>
      <c r="Z201" s="54">
        <v>1096.2099784084846</v>
      </c>
      <c r="AA201" s="54">
        <v>1345.3329576502224</v>
      </c>
      <c r="AB201" s="54">
        <v>1432.1381903563074</v>
      </c>
      <c r="AC201" s="54">
        <v>1472.1725874828664</v>
      </c>
      <c r="AD201" s="54">
        <v>1932.7738882914136</v>
      </c>
      <c r="AE201" s="54">
        <v>2167.0781945257213</v>
      </c>
      <c r="AF201" s="54">
        <v>2284.3056688857673</v>
      </c>
      <c r="AG201" s="54">
        <v>2613.8177590969003</v>
      </c>
      <c r="AH201" s="54">
        <v>2874.0536052941125</v>
      </c>
      <c r="AI201" s="54">
        <v>2982</v>
      </c>
      <c r="AJ201" s="54">
        <v>3180.798262303399</v>
      </c>
      <c r="AK201" s="54">
        <v>3275.8031723143476</v>
      </c>
      <c r="AL201" s="54">
        <v>3390.1937032169594</v>
      </c>
      <c r="AM201" s="54">
        <v>3578.4198878446496</v>
      </c>
      <c r="AN201" s="54">
        <v>3826.4001689418856</v>
      </c>
      <c r="AO201" s="54">
        <v>3832.8830709378281</v>
      </c>
      <c r="AP201" s="152"/>
    </row>
    <row r="202" spans="1:42">
      <c r="A202" s="152" t="s">
        <v>34</v>
      </c>
      <c r="B202" s="152" t="s">
        <v>730</v>
      </c>
      <c r="C202" s="153" t="s">
        <v>707</v>
      </c>
      <c r="D202" s="154" t="s">
        <v>708</v>
      </c>
      <c r="E202" s="54"/>
      <c r="F202" s="54"/>
      <c r="G202" s="54"/>
      <c r="H202" s="54"/>
      <c r="I202" s="54"/>
      <c r="J202" s="54"/>
      <c r="K202" s="54"/>
      <c r="L202" s="54"/>
      <c r="M202" s="54"/>
      <c r="N202" s="54"/>
      <c r="O202" s="54"/>
      <c r="P202" s="54"/>
      <c r="Q202" s="54"/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>
        <v>1110.6323788391965</v>
      </c>
      <c r="AE202" s="54">
        <v>1245.2709677510732</v>
      </c>
      <c r="AF202" s="54">
        <v>1353.0295862823887</v>
      </c>
      <c r="AG202" s="54">
        <v>1373.704765078505</v>
      </c>
      <c r="AH202" s="54">
        <v>1561.5891259161706</v>
      </c>
      <c r="AI202" s="54">
        <v>1352.7561721138024</v>
      </c>
      <c r="AJ202" s="54">
        <v>1812.6393638618283</v>
      </c>
      <c r="AK202" s="54">
        <v>1691.5948624239534</v>
      </c>
      <c r="AL202" s="54">
        <v>1793.9316518084904</v>
      </c>
      <c r="AM202" s="54">
        <v>1960.9461477326142</v>
      </c>
      <c r="AN202" s="54">
        <v>2130.4940422443856</v>
      </c>
      <c r="AO202" s="54">
        <v>2075.4193639004934</v>
      </c>
      <c r="AP202" s="152"/>
    </row>
    <row r="203" spans="1:42">
      <c r="A203" s="152" t="s">
        <v>34</v>
      </c>
      <c r="B203" s="152" t="s">
        <v>730</v>
      </c>
      <c r="C203" s="153" t="s">
        <v>709</v>
      </c>
      <c r="D203" s="154" t="s">
        <v>710</v>
      </c>
      <c r="E203" s="54"/>
      <c r="F203" s="54"/>
      <c r="G203" s="54"/>
      <c r="H203" s="54"/>
      <c r="I203" s="54"/>
      <c r="J203" s="54"/>
      <c r="K203" s="54"/>
      <c r="L203" s="54"/>
      <c r="M203" s="54"/>
      <c r="N203" s="54"/>
      <c r="O203" s="54"/>
      <c r="P203" s="54"/>
      <c r="Q203" s="54"/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>
        <v>822.14150945221706</v>
      </c>
      <c r="AE203" s="54">
        <v>921.80722677464826</v>
      </c>
      <c r="AF203" s="54">
        <v>931.27608260337854</v>
      </c>
      <c r="AG203" s="54">
        <v>1240.1129940183951</v>
      </c>
      <c r="AH203" s="54">
        <v>1312.4644793779419</v>
      </c>
      <c r="AI203" s="54">
        <v>1629.2438278861973</v>
      </c>
      <c r="AJ203" s="54">
        <v>1368.1588984415707</v>
      </c>
      <c r="AK203" s="54">
        <v>1584.208309890394</v>
      </c>
      <c r="AL203" s="54">
        <v>1596.262051408469</v>
      </c>
      <c r="AM203" s="54">
        <v>1617.4737401120356</v>
      </c>
      <c r="AN203" s="54">
        <v>1695.9061266974995</v>
      </c>
      <c r="AO203" s="54">
        <v>1757.4637070373342</v>
      </c>
      <c r="AP203" s="152"/>
    </row>
    <row r="204" spans="1:42">
      <c r="A204" s="152" t="s">
        <v>34</v>
      </c>
      <c r="B204" s="152" t="s">
        <v>730</v>
      </c>
      <c r="C204" s="153" t="s">
        <v>711</v>
      </c>
      <c r="D204" s="154" t="s">
        <v>542</v>
      </c>
      <c r="E204" s="54">
        <v>116.99815231129762</v>
      </c>
      <c r="F204" s="54">
        <v>127.10202969714726</v>
      </c>
      <c r="G204" s="54">
        <v>154.27164103530188</v>
      </c>
      <c r="H204" s="54">
        <v>179.08471751546952</v>
      </c>
      <c r="I204" s="54">
        <v>214.87515954441466</v>
      </c>
      <c r="J204" s="54">
        <v>288.72637740467576</v>
      </c>
      <c r="K204" s="54">
        <v>367.75297595626643</v>
      </c>
      <c r="L204" s="54">
        <v>493.36151978750155</v>
      </c>
      <c r="M204" s="54">
        <v>613.64719519375501</v>
      </c>
      <c r="N204" s="54">
        <v>761.74732248894986</v>
      </c>
      <c r="O204" s="54">
        <v>1010.2700061452825</v>
      </c>
      <c r="P204" s="54">
        <v>1241.0640461621767</v>
      </c>
      <c r="Q204" s="54">
        <v>1506.1813708358759</v>
      </c>
      <c r="R204" s="54">
        <v>1883.8974566000309</v>
      </c>
      <c r="S204" s="54">
        <v>2283.0972871872077</v>
      </c>
      <c r="T204" s="54">
        <v>2847.1862287960707</v>
      </c>
      <c r="U204" s="54">
        <v>3454.4693933720559</v>
      </c>
      <c r="V204" s="54">
        <v>4044.9058452659765</v>
      </c>
      <c r="W204" s="54">
        <v>4871.2934224824667</v>
      </c>
      <c r="X204" s="54">
        <v>6014.5035407580681</v>
      </c>
      <c r="Y204" s="54">
        <v>7361.3572477161324</v>
      </c>
      <c r="Z204" s="54">
        <v>9314.896525466469</v>
      </c>
      <c r="AA204" s="54">
        <v>11229.605369086979</v>
      </c>
      <c r="AB204" s="54">
        <v>12185.660027411721</v>
      </c>
      <c r="AC204" s="54">
        <v>12734.967329496569</v>
      </c>
      <c r="AD204" s="54">
        <v>13819.426041834082</v>
      </c>
      <c r="AE204" s="54">
        <v>14976.004274328057</v>
      </c>
      <c r="AF204" s="54">
        <v>16212.412688678758</v>
      </c>
      <c r="AG204" s="54">
        <v>17555.533944678751</v>
      </c>
      <c r="AH204" s="54">
        <v>19298.023509392508</v>
      </c>
      <c r="AI204" s="54">
        <v>21423.355031948882</v>
      </c>
      <c r="AJ204" s="54">
        <v>22906.711825487946</v>
      </c>
      <c r="AK204" s="54">
        <v>24645.622547270781</v>
      </c>
      <c r="AL204" s="54">
        <v>25718.412880026153</v>
      </c>
      <c r="AM204" s="54">
        <v>26807.4</v>
      </c>
      <c r="AN204" s="54">
        <v>28326.532366543663</v>
      </c>
      <c r="AO204" s="54">
        <v>28583.308070216131</v>
      </c>
      <c r="AP204" s="152"/>
    </row>
    <row r="205" spans="1:42">
      <c r="A205" s="152" t="s">
        <v>34</v>
      </c>
      <c r="B205" s="152" t="s">
        <v>730</v>
      </c>
      <c r="C205" s="153" t="s">
        <v>712</v>
      </c>
      <c r="D205" s="154" t="s">
        <v>544</v>
      </c>
      <c r="E205" s="54">
        <v>39.913403377513447</v>
      </c>
      <c r="F205" s="54">
        <v>43.321573912611193</v>
      </c>
      <c r="G205" s="54">
        <v>53.165284340798536</v>
      </c>
      <c r="H205" s="54">
        <v>62.184832221392419</v>
      </c>
      <c r="I205" s="54">
        <v>74.569030502557666</v>
      </c>
      <c r="J205" s="54">
        <v>104.29328238408056</v>
      </c>
      <c r="K205" s="54">
        <v>134.81449672911793</v>
      </c>
      <c r="L205" s="54">
        <v>179.95535377201247</v>
      </c>
      <c r="M205" s="54">
        <v>223.82997796394596</v>
      </c>
      <c r="N205" s="54">
        <v>277.85002154692756</v>
      </c>
      <c r="O205" s="54">
        <v>368.49954661934947</v>
      </c>
      <c r="P205" s="54">
        <v>452.68248641895315</v>
      </c>
      <c r="Q205" s="54">
        <v>549.38496530967427</v>
      </c>
      <c r="R205" s="54">
        <v>687.15823929412477</v>
      </c>
      <c r="S205" s="54">
        <v>832.76778494735026</v>
      </c>
      <c r="T205" s="54">
        <v>1038.5212151901978</v>
      </c>
      <c r="U205" s="54">
        <v>1260.0298905488455</v>
      </c>
      <c r="V205" s="54">
        <v>1475.3936680607737</v>
      </c>
      <c r="W205" s="54">
        <v>1776.8214504197276</v>
      </c>
      <c r="X205" s="54">
        <v>2193.8113716414714</v>
      </c>
      <c r="Y205" s="54">
        <v>2685.0810098150746</v>
      </c>
      <c r="Z205" s="54">
        <v>3397.6413489077981</v>
      </c>
      <c r="AA205" s="54">
        <v>4096.0381502484015</v>
      </c>
      <c r="AB205" s="54">
        <v>4444.7624576048256</v>
      </c>
      <c r="AC205" s="54">
        <v>4645.1242327161181</v>
      </c>
      <c r="AD205" s="54">
        <v>5039.2672902342802</v>
      </c>
      <c r="AE205" s="54">
        <v>5344.3447334698631</v>
      </c>
      <c r="AF205" s="54">
        <v>5757.6712514969349</v>
      </c>
      <c r="AG205" s="54">
        <v>6280.2511359832333</v>
      </c>
      <c r="AH205" s="54">
        <v>6948.8007804260706</v>
      </c>
      <c r="AI205" s="54">
        <v>7864</v>
      </c>
      <c r="AJ205" s="54">
        <v>8188</v>
      </c>
      <c r="AK205" s="54">
        <v>8764</v>
      </c>
      <c r="AL205" s="54">
        <v>9389</v>
      </c>
      <c r="AM205" s="54">
        <v>9586.5</v>
      </c>
      <c r="AN205" s="54">
        <v>10203.541999999999</v>
      </c>
      <c r="AO205" s="54">
        <v>10065.879999999999</v>
      </c>
      <c r="AP205" s="152"/>
    </row>
    <row r="206" spans="1:42">
      <c r="A206" s="152" t="s">
        <v>34</v>
      </c>
      <c r="B206" s="152" t="s">
        <v>730</v>
      </c>
      <c r="C206" s="153" t="s">
        <v>713</v>
      </c>
      <c r="D206" s="154" t="s">
        <v>546</v>
      </c>
      <c r="E206" s="54">
        <v>33.655599271225263</v>
      </c>
      <c r="F206" s="54">
        <v>36.529421397901373</v>
      </c>
      <c r="G206" s="54">
        <v>44.829790333608351</v>
      </c>
      <c r="H206" s="54">
        <v>52.435212657676978</v>
      </c>
      <c r="I206" s="54">
        <v>62.877760257642137</v>
      </c>
      <c r="J206" s="54">
        <v>87.941709340097475</v>
      </c>
      <c r="K206" s="54">
        <v>113.67766950245394</v>
      </c>
      <c r="L206" s="54">
        <v>151.7787223002164</v>
      </c>
      <c r="M206" s="54">
        <v>188.78364747566016</v>
      </c>
      <c r="N206" s="54">
        <v>234.34546612549303</v>
      </c>
      <c r="O206" s="54">
        <v>310.80148037692032</v>
      </c>
      <c r="P206" s="54">
        <v>381.80341932699702</v>
      </c>
      <c r="Q206" s="54">
        <v>463.36464205056353</v>
      </c>
      <c r="R206" s="54">
        <v>579.5659722925634</v>
      </c>
      <c r="S206" s="54">
        <v>702.37660465619331</v>
      </c>
      <c r="T206" s="54">
        <v>875.91405212058214</v>
      </c>
      <c r="U206" s="54">
        <v>1062.7398565195051</v>
      </c>
      <c r="V206" s="54">
        <v>1244.3829046164285</v>
      </c>
      <c r="W206" s="54">
        <v>1498.6144276762611</v>
      </c>
      <c r="X206" s="54">
        <v>1850.3138693904948</v>
      </c>
      <c r="Y206" s="54">
        <v>2264.6626310358165</v>
      </c>
      <c r="Z206" s="54">
        <v>2865.6533521361225</v>
      </c>
      <c r="AA206" s="54">
        <v>3454.6982010064139</v>
      </c>
      <c r="AB206" s="54">
        <v>3748.8207636095931</v>
      </c>
      <c r="AC206" s="54">
        <v>3917.8107579985508</v>
      </c>
      <c r="AD206" s="54">
        <v>4251.2827541129127</v>
      </c>
      <c r="AE206" s="54">
        <v>4668.8283168300759</v>
      </c>
      <c r="AF206" s="54">
        <v>5149.7156662923098</v>
      </c>
      <c r="AG206" s="54">
        <v>5554.3128598927269</v>
      </c>
      <c r="AH206" s="54">
        <v>6106.7713699629585</v>
      </c>
      <c r="AI206" s="54">
        <v>6661</v>
      </c>
      <c r="AJ206" s="54">
        <v>7151</v>
      </c>
      <c r="AK206" s="54">
        <v>7823</v>
      </c>
      <c r="AL206" s="54">
        <v>8015</v>
      </c>
      <c r="AM206" s="54">
        <v>8417.4</v>
      </c>
      <c r="AN206" s="54">
        <v>8818.7909999999993</v>
      </c>
      <c r="AO206" s="54">
        <v>8879.6470000000008</v>
      </c>
      <c r="AP206" s="152"/>
    </row>
    <row r="207" spans="1:42">
      <c r="A207" s="152" t="s">
        <v>34</v>
      </c>
      <c r="B207" s="152" t="s">
        <v>730</v>
      </c>
      <c r="C207" s="153" t="s">
        <v>714</v>
      </c>
      <c r="D207" s="154" t="s">
        <v>548</v>
      </c>
      <c r="E207" s="54">
        <v>22.773494632707614</v>
      </c>
      <c r="F207" s="54">
        <v>24.718103381159477</v>
      </c>
      <c r="G207" s="54">
        <v>30.334654906017647</v>
      </c>
      <c r="H207" s="54">
        <v>35.480961857227847</v>
      </c>
      <c r="I207" s="54">
        <v>42.547046160261637</v>
      </c>
      <c r="J207" s="54">
        <v>59.506890057374129</v>
      </c>
      <c r="K207" s="54">
        <v>76.921458905241934</v>
      </c>
      <c r="L207" s="54">
        <v>102.69352832800455</v>
      </c>
      <c r="M207" s="54">
        <v>127.73107162912312</v>
      </c>
      <c r="N207" s="54">
        <v>158.55821158183142</v>
      </c>
      <c r="O207" s="54">
        <v>210.28837340151668</v>
      </c>
      <c r="P207" s="54">
        <v>258.32830626174047</v>
      </c>
      <c r="Q207" s="54">
        <v>313.51265364122372</v>
      </c>
      <c r="R207" s="54">
        <v>392.13450799677071</v>
      </c>
      <c r="S207" s="54">
        <v>475.22821811951428</v>
      </c>
      <c r="T207" s="54">
        <v>592.64370631886652</v>
      </c>
      <c r="U207" s="54">
        <v>719.05010074412553</v>
      </c>
      <c r="V207" s="54">
        <v>841.9498407250037</v>
      </c>
      <c r="W207" s="54">
        <v>1013.962964300886</v>
      </c>
      <c r="X207" s="54">
        <v>1251.9229104202411</v>
      </c>
      <c r="Y207" s="54">
        <v>1532.2714049050755</v>
      </c>
      <c r="Z207" s="54">
        <v>1938.9019042718116</v>
      </c>
      <c r="AA207" s="54">
        <v>2337.449822960149</v>
      </c>
      <c r="AB207" s="54">
        <v>2536.4532356707318</v>
      </c>
      <c r="AC207" s="54">
        <v>2650.7919157764013</v>
      </c>
      <c r="AD207" s="54">
        <v>2877.490473293476</v>
      </c>
      <c r="AE207" s="54">
        <v>3111.5191610264424</v>
      </c>
      <c r="AF207" s="54">
        <v>3320.8312341286255</v>
      </c>
      <c r="AG207" s="54">
        <v>3653.9155310444075</v>
      </c>
      <c r="AH207" s="54">
        <v>4045.8131645856738</v>
      </c>
      <c r="AI207" s="54">
        <v>4507</v>
      </c>
      <c r="AJ207" s="54">
        <v>5066</v>
      </c>
      <c r="AK207" s="54">
        <v>5417</v>
      </c>
      <c r="AL207" s="54">
        <v>5579</v>
      </c>
      <c r="AM207" s="54">
        <v>5957.9</v>
      </c>
      <c r="AN207" s="54">
        <v>6305.8890000000001</v>
      </c>
      <c r="AO207" s="54">
        <v>6448.7110000000002</v>
      </c>
      <c r="AP207" s="152"/>
    </row>
    <row r="208" spans="1:42">
      <c r="A208" s="152" t="s">
        <v>34</v>
      </c>
      <c r="B208" s="152" t="s">
        <v>730</v>
      </c>
      <c r="C208" s="153" t="s">
        <v>715</v>
      </c>
      <c r="D208" s="154" t="s">
        <v>550</v>
      </c>
      <c r="E208" s="54">
        <v>12.200224854162309</v>
      </c>
      <c r="F208" s="54">
        <v>13.850972123856314</v>
      </c>
      <c r="G208" s="54">
        <v>16.920159514363544</v>
      </c>
      <c r="H208" s="54">
        <v>19.489203278456863</v>
      </c>
      <c r="I208" s="54">
        <v>23.52041556785861</v>
      </c>
      <c r="J208" s="54">
        <v>24.195472812253342</v>
      </c>
      <c r="K208" s="54">
        <v>28.191155773002738</v>
      </c>
      <c r="L208" s="54">
        <v>40.047844893419509</v>
      </c>
      <c r="M208" s="54">
        <v>49.811845283325624</v>
      </c>
      <c r="N208" s="54">
        <v>61.833640029637138</v>
      </c>
      <c r="O208" s="54">
        <v>82.0070777388691</v>
      </c>
      <c r="P208" s="54">
        <v>100.74142070283446</v>
      </c>
      <c r="Q208" s="54">
        <v>122.26190227923244</v>
      </c>
      <c r="R208" s="54">
        <v>152.92241107397538</v>
      </c>
      <c r="S208" s="54">
        <v>185.32682904260921</v>
      </c>
      <c r="T208" s="54">
        <v>231.11586108826816</v>
      </c>
      <c r="U208" s="54">
        <v>280.41111620220403</v>
      </c>
      <c r="V208" s="54">
        <v>328.33886592831408</v>
      </c>
      <c r="W208" s="54">
        <v>395.41957690161672</v>
      </c>
      <c r="X208" s="54">
        <v>488.21785901532633</v>
      </c>
      <c r="Y208" s="54">
        <v>597.54658893657313</v>
      </c>
      <c r="Z208" s="54">
        <v>756.12206523688383</v>
      </c>
      <c r="AA208" s="54">
        <v>911.54554215985127</v>
      </c>
      <c r="AB208" s="54">
        <v>989.15177436602653</v>
      </c>
      <c r="AC208" s="54">
        <v>1033.7409300873562</v>
      </c>
      <c r="AD208" s="54">
        <v>1122.3855241934129</v>
      </c>
      <c r="AE208" s="54">
        <v>1243.312063001677</v>
      </c>
      <c r="AF208" s="54">
        <v>1307.1945367608873</v>
      </c>
      <c r="AG208" s="54">
        <v>1377.054417758384</v>
      </c>
      <c r="AH208" s="54">
        <v>1471.6381944178049</v>
      </c>
      <c r="AI208" s="54">
        <v>1614.3550319488816</v>
      </c>
      <c r="AJ208" s="54">
        <v>1681.7118254879447</v>
      </c>
      <c r="AK208" s="54">
        <v>1745.6225472707813</v>
      </c>
      <c r="AL208" s="54">
        <v>1795.4128800261524</v>
      </c>
      <c r="AM208" s="54">
        <v>1899.4999999999998</v>
      </c>
      <c r="AN208" s="54">
        <v>2001.4374969249691</v>
      </c>
      <c r="AO208" s="54">
        <v>2128.7737554032683</v>
      </c>
      <c r="AP208" s="152"/>
    </row>
    <row r="209" spans="1:42">
      <c r="A209" s="152" t="s">
        <v>34</v>
      </c>
      <c r="B209" s="152" t="s">
        <v>730</v>
      </c>
      <c r="C209" s="153" t="s">
        <v>716</v>
      </c>
      <c r="D209" s="154" t="s">
        <v>717</v>
      </c>
      <c r="E209" s="54"/>
      <c r="F209" s="54"/>
      <c r="G209" s="54"/>
      <c r="H209" s="54"/>
      <c r="I209" s="54"/>
      <c r="J209" s="54"/>
      <c r="K209" s="54"/>
      <c r="L209" s="54"/>
      <c r="M209" s="54"/>
      <c r="N209" s="54"/>
      <c r="O209" s="54"/>
      <c r="P209" s="54"/>
      <c r="Q209" s="54"/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>
        <v>81.064426224597568</v>
      </c>
      <c r="AE209" s="54">
        <v>83.106212429516319</v>
      </c>
      <c r="AF209" s="54">
        <v>98.067146575431053</v>
      </c>
      <c r="AG209" s="54">
        <v>101.82928600389927</v>
      </c>
      <c r="AH209" s="54">
        <v>136.61624193912726</v>
      </c>
      <c r="AI209" s="54">
        <v>150.93969648562299</v>
      </c>
      <c r="AJ209" s="54">
        <v>189.85457328740907</v>
      </c>
      <c r="AK209" s="54">
        <v>197.07028184088475</v>
      </c>
      <c r="AL209" s="54">
        <v>202.93363844393593</v>
      </c>
      <c r="AM209" s="54">
        <v>214.2</v>
      </c>
      <c r="AN209" s="54">
        <v>230.84332185491309</v>
      </c>
      <c r="AO209" s="54">
        <v>254.83383619074019</v>
      </c>
      <c r="AP209" s="152"/>
    </row>
    <row r="210" spans="1:42">
      <c r="A210" s="152" t="s">
        <v>34</v>
      </c>
      <c r="B210" s="152" t="s">
        <v>730</v>
      </c>
      <c r="C210" s="153" t="s">
        <v>718</v>
      </c>
      <c r="D210" s="154" t="s">
        <v>719</v>
      </c>
      <c r="E210" s="54"/>
      <c r="F210" s="54"/>
      <c r="G210" s="54"/>
      <c r="H210" s="54"/>
      <c r="I210" s="54"/>
      <c r="J210" s="54"/>
      <c r="K210" s="54"/>
      <c r="L210" s="54"/>
      <c r="M210" s="54"/>
      <c r="N210" s="54"/>
      <c r="O210" s="54"/>
      <c r="P210" s="54"/>
      <c r="Q210" s="54"/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>
        <v>240.07336186466989</v>
      </c>
      <c r="AE210" s="54">
        <v>235.88252487967148</v>
      </c>
      <c r="AF210" s="54">
        <v>236.15675976886374</v>
      </c>
      <c r="AG210" s="54">
        <v>249.95713446248683</v>
      </c>
      <c r="AH210" s="54">
        <v>261.17810958950804</v>
      </c>
      <c r="AI210" s="54">
        <v>280.88777955271564</v>
      </c>
      <c r="AJ210" s="54">
        <v>256.80329123612705</v>
      </c>
      <c r="AK210" s="54">
        <v>277.09882268997501</v>
      </c>
      <c r="AL210" s="54">
        <v>285.90650539391959</v>
      </c>
      <c r="AM210" s="54">
        <v>299.60000000000002</v>
      </c>
      <c r="AN210" s="54">
        <v>317.20342106064135</v>
      </c>
      <c r="AO210" s="54">
        <v>348.37488034474785</v>
      </c>
      <c r="AP210" s="152"/>
    </row>
    <row r="211" spans="1:42">
      <c r="A211" s="152" t="s">
        <v>34</v>
      </c>
      <c r="B211" s="152" t="s">
        <v>730</v>
      </c>
      <c r="C211" s="153" t="s">
        <v>720</v>
      </c>
      <c r="D211" s="154" t="s">
        <v>721</v>
      </c>
      <c r="E211" s="54"/>
      <c r="F211" s="54"/>
      <c r="G211" s="54"/>
      <c r="H211" s="54"/>
      <c r="I211" s="54"/>
      <c r="J211" s="54"/>
      <c r="K211" s="54"/>
      <c r="L211" s="54"/>
      <c r="M211" s="54"/>
      <c r="N211" s="54"/>
      <c r="O211" s="54"/>
      <c r="P211" s="54"/>
      <c r="Q211" s="54"/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>
        <v>637.2734675937462</v>
      </c>
      <c r="AE211" s="54">
        <v>744.24829294721007</v>
      </c>
      <c r="AF211" s="54">
        <v>768.61572995365464</v>
      </c>
      <c r="AG211" s="54">
        <v>809.89435758050365</v>
      </c>
      <c r="AH211" s="54">
        <v>863.89682402683422</v>
      </c>
      <c r="AI211" s="54">
        <v>942.6234025559105</v>
      </c>
      <c r="AJ211" s="54">
        <v>982.24760811327974</v>
      </c>
      <c r="AK211" s="54">
        <v>998.35604709240101</v>
      </c>
      <c r="AL211" s="54">
        <v>1005.6711343576333</v>
      </c>
      <c r="AM211" s="54">
        <v>1063.8</v>
      </c>
      <c r="AN211" s="54">
        <v>1114.7582134879087</v>
      </c>
      <c r="AO211" s="54">
        <v>1172.5648906039644</v>
      </c>
      <c r="AP211" s="152"/>
    </row>
    <row r="212" spans="1:42">
      <c r="A212" s="152" t="s">
        <v>34</v>
      </c>
      <c r="B212" s="152" t="s">
        <v>730</v>
      </c>
      <c r="C212" s="153" t="s">
        <v>722</v>
      </c>
      <c r="D212" s="154" t="s">
        <v>723</v>
      </c>
      <c r="E212" s="54"/>
      <c r="F212" s="54"/>
      <c r="G212" s="54"/>
      <c r="H212" s="54"/>
      <c r="I212" s="54"/>
      <c r="J212" s="54"/>
      <c r="K212" s="54"/>
      <c r="L212" s="54"/>
      <c r="M212" s="54"/>
      <c r="N212" s="54"/>
      <c r="O212" s="54"/>
      <c r="P212" s="54"/>
      <c r="Q212" s="54"/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5"/>
      <c r="AO212" s="55"/>
      <c r="AP212" s="152"/>
    </row>
    <row r="213" spans="1:42">
      <c r="A213" s="152" t="s">
        <v>34</v>
      </c>
      <c r="B213" s="152" t="s">
        <v>730</v>
      </c>
      <c r="C213" s="153" t="s">
        <v>724</v>
      </c>
      <c r="D213" s="154" t="s">
        <v>725</v>
      </c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  <c r="P213" s="54"/>
      <c r="Q213" s="54"/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5"/>
      <c r="AO213" s="55"/>
      <c r="AP213" s="152"/>
    </row>
    <row r="214" spans="1:42">
      <c r="A214" s="152" t="s">
        <v>34</v>
      </c>
      <c r="B214" s="152" t="s">
        <v>730</v>
      </c>
      <c r="C214" s="153" t="s">
        <v>726</v>
      </c>
      <c r="D214" s="154" t="s">
        <v>727</v>
      </c>
      <c r="E214" s="54"/>
      <c r="F214" s="54"/>
      <c r="G214" s="54"/>
      <c r="H214" s="54"/>
      <c r="I214" s="54"/>
      <c r="J214" s="54"/>
      <c r="K214" s="54"/>
      <c r="L214" s="54"/>
      <c r="M214" s="54"/>
      <c r="N214" s="54"/>
      <c r="O214" s="54"/>
      <c r="P214" s="54"/>
      <c r="Q214" s="54"/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>
        <v>163.9742685103993</v>
      </c>
      <c r="AE214" s="54">
        <v>180.07503274527912</v>
      </c>
      <c r="AF214" s="54">
        <v>204.35490046293791</v>
      </c>
      <c r="AG214" s="54">
        <v>215.37363971149401</v>
      </c>
      <c r="AH214" s="54">
        <v>209.94701886233531</v>
      </c>
      <c r="AI214" s="54">
        <v>239.9041533546326</v>
      </c>
      <c r="AJ214" s="54">
        <v>252.80635285112893</v>
      </c>
      <c r="AK214" s="54">
        <v>273.0973956475205</v>
      </c>
      <c r="AL214" s="54">
        <v>300.90160183066359</v>
      </c>
      <c r="AM214" s="54">
        <v>321.89999999999998</v>
      </c>
      <c r="AN214" s="54">
        <v>338.63254052150614</v>
      </c>
      <c r="AO214" s="54">
        <v>353.0001482638155</v>
      </c>
      <c r="AP214" s="152"/>
    </row>
    <row r="215" spans="1:42">
      <c r="A215" s="152" t="s">
        <v>34</v>
      </c>
      <c r="B215" s="152" t="s">
        <v>730</v>
      </c>
      <c r="C215" s="153" t="s">
        <v>728</v>
      </c>
      <c r="D215" s="154" t="s">
        <v>552</v>
      </c>
      <c r="E215" s="54">
        <v>8.455430175688976</v>
      </c>
      <c r="F215" s="54">
        <v>8.6819588816189075</v>
      </c>
      <c r="G215" s="54">
        <v>9.0217519405138056</v>
      </c>
      <c r="H215" s="54">
        <v>9.4945075007154021</v>
      </c>
      <c r="I215" s="54">
        <v>11.360907056094621</v>
      </c>
      <c r="J215" s="54">
        <v>12.789022810870277</v>
      </c>
      <c r="K215" s="54">
        <v>14.148195046449867</v>
      </c>
      <c r="L215" s="54">
        <v>18.886070493848628</v>
      </c>
      <c r="M215" s="54">
        <v>23.490652841700083</v>
      </c>
      <c r="N215" s="54">
        <v>29.159983205060666</v>
      </c>
      <c r="O215" s="54">
        <v>38.673528008626931</v>
      </c>
      <c r="P215" s="54">
        <v>47.508413451651734</v>
      </c>
      <c r="Q215" s="54">
        <v>57.657207555181806</v>
      </c>
      <c r="R215" s="54">
        <v>72.116325942596674</v>
      </c>
      <c r="S215" s="54">
        <v>87.397850421540952</v>
      </c>
      <c r="T215" s="54">
        <v>108.99139407815618</v>
      </c>
      <c r="U215" s="54">
        <v>132.23842935737596</v>
      </c>
      <c r="V215" s="54">
        <v>154.8405659354564</v>
      </c>
      <c r="W215" s="54">
        <v>186.47500318397482</v>
      </c>
      <c r="X215" s="54">
        <v>230.23753029053458</v>
      </c>
      <c r="Y215" s="54">
        <v>281.79561302359281</v>
      </c>
      <c r="Z215" s="54">
        <v>356.57785491385226</v>
      </c>
      <c r="AA215" s="54">
        <v>429.87365271216379</v>
      </c>
      <c r="AB215" s="54">
        <v>466.47179616054308</v>
      </c>
      <c r="AC215" s="54">
        <v>487.49949291814312</v>
      </c>
      <c r="AD215" s="54">
        <v>529</v>
      </c>
      <c r="AE215" s="54">
        <v>608</v>
      </c>
      <c r="AF215" s="54">
        <v>677</v>
      </c>
      <c r="AG215" s="54">
        <v>690</v>
      </c>
      <c r="AH215" s="54">
        <v>725</v>
      </c>
      <c r="AI215" s="54">
        <v>777</v>
      </c>
      <c r="AJ215" s="54">
        <v>820</v>
      </c>
      <c r="AK215" s="54">
        <v>896</v>
      </c>
      <c r="AL215" s="54">
        <v>940</v>
      </c>
      <c r="AM215" s="54">
        <v>946.1</v>
      </c>
      <c r="AN215" s="54">
        <v>996.87286961869597</v>
      </c>
      <c r="AO215" s="54">
        <v>1060.2963148128622</v>
      </c>
      <c r="AP215" s="152"/>
    </row>
    <row r="216" spans="1:42">
      <c r="A216" s="152" t="s">
        <v>34</v>
      </c>
      <c r="B216" s="152" t="s">
        <v>730</v>
      </c>
      <c r="C216" s="153" t="s">
        <v>729</v>
      </c>
      <c r="D216" s="154" t="s">
        <v>554</v>
      </c>
      <c r="E216" s="155"/>
      <c r="F216" s="155"/>
      <c r="G216" s="155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155"/>
      <c r="S216" s="155"/>
      <c r="T216" s="155"/>
      <c r="U216" s="155"/>
      <c r="V216" s="155"/>
      <c r="W216" s="155"/>
      <c r="X216" s="155"/>
      <c r="Y216" s="155"/>
      <c r="Z216" s="155"/>
      <c r="AA216" s="155"/>
      <c r="AB216" s="155"/>
      <c r="AC216" s="155"/>
      <c r="AD216" s="155"/>
      <c r="AE216" s="155"/>
      <c r="AF216" s="155"/>
      <c r="AG216" s="155"/>
      <c r="AH216" s="155"/>
      <c r="AI216" s="155"/>
      <c r="AJ216" s="155"/>
      <c r="AK216" s="155"/>
      <c r="AL216" s="155"/>
      <c r="AM216" s="155"/>
      <c r="AN216" s="155"/>
      <c r="AO216" s="155"/>
      <c r="AP216" s="152"/>
    </row>
    <row r="217" spans="1:42">
      <c r="A217" s="152"/>
      <c r="B217" s="152"/>
      <c r="C217" s="54" t="s">
        <v>434</v>
      </c>
      <c r="D217" s="54" t="s">
        <v>435</v>
      </c>
      <c r="E217" s="54" t="s">
        <v>436</v>
      </c>
      <c r="F217" s="54" t="s">
        <v>437</v>
      </c>
      <c r="G217" s="54" t="s">
        <v>438</v>
      </c>
      <c r="H217" s="54" t="s">
        <v>439</v>
      </c>
      <c r="I217" s="54" t="s">
        <v>440</v>
      </c>
      <c r="J217" s="54" t="s">
        <v>441</v>
      </c>
      <c r="K217" s="54" t="s">
        <v>442</v>
      </c>
      <c r="L217" s="54" t="s">
        <v>443</v>
      </c>
      <c r="M217" s="54" t="s">
        <v>444</v>
      </c>
      <c r="N217" s="54" t="s">
        <v>445</v>
      </c>
      <c r="O217" s="54" t="s">
        <v>446</v>
      </c>
      <c r="P217" s="54" t="s">
        <v>447</v>
      </c>
      <c r="Q217" s="54" t="s">
        <v>448</v>
      </c>
      <c r="R217" s="54" t="s">
        <v>449</v>
      </c>
      <c r="S217" s="54" t="s">
        <v>450</v>
      </c>
      <c r="T217" s="54" t="s">
        <v>451</v>
      </c>
      <c r="U217" s="54" t="s">
        <v>452</v>
      </c>
      <c r="V217" s="54" t="s">
        <v>453</v>
      </c>
      <c r="W217" s="54" t="s">
        <v>454</v>
      </c>
      <c r="X217" s="54" t="s">
        <v>455</v>
      </c>
      <c r="Y217" s="54" t="s">
        <v>456</v>
      </c>
      <c r="Z217" s="54" t="s">
        <v>457</v>
      </c>
      <c r="AA217" s="54" t="s">
        <v>458</v>
      </c>
      <c r="AB217" s="54" t="s">
        <v>459</v>
      </c>
      <c r="AC217" s="54" t="s">
        <v>460</v>
      </c>
      <c r="AD217" s="54" t="s">
        <v>461</v>
      </c>
      <c r="AE217" s="54" t="s">
        <v>462</v>
      </c>
      <c r="AF217" s="54" t="s">
        <v>463</v>
      </c>
      <c r="AG217" s="54" t="s">
        <v>464</v>
      </c>
      <c r="AH217" s="54" t="s">
        <v>465</v>
      </c>
      <c r="AI217" s="54" t="s">
        <v>466</v>
      </c>
      <c r="AJ217" s="54" t="s">
        <v>467</v>
      </c>
      <c r="AK217" s="54" t="s">
        <v>468</v>
      </c>
      <c r="AL217" s="54" t="s">
        <v>469</v>
      </c>
      <c r="AM217" s="54" t="s">
        <v>470</v>
      </c>
      <c r="AN217" s="54" t="s">
        <v>471</v>
      </c>
      <c r="AO217" s="54" t="s">
        <v>472</v>
      </c>
      <c r="AP217" s="152"/>
    </row>
    <row r="218" spans="1:42">
      <c r="A218" s="152" t="s">
        <v>34</v>
      </c>
      <c r="B218" s="152" t="s">
        <v>731</v>
      </c>
      <c r="C218" s="153" t="s">
        <v>475</v>
      </c>
      <c r="D218" s="154" t="s">
        <v>476</v>
      </c>
      <c r="E218" s="54">
        <v>4478.2225839155653</v>
      </c>
      <c r="F218" s="54">
        <v>4500.6266755783327</v>
      </c>
      <c r="G218" s="54">
        <v>4506.4495838844241</v>
      </c>
      <c r="H218" s="54">
        <v>4507.3016930706963</v>
      </c>
      <c r="I218" s="54">
        <v>5018.7536056476511</v>
      </c>
      <c r="J218" s="54">
        <v>5084.7048177107608</v>
      </c>
      <c r="K218" s="54">
        <v>5144.6954078658609</v>
      </c>
      <c r="L218" s="54">
        <v>5172.4763638790482</v>
      </c>
      <c r="M218" s="54">
        <v>5119.5248676079054</v>
      </c>
      <c r="N218" s="54">
        <v>5235.2287422838954</v>
      </c>
      <c r="O218" s="54">
        <v>5232.1373262238221</v>
      </c>
      <c r="P218" s="54">
        <v>5297.7449846308282</v>
      </c>
      <c r="Q218" s="54">
        <v>5206.4782923462017</v>
      </c>
      <c r="R218" s="54">
        <v>5156.0182950453136</v>
      </c>
      <c r="S218" s="54">
        <v>5075.1756770019256</v>
      </c>
      <c r="T218" s="54">
        <v>5076.3767822654154</v>
      </c>
      <c r="U218" s="54">
        <v>4985.761321593448</v>
      </c>
      <c r="V218" s="54">
        <v>5007.8579000703485</v>
      </c>
      <c r="W218" s="54">
        <v>4577.8978762535826</v>
      </c>
      <c r="X218" s="54">
        <v>4667.2071264819542</v>
      </c>
      <c r="Y218" s="54">
        <v>4742.9998162526772</v>
      </c>
      <c r="Z218" s="54">
        <v>4836.2461717745909</v>
      </c>
      <c r="AA218" s="54">
        <v>4755.5773791747743</v>
      </c>
      <c r="AB218" s="54">
        <v>4653.4889228833908</v>
      </c>
      <c r="AC218" s="54">
        <v>4605.9661321319654</v>
      </c>
      <c r="AD218" s="54">
        <v>4589.205811905641</v>
      </c>
      <c r="AE218" s="54">
        <v>4658.0346914908978</v>
      </c>
      <c r="AF218" s="54">
        <v>4724.1985777618556</v>
      </c>
      <c r="AG218" s="54">
        <v>4846.5015652723259</v>
      </c>
      <c r="AH218" s="54">
        <v>4926.9329999999991</v>
      </c>
      <c r="AI218" s="54">
        <v>5029.9730000000009</v>
      </c>
      <c r="AJ218" s="54">
        <v>5121.3249999999998</v>
      </c>
      <c r="AK218" s="54">
        <v>5151.2439999999997</v>
      </c>
      <c r="AL218" s="54">
        <v>5120.6840000000002</v>
      </c>
      <c r="AM218" s="54">
        <v>5116.6509999999998</v>
      </c>
      <c r="AN218" s="54">
        <v>5100.9538415566085</v>
      </c>
      <c r="AO218" s="54">
        <v>5127.4725785129312</v>
      </c>
      <c r="AP218" s="152"/>
    </row>
    <row r="219" spans="1:42">
      <c r="A219" s="152" t="s">
        <v>34</v>
      </c>
      <c r="B219" s="152" t="s">
        <v>731</v>
      </c>
      <c r="C219" s="153" t="s">
        <v>557</v>
      </c>
      <c r="D219" s="154" t="s">
        <v>478</v>
      </c>
      <c r="E219" s="54">
        <v>1126.2097275742042</v>
      </c>
      <c r="F219" s="54">
        <v>1098.1666566684719</v>
      </c>
      <c r="G219" s="54">
        <v>1052.1760203830711</v>
      </c>
      <c r="H219" s="54">
        <v>1001.6984927527533</v>
      </c>
      <c r="I219" s="54">
        <v>1445.9007358995509</v>
      </c>
      <c r="J219" s="54">
        <v>1417.8576649938188</v>
      </c>
      <c r="K219" s="54">
        <v>1440.2921217184046</v>
      </c>
      <c r="L219" s="54">
        <v>1397.6666539416917</v>
      </c>
      <c r="M219" s="54">
        <v>1309.5803430653582</v>
      </c>
      <c r="N219" s="54">
        <v>1305.0515663155991</v>
      </c>
      <c r="O219" s="54">
        <v>1189.4597618260138</v>
      </c>
      <c r="P219" s="54">
        <v>1176.6603028269051</v>
      </c>
      <c r="Q219" s="54">
        <v>1088.512593423211</v>
      </c>
      <c r="R219" s="54">
        <v>1032.7957596876745</v>
      </c>
      <c r="S219" s="54">
        <v>1040.5698289114594</v>
      </c>
      <c r="T219" s="54">
        <v>1074.9626495040684</v>
      </c>
      <c r="U219" s="54">
        <v>994.92081845217706</v>
      </c>
      <c r="V219" s="54">
        <v>1001.8933110088732</v>
      </c>
      <c r="W219" s="54">
        <v>954.34120553535377</v>
      </c>
      <c r="X219" s="54">
        <v>939.77411696408535</v>
      </c>
      <c r="Y219" s="54">
        <v>859.72458198715424</v>
      </c>
      <c r="Z219" s="54">
        <v>829.72583757479742</v>
      </c>
      <c r="AA219" s="54">
        <v>747.41376897910664</v>
      </c>
      <c r="AB219" s="54">
        <v>683.99534249027397</v>
      </c>
      <c r="AC219" s="54">
        <v>671.9196209740868</v>
      </c>
      <c r="AD219" s="54">
        <v>663.0352061919607</v>
      </c>
      <c r="AE219" s="54">
        <v>672.95206601149812</v>
      </c>
      <c r="AF219" s="54">
        <v>668.9902656632363</v>
      </c>
      <c r="AG219" s="54">
        <v>640.64298071392545</v>
      </c>
      <c r="AH219" s="54">
        <v>615.96299999999997</v>
      </c>
      <c r="AI219" s="54">
        <v>634.24900000000002</v>
      </c>
      <c r="AJ219" s="54">
        <v>653.827</v>
      </c>
      <c r="AK219" s="54">
        <v>634.11599999999987</v>
      </c>
      <c r="AL219" s="54">
        <v>641.02199999999993</v>
      </c>
      <c r="AM219" s="54">
        <v>615.83400000000006</v>
      </c>
      <c r="AN219" s="54">
        <v>606.25900000000001</v>
      </c>
      <c r="AO219" s="54">
        <v>606.00900000000001</v>
      </c>
      <c r="AP219" s="152"/>
    </row>
    <row r="220" spans="1:42">
      <c r="A220" s="152" t="s">
        <v>34</v>
      </c>
      <c r="B220" s="152" t="s">
        <v>731</v>
      </c>
      <c r="C220" s="153" t="s">
        <v>558</v>
      </c>
      <c r="D220" s="154" t="s">
        <v>559</v>
      </c>
      <c r="E220" s="54">
        <v>1092.23955928289</v>
      </c>
      <c r="F220" s="54">
        <v>1065.0423591015431</v>
      </c>
      <c r="G220" s="54">
        <v>1020.4389508041342</v>
      </c>
      <c r="H220" s="54">
        <v>971.48399047770988</v>
      </c>
      <c r="I220" s="54">
        <v>1402.2876413502443</v>
      </c>
      <c r="J220" s="54">
        <v>1375.0904411688973</v>
      </c>
      <c r="K220" s="54">
        <v>1396.8482013139749</v>
      </c>
      <c r="L220" s="54">
        <v>1355.5084570383276</v>
      </c>
      <c r="M220" s="54">
        <v>1266.4093366267782</v>
      </c>
      <c r="N220" s="54">
        <v>1261.1209527256071</v>
      </c>
      <c r="O220" s="54">
        <v>1144.76954108461</v>
      </c>
      <c r="P220" s="54">
        <v>1132.3498856612071</v>
      </c>
      <c r="Q220" s="54">
        <v>1043.9489738737091</v>
      </c>
      <c r="R220" s="54">
        <v>989.37155086529049</v>
      </c>
      <c r="S220" s="54">
        <v>997.90522724048731</v>
      </c>
      <c r="T220" s="54">
        <v>1036.9822919334702</v>
      </c>
      <c r="U220" s="54">
        <v>957.95327041679479</v>
      </c>
      <c r="V220" s="54">
        <v>967.14381585561387</v>
      </c>
      <c r="W220" s="54">
        <v>925.64324735500975</v>
      </c>
      <c r="X220" s="54">
        <v>910.09302262563608</v>
      </c>
      <c r="Y220" s="54">
        <v>827.07804978050706</v>
      </c>
      <c r="Z220" s="54">
        <v>796.31523759310107</v>
      </c>
      <c r="AA220" s="54">
        <v>719.57338337145768</v>
      </c>
      <c r="AB220" s="54">
        <v>656.95286448920319</v>
      </c>
      <c r="AC220" s="54">
        <v>648.36620770803086</v>
      </c>
      <c r="AD220" s="54">
        <v>639.48179292590476</v>
      </c>
      <c r="AE220" s="54">
        <v>650.09376492885474</v>
      </c>
      <c r="AF220" s="54">
        <v>646.61538813421066</v>
      </c>
      <c r="AG220" s="54">
        <v>618.9204705488346</v>
      </c>
      <c r="AH220" s="54">
        <v>595.18799999999999</v>
      </c>
      <c r="AI220" s="54">
        <v>614.35300000000007</v>
      </c>
      <c r="AJ220" s="54">
        <v>633.54399999999998</v>
      </c>
      <c r="AK220" s="54">
        <v>613.94099999999992</v>
      </c>
      <c r="AL220" s="54">
        <v>622.90099999999995</v>
      </c>
      <c r="AM220" s="54">
        <v>597.34300000000007</v>
      </c>
      <c r="AN220" s="54">
        <v>589.3914658755665</v>
      </c>
      <c r="AO220" s="54">
        <v>588.75065086799168</v>
      </c>
      <c r="AP220" s="152"/>
    </row>
    <row r="221" spans="1:42">
      <c r="A221" s="152" t="s">
        <v>34</v>
      </c>
      <c r="B221" s="152" t="s">
        <v>731</v>
      </c>
      <c r="C221" s="153" t="s">
        <v>560</v>
      </c>
      <c r="D221" s="154" t="s">
        <v>561</v>
      </c>
      <c r="E221" s="54">
        <v>1072.8596961080507</v>
      </c>
      <c r="F221" s="54">
        <v>1046.1450622408183</v>
      </c>
      <c r="G221" s="54">
        <v>1002.3330626985572</v>
      </c>
      <c r="H221" s="54">
        <v>954.24672173753902</v>
      </c>
      <c r="I221" s="54">
        <v>1377.4065221944993</v>
      </c>
      <c r="J221" s="54">
        <v>1350.691888327267</v>
      </c>
      <c r="K221" s="54">
        <v>1372.0635954210529</v>
      </c>
      <c r="L221" s="54">
        <v>1331.4573519428598</v>
      </c>
      <c r="M221" s="54">
        <v>1230.9955047145538</v>
      </c>
      <c r="N221" s="54">
        <v>1225.138984472545</v>
      </c>
      <c r="O221" s="54">
        <v>1139.6563140170695</v>
      </c>
      <c r="P221" s="54">
        <v>1126.4791434725496</v>
      </c>
      <c r="Q221" s="54">
        <v>1036.9419590033758</v>
      </c>
      <c r="R221" s="54">
        <v>981.41764209356097</v>
      </c>
      <c r="S221" s="54">
        <v>988.62566700680281</v>
      </c>
      <c r="T221" s="54">
        <v>1026.3619299354084</v>
      </c>
      <c r="U221" s="54">
        <v>945.26489213808338</v>
      </c>
      <c r="V221" s="54">
        <v>949.99177972571999</v>
      </c>
      <c r="W221" s="54">
        <v>908.19199275227459</v>
      </c>
      <c r="X221" s="54">
        <v>891.32089612063874</v>
      </c>
      <c r="Y221" s="54">
        <v>805.54608827442553</v>
      </c>
      <c r="Z221" s="54">
        <v>774.45816081747819</v>
      </c>
      <c r="AA221" s="54">
        <v>703.98826125756966</v>
      </c>
      <c r="AB221" s="54">
        <v>642.83294796226164</v>
      </c>
      <c r="AC221" s="54">
        <v>634.99128626062134</v>
      </c>
      <c r="AD221" s="54">
        <v>626.91164111431056</v>
      </c>
      <c r="AE221" s="54">
        <v>637.19418195784021</v>
      </c>
      <c r="AF221" s="54">
        <v>633.59462155812366</v>
      </c>
      <c r="AG221" s="54">
        <v>605.82675850173314</v>
      </c>
      <c r="AH221" s="54">
        <v>582.19899999999996</v>
      </c>
      <c r="AI221" s="54">
        <v>601.61500000000001</v>
      </c>
      <c r="AJ221" s="54">
        <v>621.245</v>
      </c>
      <c r="AK221" s="54">
        <v>601.49699999999996</v>
      </c>
      <c r="AL221" s="54">
        <v>610.476</v>
      </c>
      <c r="AM221" s="54">
        <v>585.31000000000006</v>
      </c>
      <c r="AN221" s="54">
        <v>577.66341873807937</v>
      </c>
      <c r="AO221" s="54">
        <v>576.72490711907506</v>
      </c>
      <c r="AP221" s="152"/>
    </row>
    <row r="222" spans="1:42">
      <c r="A222" s="152" t="s">
        <v>34</v>
      </c>
      <c r="B222" s="152" t="s">
        <v>731</v>
      </c>
      <c r="C222" s="153" t="s">
        <v>562</v>
      </c>
      <c r="D222" s="154" t="s">
        <v>563</v>
      </c>
      <c r="E222" s="54">
        <v>19.379863174839301</v>
      </c>
      <c r="F222" s="54">
        <v>18.897296860724772</v>
      </c>
      <c r="G222" s="54">
        <v>18.105888105576952</v>
      </c>
      <c r="H222" s="54">
        <v>17.237268740170808</v>
      </c>
      <c r="I222" s="54">
        <v>24.881119155744877</v>
      </c>
      <c r="J222" s="54">
        <v>24.398552841630352</v>
      </c>
      <c r="K222" s="54">
        <v>24.78460589292197</v>
      </c>
      <c r="L222" s="54">
        <v>24.051105095467893</v>
      </c>
      <c r="M222" s="54">
        <v>35.413831912224381</v>
      </c>
      <c r="N222" s="54">
        <v>35.981968253062206</v>
      </c>
      <c r="O222" s="54">
        <v>5.1132270675404188</v>
      </c>
      <c r="P222" s="54">
        <v>5.870742188657518</v>
      </c>
      <c r="Q222" s="54">
        <v>7.0070148703331663</v>
      </c>
      <c r="R222" s="54">
        <v>7.95390877172954</v>
      </c>
      <c r="S222" s="54">
        <v>9.2795602336844638</v>
      </c>
      <c r="T222" s="54">
        <v>10.620361998061728</v>
      </c>
      <c r="U222" s="54">
        <v>12.68837827871141</v>
      </c>
      <c r="V222" s="54">
        <v>17.152036129893915</v>
      </c>
      <c r="W222" s="54">
        <v>17.451254602735169</v>
      </c>
      <c r="X222" s="54">
        <v>18.772126504997328</v>
      </c>
      <c r="Y222" s="54">
        <v>21.531961506081512</v>
      </c>
      <c r="Z222" s="54">
        <v>21.857076775622865</v>
      </c>
      <c r="AA222" s="54">
        <v>15.585122113887968</v>
      </c>
      <c r="AB222" s="54">
        <v>14.11991652694153</v>
      </c>
      <c r="AC222" s="54">
        <v>13.374921447409562</v>
      </c>
      <c r="AD222" s="54">
        <v>12.570151811594204</v>
      </c>
      <c r="AE222" s="54">
        <v>12.899582971014494</v>
      </c>
      <c r="AF222" s="54">
        <v>13.020766576086956</v>
      </c>
      <c r="AG222" s="54">
        <v>13.09371204710145</v>
      </c>
      <c r="AH222" s="54">
        <v>12.989000000000001</v>
      </c>
      <c r="AI222" s="54">
        <v>12.738000000000001</v>
      </c>
      <c r="AJ222" s="54">
        <v>12.298999999999999</v>
      </c>
      <c r="AK222" s="54">
        <v>12.444000000000001</v>
      </c>
      <c r="AL222" s="54">
        <v>12.425000000000001</v>
      </c>
      <c r="AM222" s="54">
        <v>12.032999999999999</v>
      </c>
      <c r="AN222" s="54">
        <v>11.728047137487129</v>
      </c>
      <c r="AO222" s="54">
        <v>12.025743748916636</v>
      </c>
      <c r="AP222" s="152"/>
    </row>
    <row r="223" spans="1:42">
      <c r="A223" s="152" t="s">
        <v>34</v>
      </c>
      <c r="B223" s="152" t="s">
        <v>731</v>
      </c>
      <c r="C223" s="153" t="s">
        <v>564</v>
      </c>
      <c r="D223" s="154" t="s">
        <v>565</v>
      </c>
      <c r="E223" s="54">
        <v>33.970168291314181</v>
      </c>
      <c r="F223" s="54">
        <v>33.124297566928867</v>
      </c>
      <c r="G223" s="54">
        <v>31.737069578936953</v>
      </c>
      <c r="H223" s="54">
        <v>30.214502275043387</v>
      </c>
      <c r="I223" s="54">
        <v>43.613094549306751</v>
      </c>
      <c r="J223" s="54">
        <v>42.767223824921437</v>
      </c>
      <c r="K223" s="54">
        <v>43.44392040442969</v>
      </c>
      <c r="L223" s="54">
        <v>42.158196903364015</v>
      </c>
      <c r="M223" s="54">
        <v>43.17100643857998</v>
      </c>
      <c r="N223" s="54">
        <v>43.930613589991935</v>
      </c>
      <c r="O223" s="54">
        <v>44.690220741403905</v>
      </c>
      <c r="P223" s="54">
        <v>44.310417165697913</v>
      </c>
      <c r="Q223" s="54">
        <v>44.563619549501908</v>
      </c>
      <c r="R223" s="54">
        <v>43.424208822383967</v>
      </c>
      <c r="S223" s="54">
        <v>42.664601670971997</v>
      </c>
      <c r="T223" s="54">
        <v>37.980357570598215</v>
      </c>
      <c r="U223" s="54">
        <v>36.967548035382258</v>
      </c>
      <c r="V223" s="54">
        <v>34.749495153259325</v>
      </c>
      <c r="W223" s="54">
        <v>28.69795818034401</v>
      </c>
      <c r="X223" s="54">
        <v>29.681094338449256</v>
      </c>
      <c r="Y223" s="54">
        <v>32.646532206647166</v>
      </c>
      <c r="Z223" s="54">
        <v>33.41059998169635</v>
      </c>
      <c r="AA223" s="54">
        <v>27.84038560764894</v>
      </c>
      <c r="AB223" s="54">
        <v>27.042478001070766</v>
      </c>
      <c r="AC223" s="54">
        <v>23.553413266055944</v>
      </c>
      <c r="AD223" s="54">
        <v>23.553413266055937</v>
      </c>
      <c r="AE223" s="54">
        <v>22.858301082643411</v>
      </c>
      <c r="AF223" s="54">
        <v>22.374877529025618</v>
      </c>
      <c r="AG223" s="54">
        <v>21.722510165090874</v>
      </c>
      <c r="AH223" s="54">
        <v>20.775000000000002</v>
      </c>
      <c r="AI223" s="54">
        <v>19.896000000000004</v>
      </c>
      <c r="AJ223" s="54">
        <v>20.283000000000001</v>
      </c>
      <c r="AK223" s="54">
        <v>20.174999999999997</v>
      </c>
      <c r="AL223" s="54">
        <v>18.120999999999999</v>
      </c>
      <c r="AM223" s="54">
        <v>18.491</v>
      </c>
      <c r="AN223" s="54">
        <v>16.867534124433433</v>
      </c>
      <c r="AO223" s="54">
        <v>17.258349132008323</v>
      </c>
      <c r="AP223" s="152"/>
    </row>
    <row r="224" spans="1:42">
      <c r="A224" s="152" t="s">
        <v>34</v>
      </c>
      <c r="B224" s="152" t="s">
        <v>731</v>
      </c>
      <c r="C224" s="153" t="s">
        <v>566</v>
      </c>
      <c r="D224" s="154" t="s">
        <v>480</v>
      </c>
      <c r="E224" s="54">
        <v>10.966637644172337</v>
      </c>
      <c r="F224" s="54">
        <v>10.966637644172337</v>
      </c>
      <c r="G224" s="54">
        <v>10.966637644172337</v>
      </c>
      <c r="H224" s="54">
        <v>10.052751173824642</v>
      </c>
      <c r="I224" s="54">
        <v>16.449956466258506</v>
      </c>
      <c r="J224" s="54">
        <v>15.536069995910813</v>
      </c>
      <c r="K224" s="54">
        <v>17.363842936606204</v>
      </c>
      <c r="L224" s="54">
        <v>16.449956466258506</v>
      </c>
      <c r="M224" s="54">
        <v>17.752063838257865</v>
      </c>
      <c r="N224" s="54">
        <v>18.099292470791024</v>
      </c>
      <c r="O224" s="54">
        <v>18.706942577724057</v>
      </c>
      <c r="P224" s="54">
        <v>19.010767631190571</v>
      </c>
      <c r="Q224" s="54">
        <v>18.403117524257539</v>
      </c>
      <c r="R224" s="54">
        <v>17.752063838257865</v>
      </c>
      <c r="S224" s="54">
        <v>16.623570782525089</v>
      </c>
      <c r="T224" s="54">
        <v>15.996389065012067</v>
      </c>
      <c r="U224" s="54">
        <v>15.30497005048041</v>
      </c>
      <c r="V224" s="54">
        <v>15.213822534440457</v>
      </c>
      <c r="W224" s="54">
        <v>15.191252673325799</v>
      </c>
      <c r="X224" s="54">
        <v>14.817830971302968</v>
      </c>
      <c r="Y224" s="54">
        <v>15.310862076732345</v>
      </c>
      <c r="Z224" s="54">
        <v>16.148700194374381</v>
      </c>
      <c r="AA224" s="54">
        <v>15.111703835653502</v>
      </c>
      <c r="AB224" s="54">
        <v>15.039880964229955</v>
      </c>
      <c r="AC224" s="54">
        <v>14.942877165773448</v>
      </c>
      <c r="AD224" s="54">
        <v>14.994383607431768</v>
      </c>
      <c r="AE224" s="54">
        <v>14.970049135719163</v>
      </c>
      <c r="AF224" s="54">
        <v>16.398758287890157</v>
      </c>
      <c r="AG224" s="54">
        <v>16.251425591811085</v>
      </c>
      <c r="AH224" s="54">
        <v>16.512999999999998</v>
      </c>
      <c r="AI224" s="54">
        <v>16.956</v>
      </c>
      <c r="AJ224" s="54">
        <v>17.13</v>
      </c>
      <c r="AK224" s="54">
        <v>17.567</v>
      </c>
      <c r="AL224" s="54">
        <v>17.034000000000002</v>
      </c>
      <c r="AM224" s="54">
        <v>16.646999999999998</v>
      </c>
      <c r="AN224" s="54">
        <v>16.137194626497742</v>
      </c>
      <c r="AO224" s="54">
        <v>15.912675077331503</v>
      </c>
      <c r="AP224" s="152"/>
    </row>
    <row r="225" spans="1:42">
      <c r="A225" s="152" t="s">
        <v>34</v>
      </c>
      <c r="B225" s="152" t="s">
        <v>731</v>
      </c>
      <c r="C225" s="153" t="s">
        <v>567</v>
      </c>
      <c r="D225" s="154" t="s">
        <v>568</v>
      </c>
      <c r="E225" s="54">
        <v>4.6548440705393906E-2</v>
      </c>
      <c r="F225" s="54">
        <v>4.6548440705393906E-2</v>
      </c>
      <c r="G225" s="54">
        <v>4.6548440705393906E-2</v>
      </c>
      <c r="H225" s="54">
        <v>4.2669403979944419E-2</v>
      </c>
      <c r="I225" s="54">
        <v>6.9822661058090874E-2</v>
      </c>
      <c r="J225" s="54">
        <v>6.5943624332641379E-2</v>
      </c>
      <c r="K225" s="54">
        <v>7.3701697783540368E-2</v>
      </c>
      <c r="L225" s="54"/>
      <c r="M225" s="54"/>
      <c r="N225" s="54"/>
      <c r="O225" s="54"/>
      <c r="P225" s="54"/>
      <c r="Q225" s="54"/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>
        <v>6.503571428571428E-2</v>
      </c>
      <c r="AE225" s="54">
        <v>6.9892857142857145E-2</v>
      </c>
      <c r="AF225" s="54">
        <v>5.7857142857142864E-2</v>
      </c>
      <c r="AG225" s="54">
        <v>5.8821428571428566E-2</v>
      </c>
      <c r="AH225" s="54">
        <v>5.3999999999999999E-2</v>
      </c>
      <c r="AI225" s="54">
        <v>4.8000000000000001E-2</v>
      </c>
      <c r="AJ225" s="54">
        <v>5.0000000000000001E-3</v>
      </c>
      <c r="AK225" s="54"/>
      <c r="AL225" s="54"/>
      <c r="AM225" s="54"/>
      <c r="AN225" s="54">
        <v>0</v>
      </c>
      <c r="AO225" s="54">
        <v>0</v>
      </c>
      <c r="AP225" s="152"/>
    </row>
    <row r="226" spans="1:42">
      <c r="A226" s="152" t="s">
        <v>34</v>
      </c>
      <c r="B226" s="152" t="s">
        <v>731</v>
      </c>
      <c r="C226" s="153" t="s">
        <v>569</v>
      </c>
      <c r="D226" s="154" t="s">
        <v>570</v>
      </c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  <c r="P226" s="54"/>
      <c r="Q226" s="54"/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>
        <v>1.2E-2</v>
      </c>
      <c r="AE226" s="54">
        <v>1.2999999999999999E-2</v>
      </c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152"/>
    </row>
    <row r="227" spans="1:42">
      <c r="A227" s="152" t="s">
        <v>34</v>
      </c>
      <c r="B227" s="152" t="s">
        <v>731</v>
      </c>
      <c r="C227" s="153" t="s">
        <v>571</v>
      </c>
      <c r="D227" s="154" t="s">
        <v>572</v>
      </c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  <c r="P227" s="54"/>
      <c r="Q227" s="54"/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5">
        <v>0</v>
      </c>
      <c r="AF227" s="54"/>
      <c r="AG227" s="54"/>
      <c r="AH227" s="55">
        <v>0</v>
      </c>
      <c r="AI227" s="54"/>
      <c r="AJ227" s="54"/>
      <c r="AK227" s="54"/>
      <c r="AL227" s="54"/>
      <c r="AM227" s="54"/>
      <c r="AN227" s="55"/>
      <c r="AO227" s="55"/>
      <c r="AP227" s="152"/>
    </row>
    <row r="228" spans="1:42">
      <c r="A228" s="152" t="s">
        <v>34</v>
      </c>
      <c r="B228" s="152" t="s">
        <v>731</v>
      </c>
      <c r="C228" s="153" t="s">
        <v>573</v>
      </c>
      <c r="D228" s="154" t="s">
        <v>574</v>
      </c>
      <c r="E228" s="54"/>
      <c r="F228" s="54"/>
      <c r="G228" s="54"/>
      <c r="H228" s="54"/>
      <c r="I228" s="54"/>
      <c r="J228" s="54"/>
      <c r="K228" s="54"/>
      <c r="L228" s="54"/>
      <c r="M228" s="54"/>
      <c r="N228" s="54"/>
      <c r="O228" s="54"/>
      <c r="P228" s="54"/>
      <c r="Q228" s="54"/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>
        <v>5.3035714285714283E-2</v>
      </c>
      <c r="AE228" s="54">
        <v>5.6892857142857148E-2</v>
      </c>
      <c r="AF228" s="54">
        <v>5.7857142857142864E-2</v>
      </c>
      <c r="AG228" s="54">
        <v>5.8821428571428566E-2</v>
      </c>
      <c r="AH228" s="54">
        <v>5.3999999999999999E-2</v>
      </c>
      <c r="AI228" s="54">
        <v>4.8000000000000001E-2</v>
      </c>
      <c r="AJ228" s="54">
        <v>5.0000000000000001E-3</v>
      </c>
      <c r="AK228" s="54"/>
      <c r="AL228" s="54"/>
      <c r="AM228" s="54"/>
      <c r="AN228" s="54"/>
      <c r="AO228" s="54"/>
      <c r="AP228" s="152"/>
    </row>
    <row r="229" spans="1:42">
      <c r="A229" s="152" t="s">
        <v>34</v>
      </c>
      <c r="B229" s="152" t="s">
        <v>731</v>
      </c>
      <c r="C229" s="153" t="s">
        <v>575</v>
      </c>
      <c r="D229" s="154" t="s">
        <v>576</v>
      </c>
      <c r="E229" s="54">
        <v>10.920089203466944</v>
      </c>
      <c r="F229" s="54">
        <v>10.920089203466944</v>
      </c>
      <c r="G229" s="54">
        <v>10.920089203466944</v>
      </c>
      <c r="H229" s="54">
        <v>10.010081769844698</v>
      </c>
      <c r="I229" s="54">
        <v>16.380133805200416</v>
      </c>
      <c r="J229" s="54">
        <v>15.470126371578171</v>
      </c>
      <c r="K229" s="54">
        <v>17.290141238822663</v>
      </c>
      <c r="L229" s="54">
        <v>16.449956466258506</v>
      </c>
      <c r="M229" s="54">
        <v>17.752063838257865</v>
      </c>
      <c r="N229" s="54">
        <v>18.099292470791024</v>
      </c>
      <c r="O229" s="54">
        <v>18.706942577724057</v>
      </c>
      <c r="P229" s="54">
        <v>19.010767631190571</v>
      </c>
      <c r="Q229" s="54">
        <v>18.403117524257539</v>
      </c>
      <c r="R229" s="54">
        <v>17.752063838257865</v>
      </c>
      <c r="S229" s="54">
        <v>16.623570782525089</v>
      </c>
      <c r="T229" s="54">
        <v>15.996389065012067</v>
      </c>
      <c r="U229" s="54">
        <v>15.30497005048041</v>
      </c>
      <c r="V229" s="54">
        <v>15.213822534440457</v>
      </c>
      <c r="W229" s="54">
        <v>15.191252673325799</v>
      </c>
      <c r="X229" s="54">
        <v>14.817830971302968</v>
      </c>
      <c r="Y229" s="54">
        <v>15.310862076732345</v>
      </c>
      <c r="Z229" s="54">
        <v>16.148700194374381</v>
      </c>
      <c r="AA229" s="54">
        <v>15.111703835653502</v>
      </c>
      <c r="AB229" s="54">
        <v>15.039880964229955</v>
      </c>
      <c r="AC229" s="54">
        <v>14.942877165773448</v>
      </c>
      <c r="AD229" s="54">
        <v>14.929347893146053</v>
      </c>
      <c r="AE229" s="54">
        <v>14.900156278576306</v>
      </c>
      <c r="AF229" s="54">
        <v>16.340901145033015</v>
      </c>
      <c r="AG229" s="54">
        <v>16.192604163239658</v>
      </c>
      <c r="AH229" s="54">
        <v>16.459</v>
      </c>
      <c r="AI229" s="54">
        <v>16.908000000000001</v>
      </c>
      <c r="AJ229" s="54">
        <v>17.125</v>
      </c>
      <c r="AK229" s="54">
        <v>17.567</v>
      </c>
      <c r="AL229" s="54">
        <v>17.034000000000002</v>
      </c>
      <c r="AM229" s="54">
        <v>16.646999999999998</v>
      </c>
      <c r="AN229" s="54">
        <v>16.137194626497742</v>
      </c>
      <c r="AO229" s="54">
        <v>15.912675077331503</v>
      </c>
      <c r="AP229" s="152"/>
    </row>
    <row r="230" spans="1:42">
      <c r="A230" s="152" t="s">
        <v>34</v>
      </c>
      <c r="B230" s="152" t="s">
        <v>731</v>
      </c>
      <c r="C230" s="153" t="s">
        <v>577</v>
      </c>
      <c r="D230" s="154" t="s">
        <v>578</v>
      </c>
      <c r="E230" s="54"/>
      <c r="F230" s="54"/>
      <c r="G230" s="54"/>
      <c r="H230" s="54"/>
      <c r="I230" s="54"/>
      <c r="J230" s="54"/>
      <c r="K230" s="54"/>
      <c r="L230" s="54"/>
      <c r="M230" s="54"/>
      <c r="N230" s="54"/>
      <c r="O230" s="54"/>
      <c r="P230" s="54"/>
      <c r="Q230" s="54"/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>
        <v>1.2477904915390814</v>
      </c>
      <c r="AE230" s="54">
        <v>1.272528605962933</v>
      </c>
      <c r="AF230" s="54">
        <v>1.3546591458501207</v>
      </c>
      <c r="AG230" s="54">
        <v>1.3328896051571313</v>
      </c>
      <c r="AH230" s="54">
        <v>1.228</v>
      </c>
      <c r="AI230" s="54">
        <v>1.294</v>
      </c>
      <c r="AJ230" s="54">
        <v>1.24</v>
      </c>
      <c r="AK230" s="54">
        <v>1.0429999999999999</v>
      </c>
      <c r="AL230" s="54">
        <v>1.0069999999999999</v>
      </c>
      <c r="AM230" s="54">
        <v>1.0449999999999999</v>
      </c>
      <c r="AN230" s="54">
        <v>1.0129974400606798</v>
      </c>
      <c r="AO230" s="54">
        <v>0.99890343340009702</v>
      </c>
      <c r="AP230" s="152"/>
    </row>
    <row r="231" spans="1:42">
      <c r="A231" s="152" t="s">
        <v>34</v>
      </c>
      <c r="B231" s="152" t="s">
        <v>731</v>
      </c>
      <c r="C231" s="153" t="s">
        <v>579</v>
      </c>
      <c r="D231" s="154" t="s">
        <v>580</v>
      </c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  <c r="P231" s="54"/>
      <c r="Q231" s="54"/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>
        <v>13.681557401606971</v>
      </c>
      <c r="AE231" s="54">
        <v>13.627627672613373</v>
      </c>
      <c r="AF231" s="54">
        <v>14.986241999182896</v>
      </c>
      <c r="AG231" s="54">
        <v>14.859714558082528</v>
      </c>
      <c r="AH231" s="54">
        <v>15.231</v>
      </c>
      <c r="AI231" s="54">
        <v>15.614000000000001</v>
      </c>
      <c r="AJ231" s="54">
        <v>15.885</v>
      </c>
      <c r="AK231" s="54">
        <v>16.524000000000001</v>
      </c>
      <c r="AL231" s="54">
        <v>16.027000000000001</v>
      </c>
      <c r="AM231" s="54">
        <v>15.602</v>
      </c>
      <c r="AN231" s="54">
        <v>15.12419718643706</v>
      </c>
      <c r="AO231" s="54">
        <v>14.913771643931405</v>
      </c>
      <c r="AP231" s="152"/>
    </row>
    <row r="232" spans="1:42">
      <c r="A232" s="152" t="s">
        <v>34</v>
      </c>
      <c r="B232" s="152" t="s">
        <v>731</v>
      </c>
      <c r="C232" s="153" t="s">
        <v>581</v>
      </c>
      <c r="D232" s="154" t="s">
        <v>482</v>
      </c>
      <c r="E232" s="54">
        <v>1021.29111766741</v>
      </c>
      <c r="F232" s="54">
        <v>1032.8674653487785</v>
      </c>
      <c r="G232" s="54">
        <v>1043.1575521766617</v>
      </c>
      <c r="H232" s="54">
        <v>1052.1613781510598</v>
      </c>
      <c r="I232" s="54">
        <v>1182.0737243530853</v>
      </c>
      <c r="J232" s="54">
        <v>1197.5088545949102</v>
      </c>
      <c r="K232" s="54">
        <v>1232.237897639016</v>
      </c>
      <c r="L232" s="54">
        <v>1180.7874634995999</v>
      </c>
      <c r="M232" s="54">
        <v>1196.768629776946</v>
      </c>
      <c r="N232" s="54">
        <v>1230.4566564828633</v>
      </c>
      <c r="O232" s="54">
        <v>1263.6553604624394</v>
      </c>
      <c r="P232" s="54">
        <v>1276.0413639955336</v>
      </c>
      <c r="Q232" s="54">
        <v>1263.9441429511226</v>
      </c>
      <c r="R232" s="54">
        <v>1258.0185709265425</v>
      </c>
      <c r="S232" s="54">
        <v>1211.8769245228061</v>
      </c>
      <c r="T232" s="54">
        <v>1196.6651284560287</v>
      </c>
      <c r="U232" s="54">
        <v>1180.4233942215969</v>
      </c>
      <c r="V232" s="54">
        <v>1157.643773096981</v>
      </c>
      <c r="W232" s="54">
        <v>1087.5155248435383</v>
      </c>
      <c r="X232" s="54">
        <v>1112.8008127638095</v>
      </c>
      <c r="Y232" s="54">
        <v>1119.0635556111711</v>
      </c>
      <c r="Z232" s="54">
        <v>1140.7716260841016</v>
      </c>
      <c r="AA232" s="54">
        <v>1070.2938701524117</v>
      </c>
      <c r="AB232" s="54">
        <v>1040.208194705232</v>
      </c>
      <c r="AC232" s="54">
        <v>1036.5438606328728</v>
      </c>
      <c r="AD232" s="54">
        <v>1022.6102320476396</v>
      </c>
      <c r="AE232" s="54">
        <v>1037.7779704815352</v>
      </c>
      <c r="AF232" s="54">
        <v>1040.5372170498283</v>
      </c>
      <c r="AG232" s="54">
        <v>1049.1725181504696</v>
      </c>
      <c r="AH232" s="54">
        <v>1043.749</v>
      </c>
      <c r="AI232" s="54">
        <v>1029.2120000000002</v>
      </c>
      <c r="AJ232" s="54">
        <v>1014.383</v>
      </c>
      <c r="AK232" s="54">
        <v>1002.028</v>
      </c>
      <c r="AL232" s="54">
        <v>972.43499999999995</v>
      </c>
      <c r="AM232" s="54">
        <v>947.59199999999998</v>
      </c>
      <c r="AN232" s="54">
        <v>921.12780537350238</v>
      </c>
      <c r="AO232" s="54">
        <v>909.46732492266858</v>
      </c>
      <c r="AP232" s="152"/>
    </row>
    <row r="233" spans="1:42">
      <c r="A233" s="152" t="s">
        <v>34</v>
      </c>
      <c r="B233" s="152" t="s">
        <v>731</v>
      </c>
      <c r="C233" s="153" t="s">
        <v>582</v>
      </c>
      <c r="D233" s="154" t="s">
        <v>484</v>
      </c>
      <c r="E233" s="54">
        <v>140.67431777369845</v>
      </c>
      <c r="F233" s="54">
        <v>142.26886293738016</v>
      </c>
      <c r="G233" s="54">
        <v>143.68623641620837</v>
      </c>
      <c r="H233" s="54">
        <v>144.92643821018305</v>
      </c>
      <c r="I233" s="54">
        <v>162.82077838038902</v>
      </c>
      <c r="J233" s="54">
        <v>164.9468385986313</v>
      </c>
      <c r="K233" s="54">
        <v>169.73047408967645</v>
      </c>
      <c r="L233" s="54">
        <v>162.64360669553548</v>
      </c>
      <c r="M233" s="54">
        <v>158.0586162177797</v>
      </c>
      <c r="N233" s="54">
        <v>155.64549239814696</v>
      </c>
      <c r="O233" s="54">
        <v>153.59433715145911</v>
      </c>
      <c r="P233" s="54">
        <v>153.47373618093104</v>
      </c>
      <c r="Q233" s="54">
        <v>150.09541805389881</v>
      </c>
      <c r="R233" s="54">
        <v>152.26722949156829</v>
      </c>
      <c r="S233" s="54">
        <v>146.71709992686661</v>
      </c>
      <c r="T233" s="54">
        <v>145.9254130865302</v>
      </c>
      <c r="U233" s="54">
        <v>142.6243922303612</v>
      </c>
      <c r="V233" s="54">
        <v>140.94007818943862</v>
      </c>
      <c r="W233" s="54">
        <v>133.08295034594164</v>
      </c>
      <c r="X233" s="54">
        <v>134.1357830314715</v>
      </c>
      <c r="Y233" s="54">
        <v>131.53740016900949</v>
      </c>
      <c r="Z233" s="54">
        <v>131.70720074443682</v>
      </c>
      <c r="AA233" s="54">
        <v>124.00115743542034</v>
      </c>
      <c r="AB233" s="54">
        <v>122.64852570621349</v>
      </c>
      <c r="AC233" s="54">
        <v>122.72405362548045</v>
      </c>
      <c r="AD233" s="54">
        <v>120.46990914876967</v>
      </c>
      <c r="AE233" s="54">
        <v>122.71787441445265</v>
      </c>
      <c r="AF233" s="54">
        <v>118.49438374738975</v>
      </c>
      <c r="AG233" s="54">
        <v>122.25161390856039</v>
      </c>
      <c r="AH233" s="54">
        <v>121.86500000000001</v>
      </c>
      <c r="AI233" s="54">
        <v>121.59099999999999</v>
      </c>
      <c r="AJ233" s="54">
        <v>119.586</v>
      </c>
      <c r="AK233" s="54">
        <v>118.52300000000001</v>
      </c>
      <c r="AL233" s="54">
        <v>117.614</v>
      </c>
      <c r="AM233" s="54">
        <v>117.306</v>
      </c>
      <c r="AN233" s="54">
        <v>118.181</v>
      </c>
      <c r="AO233" s="54">
        <v>119.59100000000001</v>
      </c>
      <c r="AP233" s="152"/>
    </row>
    <row r="234" spans="1:42">
      <c r="A234" s="152" t="s">
        <v>34</v>
      </c>
      <c r="B234" s="152" t="s">
        <v>731</v>
      </c>
      <c r="C234" s="153" t="s">
        <v>583</v>
      </c>
      <c r="D234" s="154" t="s">
        <v>584</v>
      </c>
      <c r="E234" s="54"/>
      <c r="F234" s="54"/>
      <c r="G234" s="54"/>
      <c r="H234" s="54"/>
      <c r="I234" s="54"/>
      <c r="J234" s="54"/>
      <c r="K234" s="54"/>
      <c r="L234" s="54">
        <v>160.59339019655886</v>
      </c>
      <c r="M234" s="54">
        <v>155.88779874827503</v>
      </c>
      <c r="N234" s="54">
        <v>153.47467492864229</v>
      </c>
      <c r="O234" s="54">
        <v>151.42351968195445</v>
      </c>
      <c r="P234" s="54">
        <v>151.42351968195442</v>
      </c>
      <c r="Q234" s="54">
        <v>148.16580252545023</v>
      </c>
      <c r="R234" s="54">
        <v>150.33761396311971</v>
      </c>
      <c r="S234" s="54">
        <v>144.90808536894605</v>
      </c>
      <c r="T234" s="54">
        <v>143.71841532586711</v>
      </c>
      <c r="U234" s="54">
        <v>140.70683679896541</v>
      </c>
      <c r="V234" s="54">
        <v>139.12382757328638</v>
      </c>
      <c r="W234" s="54">
        <v>131.27393578802108</v>
      </c>
      <c r="X234" s="54">
        <v>132.32676847355094</v>
      </c>
      <c r="Y234" s="54">
        <v>129.93606088954465</v>
      </c>
      <c r="Z234" s="54">
        <v>130.24125760239653</v>
      </c>
      <c r="AA234" s="54">
        <v>122.67468249508805</v>
      </c>
      <c r="AB234" s="54">
        <v>121.42894245332164</v>
      </c>
      <c r="AC234" s="54">
        <v>121.50956045294291</v>
      </c>
      <c r="AD234" s="54">
        <v>119.35110948689309</v>
      </c>
      <c r="AE234" s="54">
        <v>121.68085835359044</v>
      </c>
      <c r="AF234" s="54">
        <v>117.43883007029761</v>
      </c>
      <c r="AG234" s="54">
        <v>121.10337215031863</v>
      </c>
      <c r="AH234" s="54">
        <v>120.575</v>
      </c>
      <c r="AI234" s="54">
        <v>120.267</v>
      </c>
      <c r="AJ234" s="54">
        <v>118.2</v>
      </c>
      <c r="AK234" s="54">
        <v>117.15300000000001</v>
      </c>
      <c r="AL234" s="54">
        <v>116.292</v>
      </c>
      <c r="AM234" s="54">
        <v>115.97</v>
      </c>
      <c r="AN234" s="54">
        <v>116.8193187217464</v>
      </c>
      <c r="AO234" s="54">
        <v>118.08685848719384</v>
      </c>
      <c r="AP234" s="152"/>
    </row>
    <row r="235" spans="1:42">
      <c r="A235" s="152" t="s">
        <v>34</v>
      </c>
      <c r="B235" s="152" t="s">
        <v>731</v>
      </c>
      <c r="C235" s="153" t="s">
        <v>585</v>
      </c>
      <c r="D235" s="154" t="s">
        <v>586</v>
      </c>
      <c r="E235" s="54"/>
      <c r="F235" s="54"/>
      <c r="G235" s="54"/>
      <c r="H235" s="54"/>
      <c r="I235" s="54"/>
      <c r="J235" s="54"/>
      <c r="K235" s="54"/>
      <c r="L235" s="54">
        <v>2.0502164989766301</v>
      </c>
      <c r="M235" s="54">
        <v>2.1708174695046676</v>
      </c>
      <c r="N235" s="54">
        <v>2.1708174695046676</v>
      </c>
      <c r="O235" s="54">
        <v>2.1708174695046676</v>
      </c>
      <c r="P235" s="54">
        <v>2.0502164989766301</v>
      </c>
      <c r="Q235" s="54">
        <v>1.9296155284485932</v>
      </c>
      <c r="R235" s="54">
        <v>1.9296155284485932</v>
      </c>
      <c r="S235" s="54">
        <v>1.8090145579205561</v>
      </c>
      <c r="T235" s="54">
        <v>2.2069977606630786</v>
      </c>
      <c r="U235" s="54">
        <v>1.9175554313957897</v>
      </c>
      <c r="V235" s="54">
        <v>1.8162506161522383</v>
      </c>
      <c r="W235" s="54">
        <v>1.8090145579205561</v>
      </c>
      <c r="X235" s="54">
        <v>1.8090145579205561</v>
      </c>
      <c r="Y235" s="54">
        <v>1.601339279464848</v>
      </c>
      <c r="Z235" s="54">
        <v>1.4659431420402931</v>
      </c>
      <c r="AA235" s="54">
        <v>1.3264749403322929</v>
      </c>
      <c r="AB235" s="54">
        <v>1.2195832528918549</v>
      </c>
      <c r="AC235" s="54">
        <v>1.2144931725375485</v>
      </c>
      <c r="AD235" s="54">
        <v>1.1187996618765848</v>
      </c>
      <c r="AE235" s="54">
        <v>1.0370160608622145</v>
      </c>
      <c r="AF235" s="54">
        <v>1.0555536770921385</v>
      </c>
      <c r="AG235" s="54">
        <v>1.1482417582417581</v>
      </c>
      <c r="AH235" s="54">
        <v>1.29</v>
      </c>
      <c r="AI235" s="54">
        <v>1.3240000000000001</v>
      </c>
      <c r="AJ235" s="54">
        <v>1.3859999999999999</v>
      </c>
      <c r="AK235" s="54">
        <v>1.37</v>
      </c>
      <c r="AL235" s="54">
        <v>1.3220000000000001</v>
      </c>
      <c r="AM235" s="54">
        <v>1.3360000000000001</v>
      </c>
      <c r="AN235" s="54">
        <v>1.3616812782536074</v>
      </c>
      <c r="AO235" s="54">
        <v>1.5041415128061721</v>
      </c>
      <c r="AP235" s="152"/>
    </row>
    <row r="236" spans="1:42">
      <c r="A236" s="152" t="s">
        <v>34</v>
      </c>
      <c r="B236" s="152" t="s">
        <v>731</v>
      </c>
      <c r="C236" s="153" t="s">
        <v>587</v>
      </c>
      <c r="D236" s="154" t="s">
        <v>486</v>
      </c>
      <c r="E236" s="54">
        <v>353.20540505833651</v>
      </c>
      <c r="F236" s="54">
        <v>357.20899277310355</v>
      </c>
      <c r="G236" s="54">
        <v>360.76773740845204</v>
      </c>
      <c r="H236" s="54">
        <v>363.88163896438198</v>
      </c>
      <c r="I236" s="54">
        <v>408.81078998565653</v>
      </c>
      <c r="J236" s="54">
        <v>414.1489069386792</v>
      </c>
      <c r="K236" s="54">
        <v>426.15967008298031</v>
      </c>
      <c r="L236" s="54">
        <v>408.36594690623792</v>
      </c>
      <c r="M236" s="54">
        <v>410.28770713170502</v>
      </c>
      <c r="N236" s="54">
        <v>427.70925220899733</v>
      </c>
      <c r="O236" s="54">
        <v>436.61229014401079</v>
      </c>
      <c r="P236" s="54">
        <v>437.38045799127417</v>
      </c>
      <c r="Q236" s="54">
        <v>437.93110328444965</v>
      </c>
      <c r="R236" s="54">
        <v>437.12073650842171</v>
      </c>
      <c r="S236" s="54">
        <v>421.74486722827288</v>
      </c>
      <c r="T236" s="54">
        <v>438.25295622806124</v>
      </c>
      <c r="U236" s="54">
        <v>433.15337267872781</v>
      </c>
      <c r="V236" s="54">
        <v>426.15142024192744</v>
      </c>
      <c r="W236" s="54">
        <v>415.95254191773927</v>
      </c>
      <c r="X236" s="54">
        <v>426.65611803497444</v>
      </c>
      <c r="Y236" s="54">
        <v>431.91497120888033</v>
      </c>
      <c r="Z236" s="54">
        <v>433.29925134466629</v>
      </c>
      <c r="AA236" s="54">
        <v>399.49982587909187</v>
      </c>
      <c r="AB236" s="54">
        <v>390.73739314695695</v>
      </c>
      <c r="AC236" s="54">
        <v>390.69618813513091</v>
      </c>
      <c r="AD236" s="54">
        <v>375.41337333801488</v>
      </c>
      <c r="AE236" s="54">
        <v>370.84158420842874</v>
      </c>
      <c r="AF236" s="54">
        <v>367.42019115101544</v>
      </c>
      <c r="AG236" s="54">
        <v>364.2523175528662</v>
      </c>
      <c r="AH236" s="54">
        <v>356.26300000000003</v>
      </c>
      <c r="AI236" s="54">
        <v>345.77300000000002</v>
      </c>
      <c r="AJ236" s="54">
        <v>338.62400000000002</v>
      </c>
      <c r="AK236" s="54">
        <v>330.25</v>
      </c>
      <c r="AL236" s="54">
        <v>313.41300000000001</v>
      </c>
      <c r="AM236" s="54">
        <v>300.06900000000002</v>
      </c>
      <c r="AN236" s="54">
        <v>282.75500000000005</v>
      </c>
      <c r="AO236" s="54">
        <v>272.95100000000008</v>
      </c>
      <c r="AP236" s="152"/>
    </row>
    <row r="237" spans="1:42">
      <c r="A237" s="152" t="s">
        <v>34</v>
      </c>
      <c r="B237" s="152" t="s">
        <v>731</v>
      </c>
      <c r="C237" s="153" t="s">
        <v>588</v>
      </c>
      <c r="D237" s="154" t="s">
        <v>589</v>
      </c>
      <c r="E237" s="54">
        <v>299.44415783662811</v>
      </c>
      <c r="F237" s="54">
        <v>302.83836113704331</v>
      </c>
      <c r="G237" s="54">
        <v>305.85543073741235</v>
      </c>
      <c r="H237" s="54">
        <v>308.49536663773529</v>
      </c>
      <c r="I237" s="54">
        <v>346.58587034239451</v>
      </c>
      <c r="J237" s="54">
        <v>351.11147474294808</v>
      </c>
      <c r="K237" s="54">
        <v>361.29408464419362</v>
      </c>
      <c r="L237" s="54">
        <v>346.20873664234836</v>
      </c>
      <c r="M237" s="54">
        <v>346.98790109090572</v>
      </c>
      <c r="N237" s="54">
        <v>360.7531396820869</v>
      </c>
      <c r="O237" s="54">
        <v>368.28506268480868</v>
      </c>
      <c r="P237" s="54">
        <v>365.16840489057893</v>
      </c>
      <c r="Q237" s="54">
        <v>365.94756933913635</v>
      </c>
      <c r="R237" s="54">
        <v>364.90868340772647</v>
      </c>
      <c r="S237" s="54">
        <v>347.24762257375818</v>
      </c>
      <c r="T237" s="54">
        <v>359.66750388376352</v>
      </c>
      <c r="U237" s="54">
        <v>347.56837860508102</v>
      </c>
      <c r="V237" s="54">
        <v>345.76980733632763</v>
      </c>
      <c r="W237" s="54">
        <v>338.02750993249538</v>
      </c>
      <c r="X237" s="54">
        <v>342.65124706041405</v>
      </c>
      <c r="Y237" s="54">
        <v>343.3039613478486</v>
      </c>
      <c r="Z237" s="54">
        <v>343.75115325680298</v>
      </c>
      <c r="AA237" s="54">
        <v>315.32709848026121</v>
      </c>
      <c r="AB237" s="54">
        <v>306.39152250734355</v>
      </c>
      <c r="AC237" s="54">
        <v>304.28052883089373</v>
      </c>
      <c r="AD237" s="54">
        <v>296.42833464202494</v>
      </c>
      <c r="AE237" s="54">
        <v>292.58355665807915</v>
      </c>
      <c r="AF237" s="54">
        <v>289.57728476841817</v>
      </c>
      <c r="AG237" s="54">
        <v>288.93967352609275</v>
      </c>
      <c r="AH237" s="54">
        <v>282.75800000000004</v>
      </c>
      <c r="AI237" s="54">
        <v>275.12800000000004</v>
      </c>
      <c r="AJ237" s="54">
        <v>268.56400000000002</v>
      </c>
      <c r="AK237" s="54">
        <v>261.82799999999997</v>
      </c>
      <c r="AL237" s="54">
        <v>247.83700000000002</v>
      </c>
      <c r="AM237" s="54">
        <v>239.19800000000004</v>
      </c>
      <c r="AN237" s="54">
        <v>225.7668943562382</v>
      </c>
      <c r="AO237" s="54">
        <v>215.75040839833395</v>
      </c>
      <c r="AP237" s="152"/>
    </row>
    <row r="238" spans="1:42">
      <c r="A238" s="152" t="s">
        <v>34</v>
      </c>
      <c r="B238" s="152" t="s">
        <v>731</v>
      </c>
      <c r="C238" s="153" t="s">
        <v>590</v>
      </c>
      <c r="D238" s="154" t="s">
        <v>591</v>
      </c>
      <c r="E238" s="54"/>
      <c r="F238" s="54"/>
      <c r="G238" s="54"/>
      <c r="H238" s="54"/>
      <c r="I238" s="54"/>
      <c r="J238" s="54"/>
      <c r="K238" s="54"/>
      <c r="L238" s="54"/>
      <c r="M238" s="54"/>
      <c r="N238" s="54"/>
      <c r="O238" s="54"/>
      <c r="P238" s="54"/>
      <c r="Q238" s="54"/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>
        <v>133.2250133204239</v>
      </c>
      <c r="AE238" s="54">
        <v>128.13709940016489</v>
      </c>
      <c r="AF238" s="54">
        <v>126.7708331354054</v>
      </c>
      <c r="AG238" s="54">
        <v>124.17338598972792</v>
      </c>
      <c r="AH238" s="54">
        <v>119.857</v>
      </c>
      <c r="AI238" s="54">
        <v>115.78000000000002</v>
      </c>
      <c r="AJ238" s="54">
        <v>111.485</v>
      </c>
      <c r="AK238" s="54">
        <v>108.13800000000001</v>
      </c>
      <c r="AL238" s="54">
        <v>102.792</v>
      </c>
      <c r="AM238" s="54">
        <v>99.535000000000011</v>
      </c>
      <c r="AN238" s="54">
        <v>93.148946163827119</v>
      </c>
      <c r="AO238" s="54">
        <v>90.557364534816017</v>
      </c>
      <c r="AP238" s="152"/>
    </row>
    <row r="239" spans="1:42">
      <c r="A239" s="152" t="s">
        <v>34</v>
      </c>
      <c r="B239" s="152" t="s">
        <v>731</v>
      </c>
      <c r="C239" s="153" t="s">
        <v>592</v>
      </c>
      <c r="D239" s="154" t="s">
        <v>593</v>
      </c>
      <c r="E239" s="54"/>
      <c r="F239" s="54"/>
      <c r="G239" s="54"/>
      <c r="H239" s="54"/>
      <c r="I239" s="54"/>
      <c r="J239" s="54"/>
      <c r="K239" s="54"/>
      <c r="L239" s="54"/>
      <c r="M239" s="54"/>
      <c r="N239" s="54"/>
      <c r="O239" s="54"/>
      <c r="P239" s="54"/>
      <c r="Q239" s="54"/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>
        <v>163.20332132160101</v>
      </c>
      <c r="AE239" s="54">
        <v>164.44645725791426</v>
      </c>
      <c r="AF239" s="54">
        <v>162.80645163301276</v>
      </c>
      <c r="AG239" s="54">
        <v>164.76628753636481</v>
      </c>
      <c r="AH239" s="54">
        <v>162.90100000000001</v>
      </c>
      <c r="AI239" s="54">
        <v>159.34800000000001</v>
      </c>
      <c r="AJ239" s="54">
        <v>157.07900000000001</v>
      </c>
      <c r="AK239" s="54">
        <v>153.69</v>
      </c>
      <c r="AL239" s="54">
        <v>145.04500000000002</v>
      </c>
      <c r="AM239" s="54">
        <v>139.66300000000004</v>
      </c>
      <c r="AN239" s="54">
        <v>132.61794819241106</v>
      </c>
      <c r="AO239" s="54">
        <v>125.19304386351791</v>
      </c>
      <c r="AP239" s="152"/>
    </row>
    <row r="240" spans="1:42">
      <c r="A240" s="152" t="s">
        <v>34</v>
      </c>
      <c r="B240" s="152" t="s">
        <v>731</v>
      </c>
      <c r="C240" s="153" t="s">
        <v>594</v>
      </c>
      <c r="D240" s="154" t="s">
        <v>595</v>
      </c>
      <c r="E240" s="54">
        <v>53.761247221708409</v>
      </c>
      <c r="F240" s="54">
        <v>54.370631636060267</v>
      </c>
      <c r="G240" s="54">
        <v>54.912306671039694</v>
      </c>
      <c r="H240" s="54">
        <v>55.386272326646697</v>
      </c>
      <c r="I240" s="54">
        <v>62.224919643261998</v>
      </c>
      <c r="J240" s="54">
        <v>63.037432195731142</v>
      </c>
      <c r="K240" s="54">
        <v>64.865585438786709</v>
      </c>
      <c r="L240" s="54">
        <v>62.157210263889553</v>
      </c>
      <c r="M240" s="54">
        <v>63.299806040799297</v>
      </c>
      <c r="N240" s="54">
        <v>66.956112526910445</v>
      </c>
      <c r="O240" s="54">
        <v>68.327227459202135</v>
      </c>
      <c r="P240" s="54">
        <v>72.212053100695229</v>
      </c>
      <c r="Q240" s="54">
        <v>71.983533945313283</v>
      </c>
      <c r="R240" s="54">
        <v>72.212053100695229</v>
      </c>
      <c r="S240" s="54">
        <v>74.497244654514702</v>
      </c>
      <c r="T240" s="54">
        <v>78.585452344297735</v>
      </c>
      <c r="U240" s="54">
        <v>85.584994073646754</v>
      </c>
      <c r="V240" s="54">
        <v>80.381612905599837</v>
      </c>
      <c r="W240" s="54">
        <v>77.925031985243905</v>
      </c>
      <c r="X240" s="54">
        <v>84.004870974560404</v>
      </c>
      <c r="Y240" s="54">
        <v>88.611009861031718</v>
      </c>
      <c r="Z240" s="54">
        <v>89.548098087863309</v>
      </c>
      <c r="AA240" s="54">
        <v>84.172727398830673</v>
      </c>
      <c r="AB240" s="54">
        <v>84.345870639613381</v>
      </c>
      <c r="AC240" s="54">
        <v>86.415659304237209</v>
      </c>
      <c r="AD240" s="54">
        <v>78.985038695989957</v>
      </c>
      <c r="AE240" s="54">
        <v>78.25802755034961</v>
      </c>
      <c r="AF240" s="54">
        <v>77.842906382597263</v>
      </c>
      <c r="AG240" s="54">
        <v>75.312644026773441</v>
      </c>
      <c r="AH240" s="54">
        <v>73.504999999999995</v>
      </c>
      <c r="AI240" s="54">
        <v>70.644999999999996</v>
      </c>
      <c r="AJ240" s="54">
        <v>70.06</v>
      </c>
      <c r="AK240" s="54">
        <v>68.421999999999997</v>
      </c>
      <c r="AL240" s="54">
        <v>65.575999999999993</v>
      </c>
      <c r="AM240" s="54">
        <v>60.871000000000002</v>
      </c>
      <c r="AN240" s="54">
        <v>56.988105643761855</v>
      </c>
      <c r="AO240" s="54">
        <v>57.200591601666112</v>
      </c>
      <c r="AP240" s="152"/>
    </row>
    <row r="241" spans="1:42">
      <c r="A241" s="152" t="s">
        <v>34</v>
      </c>
      <c r="B241" s="152" t="s">
        <v>731</v>
      </c>
      <c r="C241" s="153" t="s">
        <v>596</v>
      </c>
      <c r="D241" s="154" t="s">
        <v>488</v>
      </c>
      <c r="E241" s="54">
        <v>71.686417243393564</v>
      </c>
      <c r="F241" s="54">
        <v>72.498983685699031</v>
      </c>
      <c r="G241" s="54">
        <v>73.22126496774834</v>
      </c>
      <c r="H241" s="54">
        <v>73.85326108954149</v>
      </c>
      <c r="I241" s="54">
        <v>82.972062275413975</v>
      </c>
      <c r="J241" s="54">
        <v>84.055484198487932</v>
      </c>
      <c r="K241" s="54">
        <v>86.493183525404334</v>
      </c>
      <c r="L241" s="54">
        <v>82.881777115157803</v>
      </c>
      <c r="M241" s="54">
        <v>83.71580757669399</v>
      </c>
      <c r="N241" s="54">
        <v>81.213716192085457</v>
      </c>
      <c r="O241" s="54">
        <v>88.407228922834989</v>
      </c>
      <c r="P241" s="54">
        <v>86.217898961302524</v>
      </c>
      <c r="Q241" s="54">
        <v>80.066924307473201</v>
      </c>
      <c r="R241" s="54">
        <v>77.877594345940736</v>
      </c>
      <c r="S241" s="54">
        <v>75.062741538256134</v>
      </c>
      <c r="T241" s="54">
        <v>71.855894413649523</v>
      </c>
      <c r="U241" s="54">
        <v>69.00351023519579</v>
      </c>
      <c r="V241" s="54">
        <v>68.87840566596536</v>
      </c>
      <c r="W241" s="54">
        <v>66.513929307510296</v>
      </c>
      <c r="X241" s="54">
        <v>65.872394761771162</v>
      </c>
      <c r="Y241" s="54">
        <v>67.071675040547362</v>
      </c>
      <c r="Z241" s="54">
        <v>70.088918649465583</v>
      </c>
      <c r="AA241" s="54">
        <v>67.375515280547816</v>
      </c>
      <c r="AB241" s="54">
        <v>67.175776292692362</v>
      </c>
      <c r="AC241" s="54">
        <v>64.348961803551589</v>
      </c>
      <c r="AD241" s="54">
        <v>65.51608071987647</v>
      </c>
      <c r="AE241" s="54">
        <v>64.132913050423298</v>
      </c>
      <c r="AF241" s="54">
        <v>65.369504499227943</v>
      </c>
      <c r="AG241" s="54">
        <v>68.19633161173526</v>
      </c>
      <c r="AH241" s="54">
        <v>65.543999999999997</v>
      </c>
      <c r="AI241" s="54">
        <v>62.689</v>
      </c>
      <c r="AJ241" s="54">
        <v>61.780999999999999</v>
      </c>
      <c r="AK241" s="54">
        <v>61.5</v>
      </c>
      <c r="AL241" s="54">
        <v>59.418999999999997</v>
      </c>
      <c r="AM241" s="54">
        <v>58.073999999999998</v>
      </c>
      <c r="AN241" s="54">
        <v>57.494999999999997</v>
      </c>
      <c r="AO241" s="54">
        <v>56.775999999999996</v>
      </c>
      <c r="AP241" s="152"/>
    </row>
    <row r="242" spans="1:42">
      <c r="A242" s="152" t="s">
        <v>34</v>
      </c>
      <c r="B242" s="152" t="s">
        <v>731</v>
      </c>
      <c r="C242" s="153" t="s">
        <v>597</v>
      </c>
      <c r="D242" s="154" t="s">
        <v>490</v>
      </c>
      <c r="E242" s="54">
        <v>47.403300322096328</v>
      </c>
      <c r="F242" s="54">
        <v>47.940617328266185</v>
      </c>
      <c r="G242" s="54">
        <v>48.418232444861616</v>
      </c>
      <c r="H242" s="54">
        <v>48.836145671882619</v>
      </c>
      <c r="I242" s="54">
        <v>54.866036518899904</v>
      </c>
      <c r="J242" s="54">
        <v>55.582459193793049</v>
      </c>
      <c r="K242" s="54">
        <v>57.194410212302614</v>
      </c>
      <c r="L242" s="54">
        <v>54.80633462932547</v>
      </c>
      <c r="M242" s="54">
        <v>54.663980513405136</v>
      </c>
      <c r="N242" s="54">
        <v>56.514584020369384</v>
      </c>
      <c r="O242" s="54">
        <v>56.65693813628971</v>
      </c>
      <c r="P242" s="54">
        <v>57.79577106365231</v>
      </c>
      <c r="Q242" s="54">
        <v>58.792249875094598</v>
      </c>
      <c r="R242" s="54">
        <v>60.785207497979158</v>
      </c>
      <c r="S242" s="54">
        <v>58.080479295492971</v>
      </c>
      <c r="T242" s="54">
        <v>55.556540820225585</v>
      </c>
      <c r="U242" s="54">
        <v>54.816299417439886</v>
      </c>
      <c r="V242" s="54">
        <v>53.436888034171929</v>
      </c>
      <c r="W242" s="54">
        <v>49.966294688034388</v>
      </c>
      <c r="X242" s="54">
        <v>52.913557659459087</v>
      </c>
      <c r="Y242" s="54">
        <v>53.107217649367897</v>
      </c>
      <c r="Z242" s="54">
        <v>56.748428917965818</v>
      </c>
      <c r="AA242" s="54">
        <v>54.230849049151296</v>
      </c>
      <c r="AB242" s="54">
        <v>52.070329786731143</v>
      </c>
      <c r="AC242" s="54">
        <v>53.425949716092809</v>
      </c>
      <c r="AD242" s="54">
        <v>52.576669968680214</v>
      </c>
      <c r="AE242" s="54">
        <v>56.534569647271127</v>
      </c>
      <c r="AF242" s="54">
        <v>56.454504126118536</v>
      </c>
      <c r="AG242" s="54">
        <v>56.658592288299786</v>
      </c>
      <c r="AH242" s="54">
        <v>54.802000000000007</v>
      </c>
      <c r="AI242" s="54">
        <v>54.521000000000001</v>
      </c>
      <c r="AJ242" s="54">
        <v>52.192999999999998</v>
      </c>
      <c r="AK242" s="54">
        <v>52.189</v>
      </c>
      <c r="AL242" s="54">
        <v>51.845000000000006</v>
      </c>
      <c r="AM242" s="54">
        <v>50.703000000000003</v>
      </c>
      <c r="AN242" s="54">
        <v>50.406000000000006</v>
      </c>
      <c r="AO242" s="54">
        <v>50.175000000000011</v>
      </c>
      <c r="AP242" s="152"/>
    </row>
    <row r="243" spans="1:42">
      <c r="A243" s="152" t="s">
        <v>34</v>
      </c>
      <c r="B243" s="152" t="s">
        <v>731</v>
      </c>
      <c r="C243" s="153" t="s">
        <v>598</v>
      </c>
      <c r="D243" s="154" t="s">
        <v>599</v>
      </c>
      <c r="E243" s="54">
        <v>15.676943293932876</v>
      </c>
      <c r="F243" s="54">
        <v>15.854641643612219</v>
      </c>
      <c r="G243" s="54">
        <v>16.012595732216077</v>
      </c>
      <c r="H243" s="54">
        <v>16.150805559744455</v>
      </c>
      <c r="I243" s="54">
        <v>18.144975928368158</v>
      </c>
      <c r="J243" s="54">
        <v>18.381907061273942</v>
      </c>
      <c r="K243" s="54">
        <v>18.91500211031196</v>
      </c>
      <c r="L243" s="54">
        <v>18.12523166729267</v>
      </c>
      <c r="M243" s="54">
        <v>18.078153143481519</v>
      </c>
      <c r="N243" s="54">
        <v>18.69017395302647</v>
      </c>
      <c r="O243" s="54">
        <v>18.737252476837618</v>
      </c>
      <c r="P243" s="54">
        <v>19.113880667326814</v>
      </c>
      <c r="Q243" s="54">
        <v>19.443430334004866</v>
      </c>
      <c r="R243" s="54">
        <v>20.102529667360962</v>
      </c>
      <c r="S243" s="54">
        <v>19.208037714949118</v>
      </c>
      <c r="T243" s="54">
        <v>18.373335487777428</v>
      </c>
      <c r="U243" s="54">
        <v>18.128527163959451</v>
      </c>
      <c r="V243" s="54">
        <v>17.672336268229408</v>
      </c>
      <c r="W243" s="54">
        <v>16.524561857713579</v>
      </c>
      <c r="X243" s="54">
        <v>17.499263495814411</v>
      </c>
      <c r="Y243" s="54">
        <v>17.563309599344652</v>
      </c>
      <c r="Z243" s="54">
        <v>18.767509775095508</v>
      </c>
      <c r="AA243" s="54">
        <v>17.934910429202393</v>
      </c>
      <c r="AB243" s="54">
        <v>17.22039608669316</v>
      </c>
      <c r="AC243" s="54">
        <v>17.668718811404837</v>
      </c>
      <c r="AD243" s="54">
        <v>16.785964523135654</v>
      </c>
      <c r="AE243" s="54">
        <v>16.085473112617652</v>
      </c>
      <c r="AF243" s="54">
        <v>16.153662541960117</v>
      </c>
      <c r="AG243" s="54">
        <v>15.9521937734483</v>
      </c>
      <c r="AH243" s="54">
        <v>15.696999999999999</v>
      </c>
      <c r="AI243" s="54">
        <v>14.723000000000001</v>
      </c>
      <c r="AJ243" s="54">
        <v>14.19</v>
      </c>
      <c r="AK243" s="54">
        <v>13.938000000000001</v>
      </c>
      <c r="AL243" s="54">
        <v>13.615</v>
      </c>
      <c r="AM243" s="54">
        <v>13.176</v>
      </c>
      <c r="AN243" s="54">
        <v>13.270241059232301</v>
      </c>
      <c r="AO243" s="54">
        <v>12.879799267451226</v>
      </c>
      <c r="AP243" s="152"/>
    </row>
    <row r="244" spans="1:42">
      <c r="A244" s="152" t="s">
        <v>34</v>
      </c>
      <c r="B244" s="152" t="s">
        <v>731</v>
      </c>
      <c r="C244" s="153" t="s">
        <v>600</v>
      </c>
      <c r="D244" s="154" t="s">
        <v>601</v>
      </c>
      <c r="E244" s="54">
        <v>31.726357028163449</v>
      </c>
      <c r="F244" s="54">
        <v>32.085975684653967</v>
      </c>
      <c r="G244" s="54">
        <v>32.405636712645538</v>
      </c>
      <c r="H244" s="54">
        <v>32.685340112138164</v>
      </c>
      <c r="I244" s="54">
        <v>36.721060590531749</v>
      </c>
      <c r="J244" s="54">
        <v>37.200552132519107</v>
      </c>
      <c r="K244" s="54">
        <v>38.279408101990654</v>
      </c>
      <c r="L244" s="54">
        <v>36.681102962032796</v>
      </c>
      <c r="M244" s="54">
        <v>36.585827369923621</v>
      </c>
      <c r="N244" s="54">
        <v>37.824410067342917</v>
      </c>
      <c r="O244" s="54">
        <v>37.919685659452092</v>
      </c>
      <c r="P244" s="54">
        <v>38.681890396325493</v>
      </c>
      <c r="Q244" s="54">
        <v>39.348819541089732</v>
      </c>
      <c r="R244" s="54">
        <v>40.682677830618196</v>
      </c>
      <c r="S244" s="54">
        <v>38.87244158054385</v>
      </c>
      <c r="T244" s="54">
        <v>37.183205332448154</v>
      </c>
      <c r="U244" s="54">
        <v>36.687772253480439</v>
      </c>
      <c r="V244" s="54">
        <v>35.764551765942521</v>
      </c>
      <c r="W244" s="54">
        <v>33.441732830320809</v>
      </c>
      <c r="X244" s="54">
        <v>35.414294163644676</v>
      </c>
      <c r="Y244" s="54">
        <v>35.543908050023248</v>
      </c>
      <c r="Z244" s="54">
        <v>37.980919142870313</v>
      </c>
      <c r="AA244" s="54">
        <v>36.295938619948899</v>
      </c>
      <c r="AB244" s="54">
        <v>34.849933700037987</v>
      </c>
      <c r="AC244" s="54">
        <v>35.757230904687972</v>
      </c>
      <c r="AD244" s="54">
        <v>35.79070544554456</v>
      </c>
      <c r="AE244" s="54">
        <v>40.449096534653471</v>
      </c>
      <c r="AF244" s="54">
        <v>40.30084158415842</v>
      </c>
      <c r="AG244" s="54">
        <v>40.706398514851486</v>
      </c>
      <c r="AH244" s="54">
        <v>39.105000000000004</v>
      </c>
      <c r="AI244" s="54">
        <v>39.798000000000002</v>
      </c>
      <c r="AJ244" s="54">
        <v>38.003</v>
      </c>
      <c r="AK244" s="54">
        <v>38.250999999999998</v>
      </c>
      <c r="AL244" s="54">
        <v>38.230000000000004</v>
      </c>
      <c r="AM244" s="54">
        <v>37.527000000000001</v>
      </c>
      <c r="AN244" s="54">
        <v>37.135758940767708</v>
      </c>
      <c r="AO244" s="54">
        <v>37.295200732548786</v>
      </c>
      <c r="AP244" s="152"/>
    </row>
    <row r="245" spans="1:42">
      <c r="A245" s="152" t="s">
        <v>34</v>
      </c>
      <c r="B245" s="152" t="s">
        <v>731</v>
      </c>
      <c r="C245" s="153" t="s">
        <v>602</v>
      </c>
      <c r="D245" s="154" t="s">
        <v>603</v>
      </c>
      <c r="E245" s="54"/>
      <c r="F245" s="54"/>
      <c r="G245" s="54"/>
      <c r="H245" s="54"/>
      <c r="I245" s="54"/>
      <c r="J245" s="54"/>
      <c r="K245" s="54"/>
      <c r="L245" s="54"/>
      <c r="M245" s="54"/>
      <c r="N245" s="54"/>
      <c r="O245" s="54"/>
      <c r="P245" s="54"/>
      <c r="Q245" s="54"/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>
        <v>9.3786279599649216</v>
      </c>
      <c r="AE245" s="54">
        <v>10.59931686153579</v>
      </c>
      <c r="AF245" s="54">
        <v>9.9784802305394766</v>
      </c>
      <c r="AG245" s="54">
        <v>11.482928866785507</v>
      </c>
      <c r="AH245" s="54">
        <v>10.810901577047312</v>
      </c>
      <c r="AI245" s="54">
        <v>12.13787181138521</v>
      </c>
      <c r="AJ245" s="54">
        <v>11.332573406132804</v>
      </c>
      <c r="AK245" s="54">
        <v>11.794716392903091</v>
      </c>
      <c r="AL245" s="54">
        <v>13.965837160327812</v>
      </c>
      <c r="AM245" s="54">
        <v>11.49514711763215</v>
      </c>
      <c r="AN245" s="54">
        <v>12.110444694228852</v>
      </c>
      <c r="AO245" s="54">
        <v>12.162440696367742</v>
      </c>
      <c r="AP245" s="152"/>
    </row>
    <row r="246" spans="1:42">
      <c r="A246" s="152" t="s">
        <v>34</v>
      </c>
      <c r="B246" s="152" t="s">
        <v>731</v>
      </c>
      <c r="C246" s="153" t="s">
        <v>604</v>
      </c>
      <c r="D246" s="154" t="s">
        <v>605</v>
      </c>
      <c r="E246" s="54"/>
      <c r="F246" s="54"/>
      <c r="G246" s="54"/>
      <c r="H246" s="54"/>
      <c r="I246" s="54"/>
      <c r="J246" s="54"/>
      <c r="K246" s="54"/>
      <c r="L246" s="54"/>
      <c r="M246" s="54"/>
      <c r="N246" s="54"/>
      <c r="O246" s="54"/>
      <c r="P246" s="54"/>
      <c r="Q246" s="54"/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>
        <v>26.412077485579641</v>
      </c>
      <c r="AE246" s="54">
        <v>29.849779673117681</v>
      </c>
      <c r="AF246" s="54">
        <v>30.322361353618941</v>
      </c>
      <c r="AG246" s="54">
        <v>29.223469648065979</v>
      </c>
      <c r="AH246" s="54">
        <v>28.29409842295269</v>
      </c>
      <c r="AI246" s="54">
        <v>27.660128188614792</v>
      </c>
      <c r="AJ246" s="54">
        <v>26.670426593867194</v>
      </c>
      <c r="AK246" s="54">
        <v>26.456283607096907</v>
      </c>
      <c r="AL246" s="54">
        <v>24.264162839672192</v>
      </c>
      <c r="AM246" s="54">
        <v>26.031852882367851</v>
      </c>
      <c r="AN246" s="54">
        <v>25.025314246538858</v>
      </c>
      <c r="AO246" s="54">
        <v>25.132760036181047</v>
      </c>
      <c r="AP246" s="152"/>
    </row>
    <row r="247" spans="1:42">
      <c r="A247" s="152" t="s">
        <v>34</v>
      </c>
      <c r="B247" s="152" t="s">
        <v>731</v>
      </c>
      <c r="C247" s="153" t="s">
        <v>606</v>
      </c>
      <c r="D247" s="154" t="s">
        <v>492</v>
      </c>
      <c r="E247" s="54">
        <v>57.879607761727101</v>
      </c>
      <c r="F247" s="54">
        <v>58.535673844668587</v>
      </c>
      <c r="G247" s="54">
        <v>59.118843696172135</v>
      </c>
      <c r="H247" s="54">
        <v>59.629117316237753</v>
      </c>
      <c r="I247" s="54">
        <v>66.991636691470035</v>
      </c>
      <c r="J247" s="54">
        <v>67.866391468725354</v>
      </c>
      <c r="K247" s="54">
        <v>69.834589717549818</v>
      </c>
      <c r="L247" s="54">
        <v>66.918740460032083</v>
      </c>
      <c r="M247" s="54">
        <v>70.118041531935617</v>
      </c>
      <c r="N247" s="54">
        <v>71.215127415117948</v>
      </c>
      <c r="O247" s="54">
        <v>71.965010530229605</v>
      </c>
      <c r="P247" s="54">
        <v>73.534703275361863</v>
      </c>
      <c r="Q247" s="54">
        <v>74.135095728746009</v>
      </c>
      <c r="R247" s="54">
        <v>71.983087533345568</v>
      </c>
      <c r="S247" s="54">
        <v>68.643933431624163</v>
      </c>
      <c r="T247" s="54">
        <v>66.690242720997205</v>
      </c>
      <c r="U247" s="54">
        <v>67.462782779403511</v>
      </c>
      <c r="V247" s="54">
        <v>65.514226331531162</v>
      </c>
      <c r="W247" s="54">
        <v>62.696669713604777</v>
      </c>
      <c r="X247" s="54">
        <v>64.743808628897511</v>
      </c>
      <c r="Y247" s="54">
        <v>62.748590483092698</v>
      </c>
      <c r="Z247" s="54">
        <v>60.858502828898864</v>
      </c>
      <c r="AA247" s="54">
        <v>57.567997580815273</v>
      </c>
      <c r="AB247" s="54">
        <v>54.703881151076487</v>
      </c>
      <c r="AC247" s="54">
        <v>52.449808980545079</v>
      </c>
      <c r="AD247" s="54">
        <v>50.417663454194816</v>
      </c>
      <c r="AE247" s="54">
        <v>50.290367174770267</v>
      </c>
      <c r="AF247" s="54">
        <v>49.165490729890237</v>
      </c>
      <c r="AG247" s="54">
        <v>48.816001921950573</v>
      </c>
      <c r="AH247" s="54">
        <v>49.864000000000004</v>
      </c>
      <c r="AI247" s="54">
        <v>49.465000000000003</v>
      </c>
      <c r="AJ247" s="54">
        <v>48.814</v>
      </c>
      <c r="AK247" s="54">
        <v>50.838999999999999</v>
      </c>
      <c r="AL247" s="54">
        <v>50.427999999999997</v>
      </c>
      <c r="AM247" s="54">
        <v>49.795000000000002</v>
      </c>
      <c r="AN247" s="54">
        <v>49.596000000000004</v>
      </c>
      <c r="AO247" s="54">
        <v>49.766000000000005</v>
      </c>
      <c r="AP247" s="152"/>
    </row>
    <row r="248" spans="1:42">
      <c r="A248" s="152" t="s">
        <v>34</v>
      </c>
      <c r="B248" s="152" t="s">
        <v>731</v>
      </c>
      <c r="C248" s="153" t="s">
        <v>607</v>
      </c>
      <c r="D248" s="154" t="s">
        <v>494</v>
      </c>
      <c r="E248" s="54">
        <v>2.5361386893453122</v>
      </c>
      <c r="F248" s="54">
        <v>2.5648858533303347</v>
      </c>
      <c r="G248" s="54">
        <v>2.5904388879836882</v>
      </c>
      <c r="H248" s="54">
        <v>2.6127977933053725</v>
      </c>
      <c r="I248" s="54">
        <v>2.9354048558039576</v>
      </c>
      <c r="J248" s="54">
        <v>2.9737344077839873</v>
      </c>
      <c r="K248" s="54">
        <v>3.0599758997390545</v>
      </c>
      <c r="L248" s="54">
        <v>2.9322107264722881</v>
      </c>
      <c r="M248" s="54">
        <v>3.2987370672813245</v>
      </c>
      <c r="N248" s="54">
        <v>3.2987370672813245</v>
      </c>
      <c r="O248" s="54">
        <v>3.3903686524835832</v>
      </c>
      <c r="P248" s="54">
        <v>3.3903686524835832</v>
      </c>
      <c r="Q248" s="54">
        <v>3.2987370672813245</v>
      </c>
      <c r="R248" s="54">
        <v>3.2987370672813245</v>
      </c>
      <c r="S248" s="54">
        <v>3.2987370672813245</v>
      </c>
      <c r="T248" s="54">
        <v>3.2483396954200816</v>
      </c>
      <c r="U248" s="54">
        <v>3.1924444284467035</v>
      </c>
      <c r="V248" s="54">
        <v>3.0898170530201732</v>
      </c>
      <c r="W248" s="54">
        <v>3.1154738968768063</v>
      </c>
      <c r="X248" s="54">
        <v>2.85490106702825</v>
      </c>
      <c r="Y248" s="54">
        <v>2.6570285743620019</v>
      </c>
      <c r="Z248" s="54">
        <v>2.5137135179452956</v>
      </c>
      <c r="AA248" s="54">
        <v>2.48521336468061</v>
      </c>
      <c r="AB248" s="54">
        <v>2.1497258462505928</v>
      </c>
      <c r="AC248" s="54">
        <v>1.9844249573154149</v>
      </c>
      <c r="AD248" s="54">
        <v>1.4258219533275713</v>
      </c>
      <c r="AE248" s="54">
        <v>1.3781953327571306</v>
      </c>
      <c r="AF248" s="54">
        <v>1.277980985306828</v>
      </c>
      <c r="AG248" s="54">
        <v>1.0825133967156439</v>
      </c>
      <c r="AH248" s="54">
        <v>1.1479999999999999</v>
      </c>
      <c r="AI248" s="54">
        <v>1.113</v>
      </c>
      <c r="AJ248" s="54">
        <v>1.038</v>
      </c>
      <c r="AK248" s="54">
        <v>0.98599999999999999</v>
      </c>
      <c r="AL248" s="54">
        <v>1.004</v>
      </c>
      <c r="AM248" s="54">
        <v>0.95299999999999996</v>
      </c>
      <c r="AN248" s="54">
        <v>1.0439999999999998</v>
      </c>
      <c r="AO248" s="54">
        <v>1.0339999999999998</v>
      </c>
      <c r="AP248" s="152"/>
    </row>
    <row r="249" spans="1:42">
      <c r="A249" s="152" t="s">
        <v>34</v>
      </c>
      <c r="B249" s="152" t="s">
        <v>731</v>
      </c>
      <c r="C249" s="153" t="s">
        <v>608</v>
      </c>
      <c r="D249" s="154" t="s">
        <v>496</v>
      </c>
      <c r="E249" s="54">
        <v>33.685794977407845</v>
      </c>
      <c r="F249" s="54">
        <v>34.067623887731109</v>
      </c>
      <c r="G249" s="54">
        <v>34.407027363574009</v>
      </c>
      <c r="H249" s="54">
        <v>34.704005404936552</v>
      </c>
      <c r="I249" s="54">
        <v>38.988974287453168</v>
      </c>
      <c r="J249" s="54">
        <v>39.498079501217518</v>
      </c>
      <c r="K249" s="54">
        <v>40.643566232187304</v>
      </c>
      <c r="L249" s="54">
        <v>38.946548852972803</v>
      </c>
      <c r="M249" s="54">
        <v>40.811594854382776</v>
      </c>
      <c r="N249" s="54">
        <v>41.908680737565106</v>
      </c>
      <c r="O249" s="54">
        <v>42.566932267474506</v>
      </c>
      <c r="P249" s="54">
        <v>43.773726738975071</v>
      </c>
      <c r="Q249" s="54">
        <v>44.102852503929775</v>
      </c>
      <c r="R249" s="54">
        <v>42.676640855792733</v>
      </c>
      <c r="S249" s="54">
        <v>41.031012031019237</v>
      </c>
      <c r="T249" s="54">
        <v>40.17528504213702</v>
      </c>
      <c r="U249" s="54">
        <v>40.48356617531126</v>
      </c>
      <c r="V249" s="54">
        <v>38.903762503528696</v>
      </c>
      <c r="W249" s="54">
        <v>37.081502851562838</v>
      </c>
      <c r="X249" s="54">
        <v>36.97652066837005</v>
      </c>
      <c r="Y249" s="54">
        <v>35.397643886931156</v>
      </c>
      <c r="Z249" s="54">
        <v>34.123353571202919</v>
      </c>
      <c r="AA249" s="54">
        <v>32.016112512510858</v>
      </c>
      <c r="AB249" s="54">
        <v>30.29633859047112</v>
      </c>
      <c r="AC249" s="54">
        <v>27.668330649362204</v>
      </c>
      <c r="AD249" s="54">
        <v>26.359506720741599</v>
      </c>
      <c r="AE249" s="54">
        <v>25.307019814600231</v>
      </c>
      <c r="AF249" s="54">
        <v>25.244835843955197</v>
      </c>
      <c r="AG249" s="54">
        <v>24.052202974121283</v>
      </c>
      <c r="AH249" s="54">
        <v>24.029</v>
      </c>
      <c r="AI249" s="54">
        <v>23.513000000000002</v>
      </c>
      <c r="AJ249" s="54">
        <v>22.443000000000001</v>
      </c>
      <c r="AK249" s="54">
        <v>23.355</v>
      </c>
      <c r="AL249" s="54">
        <v>22.861000000000001</v>
      </c>
      <c r="AM249" s="54">
        <v>22.248000000000001</v>
      </c>
      <c r="AN249" s="54">
        <v>22.062000000000001</v>
      </c>
      <c r="AO249" s="54">
        <v>21.438000000000002</v>
      </c>
      <c r="AP249" s="152"/>
    </row>
    <row r="250" spans="1:42">
      <c r="A250" s="152" t="s">
        <v>34</v>
      </c>
      <c r="B250" s="152" t="s">
        <v>731</v>
      </c>
      <c r="C250" s="153" t="s">
        <v>609</v>
      </c>
      <c r="D250" s="154" t="s">
        <v>610</v>
      </c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  <c r="P250" s="54"/>
      <c r="Q250" s="54"/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>
        <v>8.0521614880774433</v>
      </c>
      <c r="AE250" s="54">
        <v>7.7306534028874907</v>
      </c>
      <c r="AF250" s="54">
        <v>7.8952169735115918</v>
      </c>
      <c r="AG250" s="54">
        <v>7.2765829860885161</v>
      </c>
      <c r="AH250" s="54">
        <v>7.65746904435691</v>
      </c>
      <c r="AI250" s="54">
        <v>7.515977916573723</v>
      </c>
      <c r="AJ250" s="54">
        <v>6.8368665793751129</v>
      </c>
      <c r="AK250" s="54">
        <v>7.2213930359685792</v>
      </c>
      <c r="AL250" s="54">
        <v>6.8401065295294829</v>
      </c>
      <c r="AM250" s="54">
        <v>6.5663256347537997</v>
      </c>
      <c r="AN250" s="54">
        <v>6.5114291690910786</v>
      </c>
      <c r="AO250" s="54">
        <v>6.3272603810613068</v>
      </c>
      <c r="AP250" s="152"/>
    </row>
    <row r="251" spans="1:42">
      <c r="A251" s="152" t="s">
        <v>34</v>
      </c>
      <c r="B251" s="152" t="s">
        <v>731</v>
      </c>
      <c r="C251" s="153" t="s">
        <v>611</v>
      </c>
      <c r="D251" s="154" t="s">
        <v>612</v>
      </c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  <c r="P251" s="54"/>
      <c r="Q251" s="54"/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>
        <v>18.307345232664154</v>
      </c>
      <c r="AE251" s="54">
        <v>17.576366411712741</v>
      </c>
      <c r="AF251" s="54">
        <v>17.349618870443603</v>
      </c>
      <c r="AG251" s="54">
        <v>16.775619988032766</v>
      </c>
      <c r="AH251" s="54">
        <v>16.371530955643088</v>
      </c>
      <c r="AI251" s="54">
        <v>15.99702208342628</v>
      </c>
      <c r="AJ251" s="54">
        <v>15.606133420624889</v>
      </c>
      <c r="AK251" s="54">
        <v>16.133606964031422</v>
      </c>
      <c r="AL251" s="54">
        <v>16.020893470470519</v>
      </c>
      <c r="AM251" s="54">
        <v>15.681674365246202</v>
      </c>
      <c r="AN251" s="54">
        <v>15.550570830908924</v>
      </c>
      <c r="AO251" s="54">
        <v>15.110739618938696</v>
      </c>
      <c r="AP251" s="152"/>
    </row>
    <row r="252" spans="1:42">
      <c r="A252" s="152" t="s">
        <v>34</v>
      </c>
      <c r="B252" s="152" t="s">
        <v>731</v>
      </c>
      <c r="C252" s="153" t="s">
        <v>613</v>
      </c>
      <c r="D252" s="154" t="s">
        <v>498</v>
      </c>
      <c r="E252" s="54">
        <v>21.657674094973942</v>
      </c>
      <c r="F252" s="54">
        <v>21.903164103607146</v>
      </c>
      <c r="G252" s="54">
        <v>22.121377444614442</v>
      </c>
      <c r="H252" s="54">
        <v>22.312314117995825</v>
      </c>
      <c r="I252" s="54">
        <v>25.067257548212911</v>
      </c>
      <c r="J252" s="54">
        <v>25.394577559723849</v>
      </c>
      <c r="K252" s="54">
        <v>26.131047585623467</v>
      </c>
      <c r="L252" s="54">
        <v>25.039980880586995</v>
      </c>
      <c r="M252" s="54">
        <v>26.007709610271515</v>
      </c>
      <c r="N252" s="54">
        <v>26.007709610271515</v>
      </c>
      <c r="O252" s="54">
        <v>26.007709610271515</v>
      </c>
      <c r="P252" s="54">
        <v>26.370607883903212</v>
      </c>
      <c r="Q252" s="54">
        <v>26.733506157534908</v>
      </c>
      <c r="R252" s="54">
        <v>26.007709610271515</v>
      </c>
      <c r="S252" s="54">
        <v>24.314184333323606</v>
      </c>
      <c r="T252" s="54">
        <v>23.26661798344011</v>
      </c>
      <c r="U252" s="54">
        <v>23.786772175645542</v>
      </c>
      <c r="V252" s="54">
        <v>23.520646774982296</v>
      </c>
      <c r="W252" s="54">
        <v>22.499692965165128</v>
      </c>
      <c r="X252" s="54">
        <v>24.912386893499217</v>
      </c>
      <c r="Y252" s="54">
        <v>24.693918021799544</v>
      </c>
      <c r="Z252" s="54">
        <v>24.221435739750646</v>
      </c>
      <c r="AA252" s="54">
        <v>23.066671703623804</v>
      </c>
      <c r="AB252" s="54">
        <v>22.257816714354774</v>
      </c>
      <c r="AC252" s="54">
        <v>22.79705337386746</v>
      </c>
      <c r="AD252" s="54">
        <v>22.632334780125646</v>
      </c>
      <c r="AE252" s="54">
        <v>23.60515202741291</v>
      </c>
      <c r="AF252" s="54">
        <v>22.642673900628214</v>
      </c>
      <c r="AG252" s="54">
        <v>23.68128555111365</v>
      </c>
      <c r="AH252" s="54">
        <v>24.687000000000001</v>
      </c>
      <c r="AI252" s="54">
        <v>24.838999999999999</v>
      </c>
      <c r="AJ252" s="54">
        <v>25.332999999999998</v>
      </c>
      <c r="AK252" s="54">
        <v>26.498000000000001</v>
      </c>
      <c r="AL252" s="54">
        <v>26.562999999999999</v>
      </c>
      <c r="AM252" s="54">
        <v>26.594000000000001</v>
      </c>
      <c r="AN252" s="54">
        <v>26.49</v>
      </c>
      <c r="AO252" s="54">
        <v>27.294</v>
      </c>
      <c r="AP252" s="152"/>
    </row>
    <row r="253" spans="1:42">
      <c r="A253" s="152" t="s">
        <v>34</v>
      </c>
      <c r="B253" s="152" t="s">
        <v>731</v>
      </c>
      <c r="C253" s="153" t="s">
        <v>614</v>
      </c>
      <c r="D253" s="154" t="s">
        <v>500</v>
      </c>
      <c r="E253" s="54">
        <v>71.706514990766436</v>
      </c>
      <c r="F253" s="54">
        <v>72.519309241291495</v>
      </c>
      <c r="G253" s="54">
        <v>73.24179301953599</v>
      </c>
      <c r="H253" s="54">
        <v>73.873966325499936</v>
      </c>
      <c r="I253" s="54">
        <v>82.995324025836723</v>
      </c>
      <c r="J253" s="54">
        <v>84.079049693203459</v>
      </c>
      <c r="K253" s="54">
        <v>86.517432444778635</v>
      </c>
      <c r="L253" s="54">
        <v>82.905013553556145</v>
      </c>
      <c r="M253" s="54">
        <v>84.549954298666378</v>
      </c>
      <c r="N253" s="54">
        <v>84.549954298666393</v>
      </c>
      <c r="O253" s="54">
        <v>84.878942447688431</v>
      </c>
      <c r="P253" s="54">
        <v>86.19489504377664</v>
      </c>
      <c r="Q253" s="54">
        <v>87.510847639864821</v>
      </c>
      <c r="R253" s="54">
        <v>84.22096614964434</v>
      </c>
      <c r="S253" s="54">
        <v>79.450637988824639</v>
      </c>
      <c r="T253" s="54">
        <v>74.764201806005559</v>
      </c>
      <c r="U253" s="54">
        <v>71.653618857002101</v>
      </c>
      <c r="V253" s="54">
        <v>69.434593791848371</v>
      </c>
      <c r="W253" s="54">
        <v>66.455606102453743</v>
      </c>
      <c r="X253" s="54">
        <v>68.045270039009779</v>
      </c>
      <c r="Y253" s="54">
        <v>71.470752770222262</v>
      </c>
      <c r="Z253" s="54">
        <v>74.478392801129829</v>
      </c>
      <c r="AA253" s="54">
        <v>70.78917272195261</v>
      </c>
      <c r="AB253" s="54">
        <v>69.167446597996971</v>
      </c>
      <c r="AC253" s="54">
        <v>70.405460737266694</v>
      </c>
      <c r="AD253" s="54">
        <v>71.227700704450839</v>
      </c>
      <c r="AE253" s="54">
        <v>72.958608613512638</v>
      </c>
      <c r="AF253" s="54">
        <v>73.276701953250068</v>
      </c>
      <c r="AG253" s="54">
        <v>73.642809382004472</v>
      </c>
      <c r="AH253" s="54">
        <v>74.974000000000004</v>
      </c>
      <c r="AI253" s="54">
        <v>73.988</v>
      </c>
      <c r="AJ253" s="54">
        <v>73.135000000000005</v>
      </c>
      <c r="AK253" s="54">
        <v>71.468999999999994</v>
      </c>
      <c r="AL253" s="54">
        <v>69.009</v>
      </c>
      <c r="AM253" s="54">
        <v>67.73</v>
      </c>
      <c r="AN253" s="54">
        <v>65.655805373502261</v>
      </c>
      <c r="AO253" s="54">
        <v>64.742324922668502</v>
      </c>
      <c r="AP253" s="152"/>
    </row>
    <row r="254" spans="1:42">
      <c r="A254" s="152" t="s">
        <v>34</v>
      </c>
      <c r="B254" s="152" t="s">
        <v>731</v>
      </c>
      <c r="C254" s="153" t="s">
        <v>615</v>
      </c>
      <c r="D254" s="154" t="s">
        <v>502</v>
      </c>
      <c r="E254" s="54">
        <v>86.933963285169838</v>
      </c>
      <c r="F254" s="54">
        <v>87.919360853893423</v>
      </c>
      <c r="G254" s="54">
        <v>88.795269803869957</v>
      </c>
      <c r="H254" s="54">
        <v>89.561690135099411</v>
      </c>
      <c r="I254" s="54">
        <v>100.62004062855299</v>
      </c>
      <c r="J254" s="54">
        <v>101.93390405351776</v>
      </c>
      <c r="K254" s="54">
        <v>104.89009675968853</v>
      </c>
      <c r="L254" s="54">
        <v>100.51055200980591</v>
      </c>
      <c r="M254" s="54">
        <v>104.08108671708142</v>
      </c>
      <c r="N254" s="54">
        <v>111.04362939626868</v>
      </c>
      <c r="O254" s="54">
        <v>116.57795819254574</v>
      </c>
      <c r="P254" s="54">
        <v>121.39818004736769</v>
      </c>
      <c r="Q254" s="54">
        <v>118.18469881081973</v>
      </c>
      <c r="R254" s="54">
        <v>113.36447695599777</v>
      </c>
      <c r="S254" s="54">
        <v>109.97246898408603</v>
      </c>
      <c r="T254" s="54">
        <v>101.82272351472966</v>
      </c>
      <c r="U254" s="54">
        <v>99.119828741322081</v>
      </c>
      <c r="V254" s="54">
        <v>97.993325041176661</v>
      </c>
      <c r="W254" s="54">
        <v>95.33327668425639</v>
      </c>
      <c r="X254" s="54">
        <v>96.883477423323072</v>
      </c>
      <c r="Y254" s="54">
        <v>97.516170900816164</v>
      </c>
      <c r="Z254" s="54">
        <v>103.19922308530796</v>
      </c>
      <c r="AA254" s="54">
        <v>98.432660970303758</v>
      </c>
      <c r="AB254" s="54">
        <v>93.964136136498041</v>
      </c>
      <c r="AC254" s="54">
        <v>92.058935359416751</v>
      </c>
      <c r="AD254" s="54">
        <v>89.07652816325961</v>
      </c>
      <c r="AE254" s="54">
        <v>92.907628874831772</v>
      </c>
      <c r="AF254" s="54">
        <v>95.601808651722365</v>
      </c>
      <c r="AG254" s="54">
        <v>99.913524980780807</v>
      </c>
      <c r="AH254" s="54">
        <v>102.261</v>
      </c>
      <c r="AI254" s="54">
        <v>101.29600000000001</v>
      </c>
      <c r="AJ254" s="54">
        <v>101.33499999999999</v>
      </c>
      <c r="AK254" s="54">
        <v>101.23</v>
      </c>
      <c r="AL254" s="54">
        <v>99.871000000000009</v>
      </c>
      <c r="AM254" s="54">
        <v>99.882000000000005</v>
      </c>
      <c r="AN254" s="54">
        <v>98.335000000000008</v>
      </c>
      <c r="AO254" s="54">
        <v>101.33</v>
      </c>
      <c r="AP254" s="152"/>
    </row>
    <row r="255" spans="1:42">
      <c r="A255" s="152" t="s">
        <v>34</v>
      </c>
      <c r="B255" s="152" t="s">
        <v>731</v>
      </c>
      <c r="C255" s="153" t="s">
        <v>616</v>
      </c>
      <c r="D255" s="154" t="s">
        <v>617</v>
      </c>
      <c r="E255" s="54">
        <v>16.914336179635939</v>
      </c>
      <c r="F255" s="54">
        <v>17.106060393259018</v>
      </c>
      <c r="G255" s="54">
        <v>17.276481916479533</v>
      </c>
      <c r="H255" s="54">
        <v>17.425600749297484</v>
      </c>
      <c r="I255" s="54">
        <v>19.577172479956463</v>
      </c>
      <c r="J255" s="54">
        <v>19.83280476478723</v>
      </c>
      <c r="K255" s="54">
        <v>20.40797740565646</v>
      </c>
      <c r="L255" s="54">
        <v>19.555869789553896</v>
      </c>
      <c r="M255" s="54">
        <v>20.250572091136625</v>
      </c>
      <c r="N255" s="54">
        <v>21.605241579222952</v>
      </c>
      <c r="O255" s="54">
        <v>22.682030146676183</v>
      </c>
      <c r="P255" s="54">
        <v>23.619878253812871</v>
      </c>
      <c r="Q255" s="54">
        <v>22.994646182388415</v>
      </c>
      <c r="R255" s="54">
        <v>22.056798075251727</v>
      </c>
      <c r="S255" s="54">
        <v>21.396830888748134</v>
      </c>
      <c r="T255" s="54">
        <v>19.811172885385549</v>
      </c>
      <c r="U255" s="54">
        <v>19.28528324308742</v>
      </c>
      <c r="V255" s="54">
        <v>19.06610466693807</v>
      </c>
      <c r="W255" s="54">
        <v>18.548551452258931</v>
      </c>
      <c r="X255" s="54">
        <v>18.850166787113533</v>
      </c>
      <c r="Y255" s="54">
        <v>18.973267009081749</v>
      </c>
      <c r="Z255" s="54">
        <v>20.078991993223898</v>
      </c>
      <c r="AA255" s="54">
        <v>19.151584211643424</v>
      </c>
      <c r="AB255" s="54">
        <v>18.282164155202313</v>
      </c>
      <c r="AC255" s="54">
        <v>17.911478117024714</v>
      </c>
      <c r="AD255" s="54">
        <v>16.220801091019297</v>
      </c>
      <c r="AE255" s="54">
        <v>13.469105768259421</v>
      </c>
      <c r="AF255" s="54">
        <v>14.457853116476413</v>
      </c>
      <c r="AG255" s="54">
        <v>15.223655116678453</v>
      </c>
      <c r="AH255" s="54">
        <v>15.116000000000001</v>
      </c>
      <c r="AI255" s="54">
        <v>14.738999999999999</v>
      </c>
      <c r="AJ255" s="54">
        <v>12.957999999999998</v>
      </c>
      <c r="AK255" s="54">
        <v>12.5</v>
      </c>
      <c r="AL255" s="54">
        <v>12.073</v>
      </c>
      <c r="AM255" s="54">
        <v>12.037000000000001</v>
      </c>
      <c r="AN255" s="54">
        <v>11.663480094134256</v>
      </c>
      <c r="AO255" s="54">
        <v>12.321759569801092</v>
      </c>
      <c r="AP255" s="152"/>
    </row>
    <row r="256" spans="1:42">
      <c r="A256" s="152" t="s">
        <v>34</v>
      </c>
      <c r="B256" s="152" t="s">
        <v>731</v>
      </c>
      <c r="C256" s="153" t="s">
        <v>618</v>
      </c>
      <c r="D256" s="154" t="s">
        <v>619</v>
      </c>
      <c r="E256" s="54">
        <v>70.0196271055339</v>
      </c>
      <c r="F256" s="54">
        <v>70.813300460634409</v>
      </c>
      <c r="G256" s="54">
        <v>71.518787887390417</v>
      </c>
      <c r="H256" s="54">
        <v>72.136089385801924</v>
      </c>
      <c r="I256" s="54">
        <v>81.042868148596526</v>
      </c>
      <c r="J256" s="54">
        <v>82.101099288730538</v>
      </c>
      <c r="K256" s="54">
        <v>84.482119354032065</v>
      </c>
      <c r="L256" s="54">
        <v>80.954682220252025</v>
      </c>
      <c r="M256" s="54">
        <v>83.830514625944801</v>
      </c>
      <c r="N256" s="54">
        <v>89.438387817045736</v>
      </c>
      <c r="O256" s="54">
        <v>93.895928045869567</v>
      </c>
      <c r="P256" s="54">
        <v>97.778301793554832</v>
      </c>
      <c r="Q256" s="54">
        <v>95.190052628431317</v>
      </c>
      <c r="R256" s="54">
        <v>91.307678880746053</v>
      </c>
      <c r="S256" s="54">
        <v>88.575638095337908</v>
      </c>
      <c r="T256" s="54">
        <v>82.011550629344114</v>
      </c>
      <c r="U256" s="54">
        <v>79.834545498234675</v>
      </c>
      <c r="V256" s="54">
        <v>78.927220374238601</v>
      </c>
      <c r="W256" s="54">
        <v>76.78472523199747</v>
      </c>
      <c r="X256" s="54">
        <v>78.033310636209549</v>
      </c>
      <c r="Y256" s="54">
        <v>78.542903891734426</v>
      </c>
      <c r="Z256" s="54">
        <v>83.120231092084069</v>
      </c>
      <c r="AA256" s="54">
        <v>79.281076758660348</v>
      </c>
      <c r="AB256" s="54">
        <v>75.681971981295732</v>
      </c>
      <c r="AC256" s="54">
        <v>74.147457242392051</v>
      </c>
      <c r="AD256" s="54">
        <v>72.855727072240313</v>
      </c>
      <c r="AE256" s="54">
        <v>79.438523106572347</v>
      </c>
      <c r="AF256" s="54">
        <v>81.143955535245951</v>
      </c>
      <c r="AG256" s="54">
        <v>84.689869864102349</v>
      </c>
      <c r="AH256" s="54">
        <v>87.144999999999996</v>
      </c>
      <c r="AI256" s="54">
        <v>86.557000000000002</v>
      </c>
      <c r="AJ256" s="54">
        <v>88.376999999999995</v>
      </c>
      <c r="AK256" s="54">
        <v>88.73</v>
      </c>
      <c r="AL256" s="54">
        <v>87.798000000000002</v>
      </c>
      <c r="AM256" s="54">
        <v>87.844999999999999</v>
      </c>
      <c r="AN256" s="54">
        <v>86.67151990586575</v>
      </c>
      <c r="AO256" s="54">
        <v>89.008240430198896</v>
      </c>
      <c r="AP256" s="152"/>
    </row>
    <row r="257" spans="1:42">
      <c r="A257" s="152" t="s">
        <v>34</v>
      </c>
      <c r="B257" s="152" t="s">
        <v>731</v>
      </c>
      <c r="C257" s="153" t="s">
        <v>620</v>
      </c>
      <c r="D257" s="154" t="s">
        <v>504</v>
      </c>
      <c r="E257" s="54">
        <v>42.24103238192798</v>
      </c>
      <c r="F257" s="54">
        <v>42.71983501598006</v>
      </c>
      <c r="G257" s="54">
        <v>43.14543735735969</v>
      </c>
      <c r="H257" s="54">
        <v>43.517839406066869</v>
      </c>
      <c r="I257" s="54">
        <v>48.891068965984658</v>
      </c>
      <c r="J257" s="54">
        <v>49.529472478054096</v>
      </c>
      <c r="K257" s="54">
        <v>50.965880380210336</v>
      </c>
      <c r="L257" s="54">
        <v>48.837868673312201</v>
      </c>
      <c r="M257" s="54">
        <v>49.968374892601837</v>
      </c>
      <c r="N257" s="54">
        <v>52.455488575039027</v>
      </c>
      <c r="O257" s="54">
        <v>58.560222159203057</v>
      </c>
      <c r="P257" s="54">
        <v>63.082247036361593</v>
      </c>
      <c r="Q257" s="54">
        <v>64.891056987224999</v>
      </c>
      <c r="R257" s="54">
        <v>67.604271913520137</v>
      </c>
      <c r="S257" s="54">
        <v>63.082247036361593</v>
      </c>
      <c r="T257" s="54">
        <v>60.043446318911052</v>
      </c>
      <c r="U257" s="54">
        <v>58.869980863288411</v>
      </c>
      <c r="V257" s="54">
        <v>56.434870466938541</v>
      </c>
      <c r="W257" s="54">
        <v>52.907691062754886</v>
      </c>
      <c r="X257" s="54">
        <v>52.353124438479448</v>
      </c>
      <c r="Y257" s="54">
        <v>52.165894605696536</v>
      </c>
      <c r="Z257" s="54">
        <v>53.094920895537783</v>
      </c>
      <c r="AA257" s="54">
        <v>47.67237861890694</v>
      </c>
      <c r="AB257" s="54">
        <v>46.188785704790263</v>
      </c>
      <c r="AC257" s="54">
        <v>44.559682648891219</v>
      </c>
      <c r="AD257" s="54">
        <v>45.614885565173111</v>
      </c>
      <c r="AE257" s="54">
        <v>45.688984470468434</v>
      </c>
      <c r="AF257" s="54">
        <v>47.289120290224041</v>
      </c>
      <c r="AG257" s="54">
        <v>45.480706466395119</v>
      </c>
      <c r="AH257" s="54">
        <v>47.198999999999998</v>
      </c>
      <c r="AI257" s="54">
        <v>46.768000000000001</v>
      </c>
      <c r="AJ257" s="54">
        <v>45.277000000000001</v>
      </c>
      <c r="AK257" s="54">
        <v>46.230000000000004</v>
      </c>
      <c r="AL257" s="54">
        <v>45.968000000000004</v>
      </c>
      <c r="AM257" s="54">
        <v>45.436999999999998</v>
      </c>
      <c r="AN257" s="54">
        <v>44.219000000000001</v>
      </c>
      <c r="AO257" s="54">
        <v>45.651000000000003</v>
      </c>
      <c r="AP257" s="152"/>
    </row>
    <row r="258" spans="1:42">
      <c r="A258" s="152" t="s">
        <v>34</v>
      </c>
      <c r="B258" s="152" t="s">
        <v>731</v>
      </c>
      <c r="C258" s="153" t="s">
        <v>621</v>
      </c>
      <c r="D258" s="154" t="s">
        <v>506</v>
      </c>
      <c r="E258" s="54">
        <v>47.202756167773671</v>
      </c>
      <c r="F258" s="54">
        <v>47.737800003428532</v>
      </c>
      <c r="G258" s="54">
        <v>48.213394524010646</v>
      </c>
      <c r="H258" s="54">
        <v>48.62953972951999</v>
      </c>
      <c r="I258" s="54">
        <v>54.633920551869032</v>
      </c>
      <c r="J258" s="54">
        <v>55.347312332742185</v>
      </c>
      <c r="K258" s="54">
        <v>56.952443839706781</v>
      </c>
      <c r="L258" s="54">
        <v>54.574471236796271</v>
      </c>
      <c r="M258" s="54">
        <v>56.875034427106186</v>
      </c>
      <c r="N258" s="54">
        <v>60.070261080314395</v>
      </c>
      <c r="O258" s="54">
        <v>62.498633336752647</v>
      </c>
      <c r="P258" s="54">
        <v>63.009869601265954</v>
      </c>
      <c r="Q258" s="54">
        <v>59.303406683544424</v>
      </c>
      <c r="R258" s="54">
        <v>60.581497344827717</v>
      </c>
      <c r="S258" s="54">
        <v>61.22054267546936</v>
      </c>
      <c r="T258" s="54">
        <v>59.925836835589386</v>
      </c>
      <c r="U258" s="54">
        <v>57.365821241038965</v>
      </c>
      <c r="V258" s="54">
        <v>54.211493488991813</v>
      </c>
      <c r="W258" s="54">
        <v>52.912953377127998</v>
      </c>
      <c r="X258" s="54">
        <v>55.514035009639912</v>
      </c>
      <c r="Y258" s="54">
        <v>52.998399537036605</v>
      </c>
      <c r="Z258" s="54">
        <v>54.505435239738347</v>
      </c>
      <c r="AA258" s="54">
        <v>52.022470357688327</v>
      </c>
      <c r="AB258" s="54">
        <v>49.775738976562103</v>
      </c>
      <c r="AC258" s="54">
        <v>51.005493513285927</v>
      </c>
      <c r="AD258" s="54">
        <v>53.135783558850434</v>
      </c>
      <c r="AE258" s="54">
        <v>57.030795505695352</v>
      </c>
      <c r="AF258" s="54">
        <v>59.922347430287957</v>
      </c>
      <c r="AG258" s="54">
        <v>59.261310543604154</v>
      </c>
      <c r="AH258" s="54">
        <v>60.349999999999994</v>
      </c>
      <c r="AI258" s="54">
        <v>61.490000000000009</v>
      </c>
      <c r="AJ258" s="54">
        <v>59.160000000000004</v>
      </c>
      <c r="AK258" s="54">
        <v>53.301000000000002</v>
      </c>
      <c r="AL258" s="54">
        <v>50.145999999999994</v>
      </c>
      <c r="AM258" s="54">
        <v>47.561000000000007</v>
      </c>
      <c r="AN258" s="54">
        <v>46.154000000000011</v>
      </c>
      <c r="AO258" s="54">
        <v>43.51700000000001</v>
      </c>
      <c r="AP258" s="152"/>
    </row>
    <row r="259" spans="1:42">
      <c r="A259" s="152" t="s">
        <v>34</v>
      </c>
      <c r="B259" s="152" t="s">
        <v>731</v>
      </c>
      <c r="C259" s="153" t="s">
        <v>622</v>
      </c>
      <c r="D259" s="154" t="s">
        <v>623</v>
      </c>
      <c r="E259" s="54">
        <v>0.3229602282016894</v>
      </c>
      <c r="F259" s="54">
        <v>0.32662098645586474</v>
      </c>
      <c r="G259" s="54">
        <v>0.32987499379290947</v>
      </c>
      <c r="H259" s="54">
        <v>0.33272225021282364</v>
      </c>
      <c r="I259" s="54">
        <v>0.37380409284301336</v>
      </c>
      <c r="J259" s="54">
        <v>0.3786851038485804</v>
      </c>
      <c r="K259" s="54">
        <v>0.38966737861110634</v>
      </c>
      <c r="L259" s="54">
        <v>0.3733973419258827</v>
      </c>
      <c r="M259" s="54">
        <v>0.38913774509840232</v>
      </c>
      <c r="N259" s="54">
        <v>0.41099941617134628</v>
      </c>
      <c r="O259" s="54">
        <v>0.42761428618678377</v>
      </c>
      <c r="P259" s="54">
        <v>0.43111215355845472</v>
      </c>
      <c r="Q259" s="54">
        <v>0.4057526151138397</v>
      </c>
      <c r="R259" s="54">
        <v>0.41449728354301735</v>
      </c>
      <c r="S259" s="54">
        <v>0.41886961775760617</v>
      </c>
      <c r="T259" s="54">
        <v>0.41001126863884924</v>
      </c>
      <c r="U259" s="54">
        <v>0.39249569777520654</v>
      </c>
      <c r="V259" s="54">
        <v>0.37091385609199623</v>
      </c>
      <c r="W259" s="54">
        <v>0.36202927296795179</v>
      </c>
      <c r="X259" s="54">
        <v>0.37982581676767146</v>
      </c>
      <c r="Y259" s="54">
        <v>0.36261389373045472</v>
      </c>
      <c r="Z259" s="54">
        <v>0.3729249991396964</v>
      </c>
      <c r="AA259" s="54">
        <v>0.35593660757049544</v>
      </c>
      <c r="AB259" s="54">
        <v>0.34056452046233188</v>
      </c>
      <c r="AC259" s="54">
        <v>0.34897847418149075</v>
      </c>
      <c r="AD259" s="54">
        <v>0.37483930885529154</v>
      </c>
      <c r="AE259" s="54">
        <v>0.47424362850971918</v>
      </c>
      <c r="AF259" s="54">
        <v>0.65646738660907122</v>
      </c>
      <c r="AG259" s="54">
        <v>0.5520246220302375</v>
      </c>
      <c r="AH259" s="54">
        <v>0.72899999999999998</v>
      </c>
      <c r="AI259" s="54">
        <v>0.71599999999999997</v>
      </c>
      <c r="AJ259" s="54">
        <v>0.59699999999999998</v>
      </c>
      <c r="AK259" s="54">
        <v>0.755</v>
      </c>
      <c r="AL259" s="54">
        <v>0.75700000000000001</v>
      </c>
      <c r="AM259" s="54">
        <v>0.76100000000000012</v>
      </c>
      <c r="AN259" s="54">
        <v>0.68204665253175245</v>
      </c>
      <c r="AO259" s="54">
        <v>0.69298352021236831</v>
      </c>
      <c r="AP259" s="152"/>
    </row>
    <row r="260" spans="1:42">
      <c r="A260" s="152" t="s">
        <v>34</v>
      </c>
      <c r="B260" s="152" t="s">
        <v>731</v>
      </c>
      <c r="C260" s="153" t="s">
        <v>624</v>
      </c>
      <c r="D260" s="154" t="s">
        <v>625</v>
      </c>
      <c r="E260" s="54">
        <v>40.760955088172963</v>
      </c>
      <c r="F260" s="54">
        <v>41.222981027459554</v>
      </c>
      <c r="G260" s="54">
        <v>41.633670751269868</v>
      </c>
      <c r="H260" s="54">
        <v>41.993024259603885</v>
      </c>
      <c r="I260" s="54">
        <v>47.17798202270901</v>
      </c>
      <c r="J260" s="54">
        <v>47.794016608424471</v>
      </c>
      <c r="K260" s="54">
        <v>49.180094426284256</v>
      </c>
      <c r="L260" s="54">
        <v>47.126645807232727</v>
      </c>
      <c r="M260" s="54">
        <v>49.113249143369003</v>
      </c>
      <c r="N260" s="54">
        <v>51.872420443558269</v>
      </c>
      <c r="O260" s="54">
        <v>53.969390631702126</v>
      </c>
      <c r="P260" s="54">
        <v>54.410858039732403</v>
      </c>
      <c r="Q260" s="54">
        <v>51.210219331512846</v>
      </c>
      <c r="R260" s="54">
        <v>52.313887851588561</v>
      </c>
      <c r="S260" s="54">
        <v>52.865722111626411</v>
      </c>
      <c r="T260" s="54">
        <v>51.747705900789718</v>
      </c>
      <c r="U260" s="54">
        <v>49.537057855078075</v>
      </c>
      <c r="V260" s="54">
        <v>46.813203947531221</v>
      </c>
      <c r="W260" s="54">
        <v>45.691876731134307</v>
      </c>
      <c r="X260" s="54">
        <v>47.937986496984664</v>
      </c>
      <c r="Y260" s="54">
        <v>45.765661979481081</v>
      </c>
      <c r="Z260" s="54">
        <v>47.067031212577625</v>
      </c>
      <c r="AA260" s="54">
        <v>44.92291870179487</v>
      </c>
      <c r="AB260" s="54">
        <v>42.982800701147319</v>
      </c>
      <c r="AC260" s="54">
        <v>44.044729569510707</v>
      </c>
      <c r="AD260" s="54">
        <v>45.548831661641053</v>
      </c>
      <c r="AE260" s="54">
        <v>49.268620540935217</v>
      </c>
      <c r="AF260" s="54">
        <v>51.944121881443948</v>
      </c>
      <c r="AG260" s="54">
        <v>51.409690162570215</v>
      </c>
      <c r="AH260" s="54">
        <v>52.69</v>
      </c>
      <c r="AI260" s="54">
        <v>53.903000000000006</v>
      </c>
      <c r="AJ260" s="54">
        <v>51.697000000000003</v>
      </c>
      <c r="AK260" s="54">
        <v>45.814</v>
      </c>
      <c r="AL260" s="54">
        <v>42.040999999999997</v>
      </c>
      <c r="AM260" s="54">
        <v>39.459000000000003</v>
      </c>
      <c r="AN260" s="54">
        <v>38.776644358424939</v>
      </c>
      <c r="AO260" s="54">
        <v>35.984743607472005</v>
      </c>
      <c r="AP260" s="152"/>
    </row>
    <row r="261" spans="1:42">
      <c r="A261" s="152" t="s">
        <v>34</v>
      </c>
      <c r="B261" s="152" t="s">
        <v>731</v>
      </c>
      <c r="C261" s="153" t="s">
        <v>626</v>
      </c>
      <c r="D261" s="154" t="s">
        <v>627</v>
      </c>
      <c r="E261" s="54">
        <v>30.535454820223705</v>
      </c>
      <c r="F261" s="54">
        <v>30.881574585188456</v>
      </c>
      <c r="G261" s="54">
        <v>31.189236598490467</v>
      </c>
      <c r="H261" s="54">
        <v>31.458440860129716</v>
      </c>
      <c r="I261" s="54">
        <v>35.342673778067493</v>
      </c>
      <c r="J261" s="54">
        <v>35.804166798020496</v>
      </c>
      <c r="K261" s="54">
        <v>36.842526092914753</v>
      </c>
      <c r="L261" s="54">
        <v>35.304216026404752</v>
      </c>
      <c r="M261" s="54">
        <v>36.792449957260217</v>
      </c>
      <c r="N261" s="54">
        <v>38.859441527892812</v>
      </c>
      <c r="O261" s="54">
        <v>40.430355121573598</v>
      </c>
      <c r="P261" s="54">
        <v>40.761073772874809</v>
      </c>
      <c r="Q261" s="54">
        <v>38.363363550940988</v>
      </c>
      <c r="R261" s="54">
        <v>39.190160179194038</v>
      </c>
      <c r="S261" s="54">
        <v>39.603558493320556</v>
      </c>
      <c r="T261" s="54">
        <v>38.766013508900222</v>
      </c>
      <c r="U261" s="54">
        <v>37.109939862509385</v>
      </c>
      <c r="V261" s="54">
        <v>35.069405783980883</v>
      </c>
      <c r="W261" s="54">
        <v>34.229380409675798</v>
      </c>
      <c r="X261" s="54">
        <v>35.912019668938086</v>
      </c>
      <c r="Y261" s="54">
        <v>34.284655515777168</v>
      </c>
      <c r="Z261" s="54">
        <v>35.259556651819949</v>
      </c>
      <c r="AA261" s="54">
        <v>33.653327098050731</v>
      </c>
      <c r="AB261" s="54">
        <v>32.199916955267653</v>
      </c>
      <c r="AC261" s="54">
        <v>32.995444952883446</v>
      </c>
      <c r="AD261" s="54">
        <v>33.811559988916592</v>
      </c>
      <c r="AE261" s="54">
        <v>36.999117022259163</v>
      </c>
      <c r="AF261" s="54">
        <v>39.529738616421909</v>
      </c>
      <c r="AG261" s="54">
        <v>40.003428465872354</v>
      </c>
      <c r="AH261" s="54">
        <v>39.68</v>
      </c>
      <c r="AI261" s="54">
        <v>40.938000000000002</v>
      </c>
      <c r="AJ261" s="54">
        <v>37.920999999999999</v>
      </c>
      <c r="AK261" s="54">
        <v>32.862000000000002</v>
      </c>
      <c r="AL261" s="54">
        <v>29.457999999999998</v>
      </c>
      <c r="AM261" s="54">
        <v>26.827000000000002</v>
      </c>
      <c r="AN261" s="54">
        <v>26.33315925728747</v>
      </c>
      <c r="AO261" s="54">
        <v>23.909186274999005</v>
      </c>
      <c r="AP261" s="152"/>
    </row>
    <row r="262" spans="1:42">
      <c r="A262" s="152" t="s">
        <v>34</v>
      </c>
      <c r="B262" s="152" t="s">
        <v>731</v>
      </c>
      <c r="C262" s="153" t="s">
        <v>628</v>
      </c>
      <c r="D262" s="154" t="s">
        <v>629</v>
      </c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  <c r="P262" s="54"/>
      <c r="Q262" s="54"/>
      <c r="R262" s="54"/>
      <c r="S262" s="54"/>
      <c r="T262" s="54"/>
      <c r="U262" s="54"/>
      <c r="V262" s="54"/>
      <c r="W262" s="54"/>
      <c r="X262" s="54"/>
      <c r="Y262" s="54"/>
      <c r="Z262" s="54"/>
      <c r="AA262" s="54"/>
      <c r="AB262" s="54"/>
      <c r="AC262" s="54"/>
      <c r="AD262" s="54">
        <v>6.9144051084300244</v>
      </c>
      <c r="AE262" s="54">
        <v>7.5662549681224078</v>
      </c>
      <c r="AF262" s="54">
        <v>8.4981982063257959</v>
      </c>
      <c r="AG262" s="54">
        <v>9.6310929995197085</v>
      </c>
      <c r="AH262" s="54">
        <v>9.5939563404464074</v>
      </c>
      <c r="AI262" s="54">
        <v>3.2719850158429331</v>
      </c>
      <c r="AJ262" s="54">
        <v>2.7223776354416871</v>
      </c>
      <c r="AK262" s="54">
        <v>2.0543830076675738</v>
      </c>
      <c r="AL262" s="54">
        <v>1.9399436686071945</v>
      </c>
      <c r="AM262" s="54">
        <v>1.8292976981132076</v>
      </c>
      <c r="AN262" s="54">
        <v>1.9695343144393083</v>
      </c>
      <c r="AO262" s="54">
        <v>2.1250892965407977</v>
      </c>
      <c r="AP262" s="152"/>
    </row>
    <row r="263" spans="1:42">
      <c r="A263" s="152" t="s">
        <v>34</v>
      </c>
      <c r="B263" s="152" t="s">
        <v>731</v>
      </c>
      <c r="C263" s="153" t="s">
        <v>630</v>
      </c>
      <c r="D263" s="154" t="s">
        <v>631</v>
      </c>
      <c r="E263" s="54"/>
      <c r="F263" s="54"/>
      <c r="G263" s="54"/>
      <c r="H263" s="54"/>
      <c r="I263" s="54"/>
      <c r="J263" s="54"/>
      <c r="K263" s="54"/>
      <c r="L263" s="54"/>
      <c r="M263" s="54"/>
      <c r="N263" s="54"/>
      <c r="O263" s="54"/>
      <c r="P263" s="54"/>
      <c r="Q263" s="54"/>
      <c r="R263" s="54"/>
      <c r="S263" s="54"/>
      <c r="T263" s="54"/>
      <c r="U263" s="54"/>
      <c r="V263" s="54"/>
      <c r="W263" s="54"/>
      <c r="X263" s="54"/>
      <c r="Y263" s="54"/>
      <c r="Z263" s="54"/>
      <c r="AA263" s="54"/>
      <c r="AB263" s="54"/>
      <c r="AC263" s="54"/>
      <c r="AD263" s="54">
        <v>26.897154880486568</v>
      </c>
      <c r="AE263" s="54">
        <v>29.432862054136756</v>
      </c>
      <c r="AF263" s="54">
        <v>31.031540410096113</v>
      </c>
      <c r="AG263" s="54">
        <v>30.372335466352645</v>
      </c>
      <c r="AH263" s="54">
        <v>30.086043659553592</v>
      </c>
      <c r="AI263" s="54">
        <v>37.666014984157073</v>
      </c>
      <c r="AJ263" s="54">
        <v>35.198622364558311</v>
      </c>
      <c r="AK263" s="54">
        <v>30.807616992332427</v>
      </c>
      <c r="AL263" s="54">
        <v>27.518056331392803</v>
      </c>
      <c r="AM263" s="54">
        <v>24.997702301886793</v>
      </c>
      <c r="AN263" s="54">
        <v>24.363624942848162</v>
      </c>
      <c r="AO263" s="54">
        <v>21.784096978458209</v>
      </c>
      <c r="AP263" s="152"/>
    </row>
    <row r="264" spans="1:42">
      <c r="A264" s="152" t="s">
        <v>34</v>
      </c>
      <c r="B264" s="152" t="s">
        <v>731</v>
      </c>
      <c r="C264" s="153" t="s">
        <v>632</v>
      </c>
      <c r="D264" s="154" t="s">
        <v>633</v>
      </c>
      <c r="E264" s="54">
        <v>10.225500267949254</v>
      </c>
      <c r="F264" s="54">
        <v>10.341406442271097</v>
      </c>
      <c r="G264" s="54">
        <v>10.444434152779403</v>
      </c>
      <c r="H264" s="54">
        <v>10.534583399474171</v>
      </c>
      <c r="I264" s="54">
        <v>11.835308244641519</v>
      </c>
      <c r="J264" s="54">
        <v>11.989849810403975</v>
      </c>
      <c r="K264" s="54">
        <v>12.337568333369504</v>
      </c>
      <c r="L264" s="54">
        <v>11.82242978082798</v>
      </c>
      <c r="M264" s="54">
        <v>12.320799186108783</v>
      </c>
      <c r="N264" s="54">
        <v>13.012978915665459</v>
      </c>
      <c r="O264" s="54">
        <v>13.539035510128533</v>
      </c>
      <c r="P264" s="54">
        <v>13.649784266857599</v>
      </c>
      <c r="Q264" s="54">
        <v>12.846855780571854</v>
      </c>
      <c r="R264" s="54">
        <v>13.123727672394528</v>
      </c>
      <c r="S264" s="54">
        <v>13.262163618305861</v>
      </c>
      <c r="T264" s="54">
        <v>12.981692391889494</v>
      </c>
      <c r="U264" s="54">
        <v>12.427117992568691</v>
      </c>
      <c r="V264" s="54">
        <v>11.743798163550338</v>
      </c>
      <c r="W264" s="54">
        <v>11.462496321458509</v>
      </c>
      <c r="X264" s="54">
        <v>12.025966828046577</v>
      </c>
      <c r="Y264" s="54">
        <v>11.481006463703912</v>
      </c>
      <c r="Z264" s="54">
        <v>11.807474560757672</v>
      </c>
      <c r="AA264" s="54">
        <v>11.269591603744139</v>
      </c>
      <c r="AB264" s="54">
        <v>10.782883745879664</v>
      </c>
      <c r="AC264" s="54">
        <v>11.049284616627258</v>
      </c>
      <c r="AD264" s="54">
        <v>11.737271672724463</v>
      </c>
      <c r="AE264" s="54">
        <v>12.26950351867605</v>
      </c>
      <c r="AF264" s="54">
        <v>12.414383265022041</v>
      </c>
      <c r="AG264" s="54">
        <v>11.406261696697859</v>
      </c>
      <c r="AH264" s="54">
        <v>13.01</v>
      </c>
      <c r="AI264" s="54">
        <v>12.965</v>
      </c>
      <c r="AJ264" s="54">
        <v>13.776</v>
      </c>
      <c r="AK264" s="54">
        <v>12.952</v>
      </c>
      <c r="AL264" s="54">
        <v>12.583</v>
      </c>
      <c r="AM264" s="54">
        <v>12.632000000000001</v>
      </c>
      <c r="AN264" s="54">
        <v>12.443485101137473</v>
      </c>
      <c r="AO264" s="54">
        <v>12.075557332472998</v>
      </c>
      <c r="AP264" s="152"/>
    </row>
    <row r="265" spans="1:42">
      <c r="A265" s="152" t="s">
        <v>34</v>
      </c>
      <c r="B265" s="152" t="s">
        <v>731</v>
      </c>
      <c r="C265" s="153" t="s">
        <v>634</v>
      </c>
      <c r="D265" s="154" t="s">
        <v>635</v>
      </c>
      <c r="E265" s="54"/>
      <c r="F265" s="54"/>
      <c r="G265" s="54"/>
      <c r="H265" s="54"/>
      <c r="I265" s="54"/>
      <c r="J265" s="54"/>
      <c r="K265" s="54"/>
      <c r="L265" s="54"/>
      <c r="M265" s="54"/>
      <c r="N265" s="54"/>
      <c r="O265" s="54"/>
      <c r="P265" s="54"/>
      <c r="Q265" s="54"/>
      <c r="R265" s="54"/>
      <c r="S265" s="54"/>
      <c r="T265" s="54"/>
      <c r="U265" s="54"/>
      <c r="V265" s="54"/>
      <c r="W265" s="54"/>
      <c r="X265" s="54"/>
      <c r="Y265" s="54"/>
      <c r="Z265" s="54"/>
      <c r="AA265" s="54"/>
      <c r="AB265" s="54"/>
      <c r="AC265" s="54"/>
      <c r="AD265" s="54">
        <v>5.1793597304234487</v>
      </c>
      <c r="AE265" s="54">
        <v>5.4142201193651589</v>
      </c>
      <c r="AF265" s="54">
        <v>5.2387140896627713</v>
      </c>
      <c r="AG265" s="54">
        <v>2.6807223074939568</v>
      </c>
      <c r="AH265" s="54">
        <v>4.3422561368562889</v>
      </c>
      <c r="AI265" s="54">
        <v>5.0904310082241846</v>
      </c>
      <c r="AJ265" s="54">
        <v>5.439975829355248</v>
      </c>
      <c r="AK265" s="54">
        <v>2.9325083917223398</v>
      </c>
      <c r="AL265" s="54">
        <v>3.2076156335573813</v>
      </c>
      <c r="AM265" s="54">
        <v>3.7378452200303496</v>
      </c>
      <c r="AN265" s="54">
        <v>3.6820631179390095</v>
      </c>
      <c r="AO265" s="54">
        <v>3.5731922303979284</v>
      </c>
      <c r="AP265" s="152"/>
    </row>
    <row r="266" spans="1:42">
      <c r="A266" s="152" t="s">
        <v>34</v>
      </c>
      <c r="B266" s="152" t="s">
        <v>731</v>
      </c>
      <c r="C266" s="153" t="s">
        <v>636</v>
      </c>
      <c r="D266" s="154" t="s">
        <v>637</v>
      </c>
      <c r="E266" s="54"/>
      <c r="F266" s="54"/>
      <c r="G266" s="54"/>
      <c r="H266" s="54"/>
      <c r="I266" s="54"/>
      <c r="J266" s="54"/>
      <c r="K266" s="54"/>
      <c r="L266" s="54"/>
      <c r="M266" s="54"/>
      <c r="N266" s="54"/>
      <c r="O266" s="54"/>
      <c r="P266" s="54"/>
      <c r="Q266" s="54"/>
      <c r="R266" s="54"/>
      <c r="S266" s="54"/>
      <c r="T266" s="54"/>
      <c r="U266" s="54"/>
      <c r="V266" s="54"/>
      <c r="W266" s="54"/>
      <c r="X266" s="54"/>
      <c r="Y266" s="54"/>
      <c r="Z266" s="54"/>
      <c r="AA266" s="54"/>
      <c r="AB266" s="54"/>
      <c r="AC266" s="54"/>
      <c r="AD266" s="54">
        <v>1.2057268611230814</v>
      </c>
      <c r="AE266" s="54">
        <v>1.2604010861817225</v>
      </c>
      <c r="AF266" s="54">
        <v>1.5889084687354071</v>
      </c>
      <c r="AG266" s="54">
        <v>3.5412895415643133</v>
      </c>
      <c r="AH266" s="54">
        <v>4.4642082137207799</v>
      </c>
      <c r="AI266" s="54">
        <v>3.5376323484617731</v>
      </c>
      <c r="AJ266" s="54">
        <v>3.916616109734727</v>
      </c>
      <c r="AK266" s="54">
        <v>4.2125129542121558</v>
      </c>
      <c r="AL266" s="54">
        <v>3.3412662849556054</v>
      </c>
      <c r="AM266" s="54">
        <v>3.2495545084258448</v>
      </c>
      <c r="AN266" s="54">
        <v>3.2010594609666798</v>
      </c>
      <c r="AO266" s="54">
        <v>3.1064108432150408</v>
      </c>
      <c r="AP266" s="152"/>
    </row>
    <row r="267" spans="1:42">
      <c r="A267" s="152" t="s">
        <v>34</v>
      </c>
      <c r="B267" s="152" t="s">
        <v>731</v>
      </c>
      <c r="C267" s="153" t="s">
        <v>638</v>
      </c>
      <c r="D267" s="154" t="s">
        <v>639</v>
      </c>
      <c r="E267" s="54"/>
      <c r="F267" s="54"/>
      <c r="G267" s="54"/>
      <c r="H267" s="54"/>
      <c r="I267" s="54"/>
      <c r="J267" s="54"/>
      <c r="K267" s="54"/>
      <c r="L267" s="54"/>
      <c r="M267" s="54"/>
      <c r="N267" s="54"/>
      <c r="O267" s="54"/>
      <c r="P267" s="54"/>
      <c r="Q267" s="54"/>
      <c r="R267" s="54"/>
      <c r="S267" s="54"/>
      <c r="T267" s="54"/>
      <c r="U267" s="54"/>
      <c r="V267" s="54"/>
      <c r="W267" s="54"/>
      <c r="X267" s="54"/>
      <c r="Y267" s="54"/>
      <c r="Z267" s="54"/>
      <c r="AA267" s="54"/>
      <c r="AB267" s="54"/>
      <c r="AC267" s="54"/>
      <c r="AD267" s="54">
        <v>5.3521850811779332</v>
      </c>
      <c r="AE267" s="54">
        <v>5.5948823131291689</v>
      </c>
      <c r="AF267" s="54">
        <v>5.5867607066238607</v>
      </c>
      <c r="AG267" s="54">
        <v>5.1842498476395891</v>
      </c>
      <c r="AH267" s="54">
        <v>4.2035356494229301</v>
      </c>
      <c r="AI267" s="54">
        <v>4.3369366433140417</v>
      </c>
      <c r="AJ267" s="54">
        <v>4.4194080609100252</v>
      </c>
      <c r="AK267" s="54">
        <v>5.806978654065504</v>
      </c>
      <c r="AL267" s="54">
        <v>6.0341180814870139</v>
      </c>
      <c r="AM267" s="54">
        <v>5.6446002715438066</v>
      </c>
      <c r="AN267" s="54">
        <v>5.5603625222317827</v>
      </c>
      <c r="AO267" s="54">
        <v>5.3959542588600282</v>
      </c>
      <c r="AP267" s="152"/>
    </row>
    <row r="268" spans="1:42">
      <c r="A268" s="152" t="s">
        <v>34</v>
      </c>
      <c r="B268" s="152" t="s">
        <v>731</v>
      </c>
      <c r="C268" s="153" t="s">
        <v>640</v>
      </c>
      <c r="D268" s="154" t="s">
        <v>641</v>
      </c>
      <c r="E268" s="54">
        <v>6.1188408513990229</v>
      </c>
      <c r="F268" s="54">
        <v>6.1881979895131183</v>
      </c>
      <c r="G268" s="54">
        <v>6.2498487789478689</v>
      </c>
      <c r="H268" s="54">
        <v>6.3037932197032767</v>
      </c>
      <c r="I268" s="54">
        <v>7.0821344363170056</v>
      </c>
      <c r="J268" s="54">
        <v>7.1746106204691316</v>
      </c>
      <c r="K268" s="54">
        <v>7.3826820348114142</v>
      </c>
      <c r="L268" s="54">
        <v>7.0744280876376608</v>
      </c>
      <c r="M268" s="54">
        <v>7.3726475386387804</v>
      </c>
      <c r="N268" s="54">
        <v>7.7868412205847788</v>
      </c>
      <c r="O268" s="54">
        <v>8.1016284188637382</v>
      </c>
      <c r="P268" s="54">
        <v>8.1678994079750975</v>
      </c>
      <c r="Q268" s="54">
        <v>7.6874347369177389</v>
      </c>
      <c r="R268" s="54">
        <v>7.853112209696139</v>
      </c>
      <c r="S268" s="54">
        <v>7.935950946085339</v>
      </c>
      <c r="T268" s="54">
        <v>7.7681196661608194</v>
      </c>
      <c r="U268" s="54">
        <v>7.4362676881856853</v>
      </c>
      <c r="V268" s="54">
        <v>7.0273756853685949</v>
      </c>
      <c r="W268" s="54">
        <v>6.8590473730257413</v>
      </c>
      <c r="X268" s="54">
        <v>7.1962226958875757</v>
      </c>
      <c r="Y268" s="54">
        <v>6.8701236638250673</v>
      </c>
      <c r="Z268" s="54">
        <v>7.0654790280210218</v>
      </c>
      <c r="AA268" s="54">
        <v>6.7436150483229609</v>
      </c>
      <c r="AB268" s="54">
        <v>6.4523737549524496</v>
      </c>
      <c r="AC268" s="54">
        <v>6.6117854695937286</v>
      </c>
      <c r="AD268" s="54">
        <v>7.2121125883540893</v>
      </c>
      <c r="AE268" s="54">
        <v>7.287931336250419</v>
      </c>
      <c r="AF268" s="54">
        <v>7.3217581622349375</v>
      </c>
      <c r="AG268" s="54">
        <v>7.2995957590037026</v>
      </c>
      <c r="AH268" s="54">
        <v>6.931</v>
      </c>
      <c r="AI268" s="54">
        <v>6.8710000000000004</v>
      </c>
      <c r="AJ268" s="54">
        <v>6.8659999999999997</v>
      </c>
      <c r="AK268" s="54">
        <v>6.7320000000000002</v>
      </c>
      <c r="AL268" s="54">
        <v>7.3480000000000008</v>
      </c>
      <c r="AM268" s="54">
        <v>7.3410000000000002</v>
      </c>
      <c r="AN268" s="54">
        <v>6.6953089890433146</v>
      </c>
      <c r="AO268" s="54">
        <v>6.8392728723156377</v>
      </c>
      <c r="AP268" s="152"/>
    </row>
    <row r="269" spans="1:42">
      <c r="A269" s="152" t="s">
        <v>34</v>
      </c>
      <c r="B269" s="152" t="s">
        <v>731</v>
      </c>
      <c r="C269" s="153" t="s">
        <v>642</v>
      </c>
      <c r="D269" s="154" t="s">
        <v>643</v>
      </c>
      <c r="E269" s="54"/>
      <c r="F269" s="54"/>
      <c r="G269" s="54"/>
      <c r="H269" s="54"/>
      <c r="I269" s="54"/>
      <c r="J269" s="54"/>
      <c r="K269" s="54"/>
      <c r="L269" s="54"/>
      <c r="M269" s="54"/>
      <c r="N269" s="54"/>
      <c r="O269" s="54"/>
      <c r="P269" s="54"/>
      <c r="Q269" s="54"/>
      <c r="R269" s="54"/>
      <c r="S269" s="54"/>
      <c r="T269" s="54"/>
      <c r="U269" s="54"/>
      <c r="V269" s="54"/>
      <c r="W269" s="54"/>
      <c r="X269" s="54"/>
      <c r="Y269" s="54"/>
      <c r="Z269" s="54"/>
      <c r="AA269" s="54"/>
      <c r="AB269" s="54"/>
      <c r="AC269" s="54"/>
      <c r="AD269" s="54">
        <v>4.7203166221952468</v>
      </c>
      <c r="AE269" s="54">
        <v>4.7699398763506213</v>
      </c>
      <c r="AF269" s="54">
        <v>4.9292624737542274</v>
      </c>
      <c r="AG269" s="54">
        <v>5.217859190695239</v>
      </c>
      <c r="AH269" s="54">
        <v>4.7493154329147389</v>
      </c>
      <c r="AI269" s="54">
        <v>4.644297814670507</v>
      </c>
      <c r="AJ269" s="54">
        <v>4.8099819729594389</v>
      </c>
      <c r="AK269" s="54">
        <v>4.5166256239600671</v>
      </c>
      <c r="AL269" s="54">
        <v>5.1105288326300995</v>
      </c>
      <c r="AM269" s="54">
        <v>5.3550431821400171</v>
      </c>
      <c r="AN269" s="54">
        <v>4.8840306162780509</v>
      </c>
      <c r="AO269" s="54">
        <v>4.9890480269294404</v>
      </c>
      <c r="AP269" s="152"/>
    </row>
    <row r="270" spans="1:42">
      <c r="A270" s="152" t="s">
        <v>34</v>
      </c>
      <c r="B270" s="152" t="s">
        <v>731</v>
      </c>
      <c r="C270" s="153" t="s">
        <v>644</v>
      </c>
      <c r="D270" s="154" t="s">
        <v>645</v>
      </c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  <c r="P270" s="54"/>
      <c r="Q270" s="54"/>
      <c r="R270" s="54"/>
      <c r="S270" s="54"/>
      <c r="T270" s="54"/>
      <c r="U270" s="54"/>
      <c r="V270" s="54"/>
      <c r="W270" s="54"/>
      <c r="X270" s="54"/>
      <c r="Y270" s="54"/>
      <c r="Z270" s="54"/>
      <c r="AA270" s="54"/>
      <c r="AB270" s="54"/>
      <c r="AC270" s="54"/>
      <c r="AD270" s="54">
        <v>2.4917959661588429</v>
      </c>
      <c r="AE270" s="54">
        <v>2.5179914598997972</v>
      </c>
      <c r="AF270" s="54">
        <v>2.3924956884807105</v>
      </c>
      <c r="AG270" s="54">
        <v>2.0817365683084632</v>
      </c>
      <c r="AH270" s="54">
        <v>2.1816845670852612</v>
      </c>
      <c r="AI270" s="54">
        <v>2.2267021853294935</v>
      </c>
      <c r="AJ270" s="54">
        <v>2.0560180270405608</v>
      </c>
      <c r="AK270" s="54">
        <v>2.2153743760399336</v>
      </c>
      <c r="AL270" s="54">
        <v>2.2374711673699021</v>
      </c>
      <c r="AM270" s="54">
        <v>1.9859568178599829</v>
      </c>
      <c r="AN270" s="54">
        <v>1.8112783727652637</v>
      </c>
      <c r="AO270" s="54">
        <v>1.8502248453861967</v>
      </c>
      <c r="AP270" s="152"/>
    </row>
    <row r="271" spans="1:42">
      <c r="A271" s="152" t="s">
        <v>34</v>
      </c>
      <c r="B271" s="152" t="s">
        <v>731</v>
      </c>
      <c r="C271" s="153" t="s">
        <v>646</v>
      </c>
      <c r="D271" s="154" t="s">
        <v>508</v>
      </c>
      <c r="E271" s="54">
        <v>41.938535880283794</v>
      </c>
      <c r="F271" s="54">
        <v>42.413909712679953</v>
      </c>
      <c r="G271" s="54">
        <v>42.836464230365436</v>
      </c>
      <c r="H271" s="54">
        <v>43.206199433340231</v>
      </c>
      <c r="I271" s="54">
        <v>48.540950219119402</v>
      </c>
      <c r="J271" s="54">
        <v>49.174781995647621</v>
      </c>
      <c r="K271" s="54">
        <v>50.60090349283611</v>
      </c>
      <c r="L271" s="54">
        <v>48.488130904408713</v>
      </c>
      <c r="M271" s="54">
        <v>50.169800184330406</v>
      </c>
      <c r="N271" s="54">
        <v>50.543504468757448</v>
      </c>
      <c r="O271" s="54">
        <v>49.982948042116881</v>
      </c>
      <c r="P271" s="54">
        <v>48.768409117729</v>
      </c>
      <c r="Q271" s="54">
        <v>46.89988769559379</v>
      </c>
      <c r="R271" s="54">
        <v>44.657661989031538</v>
      </c>
      <c r="S271" s="54">
        <v>41.294323429188161</v>
      </c>
      <c r="T271" s="54">
        <v>38.370087403546549</v>
      </c>
      <c r="U271" s="54">
        <v>36.901429565748273</v>
      </c>
      <c r="V271" s="54">
        <v>36.460458510124369</v>
      </c>
      <c r="W271" s="54">
        <v>36.062463447209566</v>
      </c>
      <c r="X271" s="54">
        <v>36.479813970710644</v>
      </c>
      <c r="Y271" s="54">
        <v>36.73036504384114</v>
      </c>
      <c r="Z271" s="54">
        <v>37.092115750552026</v>
      </c>
      <c r="AA271" s="54">
        <v>33.352148327474907</v>
      </c>
      <c r="AB271" s="54">
        <v>31.163345413329282</v>
      </c>
      <c r="AC271" s="54">
        <v>30.838192054379029</v>
      </c>
      <c r="AD271" s="54">
        <v>35.079261623717144</v>
      </c>
      <c r="AE271" s="54">
        <v>37.369208454103102</v>
      </c>
      <c r="AF271" s="54">
        <v>38.371007362619963</v>
      </c>
      <c r="AG271" s="54">
        <v>40.428748367611249</v>
      </c>
      <c r="AH271" s="54">
        <v>40.402000000000001</v>
      </c>
      <c r="AI271" s="54">
        <v>41.716999999999999</v>
      </c>
      <c r="AJ271" s="54">
        <v>42.108999999999995</v>
      </c>
      <c r="AK271" s="54">
        <v>42.487000000000002</v>
      </c>
      <c r="AL271" s="54">
        <v>40.673999999999999</v>
      </c>
      <c r="AM271" s="54">
        <v>38.558999999999997</v>
      </c>
      <c r="AN271" s="54">
        <v>38.155000000000001</v>
      </c>
      <c r="AO271" s="54">
        <v>38.294999999999995</v>
      </c>
      <c r="AP271" s="152"/>
    </row>
    <row r="272" spans="1:42">
      <c r="A272" s="152" t="s">
        <v>34</v>
      </c>
      <c r="B272" s="152" t="s">
        <v>731</v>
      </c>
      <c r="C272" s="153" t="s">
        <v>647</v>
      </c>
      <c r="D272" s="154" t="s">
        <v>648</v>
      </c>
      <c r="E272" s="54">
        <v>24.569095928340047</v>
      </c>
      <c r="F272" s="54">
        <v>24.847586940122241</v>
      </c>
      <c r="G272" s="54">
        <v>25.095134506150853</v>
      </c>
      <c r="H272" s="54">
        <v>25.311738626425896</v>
      </c>
      <c r="I272" s="54">
        <v>28.437026647537156</v>
      </c>
      <c r="J272" s="54">
        <v>28.808347996580078</v>
      </c>
      <c r="K272" s="54">
        <v>29.643821031926656</v>
      </c>
      <c r="L272" s="54">
        <v>28.406083201783577</v>
      </c>
      <c r="M272" s="54">
        <v>29.391265278146015</v>
      </c>
      <c r="N272" s="54">
        <v>29.610194628448781</v>
      </c>
      <c r="O272" s="54">
        <v>29.281800602994632</v>
      </c>
      <c r="P272" s="54">
        <v>28.570280214510653</v>
      </c>
      <c r="Q272" s="54">
        <v>27.475633462996836</v>
      </c>
      <c r="R272" s="54">
        <v>26.162057361180256</v>
      </c>
      <c r="S272" s="54">
        <v>24.191693208455384</v>
      </c>
      <c r="T272" s="54">
        <v>22.478571042336252</v>
      </c>
      <c r="U272" s="54">
        <v>21.618178695646392</v>
      </c>
      <c r="V272" s="54">
        <v>21.359842062289129</v>
      </c>
      <c r="W272" s="54">
        <v>21.12668230421669</v>
      </c>
      <c r="X272" s="54">
        <v>21.371181184123021</v>
      </c>
      <c r="Y272" s="54">
        <v>21.517962973746386</v>
      </c>
      <c r="Z272" s="54">
        <v>21.729889490225062</v>
      </c>
      <c r="AA272" s="54">
        <v>19.538882664217891</v>
      </c>
      <c r="AB272" s="54">
        <v>18.256603547002552</v>
      </c>
      <c r="AC272" s="54">
        <v>18.066117067210435</v>
      </c>
      <c r="AD272" s="54">
        <v>20.434576436674725</v>
      </c>
      <c r="AE272" s="54">
        <v>21.512637297749677</v>
      </c>
      <c r="AF272" s="54">
        <v>21.685251069369535</v>
      </c>
      <c r="AG272" s="54">
        <v>22.118335921517573</v>
      </c>
      <c r="AH272" s="54">
        <v>22.231000000000002</v>
      </c>
      <c r="AI272" s="54">
        <v>24.141999999999999</v>
      </c>
      <c r="AJ272" s="54">
        <v>24.681999999999999</v>
      </c>
      <c r="AK272" s="54">
        <v>24.430999999999997</v>
      </c>
      <c r="AL272" s="54">
        <v>25.216000000000001</v>
      </c>
      <c r="AM272" s="54">
        <v>24.419</v>
      </c>
      <c r="AN272" s="54">
        <v>24.901227463814774</v>
      </c>
      <c r="AO272" s="54">
        <v>25.061022139299993</v>
      </c>
      <c r="AP272" s="152"/>
    </row>
    <row r="273" spans="1:42">
      <c r="A273" s="152" t="s">
        <v>34</v>
      </c>
      <c r="B273" s="152" t="s">
        <v>731</v>
      </c>
      <c r="C273" s="153" t="s">
        <v>649</v>
      </c>
      <c r="D273" s="154" t="s">
        <v>650</v>
      </c>
      <c r="E273" s="54">
        <v>17.369439951943743</v>
      </c>
      <c r="F273" s="54">
        <v>17.566322772557715</v>
      </c>
      <c r="G273" s="54">
        <v>17.74132972421458</v>
      </c>
      <c r="H273" s="54">
        <v>17.894460806914338</v>
      </c>
      <c r="I273" s="54">
        <v>20.103923571582243</v>
      </c>
      <c r="J273" s="54">
        <v>20.366433999067539</v>
      </c>
      <c r="K273" s="54">
        <v>20.957082460909454</v>
      </c>
      <c r="L273" s="54">
        <v>20.082047702625136</v>
      </c>
      <c r="M273" s="54">
        <v>20.77853490618439</v>
      </c>
      <c r="N273" s="54">
        <v>20.93330984030867</v>
      </c>
      <c r="O273" s="54">
        <v>20.701147439122249</v>
      </c>
      <c r="P273" s="54">
        <v>20.198128903218347</v>
      </c>
      <c r="Q273" s="54">
        <v>19.424254232596954</v>
      </c>
      <c r="R273" s="54">
        <v>18.495604627851286</v>
      </c>
      <c r="S273" s="54">
        <v>17.102630220732777</v>
      </c>
      <c r="T273" s="54">
        <v>15.891516361210297</v>
      </c>
      <c r="U273" s="54">
        <v>15.283250870101881</v>
      </c>
      <c r="V273" s="54">
        <v>15.100616447835234</v>
      </c>
      <c r="W273" s="54">
        <v>14.935781142992877</v>
      </c>
      <c r="X273" s="54">
        <v>15.108632786587622</v>
      </c>
      <c r="Y273" s="54">
        <v>15.212402070094754</v>
      </c>
      <c r="Z273" s="54">
        <v>15.362226260326963</v>
      </c>
      <c r="AA273" s="54">
        <v>13.813265663257017</v>
      </c>
      <c r="AB273" s="54">
        <v>12.90674186632673</v>
      </c>
      <c r="AC273" s="54">
        <v>12.772074987168596</v>
      </c>
      <c r="AD273" s="54">
        <v>14.644685187042422</v>
      </c>
      <c r="AE273" s="54">
        <v>15.856571156353425</v>
      </c>
      <c r="AF273" s="54">
        <v>16.685756293250424</v>
      </c>
      <c r="AG273" s="54">
        <v>18.310412446093672</v>
      </c>
      <c r="AH273" s="54">
        <v>18.170999999999999</v>
      </c>
      <c r="AI273" s="54">
        <v>17.574999999999999</v>
      </c>
      <c r="AJ273" s="54">
        <v>17.427</v>
      </c>
      <c r="AK273" s="54">
        <v>18.056000000000001</v>
      </c>
      <c r="AL273" s="54">
        <v>15.458</v>
      </c>
      <c r="AM273" s="54">
        <v>14.14</v>
      </c>
      <c r="AN273" s="54">
        <v>13.253772536185222</v>
      </c>
      <c r="AO273" s="54">
        <v>13.233977860699994</v>
      </c>
      <c r="AP273" s="152"/>
    </row>
    <row r="274" spans="1:42">
      <c r="A274" s="152" t="s">
        <v>34</v>
      </c>
      <c r="B274" s="152" t="s">
        <v>731</v>
      </c>
      <c r="C274" s="153" t="s">
        <v>651</v>
      </c>
      <c r="D274" s="154" t="s">
        <v>652</v>
      </c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  <c r="P274" s="54"/>
      <c r="Q274" s="54"/>
      <c r="R274" s="54"/>
      <c r="S274" s="54"/>
      <c r="T274" s="54"/>
      <c r="U274" s="54"/>
      <c r="V274" s="54"/>
      <c r="W274" s="54"/>
      <c r="X274" s="54"/>
      <c r="Y274" s="54"/>
      <c r="Z274" s="54"/>
      <c r="AA274" s="54"/>
      <c r="AB274" s="54"/>
      <c r="AC274" s="54"/>
      <c r="AD274" s="54">
        <v>8.5523457632946833</v>
      </c>
      <c r="AE274" s="54">
        <v>9.2600747245429371</v>
      </c>
      <c r="AF274" s="54">
        <v>7.6677357161149224</v>
      </c>
      <c r="AG274" s="54">
        <v>8.7773982481943573</v>
      </c>
      <c r="AH274" s="54">
        <v>8.7936540284360181</v>
      </c>
      <c r="AI274" s="54">
        <v>7.3403901419489683</v>
      </c>
      <c r="AJ274" s="54">
        <v>7.5645005246589712</v>
      </c>
      <c r="AK274" s="54">
        <v>8.3397259813398339</v>
      </c>
      <c r="AL274" s="54">
        <v>6.5957298762309158</v>
      </c>
      <c r="AM274" s="54">
        <v>5.9392796567893846</v>
      </c>
      <c r="AN274" s="54">
        <v>5.9250156092723198</v>
      </c>
      <c r="AO274" s="54">
        <v>5.9000456970889932</v>
      </c>
      <c r="AP274" s="152"/>
    </row>
    <row r="275" spans="1:42">
      <c r="A275" s="152" t="s">
        <v>34</v>
      </c>
      <c r="B275" s="152" t="s">
        <v>731</v>
      </c>
      <c r="C275" s="153" t="s">
        <v>653</v>
      </c>
      <c r="D275" s="154" t="s">
        <v>654</v>
      </c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  <c r="P275" s="54"/>
      <c r="Q275" s="54"/>
      <c r="R275" s="54"/>
      <c r="S275" s="54"/>
      <c r="T275" s="54"/>
      <c r="U275" s="54"/>
      <c r="V275" s="54"/>
      <c r="W275" s="54"/>
      <c r="X275" s="54"/>
      <c r="Y275" s="54"/>
      <c r="Z275" s="54"/>
      <c r="AA275" s="54"/>
      <c r="AB275" s="54"/>
      <c r="AC275" s="54"/>
      <c r="AD275" s="54">
        <v>1.4645539652599748</v>
      </c>
      <c r="AE275" s="54">
        <v>1.5857496331168546</v>
      </c>
      <c r="AF275" s="54">
        <v>2.318882229864963</v>
      </c>
      <c r="AG275" s="54">
        <v>2.5377804148649421</v>
      </c>
      <c r="AH275" s="54">
        <v>2.6765077860528095</v>
      </c>
      <c r="AI275" s="54">
        <v>3.1299203169903334</v>
      </c>
      <c r="AJ275" s="54">
        <v>3.27175314795383</v>
      </c>
      <c r="AK275" s="54">
        <v>3.3738327309405736</v>
      </c>
      <c r="AL275" s="54">
        <v>2.7315790044267776</v>
      </c>
      <c r="AM275" s="54">
        <v>2.6395230968771828</v>
      </c>
      <c r="AN275" s="54">
        <v>2.4346178304700183</v>
      </c>
      <c r="AO275" s="54">
        <v>2.4327592507350331</v>
      </c>
      <c r="AP275" s="152"/>
    </row>
    <row r="276" spans="1:42">
      <c r="A276" s="152" t="s">
        <v>34</v>
      </c>
      <c r="B276" s="152" t="s">
        <v>731</v>
      </c>
      <c r="C276" s="153" t="s">
        <v>655</v>
      </c>
      <c r="D276" s="154" t="s">
        <v>656</v>
      </c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  <c r="P276" s="54"/>
      <c r="Q276" s="54"/>
      <c r="R276" s="54"/>
      <c r="S276" s="54"/>
      <c r="T276" s="54"/>
      <c r="U276" s="54"/>
      <c r="V276" s="54"/>
      <c r="W276" s="54"/>
      <c r="X276" s="54"/>
      <c r="Y276" s="54"/>
      <c r="Z276" s="54"/>
      <c r="AA276" s="54"/>
      <c r="AB276" s="54"/>
      <c r="AC276" s="54"/>
      <c r="AD276" s="54">
        <v>4.6277854584877627</v>
      </c>
      <c r="AE276" s="54">
        <v>5.0107467986936314</v>
      </c>
      <c r="AF276" s="54">
        <v>6.699138347270539</v>
      </c>
      <c r="AG276" s="54">
        <v>6.9952337830343732</v>
      </c>
      <c r="AH276" s="54">
        <v>6.7008381855111709</v>
      </c>
      <c r="AI276" s="54">
        <v>7.1046895410606981</v>
      </c>
      <c r="AJ276" s="54">
        <v>6.5907463273871985</v>
      </c>
      <c r="AK276" s="54">
        <v>6.3424412877195939</v>
      </c>
      <c r="AL276" s="54">
        <v>6.1306911193423073</v>
      </c>
      <c r="AM276" s="54">
        <v>5.5611972463334336</v>
      </c>
      <c r="AN276" s="54">
        <v>4.8941390964428839</v>
      </c>
      <c r="AO276" s="54">
        <v>4.9011729128759685</v>
      </c>
      <c r="AP276" s="152"/>
    </row>
    <row r="277" spans="1:42">
      <c r="A277" s="152" t="s">
        <v>34</v>
      </c>
      <c r="B277" s="152" t="s">
        <v>731</v>
      </c>
      <c r="C277" s="153" t="s">
        <v>657</v>
      </c>
      <c r="D277" s="154" t="s">
        <v>510</v>
      </c>
      <c r="E277" s="54">
        <v>60.419266802236301</v>
      </c>
      <c r="F277" s="54">
        <v>61.104119952387592</v>
      </c>
      <c r="G277" s="54">
        <v>61.712878308077634</v>
      </c>
      <c r="H277" s="54">
        <v>62.245541869306422</v>
      </c>
      <c r="I277" s="54">
        <v>69.931116109893154</v>
      </c>
      <c r="J277" s="54">
        <v>70.844253643428203</v>
      </c>
      <c r="K277" s="54">
        <v>72.898813093882083</v>
      </c>
      <c r="L277" s="54">
        <v>69.855021315431898</v>
      </c>
      <c r="M277" s="54">
        <v>74.280226285640239</v>
      </c>
      <c r="N277" s="54">
        <v>79.495646429100091</v>
      </c>
      <c r="O277" s="54">
        <v>83.920851399308447</v>
      </c>
      <c r="P277" s="54">
        <v>85.18519567651083</v>
      </c>
      <c r="Q277" s="54">
        <v>86.133453884412617</v>
      </c>
      <c r="R277" s="54">
        <v>87.555841196265305</v>
      </c>
      <c r="S277" s="54">
        <v>86.607582988363518</v>
      </c>
      <c r="T277" s="54">
        <v>83.45778530778307</v>
      </c>
      <c r="U277" s="54">
        <v>89.452357612068894</v>
      </c>
      <c r="V277" s="54">
        <v>88.188013334866511</v>
      </c>
      <c r="W277" s="54">
        <v>55.631148196905038</v>
      </c>
      <c r="X277" s="54">
        <v>59.203429766073207</v>
      </c>
      <c r="Y277" s="54">
        <v>61.802118202660708</v>
      </c>
      <c r="Z277" s="54">
        <v>65.699235826402315</v>
      </c>
      <c r="AA277" s="54">
        <v>65.349693931058511</v>
      </c>
      <c r="AB277" s="54">
        <v>62.612835792384843</v>
      </c>
      <c r="AC277" s="54">
        <v>64.031134058832251</v>
      </c>
      <c r="AD277" s="54">
        <v>64.08237580265228</v>
      </c>
      <c r="AE277" s="54">
        <v>67.305436067577844</v>
      </c>
      <c r="AF277" s="54">
        <v>69.172157108082018</v>
      </c>
      <c r="AG277" s="54">
        <v>70.270561126661718</v>
      </c>
      <c r="AH277" s="54">
        <v>70.225000000000009</v>
      </c>
      <c r="AI277" s="54">
        <v>69.914000000000001</v>
      </c>
      <c r="AJ277" s="54">
        <v>72.369</v>
      </c>
      <c r="AK277" s="54">
        <v>74.009999999999991</v>
      </c>
      <c r="AL277" s="54">
        <v>74.048000000000002</v>
      </c>
      <c r="AM277" s="54">
        <v>72.475999999999999</v>
      </c>
      <c r="AN277" s="54">
        <v>70.176000000000002</v>
      </c>
      <c r="AO277" s="54">
        <v>66.673000000000002</v>
      </c>
      <c r="AP277" s="152"/>
    </row>
    <row r="278" spans="1:42">
      <c r="A278" s="152" t="s">
        <v>34</v>
      </c>
      <c r="B278" s="152" t="s">
        <v>731</v>
      </c>
      <c r="C278" s="153" t="s">
        <v>658</v>
      </c>
      <c r="D278" s="154" t="s">
        <v>659</v>
      </c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  <c r="P278" s="54"/>
      <c r="Q278" s="54"/>
      <c r="R278" s="54"/>
      <c r="S278" s="54"/>
      <c r="T278" s="54"/>
      <c r="U278" s="54"/>
      <c r="V278" s="54"/>
      <c r="W278" s="54"/>
      <c r="X278" s="54"/>
      <c r="Y278" s="54"/>
      <c r="Z278" s="54"/>
      <c r="AA278" s="54"/>
      <c r="AB278" s="54"/>
      <c r="AC278" s="54"/>
      <c r="AD278" s="54">
        <v>63.224243797670958</v>
      </c>
      <c r="AE278" s="54">
        <v>66.410641547029897</v>
      </c>
      <c r="AF278" s="54">
        <v>68.311160844072049</v>
      </c>
      <c r="AG278" s="54">
        <v>69.374048050696587</v>
      </c>
      <c r="AH278" s="54">
        <v>69.305000000000007</v>
      </c>
      <c r="AI278" s="54">
        <v>68.921999999999997</v>
      </c>
      <c r="AJ278" s="54">
        <v>71.346999999999994</v>
      </c>
      <c r="AK278" s="54">
        <v>72.861999999999995</v>
      </c>
      <c r="AL278" s="54">
        <v>72.843000000000004</v>
      </c>
      <c r="AM278" s="54">
        <v>71.075999999999993</v>
      </c>
      <c r="AN278" s="54">
        <v>68.614626898742543</v>
      </c>
      <c r="AO278" s="54">
        <v>65.01897875819526</v>
      </c>
      <c r="AP278" s="152"/>
    </row>
    <row r="279" spans="1:42">
      <c r="A279" s="152" t="s">
        <v>34</v>
      </c>
      <c r="B279" s="152" t="s">
        <v>731</v>
      </c>
      <c r="C279" s="153" t="s">
        <v>660</v>
      </c>
      <c r="D279" s="154" t="s">
        <v>661</v>
      </c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  <c r="P279" s="54"/>
      <c r="Q279" s="54"/>
      <c r="R279" s="54"/>
      <c r="S279" s="54"/>
      <c r="T279" s="54"/>
      <c r="U279" s="54"/>
      <c r="V279" s="54"/>
      <c r="W279" s="54"/>
      <c r="X279" s="54"/>
      <c r="Y279" s="54"/>
      <c r="Z279" s="54"/>
      <c r="AA279" s="54"/>
      <c r="AB279" s="54"/>
      <c r="AC279" s="54"/>
      <c r="AD279" s="54">
        <v>0.85813200498131992</v>
      </c>
      <c r="AE279" s="54">
        <v>0.89479452054794517</v>
      </c>
      <c r="AF279" s="54">
        <v>0.86099626400996265</v>
      </c>
      <c r="AG279" s="54">
        <v>0.89651307596513075</v>
      </c>
      <c r="AH279" s="54">
        <v>0.92</v>
      </c>
      <c r="AI279" s="54">
        <v>0.99199999999999999</v>
      </c>
      <c r="AJ279" s="54">
        <v>1.022</v>
      </c>
      <c r="AK279" s="54">
        <v>1.1479999999999999</v>
      </c>
      <c r="AL279" s="54">
        <v>1.2050000000000001</v>
      </c>
      <c r="AM279" s="54">
        <v>1.4000000000000001</v>
      </c>
      <c r="AN279" s="54">
        <v>1.5613731012574545</v>
      </c>
      <c r="AO279" s="54">
        <v>1.6540212418047404</v>
      </c>
      <c r="AP279" s="152"/>
    </row>
    <row r="280" spans="1:42">
      <c r="A280" s="152" t="s">
        <v>34</v>
      </c>
      <c r="B280" s="152" t="s">
        <v>731</v>
      </c>
      <c r="C280" s="153" t="s">
        <v>662</v>
      </c>
      <c r="D280" s="154" t="s">
        <v>512</v>
      </c>
      <c r="E280" s="54">
        <v>30.012832814674532</v>
      </c>
      <c r="F280" s="54">
        <v>30.012832814674532</v>
      </c>
      <c r="G280" s="54">
        <v>31.680212415489784</v>
      </c>
      <c r="H280" s="54">
        <v>31.680212415489784</v>
      </c>
      <c r="I280" s="54">
        <v>30.012832814674532</v>
      </c>
      <c r="J280" s="54">
        <v>35.014971617120288</v>
      </c>
      <c r="K280" s="54">
        <v>31.680212415489788</v>
      </c>
      <c r="L280" s="54">
        <v>35.014971617120295</v>
      </c>
      <c r="M280" s="54">
        <v>37.921352660438579</v>
      </c>
      <c r="N280" s="54">
        <v>39.028545438845541</v>
      </c>
      <c r="O280" s="54">
        <v>41.658128287562086</v>
      </c>
      <c r="P280" s="54">
        <v>43.872513844376016</v>
      </c>
      <c r="Q280" s="54">
        <v>45.671702109287338</v>
      </c>
      <c r="R280" s="54">
        <v>45.533303011986462</v>
      </c>
      <c r="S280" s="54">
        <v>44.702908428181239</v>
      </c>
      <c r="T280" s="54">
        <v>45.483479336958148</v>
      </c>
      <c r="U280" s="54">
        <v>45.141633566624996</v>
      </c>
      <c r="V280" s="54">
        <v>39.929523562274206</v>
      </c>
      <c r="W280" s="54">
        <v>37.229357173934226</v>
      </c>
      <c r="X280" s="54">
        <v>37.491556036470257</v>
      </c>
      <c r="Y280" s="54">
        <v>38.871701697511547</v>
      </c>
      <c r="Z280" s="54">
        <v>38.339620489288251</v>
      </c>
      <c r="AA280" s="54">
        <v>34.046474278533509</v>
      </c>
      <c r="AB280" s="54">
        <v>32.505935906710107</v>
      </c>
      <c r="AC280" s="54">
        <v>31.931595541155001</v>
      </c>
      <c r="AD280" s="54">
        <v>30.930821860706132</v>
      </c>
      <c r="AE280" s="54">
        <v>30.235013586917638</v>
      </c>
      <c r="AF280" s="54">
        <v>30.261858184876075</v>
      </c>
      <c r="AG280" s="54">
        <v>29.610080653470519</v>
      </c>
      <c r="AH280" s="54">
        <v>29.700000000000003</v>
      </c>
      <c r="AI280" s="54">
        <v>28.661999999999999</v>
      </c>
      <c r="AJ280" s="54">
        <v>25.923999999999999</v>
      </c>
      <c r="AK280" s="54">
        <v>24.236000000000001</v>
      </c>
      <c r="AL280" s="54">
        <v>23.623000000000001</v>
      </c>
      <c r="AM280" s="54">
        <v>22.853999999999999</v>
      </c>
      <c r="AN280" s="54">
        <v>22.074000000000002</v>
      </c>
      <c r="AO280" s="54">
        <v>22.200000000000003</v>
      </c>
      <c r="AP280" s="152"/>
    </row>
    <row r="281" spans="1:42">
      <c r="A281" s="152" t="s">
        <v>34</v>
      </c>
      <c r="B281" s="152" t="s">
        <v>731</v>
      </c>
      <c r="C281" s="153" t="s">
        <v>663</v>
      </c>
      <c r="D281" s="154" t="s">
        <v>664</v>
      </c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  <c r="P281" s="54"/>
      <c r="Q281" s="54"/>
      <c r="R281" s="54"/>
      <c r="S281" s="54"/>
      <c r="T281" s="54"/>
      <c r="U281" s="54"/>
      <c r="V281" s="54"/>
      <c r="W281" s="54"/>
      <c r="X281" s="54"/>
      <c r="Y281" s="54"/>
      <c r="Z281" s="54"/>
      <c r="AA281" s="54"/>
      <c r="AB281" s="54"/>
      <c r="AC281" s="54"/>
      <c r="AD281" s="54">
        <v>18.014327901177289</v>
      </c>
      <c r="AE281" s="54">
        <v>17.816460128747899</v>
      </c>
      <c r="AF281" s="54">
        <v>17.715203850838019</v>
      </c>
      <c r="AG281" s="54">
        <v>17.373347793307428</v>
      </c>
      <c r="AH281" s="54">
        <v>16.018000000000001</v>
      </c>
      <c r="AI281" s="54">
        <v>15.588000000000001</v>
      </c>
      <c r="AJ281" s="54">
        <v>14.26</v>
      </c>
      <c r="AK281" s="54">
        <v>13.153</v>
      </c>
      <c r="AL281" s="54">
        <v>12.864000000000003</v>
      </c>
      <c r="AM281" s="54">
        <v>12.098000000000003</v>
      </c>
      <c r="AN281" s="54">
        <v>11.081597916974523</v>
      </c>
      <c r="AO281" s="54">
        <v>10.881885038904848</v>
      </c>
      <c r="AP281" s="152"/>
    </row>
    <row r="282" spans="1:42">
      <c r="A282" s="152" t="s">
        <v>34</v>
      </c>
      <c r="B282" s="152" t="s">
        <v>731</v>
      </c>
      <c r="C282" s="153" t="s">
        <v>665</v>
      </c>
      <c r="D282" s="154" t="s">
        <v>666</v>
      </c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  <c r="P282" s="54"/>
      <c r="Q282" s="54"/>
      <c r="R282" s="54"/>
      <c r="S282" s="54"/>
      <c r="T282" s="54"/>
      <c r="U282" s="54"/>
      <c r="V282" s="54"/>
      <c r="W282" s="54"/>
      <c r="X282" s="54"/>
      <c r="Y282" s="54"/>
      <c r="Z282" s="54"/>
      <c r="AA282" s="54"/>
      <c r="AB282" s="54"/>
      <c r="AC282" s="54"/>
      <c r="AD282" s="54">
        <v>17.275712628710121</v>
      </c>
      <c r="AE282" s="54">
        <v>17.085957740616308</v>
      </c>
      <c r="AF282" s="54">
        <v>16.710635045309996</v>
      </c>
      <c r="AG282" s="54">
        <v>16.391923134110776</v>
      </c>
      <c r="AH282" s="54">
        <v>14.934212142270518</v>
      </c>
      <c r="AI282" s="54">
        <v>14.44615787385958</v>
      </c>
      <c r="AJ282" s="54">
        <v>13.139520728151888</v>
      </c>
      <c r="AK282" s="54">
        <v>12.11877238525207</v>
      </c>
      <c r="AL282" s="54">
        <v>11.768239443455753</v>
      </c>
      <c r="AM282" s="54">
        <v>11.035038012670892</v>
      </c>
      <c r="AN282" s="54">
        <v>10.418685353845811</v>
      </c>
      <c r="AO282" s="54">
        <v>10.230919505156095</v>
      </c>
      <c r="AP282" s="152"/>
    </row>
    <row r="283" spans="1:42">
      <c r="A283" s="152" t="s">
        <v>34</v>
      </c>
      <c r="B283" s="152" t="s">
        <v>731</v>
      </c>
      <c r="C283" s="153" t="s">
        <v>667</v>
      </c>
      <c r="D283" s="154" t="s">
        <v>668</v>
      </c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  <c r="P283" s="54"/>
      <c r="Q283" s="54"/>
      <c r="R283" s="54"/>
      <c r="S283" s="54"/>
      <c r="T283" s="54"/>
      <c r="U283" s="54"/>
      <c r="V283" s="54"/>
      <c r="W283" s="54"/>
      <c r="X283" s="54"/>
      <c r="Y283" s="54"/>
      <c r="Z283" s="54"/>
      <c r="AA283" s="54"/>
      <c r="AB283" s="54"/>
      <c r="AC283" s="54"/>
      <c r="AD283" s="54">
        <v>0.73861527246716874</v>
      </c>
      <c r="AE283" s="54">
        <v>0.73050238813159185</v>
      </c>
      <c r="AF283" s="54">
        <v>1.0045688055280231</v>
      </c>
      <c r="AG283" s="54">
        <v>0.98142465919665167</v>
      </c>
      <c r="AH283" s="54">
        <v>1.0837878577294839</v>
      </c>
      <c r="AI283" s="54">
        <v>1.1418421261404206</v>
      </c>
      <c r="AJ283" s="54">
        <v>1.120479271848112</v>
      </c>
      <c r="AK283" s="54">
        <v>1.0342276147479308</v>
      </c>
      <c r="AL283" s="54">
        <v>1.0957605565442488</v>
      </c>
      <c r="AM283" s="54">
        <v>1.0629619873291101</v>
      </c>
      <c r="AN283" s="54">
        <v>0.66291256312871205</v>
      </c>
      <c r="AO283" s="54">
        <v>0.65096553374875366</v>
      </c>
      <c r="AP283" s="152"/>
    </row>
    <row r="284" spans="1:42">
      <c r="A284" s="152" t="s">
        <v>34</v>
      </c>
      <c r="B284" s="152" t="s">
        <v>731</v>
      </c>
      <c r="C284" s="153" t="s">
        <v>669</v>
      </c>
      <c r="D284" s="154" t="s">
        <v>670</v>
      </c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  <c r="P284" s="54"/>
      <c r="Q284" s="54"/>
      <c r="R284" s="54"/>
      <c r="S284" s="54"/>
      <c r="T284" s="54"/>
      <c r="U284" s="54"/>
      <c r="V284" s="54"/>
      <c r="W284" s="54"/>
      <c r="X284" s="54"/>
      <c r="Y284" s="54"/>
      <c r="Z284" s="54"/>
      <c r="AA284" s="54"/>
      <c r="AB284" s="54"/>
      <c r="AC284" s="54"/>
      <c r="AD284" s="54">
        <v>12.916493959528843</v>
      </c>
      <c r="AE284" s="54">
        <v>12.418553458169738</v>
      </c>
      <c r="AF284" s="54">
        <v>12.546654334038054</v>
      </c>
      <c r="AG284" s="54">
        <v>12.236732860163093</v>
      </c>
      <c r="AH284" s="54">
        <v>13.682</v>
      </c>
      <c r="AI284" s="54">
        <v>13.074</v>
      </c>
      <c r="AJ284" s="54">
        <v>11.664</v>
      </c>
      <c r="AK284" s="54">
        <v>11.083</v>
      </c>
      <c r="AL284" s="54">
        <v>10.759</v>
      </c>
      <c r="AM284" s="54">
        <v>10.756</v>
      </c>
      <c r="AN284" s="54">
        <v>10.992402083025477</v>
      </c>
      <c r="AO284" s="54">
        <v>11.318114961095155</v>
      </c>
      <c r="AP284" s="152"/>
    </row>
    <row r="285" spans="1:42">
      <c r="A285" s="152" t="s">
        <v>34</v>
      </c>
      <c r="B285" s="152" t="s">
        <v>731</v>
      </c>
      <c r="C285" s="153" t="s">
        <v>671</v>
      </c>
      <c r="D285" s="154" t="s">
        <v>514</v>
      </c>
      <c r="E285" s="54">
        <v>458.22083192124489</v>
      </c>
      <c r="F285" s="54">
        <v>464.83773924140729</v>
      </c>
      <c r="G285" s="54">
        <v>471.45464656156963</v>
      </c>
      <c r="H285" s="54">
        <v>478.07155388173203</v>
      </c>
      <c r="I285" s="54">
        <v>483.03423437185381</v>
      </c>
      <c r="J285" s="54">
        <v>479.72578071177259</v>
      </c>
      <c r="K285" s="54">
        <v>456.56660509120428</v>
      </c>
      <c r="L285" s="54">
        <v>487.99691486197565</v>
      </c>
      <c r="M285" s="54">
        <v>488.12999283166806</v>
      </c>
      <c r="N285" s="54">
        <v>503.7001152856771</v>
      </c>
      <c r="O285" s="54">
        <v>520.46793946691764</v>
      </c>
      <c r="P285" s="54">
        <v>523.12949886076535</v>
      </c>
      <c r="Q285" s="54">
        <v>527.92030576969114</v>
      </c>
      <c r="R285" s="54">
        <v>530.58186516353885</v>
      </c>
      <c r="S285" s="54">
        <v>497.17929477075029</v>
      </c>
      <c r="T285" s="54">
        <v>473.75757210489047</v>
      </c>
      <c r="U285" s="54">
        <v>431.8380116517892</v>
      </c>
      <c r="V285" s="54">
        <v>440.08884577271709</v>
      </c>
      <c r="W285" s="54">
        <v>436.89497450009986</v>
      </c>
      <c r="X285" s="54">
        <v>438.73461302433907</v>
      </c>
      <c r="Y285" s="54">
        <v>441.27384876373441</v>
      </c>
      <c r="Z285" s="54">
        <v>452.60104819251535</v>
      </c>
      <c r="AA285" s="54">
        <v>437.69567629618371</v>
      </c>
      <c r="AB285" s="54">
        <v>431.28425131941299</v>
      </c>
      <c r="AC285" s="54">
        <v>414.67172276350624</v>
      </c>
      <c r="AD285" s="54">
        <v>424.74499296445759</v>
      </c>
      <c r="AE285" s="54">
        <v>433.98189646399771</v>
      </c>
      <c r="AF285" s="54">
        <v>456.28080153804081</v>
      </c>
      <c r="AG285" s="54">
        <v>502.4108304591748</v>
      </c>
      <c r="AH285" s="54">
        <v>526.024</v>
      </c>
      <c r="AI285" s="54">
        <v>580.952</v>
      </c>
      <c r="AJ285" s="54">
        <v>570.84100000000001</v>
      </c>
      <c r="AK285" s="54">
        <v>588.72900000000004</v>
      </c>
      <c r="AL285" s="54">
        <v>565.07399999999996</v>
      </c>
      <c r="AM285" s="54">
        <v>556.25</v>
      </c>
      <c r="AN285" s="54">
        <v>534.80799999999999</v>
      </c>
      <c r="AO285" s="54">
        <v>523.78199999999993</v>
      </c>
      <c r="AP285" s="152"/>
    </row>
    <row r="286" spans="1:42">
      <c r="A286" s="152" t="s">
        <v>34</v>
      </c>
      <c r="B286" s="152" t="s">
        <v>731</v>
      </c>
      <c r="C286" s="153" t="s">
        <v>672</v>
      </c>
      <c r="D286" s="154" t="s">
        <v>516</v>
      </c>
      <c r="E286" s="54">
        <v>657.08099885917352</v>
      </c>
      <c r="F286" s="54">
        <v>669.18512252236883</v>
      </c>
      <c r="G286" s="54">
        <v>683.01840670887771</v>
      </c>
      <c r="H286" s="54">
        <v>691.66420932544577</v>
      </c>
      <c r="I286" s="54">
        <v>710.68497508189557</v>
      </c>
      <c r="J286" s="54">
        <v>748.72650659479518</v>
      </c>
      <c r="K286" s="54">
        <v>733.16406188497251</v>
      </c>
      <c r="L286" s="54">
        <v>767.74727235124487</v>
      </c>
      <c r="M286" s="54">
        <v>763.66247561464093</v>
      </c>
      <c r="N286" s="54">
        <v>783.89194516734653</v>
      </c>
      <c r="O286" s="54">
        <v>798.09147668030346</v>
      </c>
      <c r="P286" s="54">
        <v>815.59774840860655</v>
      </c>
      <c r="Q286" s="54">
        <v>791.47799624961135</v>
      </c>
      <c r="R286" s="54">
        <v>782.72486038545981</v>
      </c>
      <c r="S286" s="54">
        <v>766.19115930872908</v>
      </c>
      <c r="T286" s="54">
        <v>763.26566678879931</v>
      </c>
      <c r="U286" s="54">
        <v>769.30338539376066</v>
      </c>
      <c r="V286" s="54">
        <v>799.45307559250477</v>
      </c>
      <c r="W286" s="54">
        <v>618.16590613941139</v>
      </c>
      <c r="X286" s="54">
        <v>660.99236770109655</v>
      </c>
      <c r="Y286" s="54">
        <v>704.59992552194637</v>
      </c>
      <c r="Z286" s="54">
        <v>727.91479719542872</v>
      </c>
      <c r="AA286" s="54">
        <v>755.56098145867236</v>
      </c>
      <c r="AB286" s="54">
        <v>734.64658162215619</v>
      </c>
      <c r="AC286" s="54">
        <v>736.77208810932268</v>
      </c>
      <c r="AD286" s="54">
        <v>725.47174222906892</v>
      </c>
      <c r="AE286" s="54">
        <v>718.92042624926466</v>
      </c>
      <c r="AF286" s="54">
        <v>718.41753918044992</v>
      </c>
      <c r="AG286" s="54">
        <v>753.61833679991446</v>
      </c>
      <c r="AH286" s="54">
        <v>775.50400000000002</v>
      </c>
      <c r="AI286" s="54">
        <v>778.30799999999999</v>
      </c>
      <c r="AJ286" s="54">
        <v>833.38900000000001</v>
      </c>
      <c r="AK286" s="54">
        <v>830.92100000000005</v>
      </c>
      <c r="AL286" s="54">
        <v>844.00700000000006</v>
      </c>
      <c r="AM286" s="54">
        <v>865.16500000000008</v>
      </c>
      <c r="AN286" s="54">
        <v>871.24707587428952</v>
      </c>
      <c r="AO286" s="54">
        <v>893.34420360019953</v>
      </c>
      <c r="AP286" s="152"/>
    </row>
    <row r="287" spans="1:42">
      <c r="A287" s="152" t="s">
        <v>34</v>
      </c>
      <c r="B287" s="152" t="s">
        <v>731</v>
      </c>
      <c r="C287" s="153" t="s">
        <v>673</v>
      </c>
      <c r="D287" s="154" t="s">
        <v>518</v>
      </c>
      <c r="E287" s="54">
        <v>98.056800984147685</v>
      </c>
      <c r="F287" s="54">
        <v>99.863110475960923</v>
      </c>
      <c r="G287" s="54">
        <v>101.92746418089034</v>
      </c>
      <c r="H287" s="54">
        <v>103.21768524647123</v>
      </c>
      <c r="I287" s="54">
        <v>106.0561715907492</v>
      </c>
      <c r="J287" s="54">
        <v>111.73314427930511</v>
      </c>
      <c r="K287" s="54">
        <v>109.4107463612595</v>
      </c>
      <c r="L287" s="54">
        <v>114.57163062358308</v>
      </c>
      <c r="M287" s="54">
        <v>113.96205265472186</v>
      </c>
      <c r="N287" s="54">
        <v>116.98091497670123</v>
      </c>
      <c r="O287" s="54">
        <v>119.09992410655215</v>
      </c>
      <c r="P287" s="54">
        <v>121.71240111595741</v>
      </c>
      <c r="Q287" s="54">
        <v>118.11298834744352</v>
      </c>
      <c r="R287" s="54">
        <v>116.8067498427409</v>
      </c>
      <c r="S287" s="54">
        <v>114.33941044496927</v>
      </c>
      <c r="T287" s="54">
        <v>113.90283650917533</v>
      </c>
      <c r="U287" s="54">
        <v>114.80385080219686</v>
      </c>
      <c r="V287" s="54">
        <v>119.30311676283922</v>
      </c>
      <c r="W287" s="54">
        <v>92.249465954331654</v>
      </c>
      <c r="X287" s="54">
        <v>98.640498148993302</v>
      </c>
      <c r="Y287" s="54">
        <v>97.92249587337939</v>
      </c>
      <c r="Z287" s="54">
        <v>105.39941307685028</v>
      </c>
      <c r="AA287" s="54">
        <v>110.2000393161767</v>
      </c>
      <c r="AB287" s="54">
        <v>109.29915524696827</v>
      </c>
      <c r="AC287" s="54">
        <v>113.02318575173369</v>
      </c>
      <c r="AD287" s="54">
        <v>100.35501563904118</v>
      </c>
      <c r="AE287" s="54">
        <v>107.00153360129849</v>
      </c>
      <c r="AF287" s="54">
        <v>115.28746428098725</v>
      </c>
      <c r="AG287" s="54">
        <v>124.62498888896629</v>
      </c>
      <c r="AH287" s="54">
        <v>132.88499999999999</v>
      </c>
      <c r="AI287" s="54">
        <v>132.37799999999999</v>
      </c>
      <c r="AJ287" s="54">
        <v>134.33099999999999</v>
      </c>
      <c r="AK287" s="54">
        <v>136.30000000000001</v>
      </c>
      <c r="AL287" s="54">
        <v>135.27600000000001</v>
      </c>
      <c r="AM287" s="54">
        <v>136.97900000000001</v>
      </c>
      <c r="AN287" s="54">
        <v>126.68255430131377</v>
      </c>
      <c r="AO287" s="54">
        <v>126.77790907353696</v>
      </c>
      <c r="AP287" s="152"/>
    </row>
    <row r="288" spans="1:42">
      <c r="A288" s="152" t="s">
        <v>34</v>
      </c>
      <c r="B288" s="152" t="s">
        <v>731</v>
      </c>
      <c r="C288" s="153" t="s">
        <v>674</v>
      </c>
      <c r="D288" s="154" t="s">
        <v>520</v>
      </c>
      <c r="E288" s="54">
        <v>262.83005160499602</v>
      </c>
      <c r="F288" s="54">
        <v>267.67165781877225</v>
      </c>
      <c r="G288" s="54">
        <v>273.20492206308796</v>
      </c>
      <c r="H288" s="54">
        <v>276.66321221578528</v>
      </c>
      <c r="I288" s="54">
        <v>284.2714505517194</v>
      </c>
      <c r="J288" s="54">
        <v>299.48792722358758</v>
      </c>
      <c r="K288" s="54">
        <v>293.26300494873237</v>
      </c>
      <c r="L288" s="54">
        <v>307.09616555952169</v>
      </c>
      <c r="M288" s="54">
        <v>305.46226146102924</v>
      </c>
      <c r="N288" s="54">
        <v>313.55397699642066</v>
      </c>
      <c r="O288" s="54">
        <v>319.23373886260896</v>
      </c>
      <c r="P288" s="54">
        <v>326.23618499900545</v>
      </c>
      <c r="Q288" s="54">
        <v>316.58837032219253</v>
      </c>
      <c r="R288" s="54">
        <v>313.08714725399432</v>
      </c>
      <c r="S288" s="54">
        <v>306.47372590295316</v>
      </c>
      <c r="T288" s="54">
        <v>305.3035393486042</v>
      </c>
      <c r="U288" s="54">
        <v>307.71860521609028</v>
      </c>
      <c r="V288" s="54">
        <v>319.77837356210642</v>
      </c>
      <c r="W288" s="54">
        <v>247.26415357186724</v>
      </c>
      <c r="X288" s="54">
        <v>264.39458516532369</v>
      </c>
      <c r="Y288" s="54">
        <v>307.44170695687376</v>
      </c>
      <c r="Z288" s="54">
        <v>308.46496140217755</v>
      </c>
      <c r="AA288" s="54">
        <v>309.86625235223073</v>
      </c>
      <c r="AB288" s="54">
        <v>296.59073439313943</v>
      </c>
      <c r="AC288" s="54">
        <v>307.03689786203216</v>
      </c>
      <c r="AD288" s="54">
        <v>256.61653231945638</v>
      </c>
      <c r="AE288" s="54">
        <v>254.06029001081433</v>
      </c>
      <c r="AF288" s="54">
        <v>257.20545919940054</v>
      </c>
      <c r="AG288" s="54">
        <v>264.34749417985813</v>
      </c>
      <c r="AH288" s="54">
        <v>270.69200000000001</v>
      </c>
      <c r="AI288" s="54">
        <v>276.505</v>
      </c>
      <c r="AJ288" s="54">
        <v>292.12</v>
      </c>
      <c r="AK288" s="54">
        <v>296.24599999999998</v>
      </c>
      <c r="AL288" s="54">
        <v>302.37200000000001</v>
      </c>
      <c r="AM288" s="54">
        <v>308.476</v>
      </c>
      <c r="AN288" s="54">
        <v>317.78943372707585</v>
      </c>
      <c r="AO288" s="54">
        <v>328.46787403809788</v>
      </c>
      <c r="AP288" s="152"/>
    </row>
    <row r="289" spans="1:42">
      <c r="A289" s="152" t="s">
        <v>34</v>
      </c>
      <c r="B289" s="152" t="s">
        <v>731</v>
      </c>
      <c r="C289" s="153" t="s">
        <v>675</v>
      </c>
      <c r="D289" s="154" t="s">
        <v>522</v>
      </c>
      <c r="E289" s="54">
        <v>296.19414627002982</v>
      </c>
      <c r="F289" s="54">
        <v>301.6503542276356</v>
      </c>
      <c r="G289" s="54">
        <v>307.88602046489939</v>
      </c>
      <c r="H289" s="54">
        <v>311.78331186318928</v>
      </c>
      <c r="I289" s="54">
        <v>320.35735293942702</v>
      </c>
      <c r="J289" s="54">
        <v>337.50543509190243</v>
      </c>
      <c r="K289" s="54">
        <v>330.49031057498064</v>
      </c>
      <c r="L289" s="54">
        <v>346.07947616814016</v>
      </c>
      <c r="M289" s="54">
        <v>344.23816149888989</v>
      </c>
      <c r="N289" s="54">
        <v>353.35705319422465</v>
      </c>
      <c r="O289" s="54">
        <v>359.75781371114238</v>
      </c>
      <c r="P289" s="54">
        <v>367.64916229364371</v>
      </c>
      <c r="Q289" s="54">
        <v>356.77663757997527</v>
      </c>
      <c r="R289" s="54">
        <v>352.83096328872466</v>
      </c>
      <c r="S289" s="54">
        <v>345.37802296080673</v>
      </c>
      <c r="T289" s="54">
        <v>344.0592909310198</v>
      </c>
      <c r="U289" s="54">
        <v>346.78092937547359</v>
      </c>
      <c r="V289" s="54">
        <v>360.37158526755917</v>
      </c>
      <c r="W289" s="54">
        <v>278.65228661321242</v>
      </c>
      <c r="X289" s="54">
        <v>297.95728438677952</v>
      </c>
      <c r="Y289" s="54">
        <v>299.23572269169324</v>
      </c>
      <c r="Z289" s="54">
        <v>314.05042271640087</v>
      </c>
      <c r="AA289" s="54">
        <v>335.49468979026489</v>
      </c>
      <c r="AB289" s="54">
        <v>328.75669198204844</v>
      </c>
      <c r="AC289" s="54">
        <v>316.71200449555681</v>
      </c>
      <c r="AD289" s="54">
        <v>368.50019427057134</v>
      </c>
      <c r="AE289" s="54">
        <v>357.85860263715182</v>
      </c>
      <c r="AF289" s="54">
        <v>345.92461570006208</v>
      </c>
      <c r="AG289" s="54">
        <v>364.64585373109009</v>
      </c>
      <c r="AH289" s="54">
        <v>371.92700000000002</v>
      </c>
      <c r="AI289" s="54">
        <v>369.42500000000001</v>
      </c>
      <c r="AJ289" s="54">
        <v>406.93799999999999</v>
      </c>
      <c r="AK289" s="54">
        <v>398.375</v>
      </c>
      <c r="AL289" s="54">
        <v>406.35899999999998</v>
      </c>
      <c r="AM289" s="54">
        <v>419.71000000000004</v>
      </c>
      <c r="AN289" s="54">
        <v>426.77508784589998</v>
      </c>
      <c r="AO289" s="54">
        <v>438.09842048856467</v>
      </c>
      <c r="AP289" s="152"/>
    </row>
    <row r="290" spans="1:42">
      <c r="A290" s="152" t="s">
        <v>34</v>
      </c>
      <c r="B290" s="152" t="s">
        <v>731</v>
      </c>
      <c r="C290" s="153" t="s">
        <v>676</v>
      </c>
      <c r="D290" s="154" t="s">
        <v>524</v>
      </c>
      <c r="E290" s="54">
        <v>208.11791158546623</v>
      </c>
      <c r="F290" s="54">
        <v>211.95166258835638</v>
      </c>
      <c r="G290" s="54">
        <v>216.33309230594514</v>
      </c>
      <c r="H290" s="54">
        <v>219.07148587943814</v>
      </c>
      <c r="I290" s="54">
        <v>225.09595174112272</v>
      </c>
      <c r="J290" s="54">
        <v>237.14488346449181</v>
      </c>
      <c r="K290" s="54">
        <v>232.21577503220445</v>
      </c>
      <c r="L290" s="54">
        <v>243.16934932617639</v>
      </c>
      <c r="M290" s="54">
        <v>242.93907532113266</v>
      </c>
      <c r="N290" s="54">
        <v>246.62345940183232</v>
      </c>
      <c r="O290" s="54">
        <v>251.22893950270685</v>
      </c>
      <c r="P290" s="54">
        <v>256.75551562375631</v>
      </c>
      <c r="Q290" s="54">
        <v>249.1564734573133</v>
      </c>
      <c r="R290" s="54">
        <v>249.38674746235702</v>
      </c>
      <c r="S290" s="54">
        <v>249.61702146740078</v>
      </c>
      <c r="T290" s="54">
        <v>261.9827355382489</v>
      </c>
      <c r="U290" s="54">
        <v>302.11949461737061</v>
      </c>
      <c r="V290" s="54">
        <v>299.12593255180218</v>
      </c>
      <c r="W290" s="54">
        <v>197.34482232247458</v>
      </c>
      <c r="X290" s="54">
        <v>194.42201913231543</v>
      </c>
      <c r="Y290" s="54">
        <v>211.64518987620767</v>
      </c>
      <c r="Z290" s="54">
        <v>221.14086385740455</v>
      </c>
      <c r="AA290" s="54">
        <v>213.85572379813652</v>
      </c>
      <c r="AB290" s="54">
        <v>213.85572379813652</v>
      </c>
      <c r="AC290" s="54">
        <v>213.36213369120497</v>
      </c>
      <c r="AD290" s="54">
        <v>212.45367797540945</v>
      </c>
      <c r="AE290" s="54">
        <v>218.97868948257579</v>
      </c>
      <c r="AF290" s="54">
        <v>230.56238108213475</v>
      </c>
      <c r="AG290" s="54">
        <v>249.72266261994491</v>
      </c>
      <c r="AH290" s="54">
        <v>259.68</v>
      </c>
      <c r="AI290" s="54">
        <v>260.846</v>
      </c>
      <c r="AJ290" s="54">
        <v>277.61700000000002</v>
      </c>
      <c r="AK290" s="54">
        <v>278.40000000000003</v>
      </c>
      <c r="AL290" s="54">
        <v>281.89499999999998</v>
      </c>
      <c r="AM290" s="54">
        <v>293.61799999999999</v>
      </c>
      <c r="AN290" s="54">
        <v>303.08100000000002</v>
      </c>
      <c r="AO290" s="54">
        <v>312.762</v>
      </c>
      <c r="AP290" s="152"/>
    </row>
    <row r="291" spans="1:42">
      <c r="A291" s="152" t="s">
        <v>34</v>
      </c>
      <c r="B291" s="152" t="s">
        <v>731</v>
      </c>
      <c r="C291" s="153" t="s">
        <v>677</v>
      </c>
      <c r="D291" s="154" t="s">
        <v>526</v>
      </c>
      <c r="E291" s="54">
        <v>210.52688186332924</v>
      </c>
      <c r="F291" s="54">
        <v>215.69318571273612</v>
      </c>
      <c r="G291" s="54">
        <v>219.56791359979127</v>
      </c>
      <c r="H291" s="54">
        <v>224.73421744919807</v>
      </c>
      <c r="I291" s="54">
        <v>197.61112223981212</v>
      </c>
      <c r="J291" s="54">
        <v>204.06900205157069</v>
      </c>
      <c r="K291" s="54">
        <v>204.06900205157069</v>
      </c>
      <c r="L291" s="54">
        <v>220.85948956214295</v>
      </c>
      <c r="M291" s="54">
        <v>217.08317475441092</v>
      </c>
      <c r="N291" s="54">
        <v>209.97965030537017</v>
      </c>
      <c r="O291" s="54">
        <v>213.52111589514237</v>
      </c>
      <c r="P291" s="54">
        <v>216.3538722042851</v>
      </c>
      <c r="Q291" s="54">
        <v>218.6695010983907</v>
      </c>
      <c r="R291" s="54">
        <v>214.26997130807717</v>
      </c>
      <c r="S291" s="54">
        <v>208.28411517378385</v>
      </c>
      <c r="T291" s="54">
        <v>203.59312661373437</v>
      </c>
      <c r="U291" s="54">
        <v>200.92410783059938</v>
      </c>
      <c r="V291" s="54">
        <v>200.6676249364557</v>
      </c>
      <c r="W291" s="54">
        <v>186.24736049659822</v>
      </c>
      <c r="X291" s="54">
        <v>188.66328772395377</v>
      </c>
      <c r="Y291" s="54">
        <v>194.02291234662394</v>
      </c>
      <c r="Z291" s="54">
        <v>192.19346106847081</v>
      </c>
      <c r="AA291" s="54">
        <v>181.11825939637214</v>
      </c>
      <c r="AB291" s="54">
        <v>177.67206563494017</v>
      </c>
      <c r="AC291" s="54">
        <v>172.51537496641953</v>
      </c>
      <c r="AD291" s="54">
        <v>168.93442172773675</v>
      </c>
      <c r="AE291" s="54">
        <v>167.58839231224727</v>
      </c>
      <c r="AF291" s="54">
        <v>169.71450011737235</v>
      </c>
      <c r="AG291" s="54">
        <v>175.07543448183435</v>
      </c>
      <c r="AH291" s="54">
        <v>180.261</v>
      </c>
      <c r="AI291" s="54">
        <v>184.28399999999999</v>
      </c>
      <c r="AJ291" s="54">
        <v>189.392</v>
      </c>
      <c r="AK291" s="54">
        <v>190.209</v>
      </c>
      <c r="AL291" s="54">
        <v>193.529</v>
      </c>
      <c r="AM291" s="54">
        <v>196.3</v>
      </c>
      <c r="AN291" s="54">
        <v>197.13000870622471</v>
      </c>
      <c r="AO291" s="54">
        <v>199.46815382603947</v>
      </c>
      <c r="AP291" s="152"/>
    </row>
    <row r="292" spans="1:42">
      <c r="A292" s="152" t="s">
        <v>34</v>
      </c>
      <c r="B292" s="152" t="s">
        <v>731</v>
      </c>
      <c r="C292" s="153" t="s">
        <v>678</v>
      </c>
      <c r="D292" s="154" t="s">
        <v>528</v>
      </c>
      <c r="E292" s="54">
        <v>166.92329043348337</v>
      </c>
      <c r="F292" s="54">
        <v>171.01956749933575</v>
      </c>
      <c r="G292" s="54">
        <v>174.09177529872503</v>
      </c>
      <c r="H292" s="54">
        <v>178.18805236457735</v>
      </c>
      <c r="I292" s="54">
        <v>156.6825977688525</v>
      </c>
      <c r="J292" s="54">
        <v>161.80294410116795</v>
      </c>
      <c r="K292" s="54">
        <v>161.80294410116795</v>
      </c>
      <c r="L292" s="54">
        <v>175.1158445651881</v>
      </c>
      <c r="M292" s="54">
        <v>171.76804165438304</v>
      </c>
      <c r="N292" s="54">
        <v>164.55738923111056</v>
      </c>
      <c r="O292" s="54">
        <v>168.42023874357798</v>
      </c>
      <c r="P292" s="54">
        <v>171.25299505272071</v>
      </c>
      <c r="Q292" s="54">
        <v>172.28308825604537</v>
      </c>
      <c r="R292" s="54">
        <v>167.77643049150009</v>
      </c>
      <c r="S292" s="54">
        <v>162.75472612529248</v>
      </c>
      <c r="T292" s="54">
        <v>158.33691389953395</v>
      </c>
      <c r="U292" s="54">
        <v>155.93035865326675</v>
      </c>
      <c r="V292" s="54">
        <v>156.3166436045135</v>
      </c>
      <c r="W292" s="54">
        <v>142.53914701004649</v>
      </c>
      <c r="X292" s="54">
        <v>145.44939088679666</v>
      </c>
      <c r="Y292" s="54">
        <v>151.58725783764589</v>
      </c>
      <c r="Z292" s="54">
        <v>150.52072915680219</v>
      </c>
      <c r="AA292" s="54">
        <v>142.68718253672512</v>
      </c>
      <c r="AB292" s="54">
        <v>140.39711779825734</v>
      </c>
      <c r="AC292" s="54">
        <v>135.25064028364983</v>
      </c>
      <c r="AD292" s="54">
        <v>132.17217421749211</v>
      </c>
      <c r="AE292" s="54">
        <v>129.01208171992141</v>
      </c>
      <c r="AF292" s="54">
        <v>129.57291223707929</v>
      </c>
      <c r="AG292" s="54">
        <v>133.95425253721743</v>
      </c>
      <c r="AH292" s="54">
        <v>138.52199999999999</v>
      </c>
      <c r="AI292" s="54">
        <v>143.803</v>
      </c>
      <c r="AJ292" s="54">
        <v>148.35900000000001</v>
      </c>
      <c r="AK292" s="54">
        <v>149.85300000000001</v>
      </c>
      <c r="AL292" s="54">
        <v>154.786</v>
      </c>
      <c r="AM292" s="54">
        <v>158.40800000000002</v>
      </c>
      <c r="AN292" s="54">
        <v>159.35566404922395</v>
      </c>
      <c r="AO292" s="54">
        <v>161.83340025395304</v>
      </c>
      <c r="AP292" s="152"/>
    </row>
    <row r="293" spans="1:42">
      <c r="A293" s="152" t="s">
        <v>34</v>
      </c>
      <c r="B293" s="152" t="s">
        <v>731</v>
      </c>
      <c r="C293" s="153" t="s">
        <v>679</v>
      </c>
      <c r="D293" s="154" t="s">
        <v>680</v>
      </c>
      <c r="E293" s="54">
        <v>109.43607855737882</v>
      </c>
      <c r="F293" s="54">
        <v>112.12162649743719</v>
      </c>
      <c r="G293" s="54">
        <v>114.13578745248098</v>
      </c>
      <c r="H293" s="54">
        <v>116.82133539253935</v>
      </c>
      <c r="I293" s="54">
        <v>102.72220870723288</v>
      </c>
      <c r="J293" s="54">
        <v>106.07914363230586</v>
      </c>
      <c r="K293" s="54">
        <v>106.07914363230586</v>
      </c>
      <c r="L293" s="54">
        <v>114.80717443749556</v>
      </c>
      <c r="M293" s="54">
        <v>112.61233139677874</v>
      </c>
      <c r="N293" s="54">
        <v>107.88497715523479</v>
      </c>
      <c r="O293" s="54">
        <v>110.41748835606192</v>
      </c>
      <c r="P293" s="54">
        <v>112.27466323666847</v>
      </c>
      <c r="Q293" s="54">
        <v>112.94999955688905</v>
      </c>
      <c r="R293" s="54">
        <v>109.99540315592407</v>
      </c>
      <c r="S293" s="54">
        <v>106.70313859484882</v>
      </c>
      <c r="T293" s="54">
        <v>103.80678995150289</v>
      </c>
      <c r="U293" s="54">
        <v>102.22903547338761</v>
      </c>
      <c r="V293" s="54">
        <v>102.48228659347031</v>
      </c>
      <c r="W293" s="54">
        <v>93.449663310520307</v>
      </c>
      <c r="X293" s="54">
        <v>95.35763958327459</v>
      </c>
      <c r="Y293" s="54">
        <v>98.753023533819302</v>
      </c>
      <c r="Z293" s="54">
        <v>97.221026260039181</v>
      </c>
      <c r="AA293" s="54">
        <v>94.420752322939975</v>
      </c>
      <c r="AB293" s="54">
        <v>91.81892255851001</v>
      </c>
      <c r="AC293" s="54">
        <v>89.91387153578988</v>
      </c>
      <c r="AD293" s="54">
        <v>88.902518084406324</v>
      </c>
      <c r="AE293" s="54">
        <v>85.11955152162308</v>
      </c>
      <c r="AF293" s="54">
        <v>84.961413874023776</v>
      </c>
      <c r="AG293" s="54">
        <v>87.484886974012596</v>
      </c>
      <c r="AH293" s="54">
        <v>90.328000000000017</v>
      </c>
      <c r="AI293" s="54">
        <v>93.328999999999994</v>
      </c>
      <c r="AJ293" s="54">
        <v>97.929000000000002</v>
      </c>
      <c r="AK293" s="54">
        <v>99.822999999999993</v>
      </c>
      <c r="AL293" s="54">
        <v>103.443</v>
      </c>
      <c r="AM293" s="54">
        <v>105.271</v>
      </c>
      <c r="AN293" s="54">
        <v>105.68385967164971</v>
      </c>
      <c r="AO293" s="54">
        <v>106.69845517461893</v>
      </c>
      <c r="AP293" s="152"/>
    </row>
    <row r="294" spans="1:42">
      <c r="A294" s="152" t="s">
        <v>34</v>
      </c>
      <c r="B294" s="152" t="s">
        <v>731</v>
      </c>
      <c r="C294" s="153" t="s">
        <v>681</v>
      </c>
      <c r="D294" s="154" t="s">
        <v>682</v>
      </c>
      <c r="E294" s="54">
        <v>2.5894929661198329</v>
      </c>
      <c r="F294" s="54">
        <v>2.6530388057792154</v>
      </c>
      <c r="G294" s="54">
        <v>2.7006981855237524</v>
      </c>
      <c r="H294" s="54">
        <v>2.7642440251831344</v>
      </c>
      <c r="I294" s="54">
        <v>2.4306283669713769</v>
      </c>
      <c r="J294" s="54">
        <v>2.5100606665456051</v>
      </c>
      <c r="K294" s="54">
        <v>2.5100606665456051</v>
      </c>
      <c r="L294" s="54">
        <v>2.7165846454385973</v>
      </c>
      <c r="M294" s="54">
        <v>2.6646499389816833</v>
      </c>
      <c r="N294" s="54">
        <v>2.552790571228329</v>
      </c>
      <c r="O294" s="54">
        <v>2.6127152325247689</v>
      </c>
      <c r="P294" s="54">
        <v>2.6566599841421583</v>
      </c>
      <c r="Q294" s="54">
        <v>2.6726398938212093</v>
      </c>
      <c r="R294" s="54">
        <v>2.6027277889753626</v>
      </c>
      <c r="S294" s="54">
        <v>2.5248257292899909</v>
      </c>
      <c r="T294" s="54">
        <v>2.4562918916539629</v>
      </c>
      <c r="U294" s="54">
        <v>2.4189588276662808</v>
      </c>
      <c r="V294" s="54">
        <v>2.4249512937959246</v>
      </c>
      <c r="W294" s="54">
        <v>2.2112200018386234</v>
      </c>
      <c r="X294" s="54">
        <v>2.2563668236450201</v>
      </c>
      <c r="Y294" s="54">
        <v>2.6195679956605207</v>
      </c>
      <c r="Z294" s="54">
        <v>2.4444655546436667</v>
      </c>
      <c r="AA294" s="54">
        <v>1.5551185579142994</v>
      </c>
      <c r="AB294" s="54">
        <v>1.9525443600580255</v>
      </c>
      <c r="AC294" s="54">
        <v>2.0216589734301431</v>
      </c>
      <c r="AD294" s="54">
        <v>2.0388642770841727</v>
      </c>
      <c r="AE294" s="54">
        <v>1.9034836890857836</v>
      </c>
      <c r="AF294" s="54">
        <v>1.9100080547724529</v>
      </c>
      <c r="AG294" s="54">
        <v>2.0282621828433349</v>
      </c>
      <c r="AH294" s="54">
        <v>2.0249999999999999</v>
      </c>
      <c r="AI294" s="54">
        <v>2.0910000000000002</v>
      </c>
      <c r="AJ294" s="54">
        <v>2.0670000000000002</v>
      </c>
      <c r="AK294" s="54">
        <v>1.9559999999999997</v>
      </c>
      <c r="AL294" s="54">
        <v>1.9209999999999998</v>
      </c>
      <c r="AM294" s="54">
        <v>1.905</v>
      </c>
      <c r="AN294" s="54">
        <v>2.0519180328498403</v>
      </c>
      <c r="AO294" s="54">
        <v>2.1306417678225817</v>
      </c>
      <c r="AP294" s="152"/>
    </row>
    <row r="295" spans="1:42">
      <c r="A295" s="152" t="s">
        <v>34</v>
      </c>
      <c r="B295" s="152" t="s">
        <v>731</v>
      </c>
      <c r="C295" s="153" t="s">
        <v>683</v>
      </c>
      <c r="D295" s="154" t="s">
        <v>684</v>
      </c>
      <c r="E295" s="54">
        <v>16.18402244458095</v>
      </c>
      <c r="F295" s="54">
        <v>16.581176369601344</v>
      </c>
      <c r="G295" s="54">
        <v>16.879041813366637</v>
      </c>
      <c r="H295" s="54">
        <v>17.276195738387027</v>
      </c>
      <c r="I295" s="54">
        <v>15.191137632029971</v>
      </c>
      <c r="J295" s="54">
        <v>15.687580038305462</v>
      </c>
      <c r="K295" s="54">
        <v>15.687580038305462</v>
      </c>
      <c r="L295" s="54">
        <v>16.978330294621731</v>
      </c>
      <c r="M295" s="54">
        <v>16.653744568401024</v>
      </c>
      <c r="N295" s="54">
        <v>15.954636850387185</v>
      </c>
      <c r="O295" s="54">
        <v>16.329158842180316</v>
      </c>
      <c r="P295" s="54">
        <v>16.603808302828607</v>
      </c>
      <c r="Q295" s="54">
        <v>16.703680833973443</v>
      </c>
      <c r="R295" s="54">
        <v>16.266738510214793</v>
      </c>
      <c r="S295" s="54">
        <v>15.779859920883728</v>
      </c>
      <c r="T295" s="54">
        <v>15.351531602936323</v>
      </c>
      <c r="U295" s="54">
        <v>15.118204402049205</v>
      </c>
      <c r="V295" s="54">
        <v>15.155656601228518</v>
      </c>
      <c r="W295" s="54">
        <v>13.819861497166368</v>
      </c>
      <c r="X295" s="54">
        <v>14.102023753243492</v>
      </c>
      <c r="Y295" s="54">
        <v>15.888878105628329</v>
      </c>
      <c r="Z295" s="54">
        <v>15.351932465545973</v>
      </c>
      <c r="AA295" s="54">
        <v>14.51466005646809</v>
      </c>
      <c r="AB295" s="54">
        <v>12.855755992128143</v>
      </c>
      <c r="AC295" s="54">
        <v>12.704131532538508</v>
      </c>
      <c r="AD295" s="54">
        <v>11.873000880746876</v>
      </c>
      <c r="AE295" s="54">
        <v>12.230524044389643</v>
      </c>
      <c r="AF295" s="54">
        <v>11.095337502201868</v>
      </c>
      <c r="AG295" s="54">
        <v>11.208452175444778</v>
      </c>
      <c r="AH295" s="54">
        <v>11.467000000000001</v>
      </c>
      <c r="AI295" s="54">
        <v>11.745000000000001</v>
      </c>
      <c r="AJ295" s="54">
        <v>11.669000000000002</v>
      </c>
      <c r="AK295" s="54">
        <v>11.423999999999998</v>
      </c>
      <c r="AL295" s="54">
        <v>9.0210000000000008</v>
      </c>
      <c r="AM295" s="54">
        <v>9.1359999999999992</v>
      </c>
      <c r="AN295" s="54">
        <v>9.495379719042937</v>
      </c>
      <c r="AO295" s="54">
        <v>9.4551136572704007</v>
      </c>
      <c r="AP295" s="152"/>
    </row>
    <row r="296" spans="1:42">
      <c r="A296" s="152" t="s">
        <v>34</v>
      </c>
      <c r="B296" s="152" t="s">
        <v>731</v>
      </c>
      <c r="C296" s="153" t="s">
        <v>685</v>
      </c>
      <c r="D296" s="154" t="s">
        <v>686</v>
      </c>
      <c r="E296" s="54">
        <v>38.713696465403785</v>
      </c>
      <c r="F296" s="54">
        <v>39.66372582651799</v>
      </c>
      <c r="G296" s="54">
        <v>40.376247847353646</v>
      </c>
      <c r="H296" s="54">
        <v>41.326277208467843</v>
      </c>
      <c r="I296" s="54">
        <v>36.338623062618275</v>
      </c>
      <c r="J296" s="54">
        <v>37.526159764011034</v>
      </c>
      <c r="K296" s="54">
        <v>37.526159764011034</v>
      </c>
      <c r="L296" s="54">
        <v>40.613755187632194</v>
      </c>
      <c r="M296" s="54">
        <v>39.837315750221578</v>
      </c>
      <c r="N296" s="54">
        <v>38.164984654260245</v>
      </c>
      <c r="O296" s="54">
        <v>39.060876312810969</v>
      </c>
      <c r="P296" s="54">
        <v>39.717863529081491</v>
      </c>
      <c r="Q296" s="54">
        <v>39.956767971361678</v>
      </c>
      <c r="R296" s="54">
        <v>38.911561036385848</v>
      </c>
      <c r="S296" s="54">
        <v>37.746901880269924</v>
      </c>
      <c r="T296" s="54">
        <v>36.722300453440759</v>
      </c>
      <c r="U296" s="54">
        <v>36.164159950163665</v>
      </c>
      <c r="V296" s="54">
        <v>36.253749116018739</v>
      </c>
      <c r="W296" s="54">
        <v>33.058402200521208</v>
      </c>
      <c r="X296" s="54">
        <v>33.733360726633542</v>
      </c>
      <c r="Y296" s="54">
        <v>34.325788202537758</v>
      </c>
      <c r="Z296" s="54">
        <v>35.503304876573374</v>
      </c>
      <c r="AA296" s="54">
        <v>32.196651599402756</v>
      </c>
      <c r="AB296" s="54">
        <v>33.769894887561158</v>
      </c>
      <c r="AC296" s="54">
        <v>30.610978241891281</v>
      </c>
      <c r="AD296" s="54">
        <v>29.35779097525473</v>
      </c>
      <c r="AE296" s="54">
        <v>29.758522464822903</v>
      </c>
      <c r="AF296" s="54">
        <v>31.606152806081191</v>
      </c>
      <c r="AG296" s="54">
        <v>33.232651204916706</v>
      </c>
      <c r="AH296" s="54">
        <v>34.701999999999998</v>
      </c>
      <c r="AI296" s="54">
        <v>36.637999999999998</v>
      </c>
      <c r="AJ296" s="54">
        <v>36.694000000000003</v>
      </c>
      <c r="AK296" s="54">
        <v>36.65</v>
      </c>
      <c r="AL296" s="54">
        <v>40.401000000000003</v>
      </c>
      <c r="AM296" s="54">
        <v>42.095999999999997</v>
      </c>
      <c r="AN296" s="54">
        <v>42.12450662568147</v>
      </c>
      <c r="AO296" s="54">
        <v>43.549189654241104</v>
      </c>
      <c r="AP296" s="152"/>
    </row>
    <row r="297" spans="1:42">
      <c r="A297" s="152" t="s">
        <v>34</v>
      </c>
      <c r="B297" s="152" t="s">
        <v>731</v>
      </c>
      <c r="C297" s="153" t="s">
        <v>687</v>
      </c>
      <c r="D297" s="154" t="s">
        <v>530</v>
      </c>
      <c r="E297" s="54">
        <v>43.603591429845856</v>
      </c>
      <c r="F297" s="54">
        <v>44.67361821340036</v>
      </c>
      <c r="G297" s="54">
        <v>45.476138301066236</v>
      </c>
      <c r="H297" s="54">
        <v>46.546165084620732</v>
      </c>
      <c r="I297" s="54">
        <v>40.928524470959609</v>
      </c>
      <c r="J297" s="54">
        <v>42.26605795040274</v>
      </c>
      <c r="K297" s="54">
        <v>42.26605795040274</v>
      </c>
      <c r="L297" s="54">
        <v>45.743644996954863</v>
      </c>
      <c r="M297" s="54">
        <v>45.315133100027886</v>
      </c>
      <c r="N297" s="54">
        <v>45.422261074259623</v>
      </c>
      <c r="O297" s="54">
        <v>45.100877151564397</v>
      </c>
      <c r="P297" s="54">
        <v>45.100877151564397</v>
      </c>
      <c r="Q297" s="54">
        <v>46.386412842345329</v>
      </c>
      <c r="R297" s="54">
        <v>46.493540816577067</v>
      </c>
      <c r="S297" s="54">
        <v>45.529389048491367</v>
      </c>
      <c r="T297" s="54">
        <v>45.256212714200423</v>
      </c>
      <c r="U297" s="54">
        <v>44.993749177332646</v>
      </c>
      <c r="V297" s="54">
        <v>44.35098133194218</v>
      </c>
      <c r="W297" s="54">
        <v>43.70821348655172</v>
      </c>
      <c r="X297" s="54">
        <v>43.213896837157122</v>
      </c>
      <c r="Y297" s="54">
        <v>42.43565450897804</v>
      </c>
      <c r="Z297" s="54">
        <v>41.672731911668606</v>
      </c>
      <c r="AA297" s="54">
        <v>38.431076859647035</v>
      </c>
      <c r="AB297" s="54">
        <v>37.274947836682827</v>
      </c>
      <c r="AC297" s="54">
        <v>37.264734682769713</v>
      </c>
      <c r="AD297" s="54">
        <v>36.762247510244627</v>
      </c>
      <c r="AE297" s="54">
        <v>38.576310592325839</v>
      </c>
      <c r="AF297" s="54">
        <v>40.141587880293059</v>
      </c>
      <c r="AG297" s="54">
        <v>41.121181944616914</v>
      </c>
      <c r="AH297" s="54">
        <v>41.738999999999997</v>
      </c>
      <c r="AI297" s="54">
        <v>40.481000000000002</v>
      </c>
      <c r="AJ297" s="54">
        <v>41.033000000000001</v>
      </c>
      <c r="AK297" s="54">
        <v>40.356000000000002</v>
      </c>
      <c r="AL297" s="54">
        <v>38.743000000000002</v>
      </c>
      <c r="AM297" s="54">
        <v>37.892000000000003</v>
      </c>
      <c r="AN297" s="54">
        <v>37.774344657000775</v>
      </c>
      <c r="AO297" s="54">
        <v>37.634753572086424</v>
      </c>
      <c r="AP297" s="152"/>
    </row>
    <row r="298" spans="1:42">
      <c r="A298" s="152" t="s">
        <v>34</v>
      </c>
      <c r="B298" s="152" t="s">
        <v>731</v>
      </c>
      <c r="C298" s="153" t="s">
        <v>688</v>
      </c>
      <c r="D298" s="154" t="s">
        <v>532</v>
      </c>
      <c r="E298" s="54">
        <v>144.76592975305437</v>
      </c>
      <c r="F298" s="54">
        <v>151.44743420319534</v>
      </c>
      <c r="G298" s="54">
        <v>158.12893865333632</v>
      </c>
      <c r="H298" s="54">
        <v>169.26477940357128</v>
      </c>
      <c r="I298" s="54">
        <v>138.08442530291342</v>
      </c>
      <c r="J298" s="54">
        <v>135.85725715286642</v>
      </c>
      <c r="K298" s="54">
        <v>151.44743420319534</v>
      </c>
      <c r="L298" s="54">
        <v>155.9017705032893</v>
      </c>
      <c r="M298" s="54">
        <v>170.37270744444055</v>
      </c>
      <c r="N298" s="54">
        <v>177.23799724580124</v>
      </c>
      <c r="O298" s="54">
        <v>186.51519498344538</v>
      </c>
      <c r="P298" s="54">
        <v>190.9675494597131</v>
      </c>
      <c r="Q298" s="54">
        <v>196.2874957954744</v>
      </c>
      <c r="R298" s="54">
        <v>201.18005604772966</v>
      </c>
      <c r="S298" s="54">
        <v>202.57866425466653</v>
      </c>
      <c r="T298" s="54">
        <v>206.62862861815472</v>
      </c>
      <c r="U298" s="54">
        <v>206.68933196032913</v>
      </c>
      <c r="V298" s="54">
        <v>201.91886928508995</v>
      </c>
      <c r="W298" s="54">
        <v>211.80970051664974</v>
      </c>
      <c r="X298" s="54">
        <v>214.79235536156821</v>
      </c>
      <c r="Y298" s="54">
        <v>257.65576759754555</v>
      </c>
      <c r="Z298" s="54">
        <v>269.34664364468784</v>
      </c>
      <c r="AA298" s="54">
        <v>303.01727962335224</v>
      </c>
      <c r="AB298" s="54">
        <v>307.84168383851755</v>
      </c>
      <c r="AC298" s="54">
        <v>306.21774325344205</v>
      </c>
      <c r="AD298" s="54">
        <v>307.62549755391797</v>
      </c>
      <c r="AE298" s="54">
        <v>316.24671013053319</v>
      </c>
      <c r="AF298" s="54">
        <v>325.62721700222755</v>
      </c>
      <c r="AG298" s="54">
        <v>334.01618484643291</v>
      </c>
      <c r="AH298" s="54">
        <v>350.61099999999999</v>
      </c>
      <c r="AI298" s="54">
        <v>363.02099999999996</v>
      </c>
      <c r="AJ298" s="54">
        <v>366.81799999999998</v>
      </c>
      <c r="AK298" s="54">
        <v>374.03200000000004</v>
      </c>
      <c r="AL298" s="54">
        <v>377.39400000000001</v>
      </c>
      <c r="AM298" s="54">
        <v>386.64699999999993</v>
      </c>
      <c r="AN298" s="54">
        <v>400.22375697609442</v>
      </c>
      <c r="AO298" s="54">
        <v>411.01222108669214</v>
      </c>
      <c r="AP298" s="152"/>
    </row>
    <row r="299" spans="1:42">
      <c r="A299" s="152" t="s">
        <v>34</v>
      </c>
      <c r="B299" s="152" t="s">
        <v>731</v>
      </c>
      <c r="C299" s="153" t="s">
        <v>689</v>
      </c>
      <c r="D299" s="154" t="s">
        <v>534</v>
      </c>
      <c r="E299" s="54">
        <v>68.758585746164343</v>
      </c>
      <c r="F299" s="54">
        <v>71.932058934448861</v>
      </c>
      <c r="G299" s="54">
        <v>75.105532122733379</v>
      </c>
      <c r="H299" s="54">
        <v>80.394654103207557</v>
      </c>
      <c r="I299" s="54">
        <v>65.585112557879853</v>
      </c>
      <c r="J299" s="54">
        <v>64.527288161785023</v>
      </c>
      <c r="K299" s="54">
        <v>71.932058934448875</v>
      </c>
      <c r="L299" s="54">
        <v>74.047707726638535</v>
      </c>
      <c r="M299" s="54">
        <v>77.782287768503792</v>
      </c>
      <c r="N299" s="54">
        <v>81.001753321835906</v>
      </c>
      <c r="O299" s="54">
        <v>84.478776119434585</v>
      </c>
      <c r="P299" s="54">
        <v>88.599692027699675</v>
      </c>
      <c r="Q299" s="54">
        <v>90.273814115432387</v>
      </c>
      <c r="R299" s="54">
        <v>96.326409355696754</v>
      </c>
      <c r="S299" s="54">
        <v>97.22785971062973</v>
      </c>
      <c r="T299" s="54">
        <v>98.563294022151894</v>
      </c>
      <c r="U299" s="54">
        <v>93.750836913031051</v>
      </c>
      <c r="V299" s="54">
        <v>93.750836913031051</v>
      </c>
      <c r="W299" s="54">
        <v>92.076714825298353</v>
      </c>
      <c r="X299" s="54">
        <v>91.776326382019477</v>
      </c>
      <c r="Y299" s="54">
        <v>93.085077599599245</v>
      </c>
      <c r="Z299" s="54">
        <v>94.971045825832604</v>
      </c>
      <c r="AA299" s="54">
        <v>98.654632736158419</v>
      </c>
      <c r="AB299" s="54">
        <v>96.40348640240957</v>
      </c>
      <c r="AC299" s="54">
        <v>93.401957957411099</v>
      </c>
      <c r="AD299" s="54">
        <v>94.945129960137947</v>
      </c>
      <c r="AE299" s="54">
        <v>96.97121364947553</v>
      </c>
      <c r="AF299" s="54">
        <v>94.635593378767354</v>
      </c>
      <c r="AG299" s="54">
        <v>91.566712637466821</v>
      </c>
      <c r="AH299" s="54">
        <v>92.710000000000008</v>
      </c>
      <c r="AI299" s="54">
        <v>90.150999999999996</v>
      </c>
      <c r="AJ299" s="54">
        <v>87.529000000000011</v>
      </c>
      <c r="AK299" s="54">
        <v>85.782000000000011</v>
      </c>
      <c r="AL299" s="54">
        <v>83.210999999999999</v>
      </c>
      <c r="AM299" s="54">
        <v>80.700999999999993</v>
      </c>
      <c r="AN299" s="54">
        <v>81.578999999999994</v>
      </c>
      <c r="AO299" s="54">
        <v>83.783000000000001</v>
      </c>
      <c r="AP299" s="152"/>
    </row>
    <row r="300" spans="1:42">
      <c r="A300" s="152" t="s">
        <v>34</v>
      </c>
      <c r="B300" s="152" t="s">
        <v>731</v>
      </c>
      <c r="C300" s="153" t="s">
        <v>690</v>
      </c>
      <c r="D300" s="154" t="s">
        <v>691</v>
      </c>
      <c r="E300" s="54"/>
      <c r="F300" s="54"/>
      <c r="G300" s="54"/>
      <c r="H300" s="54"/>
      <c r="I300" s="54"/>
      <c r="J300" s="54"/>
      <c r="K300" s="54"/>
      <c r="L300" s="54"/>
      <c r="M300" s="54"/>
      <c r="N300" s="54"/>
      <c r="O300" s="54"/>
      <c r="P300" s="54"/>
      <c r="Q300" s="54"/>
      <c r="R300" s="54"/>
      <c r="S300" s="54"/>
      <c r="T300" s="54"/>
      <c r="U300" s="54"/>
      <c r="V300" s="54"/>
      <c r="W300" s="54"/>
      <c r="X300" s="54"/>
      <c r="Y300" s="54"/>
      <c r="Z300" s="54"/>
      <c r="AA300" s="54"/>
      <c r="AB300" s="54"/>
      <c r="AC300" s="54"/>
      <c r="AD300" s="54">
        <v>68.431931446347079</v>
      </c>
      <c r="AE300" s="54">
        <v>70.175658053440159</v>
      </c>
      <c r="AF300" s="54">
        <v>68.621637892327342</v>
      </c>
      <c r="AG300" s="54">
        <v>66.567303840002353</v>
      </c>
      <c r="AH300" s="54">
        <v>66.988</v>
      </c>
      <c r="AI300" s="54">
        <v>65.119</v>
      </c>
      <c r="AJ300" s="54">
        <v>62.359000000000002</v>
      </c>
      <c r="AK300" s="54">
        <v>61.151000000000003</v>
      </c>
      <c r="AL300" s="54">
        <v>59.433999999999997</v>
      </c>
      <c r="AM300" s="54">
        <v>57.607000000000006</v>
      </c>
      <c r="AN300" s="54">
        <v>60.395401150070377</v>
      </c>
      <c r="AO300" s="54">
        <v>64.932214534842231</v>
      </c>
      <c r="AP300" s="152"/>
    </row>
    <row r="301" spans="1:42">
      <c r="A301" s="152" t="s">
        <v>34</v>
      </c>
      <c r="B301" s="152" t="s">
        <v>731</v>
      </c>
      <c r="C301" s="153" t="s">
        <v>692</v>
      </c>
      <c r="D301" s="154" t="s">
        <v>693</v>
      </c>
      <c r="E301" s="54"/>
      <c r="F301" s="54"/>
      <c r="G301" s="54"/>
      <c r="H301" s="54"/>
      <c r="I301" s="54"/>
      <c r="J301" s="54"/>
      <c r="K301" s="54"/>
      <c r="L301" s="54"/>
      <c r="M301" s="54"/>
      <c r="N301" s="54"/>
      <c r="O301" s="54"/>
      <c r="P301" s="54"/>
      <c r="Q301" s="54"/>
      <c r="R301" s="54"/>
      <c r="S301" s="54"/>
      <c r="T301" s="54"/>
      <c r="U301" s="54"/>
      <c r="V301" s="54"/>
      <c r="W301" s="54"/>
      <c r="X301" s="54"/>
      <c r="Y301" s="54"/>
      <c r="Z301" s="54"/>
      <c r="AA301" s="54"/>
      <c r="AB301" s="54"/>
      <c r="AC301" s="54"/>
      <c r="AD301" s="54">
        <v>13.94962462462462</v>
      </c>
      <c r="AE301" s="54">
        <v>13.82177177177177</v>
      </c>
      <c r="AF301" s="54">
        <v>13.167867867867864</v>
      </c>
      <c r="AG301" s="54">
        <v>13.314264264264263</v>
      </c>
      <c r="AH301" s="54">
        <v>13.65</v>
      </c>
      <c r="AI301" s="54">
        <v>13.159000000000001</v>
      </c>
      <c r="AJ301" s="54">
        <v>13.141999999999999</v>
      </c>
      <c r="AK301" s="54">
        <v>12.901</v>
      </c>
      <c r="AL301" s="54">
        <v>12.212999999999999</v>
      </c>
      <c r="AM301" s="54">
        <v>11.730999999999998</v>
      </c>
      <c r="AN301" s="54">
        <v>10.607551718096953</v>
      </c>
      <c r="AO301" s="54">
        <v>10.221055008064207</v>
      </c>
      <c r="AP301" s="152"/>
    </row>
    <row r="302" spans="1:42">
      <c r="A302" s="152" t="s">
        <v>34</v>
      </c>
      <c r="B302" s="152" t="s">
        <v>731</v>
      </c>
      <c r="C302" s="153" t="s">
        <v>694</v>
      </c>
      <c r="D302" s="154" t="s">
        <v>695</v>
      </c>
      <c r="E302" s="54"/>
      <c r="F302" s="54"/>
      <c r="G302" s="54"/>
      <c r="H302" s="54"/>
      <c r="I302" s="54"/>
      <c r="J302" s="54"/>
      <c r="K302" s="54"/>
      <c r="L302" s="54"/>
      <c r="M302" s="54"/>
      <c r="N302" s="54"/>
      <c r="O302" s="54"/>
      <c r="P302" s="54"/>
      <c r="Q302" s="54"/>
      <c r="R302" s="54"/>
      <c r="S302" s="54"/>
      <c r="T302" s="54"/>
      <c r="U302" s="54"/>
      <c r="V302" s="54"/>
      <c r="W302" s="54"/>
      <c r="X302" s="54"/>
      <c r="Y302" s="54"/>
      <c r="Z302" s="54"/>
      <c r="AA302" s="54"/>
      <c r="AB302" s="54"/>
      <c r="AC302" s="54"/>
      <c r="AD302" s="54">
        <v>12.56357388916625</v>
      </c>
      <c r="AE302" s="54">
        <v>12.973783824263604</v>
      </c>
      <c r="AF302" s="54">
        <v>12.846087618572144</v>
      </c>
      <c r="AG302" s="54">
        <v>11.6851445332002</v>
      </c>
      <c r="AH302" s="54">
        <v>12.071999999999999</v>
      </c>
      <c r="AI302" s="54">
        <v>11.872999999999999</v>
      </c>
      <c r="AJ302" s="54">
        <v>12.027999999999999</v>
      </c>
      <c r="AK302" s="54">
        <v>11.73</v>
      </c>
      <c r="AL302" s="54">
        <v>11.564</v>
      </c>
      <c r="AM302" s="54">
        <v>11.363</v>
      </c>
      <c r="AN302" s="54">
        <v>10.576047131832661</v>
      </c>
      <c r="AO302" s="54">
        <v>8.6297304570935651</v>
      </c>
      <c r="AP302" s="152"/>
    </row>
    <row r="303" spans="1:42">
      <c r="A303" s="152" t="s">
        <v>34</v>
      </c>
      <c r="B303" s="152" t="s">
        <v>731</v>
      </c>
      <c r="C303" s="153" t="s">
        <v>696</v>
      </c>
      <c r="D303" s="154" t="s">
        <v>536</v>
      </c>
      <c r="E303" s="54">
        <v>76.007344006890008</v>
      </c>
      <c r="F303" s="54">
        <v>79.515375268746482</v>
      </c>
      <c r="G303" s="54">
        <v>83.023406530602955</v>
      </c>
      <c r="H303" s="54">
        <v>88.870125300363725</v>
      </c>
      <c r="I303" s="54">
        <v>72.499312745033563</v>
      </c>
      <c r="J303" s="54">
        <v>71.329968991081401</v>
      </c>
      <c r="K303" s="54">
        <v>79.515375268746467</v>
      </c>
      <c r="L303" s="54">
        <v>81.854062776650778</v>
      </c>
      <c r="M303" s="54">
        <v>92.590419675936744</v>
      </c>
      <c r="N303" s="54">
        <v>96.236243923965333</v>
      </c>
      <c r="O303" s="54">
        <v>102.03641886401081</v>
      </c>
      <c r="P303" s="54">
        <v>102.36785743201341</v>
      </c>
      <c r="Q303" s="54">
        <v>106.013681680042</v>
      </c>
      <c r="R303" s="54">
        <v>104.85364669203291</v>
      </c>
      <c r="S303" s="54">
        <v>105.35080454403681</v>
      </c>
      <c r="T303" s="54">
        <v>108.06533459600283</v>
      </c>
      <c r="U303" s="54">
        <v>112.93849504729809</v>
      </c>
      <c r="V303" s="54">
        <v>108.1680323720589</v>
      </c>
      <c r="W303" s="54">
        <v>119.73298569135137</v>
      </c>
      <c r="X303" s="54">
        <v>123.01602897954874</v>
      </c>
      <c r="Y303" s="54">
        <v>164.57068999794629</v>
      </c>
      <c r="Z303" s="54">
        <v>174.37559781885523</v>
      </c>
      <c r="AA303" s="54">
        <v>204.36264688719379</v>
      </c>
      <c r="AB303" s="54">
        <v>211.438197436108</v>
      </c>
      <c r="AC303" s="54">
        <v>212.81578529603095</v>
      </c>
      <c r="AD303" s="54">
        <v>212.68036759378001</v>
      </c>
      <c r="AE303" s="54">
        <v>219.27549648105767</v>
      </c>
      <c r="AF303" s="54">
        <v>230.99162362346019</v>
      </c>
      <c r="AG303" s="54">
        <v>242.44947220896611</v>
      </c>
      <c r="AH303" s="54">
        <v>257.90100000000001</v>
      </c>
      <c r="AI303" s="54">
        <v>272.86999999999995</v>
      </c>
      <c r="AJ303" s="54">
        <v>279.28899999999999</v>
      </c>
      <c r="AK303" s="54">
        <v>288.25</v>
      </c>
      <c r="AL303" s="54">
        <v>294.18299999999999</v>
      </c>
      <c r="AM303" s="54">
        <v>305.94599999999997</v>
      </c>
      <c r="AN303" s="54">
        <v>318.64475697609441</v>
      </c>
      <c r="AO303" s="54">
        <v>327.22922108669212</v>
      </c>
      <c r="AP303" s="152"/>
    </row>
    <row r="304" spans="1:42">
      <c r="A304" s="152" t="s">
        <v>34</v>
      </c>
      <c r="B304" s="152" t="s">
        <v>731</v>
      </c>
      <c r="C304" s="153" t="s">
        <v>697</v>
      </c>
      <c r="D304" s="154" t="s">
        <v>538</v>
      </c>
      <c r="E304" s="54">
        <v>35.228563050855939</v>
      </c>
      <c r="F304" s="54">
        <v>36.854496730126215</v>
      </c>
      <c r="G304" s="54">
        <v>38.48043040939649</v>
      </c>
      <c r="H304" s="54">
        <v>41.190319874846942</v>
      </c>
      <c r="I304" s="54">
        <v>33.602629371585664</v>
      </c>
      <c r="J304" s="54">
        <v>33.060651478495572</v>
      </c>
      <c r="K304" s="54">
        <v>36.854496730126208</v>
      </c>
      <c r="L304" s="54">
        <v>37.938452516306384</v>
      </c>
      <c r="M304" s="54">
        <v>45.526143019567655</v>
      </c>
      <c r="N304" s="54">
        <v>45.526143019567655</v>
      </c>
      <c r="O304" s="54">
        <v>45.526143019567655</v>
      </c>
      <c r="P304" s="54">
        <v>45.526143019567655</v>
      </c>
      <c r="Q304" s="54">
        <v>45.526143019567655</v>
      </c>
      <c r="R304" s="54">
        <v>45.526143019567655</v>
      </c>
      <c r="S304" s="54">
        <v>45.526143019567655</v>
      </c>
      <c r="T304" s="54">
        <v>48.712973030937398</v>
      </c>
      <c r="U304" s="54">
        <v>53.113833522828941</v>
      </c>
      <c r="V304" s="54">
        <v>45.526143019567655</v>
      </c>
      <c r="W304" s="54">
        <v>53.113833522828941</v>
      </c>
      <c r="X304" s="54">
        <v>54.248513587914807</v>
      </c>
      <c r="Y304" s="54">
        <v>49.385599023261094</v>
      </c>
      <c r="Z304" s="54">
        <v>16.641974287926057</v>
      </c>
      <c r="AA304" s="54">
        <v>17.884719121115342</v>
      </c>
      <c r="AB304" s="54">
        <v>18.695204881890959</v>
      </c>
      <c r="AC304" s="54">
        <v>18.371010577580712</v>
      </c>
      <c r="AD304" s="54">
        <v>17.182298128443136</v>
      </c>
      <c r="AE304" s="54">
        <v>17.505088031091994</v>
      </c>
      <c r="AF304" s="54">
        <v>18.644433212587732</v>
      </c>
      <c r="AG304" s="54">
        <v>18.821304392121352</v>
      </c>
      <c r="AH304" s="54">
        <v>19.530999999999999</v>
      </c>
      <c r="AI304" s="54">
        <v>21.87</v>
      </c>
      <c r="AJ304" s="54">
        <v>21.09</v>
      </c>
      <c r="AK304" s="54">
        <v>20.706</v>
      </c>
      <c r="AL304" s="54">
        <v>20.36</v>
      </c>
      <c r="AM304" s="54">
        <v>19.275000000000002</v>
      </c>
      <c r="AN304" s="54">
        <v>19.179085197285755</v>
      </c>
      <c r="AO304" s="54">
        <v>19.152926614727324</v>
      </c>
      <c r="AP304" s="152"/>
    </row>
    <row r="305" spans="1:42">
      <c r="A305" s="152" t="s">
        <v>34</v>
      </c>
      <c r="B305" s="152" t="s">
        <v>731</v>
      </c>
      <c r="C305" s="153" t="s">
        <v>698</v>
      </c>
      <c r="D305" s="154" t="s">
        <v>540</v>
      </c>
      <c r="E305" s="54">
        <v>40.778780956034076</v>
      </c>
      <c r="F305" s="54">
        <v>42.66087853862026</v>
      </c>
      <c r="G305" s="54">
        <v>44.542976121206465</v>
      </c>
      <c r="H305" s="54">
        <v>47.679805425516776</v>
      </c>
      <c r="I305" s="54">
        <v>38.896683373447893</v>
      </c>
      <c r="J305" s="54">
        <v>38.269317512585829</v>
      </c>
      <c r="K305" s="54">
        <v>42.66087853862026</v>
      </c>
      <c r="L305" s="54">
        <v>43.915610260344387</v>
      </c>
      <c r="M305" s="54">
        <v>47.064276656369081</v>
      </c>
      <c r="N305" s="54">
        <v>50.71010090439767</v>
      </c>
      <c r="O305" s="54">
        <v>56.510275844443157</v>
      </c>
      <c r="P305" s="54">
        <v>56.841714412445761</v>
      </c>
      <c r="Q305" s="54">
        <v>60.487538660474343</v>
      </c>
      <c r="R305" s="54">
        <v>59.327503672465255</v>
      </c>
      <c r="S305" s="54">
        <v>59.82466152446915</v>
      </c>
      <c r="T305" s="54">
        <v>59.352361565065436</v>
      </c>
      <c r="U305" s="54">
        <v>59.82466152446915</v>
      </c>
      <c r="V305" s="54">
        <v>62.641889352491248</v>
      </c>
      <c r="W305" s="54">
        <v>66.619152168522433</v>
      </c>
      <c r="X305" s="54">
        <v>68.767515391633935</v>
      </c>
      <c r="Y305" s="54">
        <v>115.1850909746852</v>
      </c>
      <c r="Z305" s="54">
        <v>157.73362353092918</v>
      </c>
      <c r="AA305" s="54">
        <v>186.47792776607844</v>
      </c>
      <c r="AB305" s="54">
        <v>192.74299255421704</v>
      </c>
      <c r="AC305" s="54">
        <v>194.44477471845025</v>
      </c>
      <c r="AD305" s="54">
        <v>195.49806946533687</v>
      </c>
      <c r="AE305" s="54">
        <v>201.77040844996569</v>
      </c>
      <c r="AF305" s="54">
        <v>212.34719041087246</v>
      </c>
      <c r="AG305" s="54">
        <v>223.62816781684475</v>
      </c>
      <c r="AH305" s="54">
        <v>238.37</v>
      </c>
      <c r="AI305" s="54">
        <v>250.99999999999997</v>
      </c>
      <c r="AJ305" s="54">
        <v>258.19900000000001</v>
      </c>
      <c r="AK305" s="54">
        <v>267.54399999999998</v>
      </c>
      <c r="AL305" s="54">
        <v>273.82299999999998</v>
      </c>
      <c r="AM305" s="54">
        <v>286.67099999999999</v>
      </c>
      <c r="AN305" s="54">
        <v>299.46567177880866</v>
      </c>
      <c r="AO305" s="54">
        <v>308.07629447196479</v>
      </c>
      <c r="AP305" s="152"/>
    </row>
    <row r="306" spans="1:42">
      <c r="A306" s="152" t="s">
        <v>34</v>
      </c>
      <c r="B306" s="152" t="s">
        <v>731</v>
      </c>
      <c r="C306" s="153" t="s">
        <v>699</v>
      </c>
      <c r="D306" s="154" t="s">
        <v>700</v>
      </c>
      <c r="E306" s="54">
        <v>1.4894430514274601</v>
      </c>
      <c r="F306" s="54">
        <v>1.5581865768779584</v>
      </c>
      <c r="G306" s="54">
        <v>1.6269301023284566</v>
      </c>
      <c r="H306" s="54">
        <v>1.7415026447459534</v>
      </c>
      <c r="I306" s="54">
        <v>1.4206995259769619</v>
      </c>
      <c r="J306" s="54">
        <v>1.3977850174934625</v>
      </c>
      <c r="K306" s="54">
        <v>1.5581865768779581</v>
      </c>
      <c r="L306" s="54">
        <v>1.6040155938449567</v>
      </c>
      <c r="M306" s="54">
        <v>1.7190204854791233</v>
      </c>
      <c r="N306" s="54">
        <v>1.8521840442134221</v>
      </c>
      <c r="O306" s="54">
        <v>2.0640351603816236</v>
      </c>
      <c r="P306" s="54">
        <v>2.0761409384483782</v>
      </c>
      <c r="Q306" s="54">
        <v>2.2093044971826763</v>
      </c>
      <c r="R306" s="54">
        <v>2.1669342739490367</v>
      </c>
      <c r="S306" s="54">
        <v>2.1850929410491675</v>
      </c>
      <c r="T306" s="54">
        <v>2.1678422073040426</v>
      </c>
      <c r="U306" s="54">
        <v>2.1850929410491675</v>
      </c>
      <c r="V306" s="54">
        <v>2.2879920546165806</v>
      </c>
      <c r="W306" s="54">
        <v>2.4332613914176329</v>
      </c>
      <c r="X306" s="54">
        <v>2.5117302568321165</v>
      </c>
      <c r="Y306" s="54">
        <v>12.011957575774963</v>
      </c>
      <c r="Z306" s="54">
        <v>14.490968091171629</v>
      </c>
      <c r="AA306" s="54">
        <v>21.40901096434516</v>
      </c>
      <c r="AB306" s="54">
        <v>16.649753220422777</v>
      </c>
      <c r="AC306" s="54">
        <v>18.847379293448764</v>
      </c>
      <c r="AD306" s="54">
        <v>7.5410927324824177</v>
      </c>
      <c r="AE306" s="54">
        <v>8.1528223495702026</v>
      </c>
      <c r="AF306" s="54">
        <v>8.3927324824172977</v>
      </c>
      <c r="AG306" s="54">
        <v>8.5848254753842159</v>
      </c>
      <c r="AH306" s="54">
        <v>9.495000000000001</v>
      </c>
      <c r="AI306" s="54">
        <v>9.9</v>
      </c>
      <c r="AJ306" s="54">
        <v>9.9390000000000001</v>
      </c>
      <c r="AK306" s="54">
        <v>10.132</v>
      </c>
      <c r="AL306" s="54">
        <v>10.162000000000001</v>
      </c>
      <c r="AM306" s="54">
        <v>10.488</v>
      </c>
      <c r="AN306" s="54">
        <v>10.937810259621987</v>
      </c>
      <c r="AO306" s="54">
        <v>11.951688594774222</v>
      </c>
      <c r="AP306" s="152"/>
    </row>
    <row r="307" spans="1:42">
      <c r="A307" s="152" t="s">
        <v>34</v>
      </c>
      <c r="B307" s="152" t="s">
        <v>731</v>
      </c>
      <c r="C307" s="153" t="s">
        <v>701</v>
      </c>
      <c r="D307" s="154" t="s">
        <v>702</v>
      </c>
      <c r="E307" s="54">
        <v>2.9339565410691999</v>
      </c>
      <c r="F307" s="54">
        <v>3.0693699198877784</v>
      </c>
      <c r="G307" s="54">
        <v>3.2047832987063569</v>
      </c>
      <c r="H307" s="54">
        <v>3.4304722634039875</v>
      </c>
      <c r="I307" s="54">
        <v>2.7985431622506214</v>
      </c>
      <c r="J307" s="54">
        <v>2.7534053693110954</v>
      </c>
      <c r="K307" s="54">
        <v>3.0693699198877784</v>
      </c>
      <c r="L307" s="54">
        <v>3.15964550576683</v>
      </c>
      <c r="M307" s="54">
        <v>3.3861861269350184</v>
      </c>
      <c r="N307" s="54">
        <v>3.6484963198666049</v>
      </c>
      <c r="O307" s="54">
        <v>4.0658079904395823</v>
      </c>
      <c r="P307" s="54">
        <v>4.0896543716151808</v>
      </c>
      <c r="Q307" s="54">
        <v>4.3519645645467664</v>
      </c>
      <c r="R307" s="54">
        <v>4.2685022304321727</v>
      </c>
      <c r="S307" s="54">
        <v>4.3042718021955695</v>
      </c>
      <c r="T307" s="54">
        <v>4.2702907090203412</v>
      </c>
      <c r="U307" s="54">
        <v>4.3042718021955695</v>
      </c>
      <c r="V307" s="54">
        <v>4.5069660421881599</v>
      </c>
      <c r="W307" s="54">
        <v>4.7931226162953431</v>
      </c>
      <c r="X307" s="54">
        <v>4.9476933068178566</v>
      </c>
      <c r="Y307" s="54">
        <v>7.2114024982566418</v>
      </c>
      <c r="Z307" s="54">
        <v>12.617693216797029</v>
      </c>
      <c r="AA307" s="54">
        <v>13.161216354475016</v>
      </c>
      <c r="AB307" s="54">
        <v>14.843948359637137</v>
      </c>
      <c r="AC307" s="54">
        <v>14.247772140764683</v>
      </c>
      <c r="AD307" s="54">
        <v>15.820236285749504</v>
      </c>
      <c r="AE307" s="54">
        <v>15.769751725838264</v>
      </c>
      <c r="AF307" s="54">
        <v>16.211926836785008</v>
      </c>
      <c r="AG307" s="54">
        <v>16.392974913708084</v>
      </c>
      <c r="AH307" s="54">
        <v>18.829000000000001</v>
      </c>
      <c r="AI307" s="54">
        <v>21.716999999999999</v>
      </c>
      <c r="AJ307" s="54">
        <v>20.978000000000002</v>
      </c>
      <c r="AK307" s="54">
        <v>23.690999999999995</v>
      </c>
      <c r="AL307" s="54">
        <v>24.472000000000001</v>
      </c>
      <c r="AM307" s="54">
        <v>25.972000000000001</v>
      </c>
      <c r="AN307" s="54">
        <v>27.46235656115412</v>
      </c>
      <c r="AO307" s="54">
        <v>30.75644550621228</v>
      </c>
      <c r="AP307" s="152"/>
    </row>
    <row r="308" spans="1:42">
      <c r="A308" s="152" t="s">
        <v>34</v>
      </c>
      <c r="B308" s="152" t="s">
        <v>731</v>
      </c>
      <c r="C308" s="153" t="s">
        <v>703</v>
      </c>
      <c r="D308" s="154" t="s">
        <v>704</v>
      </c>
      <c r="E308" s="54">
        <v>1.4623707490494615</v>
      </c>
      <c r="F308" s="54">
        <v>1.5298647836209751</v>
      </c>
      <c r="G308" s="54">
        <v>1.5973588181924889</v>
      </c>
      <c r="H308" s="54">
        <v>1.7098488758116781</v>
      </c>
      <c r="I308" s="54">
        <v>1.3948767144779479</v>
      </c>
      <c r="J308" s="54">
        <v>1.3723787029541101</v>
      </c>
      <c r="K308" s="54">
        <v>1.5298647836209751</v>
      </c>
      <c r="L308" s="54">
        <v>1.5748608066686509</v>
      </c>
      <c r="M308" s="54">
        <v>1.6877753550713086</v>
      </c>
      <c r="N308" s="54">
        <v>1.8185185163796493</v>
      </c>
      <c r="O308" s="54">
        <v>2.0265190002792828</v>
      </c>
      <c r="P308" s="54">
        <v>2.0384047422164047</v>
      </c>
      <c r="Q308" s="54">
        <v>2.169147903524745</v>
      </c>
      <c r="R308" s="54">
        <v>2.1275478067448192</v>
      </c>
      <c r="S308" s="54">
        <v>2.1453764196505016</v>
      </c>
      <c r="T308" s="54">
        <v>2.1284392373901029</v>
      </c>
      <c r="U308" s="54">
        <v>2.1453764196505016</v>
      </c>
      <c r="V308" s="54">
        <v>2.2464052261160381</v>
      </c>
      <c r="W308" s="54">
        <v>2.3890341293615003</v>
      </c>
      <c r="X308" s="54">
        <v>2.4660767349067507</v>
      </c>
      <c r="Y308" s="54">
        <v>3.3698335453147523</v>
      </c>
      <c r="Z308" s="54">
        <v>10.873551678977405</v>
      </c>
      <c r="AA308" s="54">
        <v>5.3355917980758276</v>
      </c>
      <c r="AB308" s="54">
        <v>12.378589159404436</v>
      </c>
      <c r="AC308" s="54">
        <v>5.8396329589026488</v>
      </c>
      <c r="AD308" s="54">
        <v>6.1331045437753984</v>
      </c>
      <c r="AE308" s="54">
        <v>6.4226309567787219</v>
      </c>
      <c r="AF308" s="54">
        <v>6.5269323974879949</v>
      </c>
      <c r="AG308" s="54">
        <v>6.729241226449945</v>
      </c>
      <c r="AH308" s="54">
        <v>7.3019999999999996</v>
      </c>
      <c r="AI308" s="54">
        <v>6.9089999999999998</v>
      </c>
      <c r="AJ308" s="54">
        <v>6.8220000000000001</v>
      </c>
      <c r="AK308" s="54">
        <v>6.6680000000000001</v>
      </c>
      <c r="AL308" s="54">
        <v>6.3739999999999997</v>
      </c>
      <c r="AM308" s="54">
        <v>6.8330000000000002</v>
      </c>
      <c r="AN308" s="54">
        <v>7.0668515184695773</v>
      </c>
      <c r="AO308" s="54">
        <v>7.197389764126469</v>
      </c>
      <c r="AP308" s="152"/>
    </row>
    <row r="309" spans="1:42">
      <c r="A309" s="152" t="s">
        <v>34</v>
      </c>
      <c r="B309" s="152" t="s">
        <v>731</v>
      </c>
      <c r="C309" s="153" t="s">
        <v>705</v>
      </c>
      <c r="D309" s="154" t="s">
        <v>706</v>
      </c>
      <c r="E309" s="54">
        <v>34.893010614487956</v>
      </c>
      <c r="F309" s="54">
        <v>36.503457258233553</v>
      </c>
      <c r="G309" s="54">
        <v>38.113903901979157</v>
      </c>
      <c r="H309" s="54">
        <v>40.797981641555154</v>
      </c>
      <c r="I309" s="54">
        <v>33.282563970742359</v>
      </c>
      <c r="J309" s="54">
        <v>32.745748422827162</v>
      </c>
      <c r="K309" s="54">
        <v>36.503457258233553</v>
      </c>
      <c r="L309" s="54">
        <v>37.577088354063946</v>
      </c>
      <c r="M309" s="54">
        <v>40.271294688883629</v>
      </c>
      <c r="N309" s="54">
        <v>43.39090202393799</v>
      </c>
      <c r="O309" s="54">
        <v>48.353913693342662</v>
      </c>
      <c r="P309" s="54">
        <v>48.637514360165788</v>
      </c>
      <c r="Q309" s="54">
        <v>51.75712169522015</v>
      </c>
      <c r="R309" s="54">
        <v>50.764519361339232</v>
      </c>
      <c r="S309" s="54">
        <v>51.189920361573904</v>
      </c>
      <c r="T309" s="54">
        <v>50.785789411350954</v>
      </c>
      <c r="U309" s="54">
        <v>51.189920361573904</v>
      </c>
      <c r="V309" s="54">
        <v>53.600526029570474</v>
      </c>
      <c r="W309" s="54">
        <v>57.003734031447948</v>
      </c>
      <c r="X309" s="54">
        <v>58.842015093077215</v>
      </c>
      <c r="Y309" s="54">
        <v>92.591897355338844</v>
      </c>
      <c r="Z309" s="54">
        <v>119.75141054398313</v>
      </c>
      <c r="AA309" s="54">
        <v>146.57210864918244</v>
      </c>
      <c r="AB309" s="54">
        <v>148.87070181475269</v>
      </c>
      <c r="AC309" s="54">
        <v>155.50999032533417</v>
      </c>
      <c r="AD309" s="54">
        <v>166.00363590332955</v>
      </c>
      <c r="AE309" s="54">
        <v>171.42520341777848</v>
      </c>
      <c r="AF309" s="54">
        <v>181.21559869418215</v>
      </c>
      <c r="AG309" s="54">
        <v>191.92112620130251</v>
      </c>
      <c r="AH309" s="54">
        <v>202.744</v>
      </c>
      <c r="AI309" s="54">
        <v>212.47399999999999</v>
      </c>
      <c r="AJ309" s="54">
        <v>220.46</v>
      </c>
      <c r="AK309" s="54">
        <v>227.053</v>
      </c>
      <c r="AL309" s="54">
        <v>232.815</v>
      </c>
      <c r="AM309" s="54">
        <v>243.37799999999999</v>
      </c>
      <c r="AN309" s="54">
        <v>253.99865343956299</v>
      </c>
      <c r="AO309" s="54">
        <v>258.17077060685182</v>
      </c>
      <c r="AP309" s="152"/>
    </row>
    <row r="310" spans="1:42">
      <c r="A310" s="152" t="s">
        <v>34</v>
      </c>
      <c r="B310" s="152" t="s">
        <v>731</v>
      </c>
      <c r="C310" s="153" t="s">
        <v>707</v>
      </c>
      <c r="D310" s="154" t="s">
        <v>708</v>
      </c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  <c r="P310" s="54"/>
      <c r="Q310" s="54"/>
      <c r="R310" s="54"/>
      <c r="S310" s="54"/>
      <c r="T310" s="54"/>
      <c r="U310" s="54"/>
      <c r="V310" s="54"/>
      <c r="W310" s="54"/>
      <c r="X310" s="54"/>
      <c r="Y310" s="54"/>
      <c r="Z310" s="54"/>
      <c r="AA310" s="54"/>
      <c r="AB310" s="54"/>
      <c r="AC310" s="54"/>
      <c r="AD310" s="54">
        <v>67.482897649771289</v>
      </c>
      <c r="AE310" s="54">
        <v>69.686843868707939</v>
      </c>
      <c r="AF310" s="54">
        <v>77.594599339428726</v>
      </c>
      <c r="AG310" s="54">
        <v>73.981305613579678</v>
      </c>
      <c r="AH310" s="54">
        <v>76.665612481008438</v>
      </c>
      <c r="AI310" s="54">
        <v>69.435688007204831</v>
      </c>
      <c r="AJ310" s="54">
        <v>79.231415793486164</v>
      </c>
      <c r="AK310" s="54">
        <v>83.516919426405082</v>
      </c>
      <c r="AL310" s="54">
        <v>83.592223823206112</v>
      </c>
      <c r="AM310" s="54">
        <v>91.336981564349713</v>
      </c>
      <c r="AN310" s="54">
        <v>97.450479146467131</v>
      </c>
      <c r="AO310" s="54">
        <v>95.303766347972839</v>
      </c>
      <c r="AP310" s="152"/>
    </row>
    <row r="311" spans="1:42">
      <c r="A311" s="152" t="s">
        <v>34</v>
      </c>
      <c r="B311" s="152" t="s">
        <v>731</v>
      </c>
      <c r="C311" s="153" t="s">
        <v>709</v>
      </c>
      <c r="D311" s="154" t="s">
        <v>710</v>
      </c>
      <c r="E311" s="54"/>
      <c r="F311" s="54"/>
      <c r="G311" s="54"/>
      <c r="H311" s="54"/>
      <c r="I311" s="54"/>
      <c r="J311" s="54"/>
      <c r="K311" s="54"/>
      <c r="L311" s="54"/>
      <c r="M311" s="54"/>
      <c r="N311" s="54"/>
      <c r="O311" s="54"/>
      <c r="P311" s="54"/>
      <c r="Q311" s="54"/>
      <c r="R311" s="54"/>
      <c r="S311" s="54"/>
      <c r="T311" s="54"/>
      <c r="U311" s="54"/>
      <c r="V311" s="54"/>
      <c r="W311" s="54"/>
      <c r="X311" s="54"/>
      <c r="Y311" s="54"/>
      <c r="Z311" s="54"/>
      <c r="AA311" s="54"/>
      <c r="AB311" s="54"/>
      <c r="AC311" s="54"/>
      <c r="AD311" s="54">
        <v>98.52073825355825</v>
      </c>
      <c r="AE311" s="54">
        <v>101.73835954907054</v>
      </c>
      <c r="AF311" s="54">
        <v>103.62099935475342</v>
      </c>
      <c r="AG311" s="54">
        <v>117.93982058772285</v>
      </c>
      <c r="AH311" s="54">
        <v>126.07838751899156</v>
      </c>
      <c r="AI311" s="54">
        <v>143.03831199279517</v>
      </c>
      <c r="AJ311" s="54">
        <v>141.22858420651383</v>
      </c>
      <c r="AK311" s="54">
        <v>143.53608057359492</v>
      </c>
      <c r="AL311" s="54">
        <v>149.2227761767939</v>
      </c>
      <c r="AM311" s="54">
        <v>152.04101843565027</v>
      </c>
      <c r="AN311" s="54">
        <v>156.54817429309583</v>
      </c>
      <c r="AO311" s="54">
        <v>162.86700425887898</v>
      </c>
      <c r="AP311" s="152"/>
    </row>
    <row r="312" spans="1:42">
      <c r="A312" s="152" t="s">
        <v>34</v>
      </c>
      <c r="B312" s="152" t="s">
        <v>731</v>
      </c>
      <c r="C312" s="153" t="s">
        <v>711</v>
      </c>
      <c r="D312" s="154" t="s">
        <v>542</v>
      </c>
      <c r="E312" s="54">
        <v>611.02971423283554</v>
      </c>
      <c r="F312" s="54">
        <v>615.4979388341726</v>
      </c>
      <c r="G312" s="54">
        <v>619.96616343550954</v>
      </c>
      <c r="H312" s="54">
        <v>628.90261263818365</v>
      </c>
      <c r="I312" s="54">
        <v>589.80564737648479</v>
      </c>
      <c r="J312" s="54">
        <v>613.26382653350413</v>
      </c>
      <c r="K312" s="54">
        <v>645.65845489319747</v>
      </c>
      <c r="L312" s="54">
        <v>666.88252174954823</v>
      </c>
      <c r="M312" s="54">
        <v>675.31505230061146</v>
      </c>
      <c r="N312" s="54">
        <v>721.15951416976998</v>
      </c>
      <c r="O312" s="54">
        <v>748.83246654156767</v>
      </c>
      <c r="P312" s="54">
        <v>779.35585177569669</v>
      </c>
      <c r="Q312" s="54">
        <v>806.43496396784201</v>
      </c>
      <c r="R312" s="54">
        <v>823.77509721368983</v>
      </c>
      <c r="S312" s="54">
        <v>837.55218938162341</v>
      </c>
      <c r="T312" s="54">
        <v>834.04140623951901</v>
      </c>
      <c r="U312" s="54">
        <v>839.09617384871945</v>
      </c>
      <c r="V312" s="54">
        <v>851.92312172920947</v>
      </c>
      <c r="W312" s="54">
        <v>833.15777205219626</v>
      </c>
      <c r="X312" s="54">
        <v>864.71816680301333</v>
      </c>
      <c r="Y312" s="54">
        <v>900.83147077405033</v>
      </c>
      <c r="Z312" s="54">
        <v>948.06357347352275</v>
      </c>
      <c r="AA312" s="54">
        <v>997.46364135635167</v>
      </c>
      <c r="AB312" s="54">
        <v>1016.4392626037808</v>
      </c>
      <c r="AC312" s="54">
        <v>1007.0891150341818</v>
      </c>
      <c r="AD312" s="54">
        <v>1018.4048357473118</v>
      </c>
      <c r="AE312" s="54">
        <v>1046.3834776366086</v>
      </c>
      <c r="AF312" s="54">
        <v>1067.4080396557993</v>
      </c>
      <c r="AG312" s="54">
        <v>1095.9811109553482</v>
      </c>
      <c r="AH312" s="54">
        <v>1128.9279999999999</v>
      </c>
      <c r="AI312" s="54">
        <v>1153.4829999999999</v>
      </c>
      <c r="AJ312" s="54">
        <v>1172.0040000000001</v>
      </c>
      <c r="AK312" s="54">
        <v>1211.0059999999999</v>
      </c>
      <c r="AL312" s="54">
        <v>1204.671</v>
      </c>
      <c r="AM312" s="54">
        <v>1215.7440000000001</v>
      </c>
      <c r="AN312" s="54">
        <v>1228.866</v>
      </c>
      <c r="AO312" s="54">
        <v>1233.5149999999999</v>
      </c>
      <c r="AP312" s="152"/>
    </row>
    <row r="313" spans="1:42">
      <c r="A313" s="152" t="s">
        <v>34</v>
      </c>
      <c r="B313" s="152" t="s">
        <v>731</v>
      </c>
      <c r="C313" s="153" t="s">
        <v>712</v>
      </c>
      <c r="D313" s="154" t="s">
        <v>544</v>
      </c>
      <c r="E313" s="54">
        <v>188.67313695540162</v>
      </c>
      <c r="F313" s="54">
        <v>190.05283082710474</v>
      </c>
      <c r="G313" s="54">
        <v>191.43252469880787</v>
      </c>
      <c r="H313" s="54">
        <v>194.19191244221412</v>
      </c>
      <c r="I313" s="54">
        <v>182.11959106481183</v>
      </c>
      <c r="J313" s="54">
        <v>189.36298389125321</v>
      </c>
      <c r="K313" s="54">
        <v>199.36576446110081</v>
      </c>
      <c r="L313" s="54">
        <v>205.91931035169065</v>
      </c>
      <c r="M313" s="54">
        <v>208.52309860368899</v>
      </c>
      <c r="N313" s="54">
        <v>222.67890515680608</v>
      </c>
      <c r="O313" s="54">
        <v>231.22373139223686</v>
      </c>
      <c r="P313" s="54">
        <v>240.64871140299101</v>
      </c>
      <c r="Q313" s="54">
        <v>249.01017226856277</v>
      </c>
      <c r="R313" s="54">
        <v>254.3644410684465</v>
      </c>
      <c r="S313" s="54">
        <v>258.61851764917594</v>
      </c>
      <c r="T313" s="54">
        <v>257.53446158256935</v>
      </c>
      <c r="U313" s="54">
        <v>259.09526761080946</v>
      </c>
      <c r="V313" s="54">
        <v>263.05595959976444</v>
      </c>
      <c r="W313" s="54">
        <v>257.2616139122191</v>
      </c>
      <c r="X313" s="54">
        <v>267.00680067234845</v>
      </c>
      <c r="Y313" s="54">
        <v>278.15783013512049</v>
      </c>
      <c r="Z313" s="54">
        <v>292.7421110198851</v>
      </c>
      <c r="AA313" s="54">
        <v>307.99581400054166</v>
      </c>
      <c r="AB313" s="54">
        <v>313.8550871308592</v>
      </c>
      <c r="AC313" s="54">
        <v>310.9679580242705</v>
      </c>
      <c r="AD313" s="54">
        <v>305.55158339716434</v>
      </c>
      <c r="AE313" s="54">
        <v>306.53569097455619</v>
      </c>
      <c r="AF313" s="54">
        <v>302.98452831230821</v>
      </c>
      <c r="AG313" s="54">
        <v>314.00653317909678</v>
      </c>
      <c r="AH313" s="54">
        <v>321.46899999999999</v>
      </c>
      <c r="AI313" s="54">
        <v>332.03800000000001</v>
      </c>
      <c r="AJ313" s="54">
        <v>340.50700000000001</v>
      </c>
      <c r="AK313" s="54">
        <v>359.39299999999997</v>
      </c>
      <c r="AL313" s="54">
        <v>356.15000000000003</v>
      </c>
      <c r="AM313" s="54">
        <v>361.98599999999999</v>
      </c>
      <c r="AN313" s="54">
        <v>360.99599999999998</v>
      </c>
      <c r="AO313" s="54">
        <v>361.14699999999999</v>
      </c>
      <c r="AP313" s="152"/>
    </row>
    <row r="314" spans="1:42">
      <c r="A314" s="152" t="s">
        <v>34</v>
      </c>
      <c r="B314" s="152" t="s">
        <v>731</v>
      </c>
      <c r="C314" s="153" t="s">
        <v>713</v>
      </c>
      <c r="D314" s="154" t="s">
        <v>546</v>
      </c>
      <c r="E314" s="54">
        <v>150.25402635185438</v>
      </c>
      <c r="F314" s="54">
        <v>151.35277608751693</v>
      </c>
      <c r="G314" s="54">
        <v>152.45152582317948</v>
      </c>
      <c r="H314" s="54">
        <v>154.64902529450461</v>
      </c>
      <c r="I314" s="54">
        <v>145.03496510745725</v>
      </c>
      <c r="J314" s="54">
        <v>150.80340121968567</v>
      </c>
      <c r="K314" s="54">
        <v>158.76933680323918</v>
      </c>
      <c r="L314" s="54">
        <v>163.98839804763634</v>
      </c>
      <c r="M314" s="54">
        <v>166.0619824218808</v>
      </c>
      <c r="N314" s="54">
        <v>177.33527211847698</v>
      </c>
      <c r="O314" s="54">
        <v>184.14013351564512</v>
      </c>
      <c r="P314" s="54">
        <v>191.64592484213534</v>
      </c>
      <c r="Q314" s="54">
        <v>198.30475917069475</v>
      </c>
      <c r="R314" s="54">
        <v>202.56874957407055</v>
      </c>
      <c r="S314" s="54">
        <v>205.95657756579371</v>
      </c>
      <c r="T314" s="54">
        <v>205.09326553617873</v>
      </c>
      <c r="U314" s="54">
        <v>206.33624794417651</v>
      </c>
      <c r="V314" s="54">
        <v>209.49043262612568</v>
      </c>
      <c r="W314" s="54">
        <v>204.87597725808891</v>
      </c>
      <c r="X314" s="54">
        <v>212.63677231290552</v>
      </c>
      <c r="Y314" s="54">
        <v>221.51714130335537</v>
      </c>
      <c r="Z314" s="54">
        <v>233.1316560124645</v>
      </c>
      <c r="AA314" s="54">
        <v>245.27927981627445</v>
      </c>
      <c r="AB314" s="54">
        <v>249.94544158965687</v>
      </c>
      <c r="AC314" s="54">
        <v>247.6462124579277</v>
      </c>
      <c r="AD314" s="54">
        <v>250.58511214283615</v>
      </c>
      <c r="AE314" s="54">
        <v>259.08972382270474</v>
      </c>
      <c r="AF314" s="54">
        <v>267.48031763170036</v>
      </c>
      <c r="AG314" s="54">
        <v>275.90922892189104</v>
      </c>
      <c r="AH314" s="54">
        <v>285.64</v>
      </c>
      <c r="AI314" s="54">
        <v>288.07299999999998</v>
      </c>
      <c r="AJ314" s="54">
        <v>291.55799999999999</v>
      </c>
      <c r="AK314" s="54">
        <v>295.75700000000001</v>
      </c>
      <c r="AL314" s="54">
        <v>290.88799999999998</v>
      </c>
      <c r="AM314" s="54">
        <v>291.31299999999999</v>
      </c>
      <c r="AN314" s="54">
        <v>294.30399999999997</v>
      </c>
      <c r="AO314" s="54">
        <v>295.2</v>
      </c>
      <c r="AP314" s="152"/>
    </row>
    <row r="315" spans="1:42">
      <c r="A315" s="152" t="s">
        <v>34</v>
      </c>
      <c r="B315" s="152" t="s">
        <v>731</v>
      </c>
      <c r="C315" s="153" t="s">
        <v>714</v>
      </c>
      <c r="D315" s="154" t="s">
        <v>548</v>
      </c>
      <c r="E315" s="54">
        <v>131.28944037845838</v>
      </c>
      <c r="F315" s="54">
        <v>132.24950941230452</v>
      </c>
      <c r="G315" s="54">
        <v>133.20957844615066</v>
      </c>
      <c r="H315" s="54">
        <v>135.12971651384294</v>
      </c>
      <c r="I315" s="54">
        <v>126.72911246768929</v>
      </c>
      <c r="J315" s="54">
        <v>131.76947489538148</v>
      </c>
      <c r="K315" s="54">
        <v>138.7299753907659</v>
      </c>
      <c r="L315" s="54">
        <v>143.290303301535</v>
      </c>
      <c r="M315" s="54">
        <v>145.1021664421244</v>
      </c>
      <c r="N315" s="54">
        <v>154.95257731913108</v>
      </c>
      <c r="O315" s="54">
        <v>160.89855072416358</v>
      </c>
      <c r="P315" s="54">
        <v>167.45698490911363</v>
      </c>
      <c r="Q315" s="54">
        <v>173.27536231833</v>
      </c>
      <c r="R315" s="54">
        <v>177.00116539616158</v>
      </c>
      <c r="S315" s="54">
        <v>179.96139249909618</v>
      </c>
      <c r="T315" s="54">
        <v>179.20704497183112</v>
      </c>
      <c r="U315" s="54">
        <v>180.29314208821819</v>
      </c>
      <c r="V315" s="54">
        <v>183.049215597847</v>
      </c>
      <c r="W315" s="54">
        <v>179.01718213005671</v>
      </c>
      <c r="X315" s="54">
        <v>185.79843428267966</v>
      </c>
      <c r="Y315" s="54">
        <v>193.55795130474041</v>
      </c>
      <c r="Z315" s="54">
        <v>203.70651885697021</v>
      </c>
      <c r="AA315" s="54">
        <v>214.32090816721424</v>
      </c>
      <c r="AB315" s="54">
        <v>218.3981218220959</v>
      </c>
      <c r="AC315" s="54">
        <v>216.38909408862483</v>
      </c>
      <c r="AD315" s="54">
        <v>217.04981688118022</v>
      </c>
      <c r="AE315" s="54">
        <v>223.16350266977787</v>
      </c>
      <c r="AF315" s="54">
        <v>226.0358269149803</v>
      </c>
      <c r="AG315" s="54">
        <v>234.38589800150311</v>
      </c>
      <c r="AH315" s="54">
        <v>244.876</v>
      </c>
      <c r="AI315" s="54">
        <v>253.548</v>
      </c>
      <c r="AJ315" s="54">
        <v>262.142</v>
      </c>
      <c r="AK315" s="54">
        <v>272.19400000000002</v>
      </c>
      <c r="AL315" s="54">
        <v>271.64800000000002</v>
      </c>
      <c r="AM315" s="54">
        <v>275.69099999999997</v>
      </c>
      <c r="AN315" s="54">
        <v>281.34699999999998</v>
      </c>
      <c r="AO315" s="54">
        <v>280.61200000000002</v>
      </c>
      <c r="AP315" s="152"/>
    </row>
    <row r="316" spans="1:42">
      <c r="A316" s="152" t="s">
        <v>34</v>
      </c>
      <c r="B316" s="152" t="s">
        <v>731</v>
      </c>
      <c r="C316" s="153" t="s">
        <v>715</v>
      </c>
      <c r="D316" s="154" t="s">
        <v>550</v>
      </c>
      <c r="E316" s="54">
        <v>60.623852750705176</v>
      </c>
      <c r="F316" s="54">
        <v>61.067171600801743</v>
      </c>
      <c r="G316" s="54">
        <v>61.51049045089831</v>
      </c>
      <c r="H316" s="54">
        <v>62.397128151091444</v>
      </c>
      <c r="I316" s="54">
        <v>58.518088212746505</v>
      </c>
      <c r="J316" s="54">
        <v>60.84551217575347</v>
      </c>
      <c r="K316" s="54">
        <v>64.059573838953554</v>
      </c>
      <c r="L316" s="54">
        <v>66.165338376912246</v>
      </c>
      <c r="M316" s="54">
        <v>67.001979343031749</v>
      </c>
      <c r="N316" s="54">
        <v>71.55047811658261</v>
      </c>
      <c r="O316" s="54">
        <v>74.296074526523924</v>
      </c>
      <c r="P316" s="54">
        <v>77.324479150364795</v>
      </c>
      <c r="Q316" s="54">
        <v>80.011157182410372</v>
      </c>
      <c r="R316" s="54">
        <v>81.731573816965906</v>
      </c>
      <c r="S316" s="54">
        <v>83.098480184146979</v>
      </c>
      <c r="T316" s="54">
        <v>82.75015473402739</v>
      </c>
      <c r="U316" s="54">
        <v>83.251667966675896</v>
      </c>
      <c r="V316" s="54">
        <v>84.524304929223803</v>
      </c>
      <c r="W316" s="54">
        <v>82.662484187718533</v>
      </c>
      <c r="X316" s="54">
        <v>85.793776626630248</v>
      </c>
      <c r="Y316" s="54">
        <v>89.376789974893285</v>
      </c>
      <c r="Z316" s="54">
        <v>94.062964758969144</v>
      </c>
      <c r="AA316" s="54">
        <v>98.964236123428975</v>
      </c>
      <c r="AB316" s="54">
        <v>100.84691914450207</v>
      </c>
      <c r="AC316" s="54">
        <v>99.919235995461719</v>
      </c>
      <c r="AD316" s="54">
        <v>115.35375920998963</v>
      </c>
      <c r="AE316" s="54">
        <v>117.90912763934297</v>
      </c>
      <c r="AF316" s="54">
        <v>123.29167497790621</v>
      </c>
      <c r="AG316" s="54">
        <v>128.51966936843388</v>
      </c>
      <c r="AH316" s="54">
        <v>134.047</v>
      </c>
      <c r="AI316" s="54">
        <v>135.12200000000001</v>
      </c>
      <c r="AJ316" s="54">
        <v>135.27000000000001</v>
      </c>
      <c r="AK316" s="54">
        <v>137.28199999999998</v>
      </c>
      <c r="AL316" s="54">
        <v>141.215</v>
      </c>
      <c r="AM316" s="54">
        <v>145.893</v>
      </c>
      <c r="AN316" s="54">
        <v>148.67345029886241</v>
      </c>
      <c r="AO316" s="54">
        <v>150.88000344546191</v>
      </c>
      <c r="AP316" s="152"/>
    </row>
    <row r="317" spans="1:42">
      <c r="A317" s="152" t="s">
        <v>34</v>
      </c>
      <c r="B317" s="152" t="s">
        <v>731</v>
      </c>
      <c r="C317" s="153" t="s">
        <v>716</v>
      </c>
      <c r="D317" s="154" t="s">
        <v>717</v>
      </c>
      <c r="E317" s="54"/>
      <c r="F317" s="54"/>
      <c r="G317" s="54"/>
      <c r="H317" s="54"/>
      <c r="I317" s="54"/>
      <c r="J317" s="54"/>
      <c r="K317" s="54"/>
      <c r="L317" s="54"/>
      <c r="M317" s="54"/>
      <c r="N317" s="54"/>
      <c r="O317" s="54"/>
      <c r="P317" s="54"/>
      <c r="Q317" s="54"/>
      <c r="R317" s="54"/>
      <c r="S317" s="54"/>
      <c r="T317" s="54"/>
      <c r="U317" s="54"/>
      <c r="V317" s="54"/>
      <c r="W317" s="54"/>
      <c r="X317" s="54"/>
      <c r="Y317" s="54"/>
      <c r="Z317" s="54"/>
      <c r="AA317" s="54"/>
      <c r="AB317" s="54"/>
      <c r="AC317" s="54"/>
      <c r="AD317" s="54">
        <v>7.5050779062690216</v>
      </c>
      <c r="AE317" s="54">
        <v>7.4121797524852928</v>
      </c>
      <c r="AF317" s="54">
        <v>8.2679356867518781</v>
      </c>
      <c r="AG317" s="54">
        <v>8.3291391763035101</v>
      </c>
      <c r="AH317" s="54">
        <v>10.773999999999999</v>
      </c>
      <c r="AI317" s="54">
        <v>11.378</v>
      </c>
      <c r="AJ317" s="54">
        <v>14.246</v>
      </c>
      <c r="AK317" s="54">
        <v>13.823</v>
      </c>
      <c r="AL317" s="54">
        <v>13.911</v>
      </c>
      <c r="AM317" s="54">
        <v>14.042</v>
      </c>
      <c r="AN317" s="54">
        <v>14.6222167121767</v>
      </c>
      <c r="AO317" s="54">
        <v>15.395386645419212</v>
      </c>
      <c r="AP317" s="152"/>
    </row>
    <row r="318" spans="1:42">
      <c r="A318" s="152" t="s">
        <v>34</v>
      </c>
      <c r="B318" s="152" t="s">
        <v>731</v>
      </c>
      <c r="C318" s="153" t="s">
        <v>718</v>
      </c>
      <c r="D318" s="154" t="s">
        <v>719</v>
      </c>
      <c r="E318" s="54"/>
      <c r="F318" s="54"/>
      <c r="G318" s="54"/>
      <c r="H318" s="54"/>
      <c r="I318" s="54"/>
      <c r="J318" s="54"/>
      <c r="K318" s="54"/>
      <c r="L318" s="54"/>
      <c r="M318" s="54"/>
      <c r="N318" s="54"/>
      <c r="O318" s="54"/>
      <c r="P318" s="54"/>
      <c r="Q318" s="54"/>
      <c r="R318" s="54"/>
      <c r="S318" s="54"/>
      <c r="T318" s="54"/>
      <c r="U318" s="54"/>
      <c r="V318" s="54"/>
      <c r="W318" s="54"/>
      <c r="X318" s="54"/>
      <c r="Y318" s="54"/>
      <c r="Z318" s="54"/>
      <c r="AA318" s="54"/>
      <c r="AB318" s="54"/>
      <c r="AC318" s="54"/>
      <c r="AD318" s="54">
        <v>32.66840507838112</v>
      </c>
      <c r="AE318" s="54">
        <v>30.659023544137806</v>
      </c>
      <c r="AF318" s="54">
        <v>30.073034511533649</v>
      </c>
      <c r="AG318" s="54">
        <v>31.937369255528402</v>
      </c>
      <c r="AH318" s="54">
        <v>32.445999999999998</v>
      </c>
      <c r="AI318" s="54">
        <v>31.747</v>
      </c>
      <c r="AJ318" s="54">
        <v>30.347999999999999</v>
      </c>
      <c r="AK318" s="54">
        <v>32.906999999999996</v>
      </c>
      <c r="AL318" s="54">
        <v>31.853000000000002</v>
      </c>
      <c r="AM318" s="54">
        <v>32.671999999999997</v>
      </c>
      <c r="AN318" s="54">
        <v>33.423980765437932</v>
      </c>
      <c r="AO318" s="54">
        <v>35.011018918157788</v>
      </c>
      <c r="AP318" s="152"/>
    </row>
    <row r="319" spans="1:42">
      <c r="A319" s="152" t="s">
        <v>34</v>
      </c>
      <c r="B319" s="152" t="s">
        <v>731</v>
      </c>
      <c r="C319" s="153" t="s">
        <v>720</v>
      </c>
      <c r="D319" s="154" t="s">
        <v>721</v>
      </c>
      <c r="E319" s="54"/>
      <c r="F319" s="54"/>
      <c r="G319" s="54"/>
      <c r="H319" s="54"/>
      <c r="I319" s="54"/>
      <c r="J319" s="54"/>
      <c r="K319" s="54"/>
      <c r="L319" s="54"/>
      <c r="M319" s="54"/>
      <c r="N319" s="54"/>
      <c r="O319" s="54"/>
      <c r="P319" s="54"/>
      <c r="Q319" s="54"/>
      <c r="R319" s="54"/>
      <c r="S319" s="54"/>
      <c r="T319" s="54"/>
      <c r="U319" s="54"/>
      <c r="V319" s="54"/>
      <c r="W319" s="54"/>
      <c r="X319" s="54"/>
      <c r="Y319" s="54"/>
      <c r="Z319" s="54"/>
      <c r="AA319" s="54"/>
      <c r="AB319" s="54"/>
      <c r="AC319" s="54"/>
      <c r="AD319" s="54">
        <v>38.679007788183171</v>
      </c>
      <c r="AE319" s="54">
        <v>41.002532722602048</v>
      </c>
      <c r="AF319" s="54">
        <v>42.573498973808334</v>
      </c>
      <c r="AG319" s="54">
        <v>43.644013700678236</v>
      </c>
      <c r="AH319" s="54">
        <v>46.139999999999993</v>
      </c>
      <c r="AI319" s="54">
        <v>46.112000000000002</v>
      </c>
      <c r="AJ319" s="54">
        <v>44.555</v>
      </c>
      <c r="AK319" s="54">
        <v>43.987000000000002</v>
      </c>
      <c r="AL319" s="54">
        <v>45.08</v>
      </c>
      <c r="AM319" s="54">
        <v>46.975000000000001</v>
      </c>
      <c r="AN319" s="54">
        <v>47.563508477171091</v>
      </c>
      <c r="AO319" s="54">
        <v>47.716402708516497</v>
      </c>
      <c r="AP319" s="152"/>
    </row>
    <row r="320" spans="1:42">
      <c r="A320" s="152" t="s">
        <v>34</v>
      </c>
      <c r="B320" s="152" t="s">
        <v>731</v>
      </c>
      <c r="C320" s="153" t="s">
        <v>722</v>
      </c>
      <c r="D320" s="154" t="s">
        <v>723</v>
      </c>
      <c r="E320" s="54"/>
      <c r="F320" s="54"/>
      <c r="G320" s="54"/>
      <c r="H320" s="54"/>
      <c r="I320" s="54"/>
      <c r="J320" s="54"/>
      <c r="K320" s="54"/>
      <c r="L320" s="54"/>
      <c r="M320" s="54"/>
      <c r="N320" s="54"/>
      <c r="O320" s="54"/>
      <c r="P320" s="54"/>
      <c r="Q320" s="54"/>
      <c r="R320" s="54"/>
      <c r="S320" s="54"/>
      <c r="T320" s="54"/>
      <c r="U320" s="54"/>
      <c r="V320" s="54"/>
      <c r="W320" s="54"/>
      <c r="X320" s="54"/>
      <c r="Y320" s="54"/>
      <c r="Z320" s="54"/>
      <c r="AA320" s="54"/>
      <c r="AB320" s="54"/>
      <c r="AC320" s="54"/>
      <c r="AD320" s="54"/>
      <c r="AE320" s="54"/>
      <c r="AF320" s="54"/>
      <c r="AG320" s="54"/>
      <c r="AH320" s="54"/>
      <c r="AI320" s="54"/>
      <c r="AJ320" s="54"/>
      <c r="AK320" s="54"/>
      <c r="AL320" s="54"/>
      <c r="AM320" s="54"/>
      <c r="AN320" s="55"/>
      <c r="AO320" s="55"/>
      <c r="AP320" s="152"/>
    </row>
    <row r="321" spans="1:42">
      <c r="A321" s="152" t="s">
        <v>34</v>
      </c>
      <c r="B321" s="152" t="s">
        <v>731</v>
      </c>
      <c r="C321" s="153" t="s">
        <v>724</v>
      </c>
      <c r="D321" s="154" t="s">
        <v>725</v>
      </c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  <c r="P321" s="54"/>
      <c r="Q321" s="54"/>
      <c r="R321" s="54"/>
      <c r="S321" s="54"/>
      <c r="T321" s="54"/>
      <c r="U321" s="54"/>
      <c r="V321" s="54"/>
      <c r="W321" s="54"/>
      <c r="X321" s="54"/>
      <c r="Y321" s="54"/>
      <c r="Z321" s="54"/>
      <c r="AA321" s="54"/>
      <c r="AB321" s="54"/>
      <c r="AC321" s="54"/>
      <c r="AD321" s="54"/>
      <c r="AE321" s="54"/>
      <c r="AF321" s="54"/>
      <c r="AG321" s="54"/>
      <c r="AH321" s="54"/>
      <c r="AI321" s="54"/>
      <c r="AJ321" s="54"/>
      <c r="AK321" s="54"/>
      <c r="AL321" s="54"/>
      <c r="AM321" s="54"/>
      <c r="AN321" s="55"/>
      <c r="AO321" s="55"/>
      <c r="AP321" s="152"/>
    </row>
    <row r="322" spans="1:42">
      <c r="A322" s="152" t="s">
        <v>34</v>
      </c>
      <c r="B322" s="152" t="s">
        <v>731</v>
      </c>
      <c r="C322" s="153" t="s">
        <v>726</v>
      </c>
      <c r="D322" s="154" t="s">
        <v>727</v>
      </c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  <c r="P322" s="54"/>
      <c r="Q322" s="54"/>
      <c r="R322" s="54"/>
      <c r="S322" s="54"/>
      <c r="T322" s="54"/>
      <c r="U322" s="54"/>
      <c r="V322" s="54"/>
      <c r="W322" s="54"/>
      <c r="X322" s="54"/>
      <c r="Y322" s="54"/>
      <c r="Z322" s="54"/>
      <c r="AA322" s="54"/>
      <c r="AB322" s="54"/>
      <c r="AC322" s="54"/>
      <c r="AD322" s="54">
        <v>36.501268437156327</v>
      </c>
      <c r="AE322" s="54">
        <v>38.835391620117818</v>
      </c>
      <c r="AF322" s="54">
        <v>42.377205805812352</v>
      </c>
      <c r="AG322" s="54">
        <v>44.609147235923736</v>
      </c>
      <c r="AH322" s="54">
        <v>44.686999999999998</v>
      </c>
      <c r="AI322" s="54">
        <v>45.884999999999998</v>
      </c>
      <c r="AJ322" s="54">
        <v>46.121000000000002</v>
      </c>
      <c r="AK322" s="54">
        <v>46.564999999999998</v>
      </c>
      <c r="AL322" s="54">
        <v>50.371000000000002</v>
      </c>
      <c r="AM322" s="54">
        <v>52.204000000000001</v>
      </c>
      <c r="AN322" s="54">
        <v>53.063744344076675</v>
      </c>
      <c r="AO322" s="54">
        <v>52.75719517336843</v>
      </c>
      <c r="AP322" s="152"/>
    </row>
    <row r="323" spans="1:42">
      <c r="A323" s="152" t="s">
        <v>34</v>
      </c>
      <c r="B323" s="152" t="s">
        <v>731</v>
      </c>
      <c r="C323" s="153" t="s">
        <v>728</v>
      </c>
      <c r="D323" s="154" t="s">
        <v>552</v>
      </c>
      <c r="E323" s="54">
        <v>80.189257796415987</v>
      </c>
      <c r="F323" s="54">
        <v>80.775650906444625</v>
      </c>
      <c r="G323" s="54">
        <v>81.362044016473263</v>
      </c>
      <c r="H323" s="54">
        <v>82.534830236530539</v>
      </c>
      <c r="I323" s="54">
        <v>77.403890523779978</v>
      </c>
      <c r="J323" s="54">
        <v>80.48245435143032</v>
      </c>
      <c r="K323" s="54">
        <v>84.733804399137924</v>
      </c>
      <c r="L323" s="54">
        <v>87.519171671773961</v>
      </c>
      <c r="M323" s="54">
        <v>88.6258254898855</v>
      </c>
      <c r="N323" s="54">
        <v>94.64228145877324</v>
      </c>
      <c r="O323" s="54">
        <v>98.273976382998214</v>
      </c>
      <c r="P323" s="54">
        <v>102.27975147109188</v>
      </c>
      <c r="Q323" s="54">
        <v>105.83351302784423</v>
      </c>
      <c r="R323" s="54">
        <v>108.10916735804533</v>
      </c>
      <c r="S323" s="54">
        <v>109.91722148341053</v>
      </c>
      <c r="T323" s="54">
        <v>109.45647941491229</v>
      </c>
      <c r="U323" s="54">
        <v>110.11984823883941</v>
      </c>
      <c r="V323" s="54">
        <v>111.80320897624841</v>
      </c>
      <c r="W323" s="54">
        <v>109.34051456411301</v>
      </c>
      <c r="X323" s="54">
        <v>113.48238290844945</v>
      </c>
      <c r="Y323" s="54">
        <v>118.22175805594077</v>
      </c>
      <c r="Z323" s="54">
        <v>124.4203228252337</v>
      </c>
      <c r="AA323" s="54">
        <v>130.90340324889232</v>
      </c>
      <c r="AB323" s="54">
        <v>133.39369291666685</v>
      </c>
      <c r="AC323" s="54">
        <v>132.16661446789701</v>
      </c>
      <c r="AD323" s="54">
        <v>129.86456411614157</v>
      </c>
      <c r="AE323" s="54">
        <v>139.68543253022682</v>
      </c>
      <c r="AF323" s="54">
        <v>147.61569181890391</v>
      </c>
      <c r="AG323" s="54">
        <v>143.15978148442326</v>
      </c>
      <c r="AH323" s="54">
        <v>142.89599999999999</v>
      </c>
      <c r="AI323" s="54">
        <v>144.702</v>
      </c>
      <c r="AJ323" s="54">
        <v>142.52699999999999</v>
      </c>
      <c r="AK323" s="54">
        <v>146.38</v>
      </c>
      <c r="AL323" s="54">
        <v>144.77000000000001</v>
      </c>
      <c r="AM323" s="54">
        <v>140.86099999999999</v>
      </c>
      <c r="AN323" s="54">
        <v>143.54554970113759</v>
      </c>
      <c r="AO323" s="54">
        <v>145.67599655453807</v>
      </c>
      <c r="AP323" s="152"/>
    </row>
    <row r="324" spans="1:42">
      <c r="A324" s="152" t="s">
        <v>34</v>
      </c>
      <c r="B324" s="152" t="s">
        <v>731</v>
      </c>
      <c r="C324" s="153" t="s">
        <v>729</v>
      </c>
      <c r="D324" s="154" t="s">
        <v>554</v>
      </c>
      <c r="E324" s="155"/>
      <c r="F324" s="155"/>
      <c r="G324" s="155"/>
      <c r="H324" s="155"/>
      <c r="I324" s="155"/>
      <c r="J324" s="155"/>
      <c r="K324" s="155"/>
      <c r="L324" s="155"/>
      <c r="M324" s="155"/>
      <c r="N324" s="155"/>
      <c r="O324" s="155"/>
      <c r="P324" s="155"/>
      <c r="Q324" s="155"/>
      <c r="R324" s="155"/>
      <c r="S324" s="155"/>
      <c r="T324" s="155"/>
      <c r="U324" s="155"/>
      <c r="V324" s="155"/>
      <c r="W324" s="155"/>
      <c r="X324" s="155"/>
      <c r="Y324" s="155"/>
      <c r="Z324" s="155"/>
      <c r="AA324" s="155"/>
      <c r="AB324" s="155"/>
      <c r="AC324" s="155"/>
      <c r="AD324" s="155"/>
      <c r="AE324" s="155"/>
      <c r="AF324" s="155"/>
      <c r="AG324" s="155"/>
      <c r="AH324" s="155"/>
      <c r="AI324" s="155"/>
      <c r="AJ324" s="155"/>
      <c r="AK324" s="155"/>
      <c r="AL324" s="155"/>
      <c r="AM324" s="155"/>
      <c r="AN324" s="155"/>
      <c r="AO324" s="155"/>
      <c r="AP324" s="152"/>
    </row>
    <row r="325" spans="1:42">
      <c r="A325" s="152"/>
      <c r="B325" s="152"/>
      <c r="C325" s="54" t="s">
        <v>434</v>
      </c>
      <c r="D325" s="54" t="s">
        <v>435</v>
      </c>
      <c r="E325" s="54" t="s">
        <v>436</v>
      </c>
      <c r="F325" s="54" t="s">
        <v>437</v>
      </c>
      <c r="G325" s="54" t="s">
        <v>438</v>
      </c>
      <c r="H325" s="54" t="s">
        <v>439</v>
      </c>
      <c r="I325" s="54" t="s">
        <v>440</v>
      </c>
      <c r="J325" s="54" t="s">
        <v>441</v>
      </c>
      <c r="K325" s="54" t="s">
        <v>442</v>
      </c>
      <c r="L325" s="54" t="s">
        <v>443</v>
      </c>
      <c r="M325" s="54" t="s">
        <v>444</v>
      </c>
      <c r="N325" s="54" t="s">
        <v>445</v>
      </c>
      <c r="O325" s="54" t="s">
        <v>446</v>
      </c>
      <c r="P325" s="54" t="s">
        <v>447</v>
      </c>
      <c r="Q325" s="54" t="s">
        <v>448</v>
      </c>
      <c r="R325" s="54" t="s">
        <v>449</v>
      </c>
      <c r="S325" s="54" t="s">
        <v>450</v>
      </c>
      <c r="T325" s="54" t="s">
        <v>451</v>
      </c>
      <c r="U325" s="54" t="s">
        <v>452</v>
      </c>
      <c r="V325" s="54" t="s">
        <v>453</v>
      </c>
      <c r="W325" s="54" t="s">
        <v>454</v>
      </c>
      <c r="X325" s="54" t="s">
        <v>455</v>
      </c>
      <c r="Y325" s="54" t="s">
        <v>456</v>
      </c>
      <c r="Z325" s="54" t="s">
        <v>457</v>
      </c>
      <c r="AA325" s="54" t="s">
        <v>458</v>
      </c>
      <c r="AB325" s="54" t="s">
        <v>459</v>
      </c>
      <c r="AC325" s="54" t="s">
        <v>460</v>
      </c>
      <c r="AD325" s="54" t="s">
        <v>461</v>
      </c>
      <c r="AE325" s="54" t="s">
        <v>462</v>
      </c>
      <c r="AF325" s="54" t="s">
        <v>463</v>
      </c>
      <c r="AG325" s="54" t="s">
        <v>464</v>
      </c>
      <c r="AH325" s="54" t="s">
        <v>465</v>
      </c>
      <c r="AI325" s="54" t="s">
        <v>466</v>
      </c>
      <c r="AJ325" s="54" t="s">
        <v>467</v>
      </c>
      <c r="AK325" s="54" t="s">
        <v>468</v>
      </c>
      <c r="AL325" s="54" t="s">
        <v>469</v>
      </c>
      <c r="AM325" s="54" t="s">
        <v>470</v>
      </c>
      <c r="AN325" s="54" t="s">
        <v>471</v>
      </c>
      <c r="AO325" s="54" t="s">
        <v>472</v>
      </c>
      <c r="AP325" s="152"/>
    </row>
    <row r="326" spans="1:42">
      <c r="A326" s="152" t="s">
        <v>34</v>
      </c>
      <c r="B326" s="152" t="s">
        <v>732</v>
      </c>
      <c r="C326" s="153" t="s">
        <v>475</v>
      </c>
      <c r="D326" s="154" t="s">
        <v>476</v>
      </c>
      <c r="E326" s="54">
        <v>1396.2992559557129</v>
      </c>
      <c r="F326" s="54">
        <v>1570.3625212488485</v>
      </c>
      <c r="G326" s="54">
        <v>1824.2421659503029</v>
      </c>
      <c r="H326" s="54">
        <v>2223.7402504160736</v>
      </c>
      <c r="I326" s="54">
        <v>2662.677242968251</v>
      </c>
      <c r="J326" s="54">
        <v>2998.5593625650745</v>
      </c>
      <c r="K326" s="54">
        <v>3682.9681015560573</v>
      </c>
      <c r="L326" s="54">
        <v>4916.5668223938328</v>
      </c>
      <c r="M326" s="54">
        <v>6249.6551289558593</v>
      </c>
      <c r="N326" s="54">
        <v>7402.5095952947258</v>
      </c>
      <c r="O326" s="54">
        <v>8854.0882348178475</v>
      </c>
      <c r="P326" s="54">
        <v>10294.641630467726</v>
      </c>
      <c r="Q326" s="54">
        <v>12417.747502044427</v>
      </c>
      <c r="R326" s="54">
        <v>14910.461056398346</v>
      </c>
      <c r="S326" s="54">
        <v>17789.04578659141</v>
      </c>
      <c r="T326" s="54">
        <v>21667.654180208789</v>
      </c>
      <c r="U326" s="54">
        <v>25659.504340256866</v>
      </c>
      <c r="V326" s="54">
        <v>30053.385789160362</v>
      </c>
      <c r="W326" s="54">
        <v>35012.738860183686</v>
      </c>
      <c r="X326" s="54">
        <v>41325.354888601672</v>
      </c>
      <c r="Y326" s="54">
        <v>48462.094800614184</v>
      </c>
      <c r="Z326" s="54">
        <v>55643.912902381453</v>
      </c>
      <c r="AA326" s="54">
        <v>60881.360163079953</v>
      </c>
      <c r="AB326" s="54">
        <v>64804.840913459309</v>
      </c>
      <c r="AC326" s="54">
        <v>69276.892517503322</v>
      </c>
      <c r="AD326" s="54">
        <v>74605</v>
      </c>
      <c r="AE326" s="54">
        <v>79110</v>
      </c>
      <c r="AF326" s="54">
        <v>85662</v>
      </c>
      <c r="AG326" s="54">
        <v>92539</v>
      </c>
      <c r="AH326" s="54">
        <v>98993</v>
      </c>
      <c r="AI326" s="54">
        <v>106545</v>
      </c>
      <c r="AJ326" s="54">
        <v>112818</v>
      </c>
      <c r="AK326" s="54">
        <v>117751</v>
      </c>
      <c r="AL326" s="54">
        <v>120463</v>
      </c>
      <c r="AM326" s="54">
        <v>125310.19999999998</v>
      </c>
      <c r="AN326" s="54">
        <v>128362.5894247219</v>
      </c>
      <c r="AO326" s="54">
        <v>133054.98421854636</v>
      </c>
      <c r="AP326" s="152"/>
    </row>
    <row r="327" spans="1:42">
      <c r="A327" s="152" t="s">
        <v>34</v>
      </c>
      <c r="B327" s="152" t="s">
        <v>732</v>
      </c>
      <c r="C327" s="153" t="s">
        <v>557</v>
      </c>
      <c r="D327" s="154" t="s">
        <v>478</v>
      </c>
      <c r="E327" s="54">
        <v>210.36973549698612</v>
      </c>
      <c r="F327" s="54">
        <v>223.99026311723622</v>
      </c>
      <c r="G327" s="54">
        <v>244.50929847729458</v>
      </c>
      <c r="H327" s="54">
        <v>303.56847312341569</v>
      </c>
      <c r="I327" s="54">
        <v>347.34627424863595</v>
      </c>
      <c r="J327" s="54">
        <v>389.99828937606429</v>
      </c>
      <c r="K327" s="54">
        <v>450.24854470855416</v>
      </c>
      <c r="L327" s="54">
        <v>601.16576590683985</v>
      </c>
      <c r="M327" s="54">
        <v>756.55358635868015</v>
      </c>
      <c r="N327" s="54">
        <v>919.84720962109054</v>
      </c>
      <c r="O327" s="54">
        <v>1019.7497096172514</v>
      </c>
      <c r="P327" s="54">
        <v>1059.8989448680215</v>
      </c>
      <c r="Q327" s="54">
        <v>1303.6867957858124</v>
      </c>
      <c r="R327" s="54">
        <v>1464.7958531950135</v>
      </c>
      <c r="S327" s="54">
        <v>1875.353378034463</v>
      </c>
      <c r="T327" s="54">
        <v>2239.6216616210904</v>
      </c>
      <c r="U327" s="54">
        <v>2599.9318804528007</v>
      </c>
      <c r="V327" s="54">
        <v>3009.347232689443</v>
      </c>
      <c r="W327" s="54">
        <v>2847.5239421207993</v>
      </c>
      <c r="X327" s="54">
        <v>3606.7536752589767</v>
      </c>
      <c r="Y327" s="54">
        <v>4386.324095678402</v>
      </c>
      <c r="Z327" s="54">
        <v>4094.4031663638884</v>
      </c>
      <c r="AA327" s="54">
        <v>3734.3210808058179</v>
      </c>
      <c r="AB327" s="54">
        <v>3441.3205640221527</v>
      </c>
      <c r="AC327" s="54">
        <v>4018.2514905066587</v>
      </c>
      <c r="AD327" s="54">
        <v>4278</v>
      </c>
      <c r="AE327" s="54">
        <v>4352</v>
      </c>
      <c r="AF327" s="54">
        <v>3958</v>
      </c>
      <c r="AG327" s="54">
        <v>3971</v>
      </c>
      <c r="AH327" s="54">
        <v>3951</v>
      </c>
      <c r="AI327" s="54">
        <v>4026</v>
      </c>
      <c r="AJ327" s="54">
        <v>4056</v>
      </c>
      <c r="AK327" s="54">
        <v>3909</v>
      </c>
      <c r="AL327" s="54">
        <v>3909</v>
      </c>
      <c r="AM327" s="54">
        <v>3970.6000000000004</v>
      </c>
      <c r="AN327" s="54">
        <v>3641.8000000000006</v>
      </c>
      <c r="AO327" s="54">
        <v>3755.8000000000006</v>
      </c>
      <c r="AP327" s="152"/>
    </row>
    <row r="328" spans="1:42">
      <c r="A328" s="152" t="s">
        <v>34</v>
      </c>
      <c r="B328" s="152" t="s">
        <v>732</v>
      </c>
      <c r="C328" s="153" t="s">
        <v>558</v>
      </c>
      <c r="D328" s="154" t="s">
        <v>559</v>
      </c>
      <c r="E328" s="54">
        <v>195.48168264511716</v>
      </c>
      <c r="F328" s="54">
        <v>206.88726988709843</v>
      </c>
      <c r="G328" s="54">
        <v>227.98858338783572</v>
      </c>
      <c r="H328" s="54">
        <v>283.24582429187677</v>
      </c>
      <c r="I328" s="54">
        <v>326.54410224242031</v>
      </c>
      <c r="J328" s="54">
        <v>365.79378627333256</v>
      </c>
      <c r="K328" s="54">
        <v>422.90430653353411</v>
      </c>
      <c r="L328" s="54">
        <v>564.6655251442794</v>
      </c>
      <c r="M328" s="54">
        <v>710.72591248667163</v>
      </c>
      <c r="N328" s="54">
        <v>865.25613554882784</v>
      </c>
      <c r="O328" s="54">
        <v>956.12366394401147</v>
      </c>
      <c r="P328" s="54">
        <v>984.35509272459092</v>
      </c>
      <c r="Q328" s="54">
        <v>1228.1690562770666</v>
      </c>
      <c r="R328" s="54">
        <v>1378.3264746994184</v>
      </c>
      <c r="S328" s="54">
        <v>1770.1090152004213</v>
      </c>
      <c r="T328" s="54">
        <v>2121.2321984866676</v>
      </c>
      <c r="U328" s="54">
        <v>2430.3094280665937</v>
      </c>
      <c r="V328" s="54">
        <v>2843.579005182728</v>
      </c>
      <c r="W328" s="54">
        <v>2653.4966213580801</v>
      </c>
      <c r="X328" s="54">
        <v>3387.0345171484564</v>
      </c>
      <c r="Y328" s="54">
        <v>4132.7444395736429</v>
      </c>
      <c r="Z328" s="54">
        <v>3787.2208099922836</v>
      </c>
      <c r="AA328" s="54">
        <v>3396.454079551113</v>
      </c>
      <c r="AB328" s="54">
        <v>3141.2889666588007</v>
      </c>
      <c r="AC328" s="54">
        <v>3741.3008127891617</v>
      </c>
      <c r="AD328" s="54">
        <v>3990</v>
      </c>
      <c r="AE328" s="54">
        <v>4055</v>
      </c>
      <c r="AF328" s="54">
        <v>3654</v>
      </c>
      <c r="AG328" s="54">
        <v>3644</v>
      </c>
      <c r="AH328" s="54">
        <v>3620</v>
      </c>
      <c r="AI328" s="54">
        <v>3670</v>
      </c>
      <c r="AJ328" s="54">
        <v>3685</v>
      </c>
      <c r="AK328" s="54">
        <v>3514</v>
      </c>
      <c r="AL328" s="54">
        <v>3510</v>
      </c>
      <c r="AM328" s="54">
        <v>3583.8</v>
      </c>
      <c r="AN328" s="54">
        <v>3262.6425690632764</v>
      </c>
      <c r="AO328" s="54">
        <v>3376.818629390245</v>
      </c>
      <c r="AP328" s="152"/>
    </row>
    <row r="329" spans="1:42">
      <c r="A329" s="152" t="s">
        <v>34</v>
      </c>
      <c r="B329" s="152" t="s">
        <v>732</v>
      </c>
      <c r="C329" s="153" t="s">
        <v>560</v>
      </c>
      <c r="D329" s="154" t="s">
        <v>561</v>
      </c>
      <c r="E329" s="54">
        <v>171.62099969359068</v>
      </c>
      <c r="F329" s="54">
        <v>180.73031690959169</v>
      </c>
      <c r="G329" s="54">
        <v>200.42692891398912</v>
      </c>
      <c r="H329" s="54">
        <v>242.2785710630059</v>
      </c>
      <c r="I329" s="54">
        <v>273.03074797774678</v>
      </c>
      <c r="J329" s="54">
        <v>318.59196749906283</v>
      </c>
      <c r="K329" s="54">
        <v>379.67926825118542</v>
      </c>
      <c r="L329" s="54">
        <v>507.15836946398787</v>
      </c>
      <c r="M329" s="54">
        <v>635.2268035861722</v>
      </c>
      <c r="N329" s="54">
        <v>758.41677447377594</v>
      </c>
      <c r="O329" s="54">
        <v>799.76964717984981</v>
      </c>
      <c r="P329" s="54">
        <v>842.99142756391939</v>
      </c>
      <c r="Q329" s="54">
        <v>1076.9295332480572</v>
      </c>
      <c r="R329" s="54">
        <v>1205.3577101627193</v>
      </c>
      <c r="S329" s="54">
        <v>1545.6480692035982</v>
      </c>
      <c r="T329" s="54">
        <v>1821.3251130296401</v>
      </c>
      <c r="U329" s="54">
        <v>2086.0080661489746</v>
      </c>
      <c r="V329" s="54">
        <v>2428.8341731661012</v>
      </c>
      <c r="W329" s="54">
        <v>2196.3350386518759</v>
      </c>
      <c r="X329" s="54">
        <v>2793.8600976566563</v>
      </c>
      <c r="Y329" s="54">
        <v>3540.8079193521799</v>
      </c>
      <c r="Z329" s="54">
        <v>3201.0001550973334</v>
      </c>
      <c r="AA329" s="54">
        <v>2849.4371563306622</v>
      </c>
      <c r="AB329" s="54">
        <v>2581.17183985574</v>
      </c>
      <c r="AC329" s="54">
        <v>3189.380732024028</v>
      </c>
      <c r="AD329" s="54">
        <v>3310.5924409023746</v>
      </c>
      <c r="AE329" s="54">
        <v>3429.2556528655809</v>
      </c>
      <c r="AF329" s="54">
        <v>3066.9107079517612</v>
      </c>
      <c r="AG329" s="54">
        <v>3009.3576659442738</v>
      </c>
      <c r="AH329" s="54">
        <v>2957.0453394432075</v>
      </c>
      <c r="AI329" s="54">
        <v>2869</v>
      </c>
      <c r="AJ329" s="54">
        <v>3041</v>
      </c>
      <c r="AK329" s="54">
        <v>2827.1954480796585</v>
      </c>
      <c r="AL329" s="54">
        <v>2855</v>
      </c>
      <c r="AM329" s="54">
        <v>2965.3</v>
      </c>
      <c r="AN329" s="54">
        <v>2651.0437035321843</v>
      </c>
      <c r="AO329" s="54">
        <v>2758.124201427242</v>
      </c>
      <c r="AP329" s="152"/>
    </row>
    <row r="330" spans="1:42">
      <c r="A330" s="152" t="s">
        <v>34</v>
      </c>
      <c r="B330" s="152" t="s">
        <v>732</v>
      </c>
      <c r="C330" s="153" t="s">
        <v>562</v>
      </c>
      <c r="D330" s="154" t="s">
        <v>563</v>
      </c>
      <c r="E330" s="54">
        <v>23.860682951526496</v>
      </c>
      <c r="F330" s="54">
        <v>26.156952977506734</v>
      </c>
      <c r="G330" s="54">
        <v>27.561654473846598</v>
      </c>
      <c r="H330" s="54">
        <v>40.967253228870895</v>
      </c>
      <c r="I330" s="54">
        <v>53.513354264673538</v>
      </c>
      <c r="J330" s="54">
        <v>47.201818774269746</v>
      </c>
      <c r="K330" s="54">
        <v>43.22503828234867</v>
      </c>
      <c r="L330" s="54">
        <v>57.507155680291511</v>
      </c>
      <c r="M330" s="54">
        <v>75.49910890049938</v>
      </c>
      <c r="N330" s="54">
        <v>106.83936107505187</v>
      </c>
      <c r="O330" s="54">
        <v>156.35401676416171</v>
      </c>
      <c r="P330" s="54">
        <v>141.36366516067156</v>
      </c>
      <c r="Q330" s="54">
        <v>151.2395230290094</v>
      </c>
      <c r="R330" s="54">
        <v>172.96876453669913</v>
      </c>
      <c r="S330" s="54">
        <v>224.460945996823</v>
      </c>
      <c r="T330" s="54">
        <v>299.90708545702739</v>
      </c>
      <c r="U330" s="54">
        <v>344.30136191761881</v>
      </c>
      <c r="V330" s="54">
        <v>414.74483201662696</v>
      </c>
      <c r="W330" s="54">
        <v>457.1615827062044</v>
      </c>
      <c r="X330" s="54">
        <v>593.17441949179999</v>
      </c>
      <c r="Y330" s="54">
        <v>591.93652022146296</v>
      </c>
      <c r="Z330" s="54">
        <v>586.22065489495026</v>
      </c>
      <c r="AA330" s="54">
        <v>547.01692322045074</v>
      </c>
      <c r="AB330" s="54">
        <v>560.11712680306084</v>
      </c>
      <c r="AC330" s="54">
        <v>551.92008076513343</v>
      </c>
      <c r="AD330" s="54">
        <v>679.40755909762538</v>
      </c>
      <c r="AE330" s="54">
        <v>625.74434713441917</v>
      </c>
      <c r="AF330" s="54">
        <v>587.08929204823869</v>
      </c>
      <c r="AG330" s="54">
        <v>634.64233405572622</v>
      </c>
      <c r="AH330" s="54">
        <v>662.95466055679242</v>
      </c>
      <c r="AI330" s="54">
        <v>801</v>
      </c>
      <c r="AJ330" s="54">
        <v>644</v>
      </c>
      <c r="AK330" s="54">
        <v>686.80455192034151</v>
      </c>
      <c r="AL330" s="54">
        <v>655</v>
      </c>
      <c r="AM330" s="54">
        <v>618.5</v>
      </c>
      <c r="AN330" s="54">
        <v>611.59886553109186</v>
      </c>
      <c r="AO330" s="54">
        <v>618.69442796300268</v>
      </c>
      <c r="AP330" s="152"/>
    </row>
    <row r="331" spans="1:42">
      <c r="A331" s="152" t="s">
        <v>34</v>
      </c>
      <c r="B331" s="152" t="s">
        <v>732</v>
      </c>
      <c r="C331" s="153" t="s">
        <v>564</v>
      </c>
      <c r="D331" s="154" t="s">
        <v>565</v>
      </c>
      <c r="E331" s="54">
        <v>14.888052851868951</v>
      </c>
      <c r="F331" s="54">
        <v>17.102993230137798</v>
      </c>
      <c r="G331" s="54">
        <v>16.520715089458875</v>
      </c>
      <c r="H331" s="54">
        <v>20.322648831538906</v>
      </c>
      <c r="I331" s="54">
        <v>20.802172006215667</v>
      </c>
      <c r="J331" s="54">
        <v>24.204503102731731</v>
      </c>
      <c r="K331" s="54">
        <v>27.344238175020049</v>
      </c>
      <c r="L331" s="54">
        <v>36.500240762560445</v>
      </c>
      <c r="M331" s="54">
        <v>45.827673872008567</v>
      </c>
      <c r="N331" s="54">
        <v>54.591074072262742</v>
      </c>
      <c r="O331" s="54">
        <v>63.626045673239929</v>
      </c>
      <c r="P331" s="54">
        <v>75.543852143430641</v>
      </c>
      <c r="Q331" s="54">
        <v>75.517739508745734</v>
      </c>
      <c r="R331" s="54">
        <v>86.469378495594967</v>
      </c>
      <c r="S331" s="54">
        <v>105.24436283404179</v>
      </c>
      <c r="T331" s="54">
        <v>118.38946313442305</v>
      </c>
      <c r="U331" s="54">
        <v>169.62245238620699</v>
      </c>
      <c r="V331" s="54">
        <v>165.76822750671499</v>
      </c>
      <c r="W331" s="54">
        <v>194.02732076271937</v>
      </c>
      <c r="X331" s="54">
        <v>219.71915811052008</v>
      </c>
      <c r="Y331" s="54">
        <v>253.57965610475904</v>
      </c>
      <c r="Z331" s="54">
        <v>307.18235637160478</v>
      </c>
      <c r="AA331" s="54">
        <v>337.86700125470514</v>
      </c>
      <c r="AB331" s="54">
        <v>300.03159736335203</v>
      </c>
      <c r="AC331" s="54">
        <v>276.95067771749694</v>
      </c>
      <c r="AD331" s="54">
        <v>288</v>
      </c>
      <c r="AE331" s="54">
        <v>297</v>
      </c>
      <c r="AF331" s="54">
        <v>304</v>
      </c>
      <c r="AG331" s="54">
        <v>327</v>
      </c>
      <c r="AH331" s="54">
        <v>331</v>
      </c>
      <c r="AI331" s="54">
        <v>356</v>
      </c>
      <c r="AJ331" s="54">
        <v>371</v>
      </c>
      <c r="AK331" s="54">
        <v>395</v>
      </c>
      <c r="AL331" s="54">
        <v>399</v>
      </c>
      <c r="AM331" s="54">
        <v>386.8</v>
      </c>
      <c r="AN331" s="54">
        <v>379.15743093672444</v>
      </c>
      <c r="AO331" s="54">
        <v>378.98137060975574</v>
      </c>
      <c r="AP331" s="152"/>
    </row>
    <row r="332" spans="1:42">
      <c r="A332" s="152" t="s">
        <v>34</v>
      </c>
      <c r="B332" s="152" t="s">
        <v>732</v>
      </c>
      <c r="C332" s="153" t="s">
        <v>566</v>
      </c>
      <c r="D332" s="154" t="s">
        <v>480</v>
      </c>
      <c r="E332" s="54">
        <v>7.7756192789974259</v>
      </c>
      <c r="F332" s="54">
        <v>8.1066773050682759</v>
      </c>
      <c r="G332" s="54">
        <v>9.0149647099293286</v>
      </c>
      <c r="H332" s="54">
        <v>10.347685481547884</v>
      </c>
      <c r="I332" s="54">
        <v>15.712523237362703</v>
      </c>
      <c r="J332" s="54">
        <v>17.062221343651558</v>
      </c>
      <c r="K332" s="54">
        <v>21.425396353918675</v>
      </c>
      <c r="L332" s="54">
        <v>28.599521418217126</v>
      </c>
      <c r="M332" s="54">
        <v>45.941562903621971</v>
      </c>
      <c r="N332" s="54">
        <v>58.811987507984071</v>
      </c>
      <c r="O332" s="54">
        <v>69.976189168956921</v>
      </c>
      <c r="P332" s="54">
        <v>89.646453398222931</v>
      </c>
      <c r="Q332" s="54">
        <v>112.70435534944767</v>
      </c>
      <c r="R332" s="54">
        <v>130.46700164462661</v>
      </c>
      <c r="S332" s="54">
        <v>146.38683779968716</v>
      </c>
      <c r="T332" s="54">
        <v>185.26451339782119</v>
      </c>
      <c r="U332" s="54">
        <v>218.40186397228865</v>
      </c>
      <c r="V332" s="54">
        <v>263.76435499790517</v>
      </c>
      <c r="W332" s="54">
        <v>298.68555174433197</v>
      </c>
      <c r="X332" s="54">
        <v>450.808299171756</v>
      </c>
      <c r="Y332" s="54">
        <v>514.72229565799375</v>
      </c>
      <c r="Z332" s="54">
        <v>410.17170584790426</v>
      </c>
      <c r="AA332" s="54">
        <v>362.18381996151595</v>
      </c>
      <c r="AB332" s="54">
        <v>349.71197188990209</v>
      </c>
      <c r="AC332" s="54">
        <v>404.39206893666864</v>
      </c>
      <c r="AD332" s="54">
        <v>404</v>
      </c>
      <c r="AE332" s="54">
        <v>356</v>
      </c>
      <c r="AF332" s="54">
        <v>411</v>
      </c>
      <c r="AG332" s="54">
        <v>434</v>
      </c>
      <c r="AH332" s="54">
        <v>437</v>
      </c>
      <c r="AI332" s="54">
        <v>464</v>
      </c>
      <c r="AJ332" s="54">
        <v>471</v>
      </c>
      <c r="AK332" s="54">
        <v>413</v>
      </c>
      <c r="AL332" s="54">
        <v>384</v>
      </c>
      <c r="AM332" s="54">
        <v>433.8</v>
      </c>
      <c r="AN332" s="54">
        <v>432.27439744912306</v>
      </c>
      <c r="AO332" s="54">
        <v>452.59542342680288</v>
      </c>
      <c r="AP332" s="152"/>
    </row>
    <row r="333" spans="1:42">
      <c r="A333" s="152" t="s">
        <v>34</v>
      </c>
      <c r="B333" s="152" t="s">
        <v>732</v>
      </c>
      <c r="C333" s="153" t="s">
        <v>567</v>
      </c>
      <c r="D333" s="154" t="s">
        <v>568</v>
      </c>
      <c r="E333" s="54"/>
      <c r="F333" s="54"/>
      <c r="G333" s="54"/>
      <c r="H333" s="54"/>
      <c r="I333" s="54"/>
      <c r="J333" s="54"/>
      <c r="K333" s="54"/>
      <c r="L333" s="54"/>
      <c r="M333" s="54"/>
      <c r="N333" s="54"/>
      <c r="O333" s="54"/>
      <c r="P333" s="54"/>
      <c r="Q333" s="54"/>
      <c r="R333" s="54"/>
      <c r="S333" s="54"/>
      <c r="T333" s="54"/>
      <c r="U333" s="54"/>
      <c r="V333" s="54"/>
      <c r="W333" s="54"/>
      <c r="X333" s="54"/>
      <c r="Y333" s="54"/>
      <c r="Z333" s="54"/>
      <c r="AA333" s="54"/>
      <c r="AB333" s="54"/>
      <c r="AC333" s="54"/>
      <c r="AD333" s="54"/>
      <c r="AE333" s="55">
        <v>4.1080083083314102E-2</v>
      </c>
      <c r="AF333" s="54"/>
      <c r="AG333" s="54"/>
      <c r="AH333" s="55">
        <v>-4.5845572807385646E-2</v>
      </c>
      <c r="AI333" s="54"/>
      <c r="AJ333" s="54"/>
      <c r="AK333" s="54"/>
      <c r="AL333" s="54"/>
      <c r="AM333" s="54"/>
      <c r="AN333" s="55">
        <v>0</v>
      </c>
      <c r="AO333" s="55">
        <v>0</v>
      </c>
      <c r="AP333" s="152"/>
    </row>
    <row r="334" spans="1:42">
      <c r="A334" s="152" t="s">
        <v>34</v>
      </c>
      <c r="B334" s="152" t="s">
        <v>732</v>
      </c>
      <c r="C334" s="153" t="s">
        <v>569</v>
      </c>
      <c r="D334" s="154" t="s">
        <v>570</v>
      </c>
      <c r="E334" s="54"/>
      <c r="F334" s="54"/>
      <c r="G334" s="54"/>
      <c r="H334" s="54"/>
      <c r="I334" s="54"/>
      <c r="J334" s="54"/>
      <c r="K334" s="54"/>
      <c r="L334" s="54"/>
      <c r="M334" s="54"/>
      <c r="N334" s="54"/>
      <c r="O334" s="54"/>
      <c r="P334" s="54"/>
      <c r="Q334" s="54"/>
      <c r="R334" s="54"/>
      <c r="S334" s="54"/>
      <c r="T334" s="54"/>
      <c r="U334" s="54"/>
      <c r="V334" s="54"/>
      <c r="W334" s="54"/>
      <c r="X334" s="54"/>
      <c r="Y334" s="54"/>
      <c r="Z334" s="54"/>
      <c r="AA334" s="54"/>
      <c r="AB334" s="54"/>
      <c r="AC334" s="54"/>
      <c r="AD334" s="54"/>
      <c r="AE334" s="54"/>
      <c r="AF334" s="54"/>
      <c r="AG334" s="54"/>
      <c r="AH334" s="54"/>
      <c r="AI334" s="54"/>
      <c r="AJ334" s="54"/>
      <c r="AK334" s="54"/>
      <c r="AL334" s="54"/>
      <c r="AM334" s="54"/>
      <c r="AN334" s="55"/>
      <c r="AO334" s="55"/>
      <c r="AP334" s="152"/>
    </row>
    <row r="335" spans="1:42">
      <c r="A335" s="152" t="s">
        <v>34</v>
      </c>
      <c r="B335" s="152" t="s">
        <v>732</v>
      </c>
      <c r="C335" s="153" t="s">
        <v>571</v>
      </c>
      <c r="D335" s="154" t="s">
        <v>572</v>
      </c>
      <c r="E335" s="54"/>
      <c r="F335" s="54"/>
      <c r="G335" s="54"/>
      <c r="H335" s="54"/>
      <c r="I335" s="54"/>
      <c r="J335" s="54"/>
      <c r="K335" s="54"/>
      <c r="L335" s="54"/>
      <c r="M335" s="54"/>
      <c r="N335" s="54"/>
      <c r="O335" s="54"/>
      <c r="P335" s="54"/>
      <c r="Q335" s="54"/>
      <c r="R335" s="54"/>
      <c r="S335" s="54"/>
      <c r="T335" s="54"/>
      <c r="U335" s="54"/>
      <c r="V335" s="54"/>
      <c r="W335" s="54"/>
      <c r="X335" s="54"/>
      <c r="Y335" s="54"/>
      <c r="Z335" s="54"/>
      <c r="AA335" s="54"/>
      <c r="AB335" s="54"/>
      <c r="AC335" s="54"/>
      <c r="AD335" s="54"/>
      <c r="AE335" s="55">
        <v>0</v>
      </c>
      <c r="AF335" s="54"/>
      <c r="AG335" s="54"/>
      <c r="AH335" s="55">
        <v>0</v>
      </c>
      <c r="AI335" s="54"/>
      <c r="AJ335" s="54"/>
      <c r="AK335" s="54"/>
      <c r="AL335" s="54"/>
      <c r="AM335" s="54"/>
      <c r="AN335" s="55"/>
      <c r="AO335" s="55"/>
      <c r="AP335" s="152"/>
    </row>
    <row r="336" spans="1:42">
      <c r="A336" s="152" t="s">
        <v>34</v>
      </c>
      <c r="B336" s="152" t="s">
        <v>732</v>
      </c>
      <c r="C336" s="153" t="s">
        <v>573</v>
      </c>
      <c r="D336" s="154" t="s">
        <v>574</v>
      </c>
      <c r="E336" s="54"/>
      <c r="F336" s="54"/>
      <c r="G336" s="54"/>
      <c r="H336" s="54"/>
      <c r="I336" s="54"/>
      <c r="J336" s="54"/>
      <c r="K336" s="54"/>
      <c r="L336" s="54"/>
      <c r="M336" s="54"/>
      <c r="N336" s="54"/>
      <c r="O336" s="54"/>
      <c r="P336" s="54"/>
      <c r="Q336" s="54"/>
      <c r="R336" s="54"/>
      <c r="S336" s="54"/>
      <c r="T336" s="54"/>
      <c r="U336" s="54"/>
      <c r="V336" s="54"/>
      <c r="W336" s="54"/>
      <c r="X336" s="54"/>
      <c r="Y336" s="54"/>
      <c r="Z336" s="54"/>
      <c r="AA336" s="54"/>
      <c r="AB336" s="54"/>
      <c r="AC336" s="54"/>
      <c r="AD336" s="54"/>
      <c r="AE336" s="54"/>
      <c r="AF336" s="54"/>
      <c r="AG336" s="54"/>
      <c r="AH336" s="54"/>
      <c r="AI336" s="54"/>
      <c r="AJ336" s="54"/>
      <c r="AK336" s="54"/>
      <c r="AL336" s="54"/>
      <c r="AM336" s="54"/>
      <c r="AN336" s="55"/>
      <c r="AO336" s="55"/>
      <c r="AP336" s="152"/>
    </row>
    <row r="337" spans="1:42">
      <c r="A337" s="152" t="s">
        <v>34</v>
      </c>
      <c r="B337" s="152" t="s">
        <v>732</v>
      </c>
      <c r="C337" s="153" t="s">
        <v>575</v>
      </c>
      <c r="D337" s="154" t="s">
        <v>576</v>
      </c>
      <c r="E337" s="54">
        <v>7.7756192789974259</v>
      </c>
      <c r="F337" s="54">
        <v>8.1066773050682759</v>
      </c>
      <c r="G337" s="54">
        <v>9.0149647099293286</v>
      </c>
      <c r="H337" s="54">
        <v>10.347685481547884</v>
      </c>
      <c r="I337" s="54">
        <v>15.712523237362703</v>
      </c>
      <c r="J337" s="54">
        <v>17.062221343651558</v>
      </c>
      <c r="K337" s="54">
        <v>21.425396353918675</v>
      </c>
      <c r="L337" s="54">
        <v>28.599521418217126</v>
      </c>
      <c r="M337" s="54">
        <v>45.941562903621971</v>
      </c>
      <c r="N337" s="54">
        <v>58.811987507984071</v>
      </c>
      <c r="O337" s="54">
        <v>69.976189168956921</v>
      </c>
      <c r="P337" s="54">
        <v>89.646453398222931</v>
      </c>
      <c r="Q337" s="54">
        <v>112.70435534944767</v>
      </c>
      <c r="R337" s="54">
        <v>130.46700164462661</v>
      </c>
      <c r="S337" s="54">
        <v>146.38683779968716</v>
      </c>
      <c r="T337" s="54">
        <v>185.26451339782119</v>
      </c>
      <c r="U337" s="54">
        <v>218.40186397228865</v>
      </c>
      <c r="V337" s="54">
        <v>263.76435499790517</v>
      </c>
      <c r="W337" s="54">
        <v>298.68555174433197</v>
      </c>
      <c r="X337" s="54">
        <v>450.808299171756</v>
      </c>
      <c r="Y337" s="54">
        <v>514.72229565799375</v>
      </c>
      <c r="Z337" s="54">
        <v>410.17170584790426</v>
      </c>
      <c r="AA337" s="54">
        <v>362.18381996151595</v>
      </c>
      <c r="AB337" s="54">
        <v>349.71197188990209</v>
      </c>
      <c r="AC337" s="54">
        <v>404.39206893666864</v>
      </c>
      <c r="AD337" s="54">
        <v>404</v>
      </c>
      <c r="AE337" s="54">
        <v>356</v>
      </c>
      <c r="AF337" s="54">
        <v>411</v>
      </c>
      <c r="AG337" s="54">
        <v>434</v>
      </c>
      <c r="AH337" s="54">
        <v>437</v>
      </c>
      <c r="AI337" s="54">
        <v>464</v>
      </c>
      <c r="AJ337" s="54">
        <v>471</v>
      </c>
      <c r="AK337" s="54">
        <v>413</v>
      </c>
      <c r="AL337" s="54">
        <v>384</v>
      </c>
      <c r="AM337" s="54">
        <v>433.8</v>
      </c>
      <c r="AN337" s="54">
        <v>432.27439744912306</v>
      </c>
      <c r="AO337" s="54">
        <v>452.59542342680288</v>
      </c>
      <c r="AP337" s="152"/>
    </row>
    <row r="338" spans="1:42">
      <c r="A338" s="152" t="s">
        <v>34</v>
      </c>
      <c r="B338" s="152" t="s">
        <v>732</v>
      </c>
      <c r="C338" s="153" t="s">
        <v>577</v>
      </c>
      <c r="D338" s="154" t="s">
        <v>578</v>
      </c>
      <c r="E338" s="54"/>
      <c r="F338" s="54"/>
      <c r="G338" s="54"/>
      <c r="H338" s="54"/>
      <c r="I338" s="54"/>
      <c r="J338" s="54"/>
      <c r="K338" s="54"/>
      <c r="L338" s="54"/>
      <c r="M338" s="54"/>
      <c r="N338" s="54"/>
      <c r="O338" s="54"/>
      <c r="P338" s="54"/>
      <c r="Q338" s="54"/>
      <c r="R338" s="54"/>
      <c r="S338" s="54"/>
      <c r="T338" s="54"/>
      <c r="U338" s="54"/>
      <c r="V338" s="54"/>
      <c r="W338" s="54"/>
      <c r="X338" s="54"/>
      <c r="Y338" s="54"/>
      <c r="Z338" s="54"/>
      <c r="AA338" s="54"/>
      <c r="AB338" s="54"/>
      <c r="AC338" s="54"/>
      <c r="AD338" s="54">
        <v>158.43391030288873</v>
      </c>
      <c r="AE338" s="54">
        <v>94.759286805805061</v>
      </c>
      <c r="AF338" s="54">
        <v>97.968750640679886</v>
      </c>
      <c r="AG338" s="54">
        <v>64.36536347174534</v>
      </c>
      <c r="AH338" s="54">
        <v>63.597197670307587</v>
      </c>
      <c r="AI338" s="54">
        <v>79</v>
      </c>
      <c r="AJ338" s="54">
        <v>70.148936170212764</v>
      </c>
      <c r="AK338" s="54">
        <v>63.000000000000007</v>
      </c>
      <c r="AL338" s="54">
        <v>59</v>
      </c>
      <c r="AM338" s="54">
        <v>128</v>
      </c>
      <c r="AN338" s="54">
        <v>127.54984525930787</v>
      </c>
      <c r="AO338" s="54">
        <v>133.5459064053268</v>
      </c>
      <c r="AP338" s="152"/>
    </row>
    <row r="339" spans="1:42">
      <c r="A339" s="152" t="s">
        <v>34</v>
      </c>
      <c r="B339" s="152" t="s">
        <v>732</v>
      </c>
      <c r="C339" s="153" t="s">
        <v>579</v>
      </c>
      <c r="D339" s="154" t="s">
        <v>580</v>
      </c>
      <c r="E339" s="54"/>
      <c r="F339" s="54"/>
      <c r="G339" s="54"/>
      <c r="H339" s="54"/>
      <c r="I339" s="54"/>
      <c r="J339" s="54"/>
      <c r="K339" s="54"/>
      <c r="L339" s="54"/>
      <c r="M339" s="54"/>
      <c r="N339" s="54"/>
      <c r="O339" s="54"/>
      <c r="P339" s="54"/>
      <c r="Q339" s="54"/>
      <c r="R339" s="54"/>
      <c r="S339" s="54"/>
      <c r="T339" s="54"/>
      <c r="U339" s="54"/>
      <c r="V339" s="54"/>
      <c r="W339" s="54"/>
      <c r="X339" s="54"/>
      <c r="Y339" s="54"/>
      <c r="Z339" s="54"/>
      <c r="AA339" s="54"/>
      <c r="AB339" s="54"/>
      <c r="AC339" s="54"/>
      <c r="AD339" s="54">
        <v>245.56608969711129</v>
      </c>
      <c r="AE339" s="54">
        <v>261.24071319419494</v>
      </c>
      <c r="AF339" s="54">
        <v>313.0312493593201</v>
      </c>
      <c r="AG339" s="54">
        <v>369.63463652825465</v>
      </c>
      <c r="AH339" s="54">
        <v>373.40280232969241</v>
      </c>
      <c r="AI339" s="54">
        <v>385</v>
      </c>
      <c r="AJ339" s="54">
        <v>400.85106382978722</v>
      </c>
      <c r="AK339" s="54">
        <v>350</v>
      </c>
      <c r="AL339" s="54">
        <v>325</v>
      </c>
      <c r="AM339" s="54">
        <v>305.8</v>
      </c>
      <c r="AN339" s="54">
        <v>304.7245521898152</v>
      </c>
      <c r="AO339" s="54">
        <v>319.04951702147611</v>
      </c>
      <c r="AP339" s="152"/>
    </row>
    <row r="340" spans="1:42">
      <c r="A340" s="152" t="s">
        <v>34</v>
      </c>
      <c r="B340" s="152" t="s">
        <v>732</v>
      </c>
      <c r="C340" s="153" t="s">
        <v>581</v>
      </c>
      <c r="D340" s="154" t="s">
        <v>482</v>
      </c>
      <c r="E340" s="54">
        <v>233.98404630747299</v>
      </c>
      <c r="F340" s="54">
        <v>260.50764370708652</v>
      </c>
      <c r="G340" s="54">
        <v>312.40911075687029</v>
      </c>
      <c r="H340" s="54">
        <v>387.96985583265916</v>
      </c>
      <c r="I340" s="54">
        <v>496.4218006078525</v>
      </c>
      <c r="J340" s="54">
        <v>505.95778079937332</v>
      </c>
      <c r="K340" s="54">
        <v>629.06622747706126</v>
      </c>
      <c r="L340" s="54">
        <v>839.71126477066059</v>
      </c>
      <c r="M340" s="54">
        <v>1073.0773609425744</v>
      </c>
      <c r="N340" s="54">
        <v>1440.774617611811</v>
      </c>
      <c r="O340" s="54">
        <v>1820.1106367833299</v>
      </c>
      <c r="P340" s="54">
        <v>2219.2013841500147</v>
      </c>
      <c r="Q340" s="54">
        <v>2583.5025546379293</v>
      </c>
      <c r="R340" s="54">
        <v>3185.9801148333631</v>
      </c>
      <c r="S340" s="54">
        <v>4104.2743679705945</v>
      </c>
      <c r="T340" s="54">
        <v>4999.374071312719</v>
      </c>
      <c r="U340" s="54">
        <v>6043.7610468690609</v>
      </c>
      <c r="V340" s="54">
        <v>6960.0199794536547</v>
      </c>
      <c r="W340" s="54">
        <v>8227.064383294306</v>
      </c>
      <c r="X340" s="54">
        <v>8899.4746669414508</v>
      </c>
      <c r="Y340" s="54">
        <v>9306.2506572335824</v>
      </c>
      <c r="Z340" s="54">
        <v>10565.773855290779</v>
      </c>
      <c r="AA340" s="54">
        <v>11628.366474840823</v>
      </c>
      <c r="AB340" s="54">
        <v>12035.031655950277</v>
      </c>
      <c r="AC340" s="54">
        <v>13009.754546384433</v>
      </c>
      <c r="AD340" s="54">
        <v>13855</v>
      </c>
      <c r="AE340" s="54">
        <v>15150</v>
      </c>
      <c r="AF340" s="54">
        <v>16215</v>
      </c>
      <c r="AG340" s="54">
        <v>17102</v>
      </c>
      <c r="AH340" s="54">
        <v>17769</v>
      </c>
      <c r="AI340" s="54">
        <v>18214</v>
      </c>
      <c r="AJ340" s="54">
        <v>18825</v>
      </c>
      <c r="AK340" s="54">
        <v>19262</v>
      </c>
      <c r="AL340" s="54">
        <v>18914</v>
      </c>
      <c r="AM340" s="54">
        <v>19024.5</v>
      </c>
      <c r="AN340" s="54">
        <v>18926.221586302916</v>
      </c>
      <c r="AO340" s="54">
        <v>19204.495327179888</v>
      </c>
      <c r="AP340" s="152"/>
    </row>
    <row r="341" spans="1:42">
      <c r="A341" s="152" t="s">
        <v>34</v>
      </c>
      <c r="B341" s="152" t="s">
        <v>732</v>
      </c>
      <c r="C341" s="153" t="s">
        <v>582</v>
      </c>
      <c r="D341" s="154" t="s">
        <v>484</v>
      </c>
      <c r="E341" s="54">
        <v>33.440366132751357</v>
      </c>
      <c r="F341" s="54">
        <v>37.231046831704816</v>
      </c>
      <c r="G341" s="54">
        <v>44.648663922961468</v>
      </c>
      <c r="H341" s="54">
        <v>55.447600946545926</v>
      </c>
      <c r="I341" s="54">
        <v>70.947259142582382</v>
      </c>
      <c r="J341" s="54">
        <v>72.310115602548365</v>
      </c>
      <c r="K341" s="54">
        <v>89.904441352118511</v>
      </c>
      <c r="L341" s="54">
        <v>120.0154049858194</v>
      </c>
      <c r="M341" s="54">
        <v>159.16217823513952</v>
      </c>
      <c r="N341" s="54">
        <v>191.53786759212829</v>
      </c>
      <c r="O341" s="54">
        <v>223.54977639485756</v>
      </c>
      <c r="P341" s="54">
        <v>267.50250145344461</v>
      </c>
      <c r="Q341" s="54">
        <v>321.42578650085693</v>
      </c>
      <c r="R341" s="54">
        <v>423.59518976458247</v>
      </c>
      <c r="S341" s="54">
        <v>553.03989700940565</v>
      </c>
      <c r="T341" s="54">
        <v>625.23145412288329</v>
      </c>
      <c r="U341" s="54">
        <v>700.71503759065183</v>
      </c>
      <c r="V341" s="54">
        <v>743.90958468422127</v>
      </c>
      <c r="W341" s="54">
        <v>822.04831150103746</v>
      </c>
      <c r="X341" s="54">
        <v>997.7784088559838</v>
      </c>
      <c r="Y341" s="54">
        <v>1193.344204613983</v>
      </c>
      <c r="Z341" s="54">
        <v>1349.6415859562467</v>
      </c>
      <c r="AA341" s="54">
        <v>1533.0992533810029</v>
      </c>
      <c r="AB341" s="54">
        <v>1637.3244322150445</v>
      </c>
      <c r="AC341" s="54">
        <v>1756.2043198646948</v>
      </c>
      <c r="AD341" s="54">
        <v>1799</v>
      </c>
      <c r="AE341" s="54">
        <v>1997</v>
      </c>
      <c r="AF341" s="54">
        <v>2082</v>
      </c>
      <c r="AG341" s="54">
        <v>2308</v>
      </c>
      <c r="AH341" s="54">
        <v>2612</v>
      </c>
      <c r="AI341" s="54">
        <v>2515</v>
      </c>
      <c r="AJ341" s="54">
        <v>2738</v>
      </c>
      <c r="AK341" s="54">
        <v>2919</v>
      </c>
      <c r="AL341" s="54">
        <v>3019</v>
      </c>
      <c r="AM341" s="54">
        <v>3067.8</v>
      </c>
      <c r="AN341" s="54">
        <v>3081.2</v>
      </c>
      <c r="AO341" s="54">
        <v>3132.3999999999996</v>
      </c>
      <c r="AP341" s="152"/>
    </row>
    <row r="342" spans="1:42">
      <c r="A342" s="152" t="s">
        <v>34</v>
      </c>
      <c r="B342" s="152" t="s">
        <v>732</v>
      </c>
      <c r="C342" s="153" t="s">
        <v>583</v>
      </c>
      <c r="D342" s="154" t="s">
        <v>584</v>
      </c>
      <c r="E342" s="54"/>
      <c r="F342" s="54"/>
      <c r="G342" s="54"/>
      <c r="H342" s="54"/>
      <c r="I342" s="54"/>
      <c r="J342" s="54"/>
      <c r="K342" s="54"/>
      <c r="L342" s="54">
        <v>117.84189959161311</v>
      </c>
      <c r="M342" s="54">
        <v>156.36800758215446</v>
      </c>
      <c r="N342" s="54">
        <v>187.70166980430355</v>
      </c>
      <c r="O342" s="54">
        <v>218.42046059632813</v>
      </c>
      <c r="P342" s="54">
        <v>260.83407705176148</v>
      </c>
      <c r="Q342" s="54">
        <v>312.44065643982577</v>
      </c>
      <c r="R342" s="54">
        <v>412.0073458434133</v>
      </c>
      <c r="S342" s="54">
        <v>538.69711538460535</v>
      </c>
      <c r="T342" s="54">
        <v>607.598205035771</v>
      </c>
      <c r="U342" s="54">
        <v>682.35872524694707</v>
      </c>
      <c r="V342" s="54">
        <v>722.9976380196033</v>
      </c>
      <c r="W342" s="54">
        <v>800.65144558240513</v>
      </c>
      <c r="X342" s="54">
        <v>973.75112983831264</v>
      </c>
      <c r="Y342" s="54">
        <v>1165.390413417864</v>
      </c>
      <c r="Z342" s="54">
        <v>1315.7312232763441</v>
      </c>
      <c r="AA342" s="54">
        <v>1494.0966769873571</v>
      </c>
      <c r="AB342" s="54">
        <v>1592.8215298834614</v>
      </c>
      <c r="AC342" s="54">
        <v>1706.4922252618976</v>
      </c>
      <c r="AD342" s="54">
        <v>1756.0151934616297</v>
      </c>
      <c r="AE342" s="54">
        <v>1951.3290618427018</v>
      </c>
      <c r="AF342" s="54">
        <v>2031.2751498533978</v>
      </c>
      <c r="AG342" s="54">
        <v>2238.282159035597</v>
      </c>
      <c r="AH342" s="54">
        <v>2523.6497349756878</v>
      </c>
      <c r="AI342" s="54">
        <v>2416.9610182975339</v>
      </c>
      <c r="AJ342" s="54">
        <v>2603</v>
      </c>
      <c r="AK342" s="54">
        <v>2739.9386566141193</v>
      </c>
      <c r="AL342" s="54">
        <v>2826</v>
      </c>
      <c r="AM342" s="54">
        <v>2882</v>
      </c>
      <c r="AN342" s="54">
        <v>2891.5081615428207</v>
      </c>
      <c r="AO342" s="54">
        <v>2935.3342740062008</v>
      </c>
      <c r="AP342" s="152"/>
    </row>
    <row r="343" spans="1:42">
      <c r="A343" s="152" t="s">
        <v>34</v>
      </c>
      <c r="B343" s="152" t="s">
        <v>732</v>
      </c>
      <c r="C343" s="153" t="s">
        <v>585</v>
      </c>
      <c r="D343" s="154" t="s">
        <v>586</v>
      </c>
      <c r="E343" s="54"/>
      <c r="F343" s="54"/>
      <c r="G343" s="54"/>
      <c r="H343" s="54"/>
      <c r="I343" s="54"/>
      <c r="J343" s="54"/>
      <c r="K343" s="54"/>
      <c r="L343" s="54">
        <v>2.1735053942062934</v>
      </c>
      <c r="M343" s="54">
        <v>2.7941706529850583</v>
      </c>
      <c r="N343" s="54">
        <v>3.8361977878247537</v>
      </c>
      <c r="O343" s="54">
        <v>5.1293157985294364</v>
      </c>
      <c r="P343" s="54">
        <v>6.6684244016830991</v>
      </c>
      <c r="Q343" s="54">
        <v>8.9851300610311426</v>
      </c>
      <c r="R343" s="54">
        <v>11.587843921169149</v>
      </c>
      <c r="S343" s="54">
        <v>14.342781624800303</v>
      </c>
      <c r="T343" s="54">
        <v>17.633249087112247</v>
      </c>
      <c r="U343" s="54">
        <v>18.356312343704705</v>
      </c>
      <c r="V343" s="54">
        <v>20.911946664618025</v>
      </c>
      <c r="W343" s="54">
        <v>21.39686591863228</v>
      </c>
      <c r="X343" s="54">
        <v>24.027279017671209</v>
      </c>
      <c r="Y343" s="54">
        <v>27.953791196119024</v>
      </c>
      <c r="Z343" s="54">
        <v>33.910362679902526</v>
      </c>
      <c r="AA343" s="54">
        <v>39.002576393645853</v>
      </c>
      <c r="AB343" s="54">
        <v>44.502902331582966</v>
      </c>
      <c r="AC343" s="54">
        <v>49.71209460279713</v>
      </c>
      <c r="AD343" s="54">
        <v>42.9848065383703</v>
      </c>
      <c r="AE343" s="54">
        <v>45.670938157298281</v>
      </c>
      <c r="AF343" s="54">
        <v>50.724850146602087</v>
      </c>
      <c r="AG343" s="54">
        <v>69.717840964402896</v>
      </c>
      <c r="AH343" s="54">
        <v>88.350265024312236</v>
      </c>
      <c r="AI343" s="54">
        <v>98.038981702466273</v>
      </c>
      <c r="AJ343" s="54">
        <v>135</v>
      </c>
      <c r="AK343" s="54">
        <v>179.06134338588089</v>
      </c>
      <c r="AL343" s="54">
        <v>193.00000000000003</v>
      </c>
      <c r="AM343" s="54">
        <v>185.8</v>
      </c>
      <c r="AN343" s="54">
        <v>189.69183845717905</v>
      </c>
      <c r="AO343" s="54">
        <v>197.06572599379842</v>
      </c>
      <c r="AP343" s="152"/>
    </row>
    <row r="344" spans="1:42">
      <c r="A344" s="152" t="s">
        <v>34</v>
      </c>
      <c r="B344" s="152" t="s">
        <v>732</v>
      </c>
      <c r="C344" s="153" t="s">
        <v>587</v>
      </c>
      <c r="D344" s="154" t="s">
        <v>486</v>
      </c>
      <c r="E344" s="54">
        <v>35.443412996061696</v>
      </c>
      <c r="F344" s="54">
        <v>39.46115194712003</v>
      </c>
      <c r="G344" s="54">
        <v>47.323077410746052</v>
      </c>
      <c r="H344" s="54">
        <v>58.768860729203801</v>
      </c>
      <c r="I344" s="54">
        <v>75.196934051100556</v>
      </c>
      <c r="J344" s="54">
        <v>76.641424346845724</v>
      </c>
      <c r="K344" s="54">
        <v>95.28963386266507</v>
      </c>
      <c r="L344" s="54">
        <v>127.19661655598335</v>
      </c>
      <c r="M344" s="54">
        <v>167.19115291126371</v>
      </c>
      <c r="N344" s="54">
        <v>250.47755725409823</v>
      </c>
      <c r="O344" s="54">
        <v>336.1917173846648</v>
      </c>
      <c r="P344" s="54">
        <v>383.67424423667887</v>
      </c>
      <c r="Q344" s="54">
        <v>437.50782308366087</v>
      </c>
      <c r="R344" s="54">
        <v>572.08541899606064</v>
      </c>
      <c r="S344" s="54">
        <v>802.06207786188111</v>
      </c>
      <c r="T344" s="54">
        <v>1056.1721303235333</v>
      </c>
      <c r="U344" s="54">
        <v>1356.7205917696574</v>
      </c>
      <c r="V344" s="54">
        <v>1623.9295844644689</v>
      </c>
      <c r="W344" s="54">
        <v>1762.8766361630505</v>
      </c>
      <c r="X344" s="54">
        <v>2002.9442158120582</v>
      </c>
      <c r="Y344" s="54">
        <v>2296.51494065117</v>
      </c>
      <c r="Z344" s="54">
        <v>2638.6769054226256</v>
      </c>
      <c r="AA344" s="54">
        <v>2930.3307734644432</v>
      </c>
      <c r="AB344" s="54">
        <v>3096.9209929385656</v>
      </c>
      <c r="AC344" s="54">
        <v>3248.7007594847532</v>
      </c>
      <c r="AD344" s="54">
        <v>3282</v>
      </c>
      <c r="AE344" s="54">
        <v>3510</v>
      </c>
      <c r="AF344" s="54">
        <v>3586</v>
      </c>
      <c r="AG344" s="54">
        <v>3605</v>
      </c>
      <c r="AH344" s="54">
        <v>3750</v>
      </c>
      <c r="AI344" s="54">
        <v>3696</v>
      </c>
      <c r="AJ344" s="54">
        <v>3794</v>
      </c>
      <c r="AK344" s="54">
        <v>3962</v>
      </c>
      <c r="AL344" s="54">
        <v>3834</v>
      </c>
      <c r="AM344" s="54">
        <v>3689</v>
      </c>
      <c r="AN344" s="54">
        <v>3408.7</v>
      </c>
      <c r="AO344" s="54">
        <v>3269.8</v>
      </c>
      <c r="AP344" s="152"/>
    </row>
    <row r="345" spans="1:42">
      <c r="A345" s="152" t="s">
        <v>34</v>
      </c>
      <c r="B345" s="152" t="s">
        <v>732</v>
      </c>
      <c r="C345" s="153" t="s">
        <v>588</v>
      </c>
      <c r="D345" s="154" t="s">
        <v>589</v>
      </c>
      <c r="E345" s="54">
        <v>31.2702725900721</v>
      </c>
      <c r="F345" s="54">
        <v>34.814959220823617</v>
      </c>
      <c r="G345" s="54">
        <v>41.751214269335222</v>
      </c>
      <c r="H345" s="54">
        <v>51.849360416119772</v>
      </c>
      <c r="I345" s="54">
        <v>66.343177108165875</v>
      </c>
      <c r="J345" s="54">
        <v>67.617591773217583</v>
      </c>
      <c r="K345" s="54">
        <v>84.070143759146319</v>
      </c>
      <c r="L345" s="54">
        <v>112.2203686389467</v>
      </c>
      <c r="M345" s="54">
        <v>144.56214852314554</v>
      </c>
      <c r="N345" s="54">
        <v>216.96156413196405</v>
      </c>
      <c r="O345" s="54">
        <v>284.91134508434351</v>
      </c>
      <c r="P345" s="54">
        <v>323.0682367085858</v>
      </c>
      <c r="Q345" s="54">
        <v>375.91402048018881</v>
      </c>
      <c r="R345" s="54">
        <v>489.82758070280499</v>
      </c>
      <c r="S345" s="54">
        <v>681.08904548522219</v>
      </c>
      <c r="T345" s="54">
        <v>896.96186922252548</v>
      </c>
      <c r="U345" s="54">
        <v>1146.7822738943466</v>
      </c>
      <c r="V345" s="54">
        <v>1373.5607079393708</v>
      </c>
      <c r="W345" s="54">
        <v>1468.5615002360098</v>
      </c>
      <c r="X345" s="54">
        <v>1687.3243922746105</v>
      </c>
      <c r="Y345" s="54">
        <v>1907.8433042035977</v>
      </c>
      <c r="Z345" s="54">
        <v>2150.3145306681704</v>
      </c>
      <c r="AA345" s="54">
        <v>2346.5507863717417</v>
      </c>
      <c r="AB345" s="54">
        <v>2422.2868912912363</v>
      </c>
      <c r="AC345" s="54">
        <v>2476.5375763754132</v>
      </c>
      <c r="AD345" s="54">
        <v>2521</v>
      </c>
      <c r="AE345" s="54">
        <v>2704</v>
      </c>
      <c r="AF345" s="54">
        <v>2733</v>
      </c>
      <c r="AG345" s="54">
        <v>2788</v>
      </c>
      <c r="AH345" s="54">
        <v>2916</v>
      </c>
      <c r="AI345" s="54">
        <v>2891</v>
      </c>
      <c r="AJ345" s="54">
        <v>2947</v>
      </c>
      <c r="AK345" s="54">
        <v>3091</v>
      </c>
      <c r="AL345" s="54">
        <v>3005</v>
      </c>
      <c r="AM345" s="54">
        <v>2909.7</v>
      </c>
      <c r="AN345" s="54">
        <v>2667.1016190834252</v>
      </c>
      <c r="AO345" s="54">
        <v>2552.8176415989765</v>
      </c>
      <c r="AP345" s="152"/>
    </row>
    <row r="346" spans="1:42">
      <c r="A346" s="152" t="s">
        <v>34</v>
      </c>
      <c r="B346" s="152" t="s">
        <v>732</v>
      </c>
      <c r="C346" s="153" t="s">
        <v>590</v>
      </c>
      <c r="D346" s="154" t="s">
        <v>591</v>
      </c>
      <c r="E346" s="54"/>
      <c r="F346" s="54"/>
      <c r="G346" s="54"/>
      <c r="H346" s="54"/>
      <c r="I346" s="54"/>
      <c r="J346" s="54"/>
      <c r="K346" s="54"/>
      <c r="L346" s="54"/>
      <c r="M346" s="54"/>
      <c r="N346" s="54"/>
      <c r="O346" s="55">
        <v>188.14132554137191</v>
      </c>
      <c r="P346" s="55">
        <v>211.53106681495086</v>
      </c>
      <c r="Q346" s="55">
        <v>239.7425085768549</v>
      </c>
      <c r="R346" s="55">
        <v>315.09082804537775</v>
      </c>
      <c r="S346" s="55">
        <v>394.76379517234892</v>
      </c>
      <c r="T346" s="55">
        <v>558.49637389359464</v>
      </c>
      <c r="U346" s="55">
        <v>691.16533529546655</v>
      </c>
      <c r="V346" s="55">
        <v>810.06773236047093</v>
      </c>
      <c r="W346" s="55">
        <v>840.54683809046014</v>
      </c>
      <c r="X346" s="55">
        <v>897.99098834231427</v>
      </c>
      <c r="Y346" s="55">
        <v>1028.3216650594438</v>
      </c>
      <c r="Z346" s="55">
        <v>1094.1318232940048</v>
      </c>
      <c r="AA346" s="55">
        <v>1170.428499948094</v>
      </c>
      <c r="AB346" s="55">
        <v>1212.3271988299414</v>
      </c>
      <c r="AC346" s="55">
        <v>1268.0171043954415</v>
      </c>
      <c r="AD346" s="54">
        <v>1548.7535250783246</v>
      </c>
      <c r="AE346" s="54">
        <v>1648.5117584430418</v>
      </c>
      <c r="AF346" s="54">
        <v>1689.7500083283364</v>
      </c>
      <c r="AG346" s="54">
        <v>1707.1851050602961</v>
      </c>
      <c r="AH346" s="54">
        <v>1748.6310572529328</v>
      </c>
      <c r="AI346" s="54">
        <v>1762.0000000000002</v>
      </c>
      <c r="AJ346" s="54">
        <v>1772</v>
      </c>
      <c r="AK346" s="54">
        <v>1849.401681759379</v>
      </c>
      <c r="AL346" s="54">
        <v>1773</v>
      </c>
      <c r="AM346" s="54">
        <v>1701.4999999999998</v>
      </c>
      <c r="AN346" s="54">
        <v>1555.8882986380429</v>
      </c>
      <c r="AO346" s="54">
        <v>1485.6295438240359</v>
      </c>
      <c r="AP346" s="152"/>
    </row>
    <row r="347" spans="1:42">
      <c r="A347" s="152" t="s">
        <v>34</v>
      </c>
      <c r="B347" s="152" t="s">
        <v>732</v>
      </c>
      <c r="C347" s="153" t="s">
        <v>592</v>
      </c>
      <c r="D347" s="154" t="s">
        <v>593</v>
      </c>
      <c r="E347" s="54"/>
      <c r="F347" s="54"/>
      <c r="G347" s="54"/>
      <c r="H347" s="54"/>
      <c r="I347" s="54"/>
      <c r="J347" s="54"/>
      <c r="K347" s="54"/>
      <c r="L347" s="54"/>
      <c r="M347" s="54"/>
      <c r="N347" s="54"/>
      <c r="O347" s="55">
        <v>96.770019542971596</v>
      </c>
      <c r="P347" s="55">
        <v>111.53717010197497</v>
      </c>
      <c r="Q347" s="55">
        <v>136.17151190333394</v>
      </c>
      <c r="R347" s="55">
        <v>174.73675285780178</v>
      </c>
      <c r="S347" s="55">
        <v>286.32525051182029</v>
      </c>
      <c r="T347" s="55">
        <v>338.46549532893101</v>
      </c>
      <c r="U347" s="55">
        <v>455.61693836118741</v>
      </c>
      <c r="V347" s="55">
        <v>563.49297557889997</v>
      </c>
      <c r="W347" s="55">
        <v>628.01466214554955</v>
      </c>
      <c r="X347" s="55">
        <v>789.33340393229639</v>
      </c>
      <c r="Y347" s="55">
        <v>879.52163914415371</v>
      </c>
      <c r="Z347" s="55">
        <v>1056.1827073741656</v>
      </c>
      <c r="AA347" s="55">
        <v>1176.1222864236477</v>
      </c>
      <c r="AB347" s="55">
        <v>1209.9596924612949</v>
      </c>
      <c r="AC347" s="55">
        <v>1208.5204719799717</v>
      </c>
      <c r="AD347" s="54">
        <v>972.24647492167537</v>
      </c>
      <c r="AE347" s="54">
        <v>1055.4882415569582</v>
      </c>
      <c r="AF347" s="54">
        <v>1043.2499916716636</v>
      </c>
      <c r="AG347" s="54">
        <v>1080.8148949397039</v>
      </c>
      <c r="AH347" s="54">
        <v>1167.3689427470672</v>
      </c>
      <c r="AI347" s="54">
        <v>1129</v>
      </c>
      <c r="AJ347" s="54">
        <v>1175</v>
      </c>
      <c r="AK347" s="54">
        <v>1241.598318240621</v>
      </c>
      <c r="AL347" s="54">
        <v>1232</v>
      </c>
      <c r="AM347" s="54">
        <v>1208.2</v>
      </c>
      <c r="AN347" s="54">
        <v>1111.2133204453824</v>
      </c>
      <c r="AO347" s="54">
        <v>1067.1880977749406</v>
      </c>
      <c r="AP347" s="152"/>
    </row>
    <row r="348" spans="1:42">
      <c r="A348" s="152" t="s">
        <v>34</v>
      </c>
      <c r="B348" s="152" t="s">
        <v>732</v>
      </c>
      <c r="C348" s="153" t="s">
        <v>594</v>
      </c>
      <c r="D348" s="154" t="s">
        <v>595</v>
      </c>
      <c r="E348" s="54">
        <v>4.1731404059895931</v>
      </c>
      <c r="F348" s="54">
        <v>4.6461927262964107</v>
      </c>
      <c r="G348" s="54">
        <v>5.5718631414108302</v>
      </c>
      <c r="H348" s="54">
        <v>6.9195003130840291</v>
      </c>
      <c r="I348" s="54">
        <v>8.8537569429346803</v>
      </c>
      <c r="J348" s="54">
        <v>9.0238325736281428</v>
      </c>
      <c r="K348" s="54">
        <v>11.219490103518748</v>
      </c>
      <c r="L348" s="54">
        <v>14.976247917036666</v>
      </c>
      <c r="M348" s="54">
        <v>22.629004388118165</v>
      </c>
      <c r="N348" s="54">
        <v>33.515993122134184</v>
      </c>
      <c r="O348" s="54">
        <v>51.280372300321297</v>
      </c>
      <c r="P348" s="54">
        <v>60.606007528093066</v>
      </c>
      <c r="Q348" s="54">
        <v>61.593802603472085</v>
      </c>
      <c r="R348" s="54">
        <v>82.257838293255645</v>
      </c>
      <c r="S348" s="54">
        <v>120.97303237665894</v>
      </c>
      <c r="T348" s="54">
        <v>159.21026110100786</v>
      </c>
      <c r="U348" s="54">
        <v>209.93831787531079</v>
      </c>
      <c r="V348" s="54">
        <v>250.3688765250981</v>
      </c>
      <c r="W348" s="54">
        <v>294.31513592704079</v>
      </c>
      <c r="X348" s="54">
        <v>315.61982353744764</v>
      </c>
      <c r="Y348" s="54">
        <v>388.67163644757233</v>
      </c>
      <c r="Z348" s="54">
        <v>488.36237475445512</v>
      </c>
      <c r="AA348" s="54">
        <v>583.77998709270173</v>
      </c>
      <c r="AB348" s="54">
        <v>674.6341016473292</v>
      </c>
      <c r="AC348" s="54">
        <v>772.16318310933991</v>
      </c>
      <c r="AD348" s="54">
        <v>761</v>
      </c>
      <c r="AE348" s="54">
        <v>806</v>
      </c>
      <c r="AF348" s="54">
        <v>853</v>
      </c>
      <c r="AG348" s="54">
        <v>817</v>
      </c>
      <c r="AH348" s="54">
        <v>834</v>
      </c>
      <c r="AI348" s="54">
        <v>805</v>
      </c>
      <c r="AJ348" s="54">
        <v>847</v>
      </c>
      <c r="AK348" s="54">
        <v>871</v>
      </c>
      <c r="AL348" s="54">
        <v>829</v>
      </c>
      <c r="AM348" s="54">
        <v>779.3</v>
      </c>
      <c r="AN348" s="54">
        <v>741.59838091657457</v>
      </c>
      <c r="AO348" s="54">
        <v>716.98235840102336</v>
      </c>
      <c r="AP348" s="152"/>
    </row>
    <row r="349" spans="1:42">
      <c r="A349" s="152" t="s">
        <v>34</v>
      </c>
      <c r="B349" s="152" t="s">
        <v>732</v>
      </c>
      <c r="C349" s="153" t="s">
        <v>596</v>
      </c>
      <c r="D349" s="154" t="s">
        <v>488</v>
      </c>
      <c r="E349" s="54">
        <v>7.4441845557781798</v>
      </c>
      <c r="F349" s="54">
        <v>8.2880307805178859</v>
      </c>
      <c r="G349" s="54">
        <v>9.939271989187807</v>
      </c>
      <c r="H349" s="54">
        <v>12.343231320573706</v>
      </c>
      <c r="I349" s="54">
        <v>15.793621657352054</v>
      </c>
      <c r="J349" s="54">
        <v>16.097008138551043</v>
      </c>
      <c r="K349" s="54">
        <v>20.013693963530802</v>
      </c>
      <c r="L349" s="54">
        <v>26.715121611412062</v>
      </c>
      <c r="M349" s="54">
        <v>32.161073659281854</v>
      </c>
      <c r="N349" s="54">
        <v>45.485349379598929</v>
      </c>
      <c r="O349" s="54">
        <v>63.129005026928873</v>
      </c>
      <c r="P349" s="54">
        <v>67.806839719668915</v>
      </c>
      <c r="Q349" s="54">
        <v>70.65399471601647</v>
      </c>
      <c r="R349" s="54">
        <v>87.793253300144542</v>
      </c>
      <c r="S349" s="54">
        <v>100.53119943937925</v>
      </c>
      <c r="T349" s="54">
        <v>114.76697442111696</v>
      </c>
      <c r="U349" s="54">
        <v>138.74247746589964</v>
      </c>
      <c r="V349" s="54">
        <v>167.86436679005152</v>
      </c>
      <c r="W349" s="54">
        <v>202.53462380942383</v>
      </c>
      <c r="X349" s="54">
        <v>262.42281987221207</v>
      </c>
      <c r="Y349" s="54">
        <v>355.19346643992355</v>
      </c>
      <c r="Z349" s="54">
        <v>391.47661536954223</v>
      </c>
      <c r="AA349" s="54">
        <v>429.11801137914381</v>
      </c>
      <c r="AB349" s="54">
        <v>411.46418648919121</v>
      </c>
      <c r="AC349" s="54">
        <v>462.43062991189208</v>
      </c>
      <c r="AD349" s="54">
        <v>484</v>
      </c>
      <c r="AE349" s="54">
        <v>548</v>
      </c>
      <c r="AF349" s="54">
        <v>583</v>
      </c>
      <c r="AG349" s="54">
        <v>687</v>
      </c>
      <c r="AH349" s="54">
        <v>732</v>
      </c>
      <c r="AI349" s="54">
        <v>728</v>
      </c>
      <c r="AJ349" s="54">
        <v>742</v>
      </c>
      <c r="AK349" s="54">
        <v>769</v>
      </c>
      <c r="AL349" s="54">
        <v>763</v>
      </c>
      <c r="AM349" s="54">
        <v>790</v>
      </c>
      <c r="AN349" s="54">
        <v>797.7</v>
      </c>
      <c r="AO349" s="54">
        <v>796.4</v>
      </c>
      <c r="AP349" s="152"/>
    </row>
    <row r="350" spans="1:42">
      <c r="A350" s="152" t="s">
        <v>34</v>
      </c>
      <c r="B350" s="152" t="s">
        <v>732</v>
      </c>
      <c r="C350" s="153" t="s">
        <v>597</v>
      </c>
      <c r="D350" s="154" t="s">
        <v>490</v>
      </c>
      <c r="E350" s="54">
        <v>19.695612260237489</v>
      </c>
      <c r="F350" s="54">
        <v>21.928236656530562</v>
      </c>
      <c r="G350" s="54">
        <v>26.297043790529528</v>
      </c>
      <c r="H350" s="54">
        <v>32.657371174353628</v>
      </c>
      <c r="I350" s="54">
        <v>41.786316018541825</v>
      </c>
      <c r="J350" s="54">
        <v>42.589007361551992</v>
      </c>
      <c r="K350" s="54">
        <v>52.951663576743805</v>
      </c>
      <c r="L350" s="54">
        <v>70.682110686663307</v>
      </c>
      <c r="M350" s="54">
        <v>82.831640945339345</v>
      </c>
      <c r="N350" s="54">
        <v>107.70448487963051</v>
      </c>
      <c r="O350" s="54">
        <v>142.76532041468957</v>
      </c>
      <c r="P350" s="54">
        <v>187.70056824125908</v>
      </c>
      <c r="Q350" s="54">
        <v>205.68801117228082</v>
      </c>
      <c r="R350" s="54">
        <v>252.40465635144037</v>
      </c>
      <c r="S350" s="54">
        <v>396.66448241025051</v>
      </c>
      <c r="T350" s="54">
        <v>448.05812962748359</v>
      </c>
      <c r="U350" s="54">
        <v>575.33796968501395</v>
      </c>
      <c r="V350" s="54">
        <v>751.68963569123298</v>
      </c>
      <c r="W350" s="54">
        <v>906.38431365809868</v>
      </c>
      <c r="X350" s="54">
        <v>998.57181768580062</v>
      </c>
      <c r="Y350" s="54">
        <v>975.89716578665855</v>
      </c>
      <c r="Z350" s="54">
        <v>1005.1477769233084</v>
      </c>
      <c r="AA350" s="54">
        <v>1093.3276680572085</v>
      </c>
      <c r="AB350" s="54">
        <v>970.90315900723056</v>
      </c>
      <c r="AC350" s="54">
        <v>1222.5452670742343</v>
      </c>
      <c r="AD350" s="54">
        <v>1444</v>
      </c>
      <c r="AE350" s="54">
        <v>1348</v>
      </c>
      <c r="AF350" s="54">
        <v>1439</v>
      </c>
      <c r="AG350" s="54">
        <v>1515</v>
      </c>
      <c r="AH350" s="54">
        <v>1550</v>
      </c>
      <c r="AI350" s="54">
        <v>1903</v>
      </c>
      <c r="AJ350" s="54">
        <v>1831</v>
      </c>
      <c r="AK350" s="54">
        <v>1814</v>
      </c>
      <c r="AL350" s="54">
        <v>1779</v>
      </c>
      <c r="AM350" s="54">
        <v>1758.5</v>
      </c>
      <c r="AN350" s="54">
        <v>1818.096610940521</v>
      </c>
      <c r="AO350" s="54">
        <v>1932.3901114522916</v>
      </c>
      <c r="AP350" s="152"/>
    </row>
    <row r="351" spans="1:42">
      <c r="A351" s="152" t="s">
        <v>34</v>
      </c>
      <c r="B351" s="152" t="s">
        <v>732</v>
      </c>
      <c r="C351" s="153" t="s">
        <v>598</v>
      </c>
      <c r="D351" s="154" t="s">
        <v>599</v>
      </c>
      <c r="E351" s="54">
        <v>10.735043537832187</v>
      </c>
      <c r="F351" s="54">
        <v>11.951929805755876</v>
      </c>
      <c r="G351" s="54">
        <v>14.33313706005147</v>
      </c>
      <c r="H351" s="54">
        <v>17.799817378391303</v>
      </c>
      <c r="I351" s="54">
        <v>22.775525625586827</v>
      </c>
      <c r="J351" s="54">
        <v>23.213030507425479</v>
      </c>
      <c r="K351" s="54">
        <v>28.861170010164152</v>
      </c>
      <c r="L351" s="54">
        <v>38.533728296959197</v>
      </c>
      <c r="M351" s="54">
        <v>45.157281178662316</v>
      </c>
      <c r="N351" s="54">
        <v>58.717196139117654</v>
      </c>
      <c r="O351" s="54">
        <v>77.831293005317448</v>
      </c>
      <c r="P351" s="54">
        <v>102.32861791375809</v>
      </c>
      <c r="Q351" s="54">
        <v>112.13482250962389</v>
      </c>
      <c r="R351" s="54">
        <v>137.60331085541472</v>
      </c>
      <c r="S351" s="54">
        <v>216.24936269955785</v>
      </c>
      <c r="T351" s="54">
        <v>244.2676097329236</v>
      </c>
      <c r="U351" s="54">
        <v>313.65669173415932</v>
      </c>
      <c r="V351" s="54">
        <v>409.79823471558518</v>
      </c>
      <c r="W351" s="54">
        <v>494.13304916652874</v>
      </c>
      <c r="X351" s="54">
        <v>544.39086119376032</v>
      </c>
      <c r="Y351" s="54">
        <v>532.02933340375137</v>
      </c>
      <c r="Z351" s="54">
        <v>547.97587335721016</v>
      </c>
      <c r="AA351" s="54">
        <v>596.04885721690539</v>
      </c>
      <c r="AB351" s="54">
        <v>529.30675341169751</v>
      </c>
      <c r="AC351" s="54">
        <v>666.4943462286958</v>
      </c>
      <c r="AD351" s="54">
        <v>786.39844284054789</v>
      </c>
      <c r="AE351" s="54">
        <v>563.28911747361144</v>
      </c>
      <c r="AF351" s="54">
        <v>620.43045194947308</v>
      </c>
      <c r="AG351" s="54">
        <v>619.72984361751185</v>
      </c>
      <c r="AH351" s="54">
        <v>616.05483195018257</v>
      </c>
      <c r="AI351" s="54">
        <v>931</v>
      </c>
      <c r="AJ351" s="54">
        <v>847</v>
      </c>
      <c r="AK351" s="54">
        <v>790.56418732782367</v>
      </c>
      <c r="AL351" s="54">
        <v>717</v>
      </c>
      <c r="AM351" s="54">
        <v>649.70000000000005</v>
      </c>
      <c r="AN351" s="54">
        <v>670.89998263789596</v>
      </c>
      <c r="AO351" s="54">
        <v>741.66538825637042</v>
      </c>
      <c r="AP351" s="152"/>
    </row>
    <row r="352" spans="1:42">
      <c r="A352" s="152" t="s">
        <v>34</v>
      </c>
      <c r="B352" s="152" t="s">
        <v>732</v>
      </c>
      <c r="C352" s="153" t="s">
        <v>600</v>
      </c>
      <c r="D352" s="154" t="s">
        <v>601</v>
      </c>
      <c r="E352" s="54">
        <v>8.9605687224053021</v>
      </c>
      <c r="F352" s="54">
        <v>9.9763068507746873</v>
      </c>
      <c r="G352" s="54">
        <v>11.96390673047806</v>
      </c>
      <c r="H352" s="54">
        <v>14.857553795962328</v>
      </c>
      <c r="I352" s="54">
        <v>19.010790392954998</v>
      </c>
      <c r="J352" s="54">
        <v>19.37597685412651</v>
      </c>
      <c r="K352" s="54">
        <v>24.090493566579653</v>
      </c>
      <c r="L352" s="54">
        <v>32.148382389704103</v>
      </c>
      <c r="M352" s="54">
        <v>37.674359766677028</v>
      </c>
      <c r="N352" s="54">
        <v>48.987288740512859</v>
      </c>
      <c r="O352" s="54">
        <v>64.934027409372121</v>
      </c>
      <c r="P352" s="54">
        <v>85.371950327500983</v>
      </c>
      <c r="Q352" s="54">
        <v>93.55318866265695</v>
      </c>
      <c r="R352" s="54">
        <v>114.80134549602565</v>
      </c>
      <c r="S352" s="54">
        <v>180.41511971069266</v>
      </c>
      <c r="T352" s="54">
        <v>203.79051989455999</v>
      </c>
      <c r="U352" s="54">
        <v>261.68127795085462</v>
      </c>
      <c r="V352" s="54">
        <v>341.8914009756478</v>
      </c>
      <c r="W352" s="54">
        <v>412.25126449156994</v>
      </c>
      <c r="X352" s="54">
        <v>454.18095649204037</v>
      </c>
      <c r="Y352" s="54">
        <v>443.86783238290712</v>
      </c>
      <c r="Z352" s="54">
        <v>457.17190356609814</v>
      </c>
      <c r="AA352" s="54">
        <v>497.27881084030315</v>
      </c>
      <c r="AB352" s="54">
        <v>441.59640559553304</v>
      </c>
      <c r="AC352" s="54">
        <v>556.05092084553849</v>
      </c>
      <c r="AD352" s="54">
        <v>657.60155715945211</v>
      </c>
      <c r="AE352" s="54">
        <v>784.71088252638867</v>
      </c>
      <c r="AF352" s="54">
        <v>818.56954805052681</v>
      </c>
      <c r="AG352" s="54">
        <v>895.27015638248815</v>
      </c>
      <c r="AH352" s="54">
        <v>933.94516804981754</v>
      </c>
      <c r="AI352" s="54">
        <v>972</v>
      </c>
      <c r="AJ352" s="54">
        <v>983.99999999999989</v>
      </c>
      <c r="AK352" s="54">
        <v>1023.4358126721764</v>
      </c>
      <c r="AL352" s="54">
        <v>1062</v>
      </c>
      <c r="AM352" s="54">
        <v>1108.8</v>
      </c>
      <c r="AN352" s="54">
        <v>1147.1966283026252</v>
      </c>
      <c r="AO352" s="54">
        <v>1190.7247231959211</v>
      </c>
      <c r="AP352" s="152"/>
    </row>
    <row r="353" spans="1:42">
      <c r="A353" s="152" t="s">
        <v>34</v>
      </c>
      <c r="B353" s="152" t="s">
        <v>732</v>
      </c>
      <c r="C353" s="153" t="s">
        <v>602</v>
      </c>
      <c r="D353" s="154" t="s">
        <v>603</v>
      </c>
      <c r="E353" s="54"/>
      <c r="F353" s="54"/>
      <c r="G353" s="54"/>
      <c r="H353" s="54"/>
      <c r="I353" s="54"/>
      <c r="J353" s="54"/>
      <c r="K353" s="54"/>
      <c r="L353" s="54"/>
      <c r="M353" s="54"/>
      <c r="N353" s="54"/>
      <c r="O353" s="54"/>
      <c r="P353" s="54"/>
      <c r="Q353" s="54"/>
      <c r="R353" s="54"/>
      <c r="S353" s="54"/>
      <c r="T353" s="54"/>
      <c r="U353" s="54"/>
      <c r="V353" s="54"/>
      <c r="W353" s="54"/>
      <c r="X353" s="54"/>
      <c r="Y353" s="54"/>
      <c r="Z353" s="54"/>
      <c r="AA353" s="54"/>
      <c r="AB353" s="54"/>
      <c r="AC353" s="54"/>
      <c r="AD353" s="54">
        <v>248.4906869557245</v>
      </c>
      <c r="AE353" s="54">
        <v>296.52202635118465</v>
      </c>
      <c r="AF353" s="54">
        <v>310.4672724230897</v>
      </c>
      <c r="AG353" s="54">
        <v>328.46556840819795</v>
      </c>
      <c r="AH353" s="54">
        <v>340.50517596827422</v>
      </c>
      <c r="AI353" s="54">
        <v>380.23224992111074</v>
      </c>
      <c r="AJ353" s="54">
        <v>346.96842763363549</v>
      </c>
      <c r="AK353" s="54">
        <v>404.26642317774781</v>
      </c>
      <c r="AL353" s="54">
        <v>490.19121683440073</v>
      </c>
      <c r="AM353" s="54">
        <v>447.43809523809523</v>
      </c>
      <c r="AN353" s="54">
        <v>469.89890005610761</v>
      </c>
      <c r="AO353" s="54">
        <v>487.7282794382287</v>
      </c>
      <c r="AP353" s="152"/>
    </row>
    <row r="354" spans="1:42">
      <c r="A354" s="152" t="s">
        <v>34</v>
      </c>
      <c r="B354" s="152" t="s">
        <v>732</v>
      </c>
      <c r="C354" s="153" t="s">
        <v>604</v>
      </c>
      <c r="D354" s="154" t="s">
        <v>605</v>
      </c>
      <c r="E354" s="54"/>
      <c r="F354" s="54"/>
      <c r="G354" s="54"/>
      <c r="H354" s="54"/>
      <c r="I354" s="54"/>
      <c r="J354" s="54"/>
      <c r="K354" s="54"/>
      <c r="L354" s="54"/>
      <c r="M354" s="54"/>
      <c r="N354" s="54"/>
      <c r="O354" s="54"/>
      <c r="P354" s="54"/>
      <c r="Q354" s="54"/>
      <c r="R354" s="54"/>
      <c r="S354" s="54"/>
      <c r="T354" s="54"/>
      <c r="U354" s="54"/>
      <c r="V354" s="54"/>
      <c r="W354" s="54"/>
      <c r="X354" s="54"/>
      <c r="Y354" s="54"/>
      <c r="Z354" s="54"/>
      <c r="AA354" s="54"/>
      <c r="AB354" s="54"/>
      <c r="AC354" s="54"/>
      <c r="AD354" s="54">
        <v>409.11087020372764</v>
      </c>
      <c r="AE354" s="54">
        <v>488.18885617520397</v>
      </c>
      <c r="AF354" s="54">
        <v>508.10227562743717</v>
      </c>
      <c r="AG354" s="54">
        <v>566.80458797429014</v>
      </c>
      <c r="AH354" s="54">
        <v>593.43999208154332</v>
      </c>
      <c r="AI354" s="54">
        <v>591.76775007888932</v>
      </c>
      <c r="AJ354" s="54">
        <v>637.03157236636446</v>
      </c>
      <c r="AK354" s="54">
        <v>619.16938949442863</v>
      </c>
      <c r="AL354" s="54">
        <v>571.80878316559927</v>
      </c>
      <c r="AM354" s="54">
        <v>661.36190476190473</v>
      </c>
      <c r="AN354" s="54">
        <v>677.29772824651752</v>
      </c>
      <c r="AO354" s="54">
        <v>702.9964437576923</v>
      </c>
      <c r="AP354" s="152"/>
    </row>
    <row r="355" spans="1:42">
      <c r="A355" s="152" t="s">
        <v>34</v>
      </c>
      <c r="B355" s="152" t="s">
        <v>732</v>
      </c>
      <c r="C355" s="153" t="s">
        <v>606</v>
      </c>
      <c r="D355" s="154" t="s">
        <v>492</v>
      </c>
      <c r="E355" s="54">
        <v>45.947186480657102</v>
      </c>
      <c r="F355" s="54">
        <v>51.155595750819359</v>
      </c>
      <c r="G355" s="54">
        <v>61.347429009495386</v>
      </c>
      <c r="H355" s="54">
        <v>76.185208334212462</v>
      </c>
      <c r="I355" s="54">
        <v>97.481795898253509</v>
      </c>
      <c r="J355" s="54">
        <v>99.354365703973912</v>
      </c>
      <c r="K355" s="54">
        <v>123.5290342171028</v>
      </c>
      <c r="L355" s="54">
        <v>164.8917574968246</v>
      </c>
      <c r="M355" s="54">
        <v>191.99211286630657</v>
      </c>
      <c r="N355" s="54">
        <v>275.25789540518673</v>
      </c>
      <c r="O355" s="54">
        <v>312.22322816726796</v>
      </c>
      <c r="P355" s="54">
        <v>399.48543222033561</v>
      </c>
      <c r="Q355" s="54">
        <v>471.81470535689971</v>
      </c>
      <c r="R355" s="54">
        <v>567.11157778556333</v>
      </c>
      <c r="S355" s="54">
        <v>779.53462813269471</v>
      </c>
      <c r="T355" s="54">
        <v>986.69632226914314</v>
      </c>
      <c r="U355" s="54">
        <v>1267.8764442479765</v>
      </c>
      <c r="V355" s="54">
        <v>1292.989821620165</v>
      </c>
      <c r="W355" s="54">
        <v>1950.7685586135954</v>
      </c>
      <c r="X355" s="54">
        <v>1675.8510495646524</v>
      </c>
      <c r="Y355" s="54">
        <v>993.29563193204854</v>
      </c>
      <c r="Z355" s="54">
        <v>1200.5438099127634</v>
      </c>
      <c r="AA355" s="54">
        <v>1176.8918000949666</v>
      </c>
      <c r="AB355" s="54">
        <v>1365.3853230325235</v>
      </c>
      <c r="AC355" s="54">
        <v>1430.9814380955495</v>
      </c>
      <c r="AD355" s="54">
        <v>1442</v>
      </c>
      <c r="AE355" s="54">
        <v>1562</v>
      </c>
      <c r="AF355" s="54">
        <v>1666</v>
      </c>
      <c r="AG355" s="54">
        <v>1672</v>
      </c>
      <c r="AH355" s="54">
        <v>1526</v>
      </c>
      <c r="AI355" s="54">
        <v>1575</v>
      </c>
      <c r="AJ355" s="54">
        <v>1633</v>
      </c>
      <c r="AK355" s="54">
        <v>1676</v>
      </c>
      <c r="AL355" s="54">
        <v>1719</v>
      </c>
      <c r="AM355" s="54">
        <v>1889.1999999999998</v>
      </c>
      <c r="AN355" s="54">
        <v>2059.6999999999998</v>
      </c>
      <c r="AO355" s="54">
        <v>2071.8000000000002</v>
      </c>
      <c r="AP355" s="152"/>
    </row>
    <row r="356" spans="1:42">
      <c r="A356" s="152" t="s">
        <v>34</v>
      </c>
      <c r="B356" s="152" t="s">
        <v>732</v>
      </c>
      <c r="C356" s="153" t="s">
        <v>607</v>
      </c>
      <c r="D356" s="154" t="s">
        <v>494</v>
      </c>
      <c r="E356" s="54">
        <v>5.9913144351387473</v>
      </c>
      <c r="F356" s="54">
        <v>6.6704684820915547</v>
      </c>
      <c r="G356" s="54">
        <v>7.9994394681374361</v>
      </c>
      <c r="H356" s="54">
        <v>9.934221731486792</v>
      </c>
      <c r="I356" s="54">
        <v>12.711204660470928</v>
      </c>
      <c r="J356" s="54">
        <v>12.955379665888085</v>
      </c>
      <c r="K356" s="54">
        <v>16.10765190541634</v>
      </c>
      <c r="L356" s="54">
        <v>21.501172163001058</v>
      </c>
      <c r="M356" s="54">
        <v>34.755156878496173</v>
      </c>
      <c r="N356" s="54">
        <v>71.995222151945711</v>
      </c>
      <c r="O356" s="54">
        <v>55.422286445952189</v>
      </c>
      <c r="P356" s="54">
        <v>84.044540357033213</v>
      </c>
      <c r="Q356" s="54">
        <v>131.17096661727766</v>
      </c>
      <c r="R356" s="54">
        <v>108.09118016817862</v>
      </c>
      <c r="S356" s="54">
        <v>151.81544983300037</v>
      </c>
      <c r="T356" s="54">
        <v>215.34189703684854</v>
      </c>
      <c r="U356" s="54">
        <v>398.18121978085901</v>
      </c>
      <c r="V356" s="54">
        <v>366.03393732751522</v>
      </c>
      <c r="W356" s="54">
        <v>836.07451564828614</v>
      </c>
      <c r="X356" s="54">
        <v>343.18032786885249</v>
      </c>
      <c r="Y356" s="54">
        <v>-312.58569299552909</v>
      </c>
      <c r="Z356" s="54">
        <v>-114.397913561848</v>
      </c>
      <c r="AA356" s="54">
        <v>-154.27421758569301</v>
      </c>
      <c r="AB356" s="54">
        <v>94.855439642324896</v>
      </c>
      <c r="AC356" s="54">
        <v>111.55439642324889</v>
      </c>
      <c r="AD356" s="54">
        <v>9</v>
      </c>
      <c r="AE356" s="54">
        <v>47</v>
      </c>
      <c r="AF356" s="54">
        <v>70</v>
      </c>
      <c r="AG356" s="54">
        <v>157</v>
      </c>
      <c r="AH356" s="54">
        <v>66</v>
      </c>
      <c r="AI356" s="54">
        <v>66</v>
      </c>
      <c r="AJ356" s="54">
        <v>74</v>
      </c>
      <c r="AK356" s="54">
        <v>44</v>
      </c>
      <c r="AL356" s="54">
        <v>61</v>
      </c>
      <c r="AM356" s="54">
        <v>167.7</v>
      </c>
      <c r="AN356" s="54">
        <v>353.3</v>
      </c>
      <c r="AO356" s="54">
        <v>380.1</v>
      </c>
      <c r="AP356" s="152"/>
    </row>
    <row r="357" spans="1:42">
      <c r="A357" s="152" t="s">
        <v>34</v>
      </c>
      <c r="B357" s="152" t="s">
        <v>732</v>
      </c>
      <c r="C357" s="153" t="s">
        <v>608</v>
      </c>
      <c r="D357" s="154" t="s">
        <v>496</v>
      </c>
      <c r="E357" s="54">
        <v>17.498580009556328</v>
      </c>
      <c r="F357" s="54">
        <v>19.482156661737569</v>
      </c>
      <c r="G357" s="54">
        <v>23.363626309418358</v>
      </c>
      <c r="H357" s="54">
        <v>29.014463467576146</v>
      </c>
      <c r="I357" s="54">
        <v>37.125080677549981</v>
      </c>
      <c r="J357" s="54">
        <v>37.83823234316224</v>
      </c>
      <c r="K357" s="54">
        <v>47.044941253610382</v>
      </c>
      <c r="L357" s="54">
        <v>62.797568958639751</v>
      </c>
      <c r="M357" s="54">
        <v>76.499672211466773</v>
      </c>
      <c r="N357" s="54">
        <v>96.688409451004489</v>
      </c>
      <c r="O357" s="54">
        <v>121.49123465170284</v>
      </c>
      <c r="P357" s="54">
        <v>141.96589957777661</v>
      </c>
      <c r="Q357" s="54">
        <v>162.74891789129126</v>
      </c>
      <c r="R357" s="54">
        <v>232.63861476107104</v>
      </c>
      <c r="S357" s="54">
        <v>342.34514358730644</v>
      </c>
      <c r="T357" s="54">
        <v>434.66054136187671</v>
      </c>
      <c r="U357" s="54">
        <v>526.28634883362474</v>
      </c>
      <c r="V357" s="54">
        <v>560.03142227010835</v>
      </c>
      <c r="W357" s="54">
        <v>691.71513798303852</v>
      </c>
      <c r="X357" s="54">
        <v>895.84086413224429</v>
      </c>
      <c r="Y357" s="54">
        <v>883.26938911412731</v>
      </c>
      <c r="Z357" s="54">
        <v>875.00542922615898</v>
      </c>
      <c r="AA357" s="54">
        <v>916.90903108290729</v>
      </c>
      <c r="AB357" s="54">
        <v>866.44562351881223</v>
      </c>
      <c r="AC357" s="54">
        <v>899.00838670505505</v>
      </c>
      <c r="AD357" s="54">
        <v>1007</v>
      </c>
      <c r="AE357" s="54">
        <v>1016</v>
      </c>
      <c r="AF357" s="54">
        <v>1086</v>
      </c>
      <c r="AG357" s="54">
        <v>962</v>
      </c>
      <c r="AH357" s="54">
        <v>908</v>
      </c>
      <c r="AI357" s="54">
        <v>952</v>
      </c>
      <c r="AJ357" s="54">
        <v>965</v>
      </c>
      <c r="AK357" s="54">
        <v>1006</v>
      </c>
      <c r="AL357" s="54">
        <v>1012</v>
      </c>
      <c r="AM357" s="54">
        <v>1054.5999999999999</v>
      </c>
      <c r="AN357" s="54">
        <v>1043.5</v>
      </c>
      <c r="AO357" s="54">
        <v>996.4</v>
      </c>
      <c r="AP357" s="152"/>
    </row>
    <row r="358" spans="1:42">
      <c r="A358" s="152" t="s">
        <v>34</v>
      </c>
      <c r="B358" s="152" t="s">
        <v>732</v>
      </c>
      <c r="C358" s="153" t="s">
        <v>609</v>
      </c>
      <c r="D358" s="154" t="s">
        <v>610</v>
      </c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  <c r="P358" s="54"/>
      <c r="Q358" s="54"/>
      <c r="R358" s="54"/>
      <c r="S358" s="54"/>
      <c r="T358" s="54"/>
      <c r="U358" s="54"/>
      <c r="V358" s="54"/>
      <c r="W358" s="54"/>
      <c r="X358" s="54"/>
      <c r="Y358" s="54"/>
      <c r="Z358" s="54"/>
      <c r="AA358" s="54"/>
      <c r="AB358" s="54"/>
      <c r="AC358" s="54"/>
      <c r="AD358" s="54">
        <v>326.18942505133469</v>
      </c>
      <c r="AE358" s="54">
        <v>329.10472279260779</v>
      </c>
      <c r="AF358" s="54">
        <v>366.23391812865498</v>
      </c>
      <c r="AG358" s="54">
        <v>305.50130811028379</v>
      </c>
      <c r="AH358" s="54">
        <v>321.89475810524186</v>
      </c>
      <c r="AI358" s="54">
        <v>329.1359293126477</v>
      </c>
      <c r="AJ358" s="54">
        <v>334.78559446424828</v>
      </c>
      <c r="AK358" s="54">
        <v>364.26935483870966</v>
      </c>
      <c r="AL358" s="54">
        <v>355.22271414821944</v>
      </c>
      <c r="AM358" s="54">
        <v>331.43323746184109</v>
      </c>
      <c r="AN358" s="54">
        <v>327.94479735580433</v>
      </c>
      <c r="AO358" s="54">
        <v>313.14249744640478</v>
      </c>
      <c r="AP358" s="152"/>
    </row>
    <row r="359" spans="1:42">
      <c r="A359" s="152" t="s">
        <v>34</v>
      </c>
      <c r="B359" s="152" t="s">
        <v>732</v>
      </c>
      <c r="C359" s="153" t="s">
        <v>611</v>
      </c>
      <c r="D359" s="154" t="s">
        <v>612</v>
      </c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  <c r="P359" s="54"/>
      <c r="Q359" s="54"/>
      <c r="R359" s="54"/>
      <c r="S359" s="54"/>
      <c r="T359" s="54"/>
      <c r="U359" s="54"/>
      <c r="V359" s="54"/>
      <c r="W359" s="54"/>
      <c r="X359" s="54"/>
      <c r="Y359" s="54"/>
      <c r="Z359" s="54"/>
      <c r="AA359" s="54"/>
      <c r="AB359" s="54"/>
      <c r="AC359" s="54"/>
      <c r="AD359" s="54">
        <v>680.81057494866525</v>
      </c>
      <c r="AE359" s="54">
        <v>686.89527720739216</v>
      </c>
      <c r="AF359" s="54">
        <v>719.76608187134502</v>
      </c>
      <c r="AG359" s="54">
        <v>656.49869188971616</v>
      </c>
      <c r="AH359" s="54">
        <v>586.10524189475814</v>
      </c>
      <c r="AI359" s="54">
        <v>622.8640706873523</v>
      </c>
      <c r="AJ359" s="54">
        <v>630.21440553575178</v>
      </c>
      <c r="AK359" s="54">
        <v>641.73064516129023</v>
      </c>
      <c r="AL359" s="54">
        <v>656.77728585178056</v>
      </c>
      <c r="AM359" s="54">
        <v>723.16676253815888</v>
      </c>
      <c r="AN359" s="54">
        <v>715.55520264419579</v>
      </c>
      <c r="AO359" s="54">
        <v>683.25750255359526</v>
      </c>
      <c r="AP359" s="152"/>
    </row>
    <row r="360" spans="1:42">
      <c r="A360" s="152" t="s">
        <v>34</v>
      </c>
      <c r="B360" s="152" t="s">
        <v>732</v>
      </c>
      <c r="C360" s="153" t="s">
        <v>613</v>
      </c>
      <c r="D360" s="154" t="s">
        <v>498</v>
      </c>
      <c r="E360" s="54">
        <v>22.457292035962027</v>
      </c>
      <c r="F360" s="54">
        <v>25.002970606990232</v>
      </c>
      <c r="G360" s="54">
        <v>29.984363231939589</v>
      </c>
      <c r="H360" s="54">
        <v>37.236523135149518</v>
      </c>
      <c r="I360" s="54">
        <v>47.645510560232601</v>
      </c>
      <c r="J360" s="54">
        <v>48.560753694923584</v>
      </c>
      <c r="K360" s="54">
        <v>60.376441058076082</v>
      </c>
      <c r="L360" s="54">
        <v>80.593016375183794</v>
      </c>
      <c r="M360" s="54">
        <v>80.737283776343602</v>
      </c>
      <c r="N360" s="54">
        <v>106.57426380223654</v>
      </c>
      <c r="O360" s="54">
        <v>135.3097070696129</v>
      </c>
      <c r="P360" s="54">
        <v>173.47499228552579</v>
      </c>
      <c r="Q360" s="54">
        <v>177.89482084833085</v>
      </c>
      <c r="R360" s="54">
        <v>226.38178285631366</v>
      </c>
      <c r="S360" s="54">
        <v>285.37403471238798</v>
      </c>
      <c r="T360" s="54">
        <v>336.69388387041795</v>
      </c>
      <c r="U360" s="54">
        <v>343.40887563349264</v>
      </c>
      <c r="V360" s="54">
        <v>366.92446202254143</v>
      </c>
      <c r="W360" s="54">
        <v>422.97890498227059</v>
      </c>
      <c r="X360" s="54">
        <v>436.82985756355549</v>
      </c>
      <c r="Y360" s="54">
        <v>422.61193581345032</v>
      </c>
      <c r="Z360" s="54">
        <v>439.93629424845244</v>
      </c>
      <c r="AA360" s="54">
        <v>414.25698659775225</v>
      </c>
      <c r="AB360" s="54">
        <v>404.08425987138651</v>
      </c>
      <c r="AC360" s="54">
        <v>420.41865496724563</v>
      </c>
      <c r="AD360" s="54">
        <v>426</v>
      </c>
      <c r="AE360" s="54">
        <v>499</v>
      </c>
      <c r="AF360" s="54">
        <v>510</v>
      </c>
      <c r="AG360" s="54">
        <v>553</v>
      </c>
      <c r="AH360" s="54">
        <v>552</v>
      </c>
      <c r="AI360" s="54">
        <v>557</v>
      </c>
      <c r="AJ360" s="54">
        <v>594</v>
      </c>
      <c r="AK360" s="54">
        <v>626</v>
      </c>
      <c r="AL360" s="54">
        <v>646</v>
      </c>
      <c r="AM360" s="54">
        <v>666.9</v>
      </c>
      <c r="AN360" s="54">
        <v>662.9</v>
      </c>
      <c r="AO360" s="54">
        <v>695.3</v>
      </c>
      <c r="AP360" s="152"/>
    </row>
    <row r="361" spans="1:42">
      <c r="A361" s="152" t="s">
        <v>34</v>
      </c>
      <c r="B361" s="152" t="s">
        <v>732</v>
      </c>
      <c r="C361" s="153" t="s">
        <v>614</v>
      </c>
      <c r="D361" s="154" t="s">
        <v>500</v>
      </c>
      <c r="E361" s="54">
        <v>27.273216925434841</v>
      </c>
      <c r="F361" s="54">
        <v>30.364811574464795</v>
      </c>
      <c r="G361" s="54">
        <v>36.414454667383019</v>
      </c>
      <c r="H361" s="54">
        <v>45.221826896476983</v>
      </c>
      <c r="I361" s="54">
        <v>57.863002491638326</v>
      </c>
      <c r="J361" s="54">
        <v>58.974517829817557</v>
      </c>
      <c r="K361" s="54">
        <v>73.324057572291352</v>
      </c>
      <c r="L361" s="54">
        <v>97.87604020803974</v>
      </c>
      <c r="M361" s="54">
        <v>131.2421922007272</v>
      </c>
      <c r="N361" s="54">
        <v>156.65867612463694</v>
      </c>
      <c r="O361" s="54">
        <v>188.07839814800445</v>
      </c>
      <c r="P361" s="54">
        <v>233.69769744359036</v>
      </c>
      <c r="Q361" s="54">
        <v>273.31386816145806</v>
      </c>
      <c r="R361" s="54">
        <v>332.1519864308105</v>
      </c>
      <c r="S361" s="54">
        <v>378.13915322910589</v>
      </c>
      <c r="T361" s="54">
        <v>410.65072147133441</v>
      </c>
      <c r="U361" s="54">
        <v>524.1555868926572</v>
      </c>
      <c r="V361" s="54">
        <v>641.90709366196961</v>
      </c>
      <c r="W361" s="54">
        <v>753.73535729775233</v>
      </c>
      <c r="X361" s="54">
        <v>839.34043931933559</v>
      </c>
      <c r="Y361" s="54">
        <v>965.46837768196542</v>
      </c>
      <c r="Z361" s="54">
        <v>1069.7054978697349</v>
      </c>
      <c r="AA361" s="54">
        <v>1227.3106207107687</v>
      </c>
      <c r="AB361" s="54">
        <v>1262.0758119243819</v>
      </c>
      <c r="AC361" s="54">
        <v>1363.3610327320969</v>
      </c>
      <c r="AD361" s="54">
        <v>1432</v>
      </c>
      <c r="AE361" s="54">
        <v>1507</v>
      </c>
      <c r="AF361" s="54">
        <v>1656</v>
      </c>
      <c r="AG361" s="54">
        <v>1776</v>
      </c>
      <c r="AH361" s="54">
        <v>1865</v>
      </c>
      <c r="AI361" s="54">
        <v>1800</v>
      </c>
      <c r="AJ361" s="54">
        <v>1817</v>
      </c>
      <c r="AK361" s="54">
        <v>1849</v>
      </c>
      <c r="AL361" s="54">
        <v>1699</v>
      </c>
      <c r="AM361" s="54">
        <v>1698.7</v>
      </c>
      <c r="AN361" s="54">
        <v>1692.7259542342681</v>
      </c>
      <c r="AO361" s="54">
        <v>1772.3002438338181</v>
      </c>
      <c r="AP361" s="152"/>
    </row>
    <row r="362" spans="1:42">
      <c r="A362" s="152" t="s">
        <v>34</v>
      </c>
      <c r="B362" s="152" t="s">
        <v>732</v>
      </c>
      <c r="C362" s="153" t="s">
        <v>615</v>
      </c>
      <c r="D362" s="154" t="s">
        <v>502</v>
      </c>
      <c r="E362" s="54">
        <v>32.758858523528005</v>
      </c>
      <c r="F362" s="54">
        <v>36.472285949290082</v>
      </c>
      <c r="G362" s="54">
        <v>43.738733568599912</v>
      </c>
      <c r="H362" s="54">
        <v>54.317590533135949</v>
      </c>
      <c r="I362" s="54">
        <v>69.501368964009941</v>
      </c>
      <c r="J362" s="54">
        <v>70.836450696747789</v>
      </c>
      <c r="K362" s="54">
        <v>88.072207798179164</v>
      </c>
      <c r="L362" s="54">
        <v>117.56249227160762</v>
      </c>
      <c r="M362" s="54">
        <v>151.89709140022131</v>
      </c>
      <c r="N362" s="54">
        <v>212.96731081126603</v>
      </c>
      <c r="O362" s="54">
        <v>281.00755695232363</v>
      </c>
      <c r="P362" s="54">
        <v>342.14995119637143</v>
      </c>
      <c r="Q362" s="54">
        <v>390.99169175860658</v>
      </c>
      <c r="R362" s="54">
        <v>455.89748800924428</v>
      </c>
      <c r="S362" s="54">
        <v>480.49879537286955</v>
      </c>
      <c r="T362" s="54">
        <v>634.7879669526219</v>
      </c>
      <c r="U362" s="54">
        <v>680.57774314786923</v>
      </c>
      <c r="V362" s="54">
        <v>811.64723988148398</v>
      </c>
      <c r="W362" s="54">
        <v>847.16756840943412</v>
      </c>
      <c r="X362" s="54">
        <v>972.75808013434732</v>
      </c>
      <c r="Y362" s="54">
        <v>1088.2904379151798</v>
      </c>
      <c r="Z362" s="54">
        <v>1235.1522173391929</v>
      </c>
      <c r="AA362" s="54">
        <v>1312.1889461459809</v>
      </c>
      <c r="AB362" s="54">
        <v>1272.911218402324</v>
      </c>
      <c r="AC362" s="54">
        <v>1296.647006642876</v>
      </c>
      <c r="AD362" s="54">
        <v>1343</v>
      </c>
      <c r="AE362" s="54">
        <v>1360</v>
      </c>
      <c r="AF362" s="54">
        <v>1498</v>
      </c>
      <c r="AG362" s="54">
        <v>1663</v>
      </c>
      <c r="AH362" s="54">
        <v>1667</v>
      </c>
      <c r="AI362" s="54">
        <v>1768</v>
      </c>
      <c r="AJ362" s="54">
        <v>1794</v>
      </c>
      <c r="AK362" s="54">
        <v>1806</v>
      </c>
      <c r="AL362" s="54">
        <v>1792</v>
      </c>
      <c r="AM362" s="54">
        <v>1883.3000000000002</v>
      </c>
      <c r="AN362" s="54">
        <v>1890.0000000000002</v>
      </c>
      <c r="AO362" s="54">
        <v>2037.2000000000003</v>
      </c>
      <c r="AP362" s="152"/>
    </row>
    <row r="363" spans="1:42">
      <c r="A363" s="152" t="s">
        <v>34</v>
      </c>
      <c r="B363" s="152" t="s">
        <v>732</v>
      </c>
      <c r="C363" s="153" t="s">
        <v>616</v>
      </c>
      <c r="D363" s="154" t="s">
        <v>617</v>
      </c>
      <c r="E363" s="54">
        <v>12.317639465861053</v>
      </c>
      <c r="F363" s="54">
        <v>13.71392316665991</v>
      </c>
      <c r="G363" s="54">
        <v>16.446175937553569</v>
      </c>
      <c r="H363" s="54">
        <v>20.423925832485949</v>
      </c>
      <c r="I363" s="54">
        <v>26.13316958732241</v>
      </c>
      <c r="J363" s="54">
        <v>26.635172898259228</v>
      </c>
      <c r="K363" s="54">
        <v>33.115979967409864</v>
      </c>
      <c r="L363" s="54">
        <v>44.17781459617359</v>
      </c>
      <c r="M363" s="54">
        <v>57.080123191618071</v>
      </c>
      <c r="N363" s="54">
        <v>80.029184396067834</v>
      </c>
      <c r="O363" s="54">
        <v>105.59745299106427</v>
      </c>
      <c r="P363" s="54">
        <v>128.57363616553448</v>
      </c>
      <c r="Q363" s="54">
        <v>146.92746073509019</v>
      </c>
      <c r="R363" s="54">
        <v>171.31786091776982</v>
      </c>
      <c r="S363" s="54">
        <v>180.56257812759881</v>
      </c>
      <c r="T363" s="54">
        <v>238.54160089703763</v>
      </c>
      <c r="U363" s="54">
        <v>255.74855359144274</v>
      </c>
      <c r="V363" s="54">
        <v>305.00205114858699</v>
      </c>
      <c r="W363" s="54">
        <v>318.34993496579602</v>
      </c>
      <c r="X363" s="54">
        <v>365.54453108922092</v>
      </c>
      <c r="Y363" s="54">
        <v>408.95945861651921</v>
      </c>
      <c r="Z363" s="54">
        <v>464.14740451059504</v>
      </c>
      <c r="AA363" s="54">
        <v>493.09638523192257</v>
      </c>
      <c r="AB363" s="54">
        <v>478.3365401445169</v>
      </c>
      <c r="AC363" s="54">
        <v>487.25601124387526</v>
      </c>
      <c r="AD363" s="54">
        <v>503.39720617949592</v>
      </c>
      <c r="AE363" s="54">
        <v>383.266071688051</v>
      </c>
      <c r="AF363" s="54">
        <v>456.49745043648909</v>
      </c>
      <c r="AG363" s="54">
        <v>454.62862307073721</v>
      </c>
      <c r="AH363" s="54">
        <v>412.62167417391902</v>
      </c>
      <c r="AI363" s="54">
        <v>463</v>
      </c>
      <c r="AJ363" s="54">
        <v>435.24261015058556</v>
      </c>
      <c r="AK363" s="54">
        <v>418</v>
      </c>
      <c r="AL363" s="54">
        <v>415</v>
      </c>
      <c r="AM363" s="54">
        <v>514.9</v>
      </c>
      <c r="AN363" s="54">
        <v>516.48383904674836</v>
      </c>
      <c r="AO363" s="54">
        <v>617.35893833141427</v>
      </c>
      <c r="AP363" s="152"/>
    </row>
    <row r="364" spans="1:42">
      <c r="A364" s="152" t="s">
        <v>34</v>
      </c>
      <c r="B364" s="152" t="s">
        <v>732</v>
      </c>
      <c r="C364" s="153" t="s">
        <v>618</v>
      </c>
      <c r="D364" s="154" t="s">
        <v>619</v>
      </c>
      <c r="E364" s="54">
        <v>20.441219057666949</v>
      </c>
      <c r="F364" s="54">
        <v>22.758362782630179</v>
      </c>
      <c r="G364" s="54">
        <v>27.292557631046339</v>
      </c>
      <c r="H364" s="54">
        <v>33.89366470065</v>
      </c>
      <c r="I364" s="54">
        <v>43.368199376687535</v>
      </c>
      <c r="J364" s="54">
        <v>44.201277798488569</v>
      </c>
      <c r="K364" s="54">
        <v>54.956227830769301</v>
      </c>
      <c r="L364" s="54">
        <v>73.384677675434034</v>
      </c>
      <c r="M364" s="54">
        <v>94.816968208603242</v>
      </c>
      <c r="N364" s="54">
        <v>132.93812641519821</v>
      </c>
      <c r="O364" s="54">
        <v>175.41010396125935</v>
      </c>
      <c r="P364" s="54">
        <v>213.57631503083695</v>
      </c>
      <c r="Q364" s="54">
        <v>244.06423102351638</v>
      </c>
      <c r="R364" s="54">
        <v>284.57962709147449</v>
      </c>
      <c r="S364" s="54">
        <v>299.93621724527077</v>
      </c>
      <c r="T364" s="54">
        <v>396.24636605558436</v>
      </c>
      <c r="U364" s="54">
        <v>424.82918955642646</v>
      </c>
      <c r="V364" s="54">
        <v>506.645188732897</v>
      </c>
      <c r="W364" s="54">
        <v>528.8176334436381</v>
      </c>
      <c r="X364" s="54">
        <v>607.21354904512646</v>
      </c>
      <c r="Y364" s="54">
        <v>679.33097929866062</v>
      </c>
      <c r="Z364" s="54">
        <v>771.00481282859789</v>
      </c>
      <c r="AA364" s="54">
        <v>819.09256091405837</v>
      </c>
      <c r="AB364" s="54">
        <v>794.57467825780725</v>
      </c>
      <c r="AC364" s="54">
        <v>809.39099539900099</v>
      </c>
      <c r="AD364" s="54">
        <v>839.60279382050408</v>
      </c>
      <c r="AE364" s="54">
        <v>976.73392831194894</v>
      </c>
      <c r="AF364" s="54">
        <v>1041.5025495635109</v>
      </c>
      <c r="AG364" s="54">
        <v>1208.3713769292629</v>
      </c>
      <c r="AH364" s="54">
        <v>1254.378325826081</v>
      </c>
      <c r="AI364" s="54">
        <v>1305</v>
      </c>
      <c r="AJ364" s="54">
        <v>1358.7573898494145</v>
      </c>
      <c r="AK364" s="54">
        <v>1388</v>
      </c>
      <c r="AL364" s="54">
        <v>1377</v>
      </c>
      <c r="AM364" s="54">
        <v>1368.4</v>
      </c>
      <c r="AN364" s="54">
        <v>1373.5161609532518</v>
      </c>
      <c r="AO364" s="54">
        <v>1419.841061668586</v>
      </c>
      <c r="AP364" s="152"/>
    </row>
    <row r="365" spans="1:42">
      <c r="A365" s="152" t="s">
        <v>34</v>
      </c>
      <c r="B365" s="152" t="s">
        <v>732</v>
      </c>
      <c r="C365" s="153" t="s">
        <v>620</v>
      </c>
      <c r="D365" s="154" t="s">
        <v>504</v>
      </c>
      <c r="E365" s="54">
        <v>10.191964979464945</v>
      </c>
      <c r="F365" s="54">
        <v>11.34728979794021</v>
      </c>
      <c r="G365" s="54">
        <v>13.608033395215779</v>
      </c>
      <c r="H365" s="54">
        <v>16.899336711779217</v>
      </c>
      <c r="I365" s="54">
        <v>21.623327259626812</v>
      </c>
      <c r="J365" s="54">
        <v>22.038699066767609</v>
      </c>
      <c r="K365" s="54">
        <v>27.401103029841778</v>
      </c>
      <c r="L365" s="54">
        <v>36.576146365731255</v>
      </c>
      <c r="M365" s="54">
        <v>58.312528626567818</v>
      </c>
      <c r="N365" s="54">
        <v>66.601028747214201</v>
      </c>
      <c r="O365" s="54">
        <v>98.258494485794202</v>
      </c>
      <c r="P365" s="54">
        <v>125.67752266268</v>
      </c>
      <c r="Q365" s="54">
        <v>166.20954408599249</v>
      </c>
      <c r="R365" s="54">
        <v>192.84367641812008</v>
      </c>
      <c r="S365" s="54">
        <v>225.80930189796376</v>
      </c>
      <c r="T365" s="54">
        <v>273.61469148270203</v>
      </c>
      <c r="U365" s="54">
        <v>286.44512222501578</v>
      </c>
      <c r="V365" s="54">
        <v>320.76076855784345</v>
      </c>
      <c r="W365" s="54">
        <v>363.94050529747352</v>
      </c>
      <c r="X365" s="54">
        <v>376.41337451207482</v>
      </c>
      <c r="Y365" s="54">
        <v>497.00993008192859</v>
      </c>
      <c r="Z365" s="54">
        <v>545.33897396302496</v>
      </c>
      <c r="AA365" s="54">
        <v>524.40237206708707</v>
      </c>
      <c r="AB365" s="54">
        <v>509.32323167331532</v>
      </c>
      <c r="AC365" s="54">
        <v>551.28286792776566</v>
      </c>
      <c r="AD365" s="54">
        <v>620</v>
      </c>
      <c r="AE365" s="54">
        <v>680</v>
      </c>
      <c r="AF365" s="54">
        <v>751</v>
      </c>
      <c r="AG365" s="54">
        <v>792</v>
      </c>
      <c r="AH365" s="54">
        <v>928</v>
      </c>
      <c r="AI365" s="54">
        <v>988</v>
      </c>
      <c r="AJ365" s="54">
        <v>1015</v>
      </c>
      <c r="AK365" s="54">
        <v>1079</v>
      </c>
      <c r="AL365" s="54">
        <v>1053</v>
      </c>
      <c r="AM365" s="54">
        <v>1031.9000000000001</v>
      </c>
      <c r="AN365" s="54">
        <v>1021.7990211281259</v>
      </c>
      <c r="AO365" s="54">
        <v>1083.2049718937781</v>
      </c>
      <c r="AP365" s="152"/>
    </row>
    <row r="366" spans="1:42">
      <c r="A366" s="152" t="s">
        <v>34</v>
      </c>
      <c r="B366" s="152" t="s">
        <v>732</v>
      </c>
      <c r="C366" s="153" t="s">
        <v>621</v>
      </c>
      <c r="D366" s="154" t="s">
        <v>506</v>
      </c>
      <c r="E366" s="54">
        <v>11.129902628268285</v>
      </c>
      <c r="F366" s="54">
        <v>12.391548715118015</v>
      </c>
      <c r="G366" s="54">
        <v>14.860342137765645</v>
      </c>
      <c r="H366" s="54">
        <v>18.45453476963344</v>
      </c>
      <c r="I366" s="54">
        <v>23.613260777850524</v>
      </c>
      <c r="J366" s="54">
        <v>24.066858075066474</v>
      </c>
      <c r="K366" s="54">
        <v>29.922748875584976</v>
      </c>
      <c r="L366" s="54">
        <v>39.942145443797344</v>
      </c>
      <c r="M366" s="54">
        <v>53.190611970701212</v>
      </c>
      <c r="N366" s="54">
        <v>71.109327770175241</v>
      </c>
      <c r="O366" s="54">
        <v>96.39928347268679</v>
      </c>
      <c r="P366" s="54">
        <v>108.39512103337003</v>
      </c>
      <c r="Q366" s="54">
        <v>132.22622222253327</v>
      </c>
      <c r="R366" s="54">
        <v>185.64533141894168</v>
      </c>
      <c r="S366" s="54">
        <v>243.25701083397885</v>
      </c>
      <c r="T366" s="54">
        <v>272.34691863397234</v>
      </c>
      <c r="U366" s="54">
        <v>288.65606567334868</v>
      </c>
      <c r="V366" s="54">
        <v>337.25390575641683</v>
      </c>
      <c r="W366" s="54">
        <v>330.23281783092119</v>
      </c>
      <c r="X366" s="54">
        <v>397.03130460943652</v>
      </c>
      <c r="Y366" s="54">
        <v>450.72249604731701</v>
      </c>
      <c r="Z366" s="54">
        <v>526.93616496930667</v>
      </c>
      <c r="AA366" s="54">
        <v>618.31743405260431</v>
      </c>
      <c r="AB366" s="54">
        <v>668.94751733099486</v>
      </c>
      <c r="AC366" s="54">
        <v>782.8571337127056</v>
      </c>
      <c r="AD366" s="54">
        <v>917</v>
      </c>
      <c r="AE366" s="54">
        <v>1088.0000000000002</v>
      </c>
      <c r="AF366" s="54">
        <v>1224</v>
      </c>
      <c r="AG366" s="54">
        <v>1246.0000000000002</v>
      </c>
      <c r="AH366" s="54">
        <v>1263.9999999999998</v>
      </c>
      <c r="AI366" s="54">
        <v>1278</v>
      </c>
      <c r="AJ366" s="54">
        <v>1358</v>
      </c>
      <c r="AK366" s="54">
        <v>1230</v>
      </c>
      <c r="AL366" s="54">
        <v>1199</v>
      </c>
      <c r="AM366" s="54">
        <v>1143.3</v>
      </c>
      <c r="AN366" s="54">
        <v>1136.5</v>
      </c>
      <c r="AO366" s="54">
        <v>1091</v>
      </c>
      <c r="AP366" s="152"/>
    </row>
    <row r="367" spans="1:42">
      <c r="A367" s="152" t="s">
        <v>34</v>
      </c>
      <c r="B367" s="152" t="s">
        <v>732</v>
      </c>
      <c r="C367" s="153" t="s">
        <v>622</v>
      </c>
      <c r="D367" s="154" t="s">
        <v>623</v>
      </c>
      <c r="E367" s="54">
        <v>0.18149777686785454</v>
      </c>
      <c r="F367" s="54">
        <v>0.2020717178631391</v>
      </c>
      <c r="G367" s="54">
        <v>0.24233087670056405</v>
      </c>
      <c r="H367" s="54">
        <v>0.3009421686504134</v>
      </c>
      <c r="I367" s="54">
        <v>0.38506665142744395</v>
      </c>
      <c r="J367" s="54">
        <v>0.3924635625943812</v>
      </c>
      <c r="K367" s="54">
        <v>0.48795686539970817</v>
      </c>
      <c r="L367" s="54">
        <v>0.64537512274902942</v>
      </c>
      <c r="M367" s="54">
        <v>0.85944050697001562</v>
      </c>
      <c r="N367" s="54">
        <v>1.1489666022786078</v>
      </c>
      <c r="O367" s="54">
        <v>1.5575953347735092</v>
      </c>
      <c r="P367" s="54">
        <v>1.7514210557552949</v>
      </c>
      <c r="Q367" s="54">
        <v>2.1364779845785598</v>
      </c>
      <c r="R367" s="54">
        <v>2.9996104921522009</v>
      </c>
      <c r="S367" s="54">
        <v>3.9304854930100039</v>
      </c>
      <c r="T367" s="54">
        <v>4.4005128941068108</v>
      </c>
      <c r="U367" s="54">
        <v>4.6640319829168986</v>
      </c>
      <c r="V367" s="54">
        <v>5.4492636388648732</v>
      </c>
      <c r="W367" s="54">
        <v>5.3358186691116982</v>
      </c>
      <c r="X367" s="54">
        <v>6.4151317887535573</v>
      </c>
      <c r="Y367" s="54">
        <v>7.2826605326344076</v>
      </c>
      <c r="Z367" s="54">
        <v>8.514101793216998</v>
      </c>
      <c r="AA367" s="54">
        <v>9.9906173157639628</v>
      </c>
      <c r="AB367" s="54">
        <v>10.808685445242949</v>
      </c>
      <c r="AC367" s="54">
        <v>12.649208327472289</v>
      </c>
      <c r="AD367" s="54">
        <v>14.783726703493286</v>
      </c>
      <c r="AE367" s="54">
        <v>24.26156793730317</v>
      </c>
      <c r="AF367" s="54">
        <v>38.096036420583225</v>
      </c>
      <c r="AG367" s="54">
        <v>31.417003387728808</v>
      </c>
      <c r="AH367" s="54">
        <v>42.42435473630961</v>
      </c>
      <c r="AI367" s="54">
        <v>37.028974158183239</v>
      </c>
      <c r="AJ367" s="54">
        <v>33.024318349299925</v>
      </c>
      <c r="AK367" s="54">
        <v>40.000000000000007</v>
      </c>
      <c r="AL367" s="54">
        <v>39.000000000000007</v>
      </c>
      <c r="AM367" s="54">
        <v>38.196659086933707</v>
      </c>
      <c r="AN367" s="54">
        <v>40.534542583452193</v>
      </c>
      <c r="AO367" s="54">
        <v>33.951889256054052</v>
      </c>
      <c r="AP367" s="152"/>
    </row>
    <row r="368" spans="1:42">
      <c r="A368" s="152" t="s">
        <v>34</v>
      </c>
      <c r="B368" s="152" t="s">
        <v>732</v>
      </c>
      <c r="C368" s="153" t="s">
        <v>624</v>
      </c>
      <c r="D368" s="154" t="s">
        <v>625</v>
      </c>
      <c r="E368" s="54">
        <v>9.8845541717184311</v>
      </c>
      <c r="F368" s="54">
        <v>11.005031996863885</v>
      </c>
      <c r="G368" s="54">
        <v>13.197586877170107</v>
      </c>
      <c r="H368" s="54">
        <v>16.389617657660065</v>
      </c>
      <c r="I368" s="54">
        <v>20.971122850325745</v>
      </c>
      <c r="J368" s="54">
        <v>21.373966182044427</v>
      </c>
      <c r="K368" s="54">
        <v>26.57462891689881</v>
      </c>
      <c r="L368" s="54">
        <v>35.481304375639127</v>
      </c>
      <c r="M368" s="54">
        <v>47.250148240398048</v>
      </c>
      <c r="N368" s="54">
        <v>63.167655981596326</v>
      </c>
      <c r="O368" s="54">
        <v>85.633164680668685</v>
      </c>
      <c r="P368" s="54">
        <v>96.289276389295566</v>
      </c>
      <c r="Q368" s="54">
        <v>117.45885918221647</v>
      </c>
      <c r="R368" s="54">
        <v>164.91198549312688</v>
      </c>
      <c r="S368" s="54">
        <v>216.08944504629451</v>
      </c>
      <c r="T368" s="54">
        <v>241.93051746347811</v>
      </c>
      <c r="U368" s="54">
        <v>256.41821720473047</v>
      </c>
      <c r="V368" s="54">
        <v>299.58852608090893</v>
      </c>
      <c r="W368" s="54">
        <v>293.35157123122093</v>
      </c>
      <c r="X368" s="54">
        <v>352.68983198027297</v>
      </c>
      <c r="Y368" s="54">
        <v>400.38465369130807</v>
      </c>
      <c r="Z368" s="54">
        <v>468.08658493609641</v>
      </c>
      <c r="AA368" s="54">
        <v>549.26215992214588</v>
      </c>
      <c r="AB368" s="54">
        <v>594.23774587038395</v>
      </c>
      <c r="AC368" s="54">
        <v>695.4256446486005</v>
      </c>
      <c r="AD368" s="54">
        <v>814.60885818336374</v>
      </c>
      <c r="AE368" s="54">
        <v>977.04074519365543</v>
      </c>
      <c r="AF368" s="54">
        <v>1084.0936984744101</v>
      </c>
      <c r="AG368" s="54">
        <v>1091.3141032247377</v>
      </c>
      <c r="AH368" s="54">
        <v>1099.2559111212711</v>
      </c>
      <c r="AI368" s="54">
        <v>1113.8715740015662</v>
      </c>
      <c r="AJ368" s="54">
        <v>1161.855563743552</v>
      </c>
      <c r="AK368" s="54">
        <v>1001.9999999999999</v>
      </c>
      <c r="AL368" s="54">
        <v>962</v>
      </c>
      <c r="AM368" s="54">
        <v>902.12109497988445</v>
      </c>
      <c r="AN368" s="54">
        <v>910.3129814648197</v>
      </c>
      <c r="AO368" s="54">
        <v>879.9352718436827</v>
      </c>
      <c r="AP368" s="152"/>
    </row>
    <row r="369" spans="1:42">
      <c r="A369" s="152" t="s">
        <v>34</v>
      </c>
      <c r="B369" s="152" t="s">
        <v>732</v>
      </c>
      <c r="C369" s="153" t="s">
        <v>626</v>
      </c>
      <c r="D369" s="154" t="s">
        <v>627</v>
      </c>
      <c r="E369" s="54">
        <v>5.6482303233560627</v>
      </c>
      <c r="F369" s="54">
        <v>6.2884935783991951</v>
      </c>
      <c r="G369" s="54">
        <v>7.541362928440396</v>
      </c>
      <c r="H369" s="54">
        <v>9.365352633412078</v>
      </c>
      <c r="I369" s="54">
        <v>11.983315579061934</v>
      </c>
      <c r="J369" s="54">
        <v>12.213508249590813</v>
      </c>
      <c r="K369" s="54">
        <v>15.185270096432472</v>
      </c>
      <c r="L369" s="54">
        <v>20.279913479077305</v>
      </c>
      <c r="M369" s="54">
        <v>27.006586568636784</v>
      </c>
      <c r="N369" s="54">
        <v>36.104495607620066</v>
      </c>
      <c r="O369" s="54">
        <v>48.945020517788038</v>
      </c>
      <c r="P369" s="54">
        <v>55.0356935434029</v>
      </c>
      <c r="Q369" s="54">
        <v>67.135511038369685</v>
      </c>
      <c r="R369" s="54">
        <v>94.258113006681768</v>
      </c>
      <c r="S369" s="54">
        <v>123.50941788626803</v>
      </c>
      <c r="T369" s="54">
        <v>138.27930084431569</v>
      </c>
      <c r="U369" s="54">
        <v>146.5599799916464</v>
      </c>
      <c r="V369" s="54">
        <v>171.23466837415805</v>
      </c>
      <c r="W369" s="54">
        <v>167.66983593774324</v>
      </c>
      <c r="X369" s="54">
        <v>201.5855787540057</v>
      </c>
      <c r="Y369" s="54">
        <v>228.84632563804374</v>
      </c>
      <c r="Z369" s="54">
        <v>267.54245962102721</v>
      </c>
      <c r="AA369" s="54">
        <v>313.93967264067345</v>
      </c>
      <c r="AB369" s="54">
        <v>339.64619633677819</v>
      </c>
      <c r="AC369" s="54">
        <v>397.48177674911472</v>
      </c>
      <c r="AD369" s="54">
        <v>466.10499379135678</v>
      </c>
      <c r="AE369" s="54">
        <v>572.72141061049524</v>
      </c>
      <c r="AF369" s="54">
        <v>702.45743129143557</v>
      </c>
      <c r="AG369" s="54">
        <v>748.06519049644851</v>
      </c>
      <c r="AH369" s="54">
        <v>703.59700485836277</v>
      </c>
      <c r="AI369" s="54">
        <v>668.52310101801095</v>
      </c>
      <c r="AJ369" s="54">
        <v>705.51952837140755</v>
      </c>
      <c r="AK369" s="54">
        <v>667</v>
      </c>
      <c r="AL369" s="54">
        <v>628</v>
      </c>
      <c r="AM369" s="54">
        <v>566.75042854644039</v>
      </c>
      <c r="AN369" s="54">
        <v>537.0309615728645</v>
      </c>
      <c r="AO369" s="54">
        <v>515.26106901267542</v>
      </c>
      <c r="AP369" s="152"/>
    </row>
    <row r="370" spans="1:42">
      <c r="A370" s="152" t="s">
        <v>34</v>
      </c>
      <c r="B370" s="152" t="s">
        <v>732</v>
      </c>
      <c r="C370" s="153" t="s">
        <v>628</v>
      </c>
      <c r="D370" s="154" t="s">
        <v>629</v>
      </c>
      <c r="E370" s="54"/>
      <c r="F370" s="54"/>
      <c r="G370" s="54"/>
      <c r="H370" s="54"/>
      <c r="I370" s="54"/>
      <c r="J370" s="54"/>
      <c r="K370" s="54"/>
      <c r="L370" s="54"/>
      <c r="M370" s="54"/>
      <c r="N370" s="54"/>
      <c r="O370" s="54"/>
      <c r="P370" s="54"/>
      <c r="Q370" s="54"/>
      <c r="R370" s="54"/>
      <c r="S370" s="54"/>
      <c r="T370" s="54"/>
      <c r="U370" s="54"/>
      <c r="V370" s="54"/>
      <c r="W370" s="54"/>
      <c r="X370" s="54"/>
      <c r="Y370" s="54"/>
      <c r="Z370" s="54"/>
      <c r="AA370" s="54"/>
      <c r="AB370" s="54"/>
      <c r="AC370" s="54"/>
      <c r="AD370" s="54">
        <v>124.06733937158792</v>
      </c>
      <c r="AE370" s="54">
        <v>152.44638560425676</v>
      </c>
      <c r="AF370" s="54">
        <v>189.39596287432505</v>
      </c>
      <c r="AG370" s="54">
        <v>235.25766699549726</v>
      </c>
      <c r="AH370" s="54">
        <v>201.25512259200099</v>
      </c>
      <c r="AI370" s="54">
        <v>84.888428307740412</v>
      </c>
      <c r="AJ370" s="54">
        <v>91.076157298854426</v>
      </c>
      <c r="AK370" s="54">
        <v>64.99908925318762</v>
      </c>
      <c r="AL370" s="54">
        <v>70.611243828635125</v>
      </c>
      <c r="AM370" s="54">
        <v>61.924319810923897</v>
      </c>
      <c r="AN370" s="54">
        <v>70.795417921970412</v>
      </c>
      <c r="AO370" s="54">
        <v>88.319437643163226</v>
      </c>
      <c r="AP370" s="152"/>
    </row>
    <row r="371" spans="1:42">
      <c r="A371" s="152" t="s">
        <v>34</v>
      </c>
      <c r="B371" s="152" t="s">
        <v>732</v>
      </c>
      <c r="C371" s="153" t="s">
        <v>630</v>
      </c>
      <c r="D371" s="154" t="s">
        <v>631</v>
      </c>
      <c r="E371" s="54"/>
      <c r="F371" s="54"/>
      <c r="G371" s="54"/>
      <c r="H371" s="54"/>
      <c r="I371" s="54"/>
      <c r="J371" s="54"/>
      <c r="K371" s="54"/>
      <c r="L371" s="54"/>
      <c r="M371" s="54"/>
      <c r="N371" s="54"/>
      <c r="O371" s="54"/>
      <c r="P371" s="54"/>
      <c r="Q371" s="54"/>
      <c r="R371" s="54"/>
      <c r="S371" s="54"/>
      <c r="T371" s="54"/>
      <c r="U371" s="54"/>
      <c r="V371" s="54"/>
      <c r="W371" s="54"/>
      <c r="X371" s="54"/>
      <c r="Y371" s="54"/>
      <c r="Z371" s="54"/>
      <c r="AA371" s="54"/>
      <c r="AB371" s="54"/>
      <c r="AC371" s="54"/>
      <c r="AD371" s="54">
        <v>342.03765441976884</v>
      </c>
      <c r="AE371" s="54">
        <v>420.27502500623854</v>
      </c>
      <c r="AF371" s="54">
        <v>513.06146841711052</v>
      </c>
      <c r="AG371" s="54">
        <v>512.80752350095122</v>
      </c>
      <c r="AH371" s="54">
        <v>502.34188226636178</v>
      </c>
      <c r="AI371" s="54">
        <v>583.63467271027059</v>
      </c>
      <c r="AJ371" s="54">
        <v>614.44337107255308</v>
      </c>
      <c r="AK371" s="54">
        <v>602.00091074681234</v>
      </c>
      <c r="AL371" s="54">
        <v>557.38875617136489</v>
      </c>
      <c r="AM371" s="54">
        <v>504.82610873551647</v>
      </c>
      <c r="AN371" s="54">
        <v>466.2355436508941</v>
      </c>
      <c r="AO371" s="54">
        <v>426.94163136951221</v>
      </c>
      <c r="AP371" s="152"/>
    </row>
    <row r="372" spans="1:42">
      <c r="A372" s="152" t="s">
        <v>34</v>
      </c>
      <c r="B372" s="152" t="s">
        <v>732</v>
      </c>
      <c r="C372" s="153" t="s">
        <v>632</v>
      </c>
      <c r="D372" s="154" t="s">
        <v>633</v>
      </c>
      <c r="E372" s="54">
        <v>4.2363238483623675</v>
      </c>
      <c r="F372" s="54">
        <v>4.7165384184646904</v>
      </c>
      <c r="G372" s="54">
        <v>5.6562239487297097</v>
      </c>
      <c r="H372" s="54">
        <v>7.0242650242479874</v>
      </c>
      <c r="I372" s="54">
        <v>8.9878072712638115</v>
      </c>
      <c r="J372" s="54">
        <v>9.1604579324536139</v>
      </c>
      <c r="K372" s="54">
        <v>11.389358820466336</v>
      </c>
      <c r="L372" s="54">
        <v>15.201390896561817</v>
      </c>
      <c r="M372" s="54">
        <v>20.24356167176126</v>
      </c>
      <c r="N372" s="54">
        <v>27.063160373976253</v>
      </c>
      <c r="O372" s="54">
        <v>36.68814416288064</v>
      </c>
      <c r="P372" s="54">
        <v>41.253582845892659</v>
      </c>
      <c r="Q372" s="54">
        <v>50.323348143846779</v>
      </c>
      <c r="R372" s="54">
        <v>70.653872486445096</v>
      </c>
      <c r="S372" s="54">
        <v>92.580027160026475</v>
      </c>
      <c r="T372" s="54">
        <v>103.6512166191624</v>
      </c>
      <c r="U372" s="54">
        <v>109.85823721308405</v>
      </c>
      <c r="V372" s="54">
        <v>128.35385770675089</v>
      </c>
      <c r="W372" s="54">
        <v>125.68173529347766</v>
      </c>
      <c r="X372" s="54">
        <v>151.10425322626725</v>
      </c>
      <c r="Y372" s="54">
        <v>171.53832805326431</v>
      </c>
      <c r="Z372" s="54">
        <v>200.54412531506918</v>
      </c>
      <c r="AA372" s="54">
        <v>235.32248728147243</v>
      </c>
      <c r="AB372" s="54">
        <v>254.5915495336057</v>
      </c>
      <c r="AC372" s="54">
        <v>297.94386789948572</v>
      </c>
      <c r="AD372" s="54">
        <v>348.50386439200702</v>
      </c>
      <c r="AE372" s="54">
        <v>404.31933458316018</v>
      </c>
      <c r="AF372" s="54">
        <v>381.63626718297451</v>
      </c>
      <c r="AG372" s="54">
        <v>343.24891272828916</v>
      </c>
      <c r="AH372" s="54">
        <v>395.65890626290837</v>
      </c>
      <c r="AI372" s="54">
        <v>445.34847298355521</v>
      </c>
      <c r="AJ372" s="54">
        <v>456.33603537214441</v>
      </c>
      <c r="AK372" s="54">
        <v>334.99999999999994</v>
      </c>
      <c r="AL372" s="54">
        <v>334</v>
      </c>
      <c r="AM372" s="54">
        <v>335.37066643344406</v>
      </c>
      <c r="AN372" s="54">
        <v>373.2820198919552</v>
      </c>
      <c r="AO372" s="54">
        <v>364.67420283100722</v>
      </c>
      <c r="AP372" s="152"/>
    </row>
    <row r="373" spans="1:42">
      <c r="A373" s="152" t="s">
        <v>34</v>
      </c>
      <c r="B373" s="152" t="s">
        <v>732</v>
      </c>
      <c r="C373" s="153" t="s">
        <v>634</v>
      </c>
      <c r="D373" s="154" t="s">
        <v>635</v>
      </c>
      <c r="E373" s="54"/>
      <c r="F373" s="54"/>
      <c r="G373" s="54"/>
      <c r="H373" s="54"/>
      <c r="I373" s="54"/>
      <c r="J373" s="54"/>
      <c r="K373" s="54"/>
      <c r="L373" s="54"/>
      <c r="M373" s="54"/>
      <c r="N373" s="54"/>
      <c r="O373" s="54"/>
      <c r="P373" s="54"/>
      <c r="Q373" s="54"/>
      <c r="R373" s="54"/>
      <c r="S373" s="54"/>
      <c r="T373" s="54"/>
      <c r="U373" s="54"/>
      <c r="V373" s="54"/>
      <c r="W373" s="54"/>
      <c r="X373" s="54"/>
      <c r="Y373" s="54"/>
      <c r="Z373" s="54"/>
      <c r="AA373" s="54"/>
      <c r="AB373" s="54"/>
      <c r="AC373" s="54"/>
      <c r="AD373" s="54">
        <v>163.68174844108853</v>
      </c>
      <c r="AE373" s="54">
        <v>189.89659046841541</v>
      </c>
      <c r="AF373" s="54">
        <v>159.99428493457472</v>
      </c>
      <c r="AG373" s="54">
        <v>60.285413733686873</v>
      </c>
      <c r="AH373" s="54">
        <v>87.932544929562667</v>
      </c>
      <c r="AI373" s="54">
        <v>181.01547453825597</v>
      </c>
      <c r="AJ373" s="54">
        <v>142.47217870816948</v>
      </c>
      <c r="AK373" s="54">
        <v>72.000561167227829</v>
      </c>
      <c r="AL373" s="54">
        <v>77.705381409675667</v>
      </c>
      <c r="AM373" s="54">
        <v>85.744579650516656</v>
      </c>
      <c r="AN373" s="54">
        <v>95.437416238916711</v>
      </c>
      <c r="AO373" s="54">
        <v>93.236646375980584</v>
      </c>
      <c r="AP373" s="152"/>
    </row>
    <row r="374" spans="1:42">
      <c r="A374" s="152" t="s">
        <v>34</v>
      </c>
      <c r="B374" s="152" t="s">
        <v>732</v>
      </c>
      <c r="C374" s="153" t="s">
        <v>636</v>
      </c>
      <c r="D374" s="154" t="s">
        <v>637</v>
      </c>
      <c r="E374" s="54"/>
      <c r="F374" s="54"/>
      <c r="G374" s="54"/>
      <c r="H374" s="54"/>
      <c r="I374" s="54"/>
      <c r="J374" s="54"/>
      <c r="K374" s="54"/>
      <c r="L374" s="54"/>
      <c r="M374" s="54"/>
      <c r="N374" s="54"/>
      <c r="O374" s="54"/>
      <c r="P374" s="54"/>
      <c r="Q374" s="54"/>
      <c r="R374" s="54"/>
      <c r="S374" s="54"/>
      <c r="T374" s="54"/>
      <c r="U374" s="54"/>
      <c r="V374" s="54"/>
      <c r="W374" s="54"/>
      <c r="X374" s="54"/>
      <c r="Y374" s="54"/>
      <c r="Z374" s="54"/>
      <c r="AA374" s="54"/>
      <c r="AB374" s="54"/>
      <c r="AC374" s="54"/>
      <c r="AD374" s="54">
        <v>45.759529673176246</v>
      </c>
      <c r="AE374" s="54">
        <v>53.088256626864904</v>
      </c>
      <c r="AF374" s="54">
        <v>59.877136816561169</v>
      </c>
      <c r="AG374" s="54">
        <v>137.91914796627646</v>
      </c>
      <c r="AH374" s="54">
        <v>179.0940389897583</v>
      </c>
      <c r="AI374" s="54">
        <v>150.40147331618402</v>
      </c>
      <c r="AJ374" s="54">
        <v>187.10384683837924</v>
      </c>
      <c r="AK374" s="54">
        <v>142.93583988028431</v>
      </c>
      <c r="AL374" s="54">
        <v>118.25258198949085</v>
      </c>
      <c r="AM374" s="54">
        <v>118.71107238121436</v>
      </c>
      <c r="AN374" s="54">
        <v>132.13054484833387</v>
      </c>
      <c r="AO374" s="54">
        <v>129.08363795861266</v>
      </c>
      <c r="AP374" s="152"/>
    </row>
    <row r="375" spans="1:42">
      <c r="A375" s="152" t="s">
        <v>34</v>
      </c>
      <c r="B375" s="152" t="s">
        <v>732</v>
      </c>
      <c r="C375" s="153" t="s">
        <v>638</v>
      </c>
      <c r="D375" s="154" t="s">
        <v>639</v>
      </c>
      <c r="E375" s="54"/>
      <c r="F375" s="54"/>
      <c r="G375" s="54"/>
      <c r="H375" s="54"/>
      <c r="I375" s="54"/>
      <c r="J375" s="54"/>
      <c r="K375" s="54"/>
      <c r="L375" s="54"/>
      <c r="M375" s="54"/>
      <c r="N375" s="54"/>
      <c r="O375" s="54"/>
      <c r="P375" s="54"/>
      <c r="Q375" s="54"/>
      <c r="R375" s="54"/>
      <c r="S375" s="54"/>
      <c r="T375" s="54"/>
      <c r="U375" s="54"/>
      <c r="V375" s="54"/>
      <c r="W375" s="54"/>
      <c r="X375" s="54"/>
      <c r="Y375" s="54"/>
      <c r="Z375" s="54"/>
      <c r="AA375" s="54"/>
      <c r="AB375" s="54"/>
      <c r="AC375" s="54"/>
      <c r="AD375" s="54">
        <v>139.06258627774224</v>
      </c>
      <c r="AE375" s="54">
        <v>161.3344874878799</v>
      </c>
      <c r="AF375" s="54">
        <v>161.76484543183864</v>
      </c>
      <c r="AG375" s="54">
        <v>145.04435102832579</v>
      </c>
      <c r="AH375" s="54">
        <v>128.63232234358742</v>
      </c>
      <c r="AI375" s="54">
        <v>113.93152512911524</v>
      </c>
      <c r="AJ375" s="54">
        <v>126.76000982559565</v>
      </c>
      <c r="AK375" s="54">
        <v>120.06359895248784</v>
      </c>
      <c r="AL375" s="54">
        <v>138.04203660083348</v>
      </c>
      <c r="AM375" s="54">
        <v>130.91501440171305</v>
      </c>
      <c r="AN375" s="54">
        <v>145.71405880470465</v>
      </c>
      <c r="AO375" s="54">
        <v>142.353918496414</v>
      </c>
      <c r="AP375" s="152"/>
    </row>
    <row r="376" spans="1:42">
      <c r="A376" s="152" t="s">
        <v>34</v>
      </c>
      <c r="B376" s="152" t="s">
        <v>732</v>
      </c>
      <c r="C376" s="153" t="s">
        <v>640</v>
      </c>
      <c r="D376" s="154" t="s">
        <v>641</v>
      </c>
      <c r="E376" s="54">
        <v>1.063850679682</v>
      </c>
      <c r="F376" s="54">
        <v>1.1844450003909903</v>
      </c>
      <c r="G376" s="54">
        <v>1.4204243838949755</v>
      </c>
      <c r="H376" s="54">
        <v>1.7639749433229626</v>
      </c>
      <c r="I376" s="54">
        <v>2.2570712760973364</v>
      </c>
      <c r="J376" s="54">
        <v>2.3004283304276658</v>
      </c>
      <c r="K376" s="54">
        <v>2.8601630932864563</v>
      </c>
      <c r="L376" s="54">
        <v>3.8154659454091866</v>
      </c>
      <c r="M376" s="54">
        <v>5.0810232233331503</v>
      </c>
      <c r="N376" s="54">
        <v>6.7927051863003083</v>
      </c>
      <c r="O376" s="54">
        <v>9.208523457244592</v>
      </c>
      <c r="P376" s="54">
        <v>10.354423588319174</v>
      </c>
      <c r="Q376" s="54">
        <v>12.630885055738242</v>
      </c>
      <c r="R376" s="54">
        <v>17.733735433662599</v>
      </c>
      <c r="S376" s="54">
        <v>23.237080294674342</v>
      </c>
      <c r="T376" s="54">
        <v>26.015888276387408</v>
      </c>
      <c r="U376" s="54">
        <v>27.573816485701332</v>
      </c>
      <c r="V376" s="54">
        <v>32.216116036643022</v>
      </c>
      <c r="W376" s="54">
        <v>31.545427930588559</v>
      </c>
      <c r="X376" s="54">
        <v>37.926340840409978</v>
      </c>
      <c r="Y376" s="54">
        <v>43.055181823374518</v>
      </c>
      <c r="Z376" s="54">
        <v>50.33547823999325</v>
      </c>
      <c r="AA376" s="54">
        <v>59.064656814694466</v>
      </c>
      <c r="AB376" s="54">
        <v>63.90108601536798</v>
      </c>
      <c r="AC376" s="54">
        <v>74.78228073663287</v>
      </c>
      <c r="AD376" s="54">
        <v>87.607415113142977</v>
      </c>
      <c r="AE376" s="54">
        <v>86.697686869041533</v>
      </c>
      <c r="AF376" s="54">
        <v>101.81026510500672</v>
      </c>
      <c r="AG376" s="54">
        <v>123.26889338753374</v>
      </c>
      <c r="AH376" s="54">
        <v>122.31973414241916</v>
      </c>
      <c r="AI376" s="54">
        <v>127.09945184025059</v>
      </c>
      <c r="AJ376" s="54">
        <v>163.12011790714811</v>
      </c>
      <c r="AK376" s="54">
        <v>187.99999999999997</v>
      </c>
      <c r="AL376" s="54">
        <v>198</v>
      </c>
      <c r="AM376" s="54">
        <v>202.9822459331817</v>
      </c>
      <c r="AN376" s="54">
        <v>185.65247595172818</v>
      </c>
      <c r="AO376" s="54">
        <v>177.11283890026311</v>
      </c>
      <c r="AP376" s="152"/>
    </row>
    <row r="377" spans="1:42">
      <c r="A377" s="152" t="s">
        <v>34</v>
      </c>
      <c r="B377" s="152" t="s">
        <v>732</v>
      </c>
      <c r="C377" s="153" t="s">
        <v>642</v>
      </c>
      <c r="D377" s="154" t="s">
        <v>643</v>
      </c>
      <c r="E377" s="54"/>
      <c r="F377" s="54"/>
      <c r="G377" s="54"/>
      <c r="H377" s="54"/>
      <c r="I377" s="54"/>
      <c r="J377" s="54"/>
      <c r="K377" s="54"/>
      <c r="L377" s="54"/>
      <c r="M377" s="54"/>
      <c r="N377" s="54"/>
      <c r="O377" s="54"/>
      <c r="P377" s="54"/>
      <c r="Q377" s="54"/>
      <c r="R377" s="54"/>
      <c r="S377" s="54"/>
      <c r="T377" s="54"/>
      <c r="U377" s="54"/>
      <c r="V377" s="54"/>
      <c r="W377" s="54"/>
      <c r="X377" s="54"/>
      <c r="Y377" s="54"/>
      <c r="Z377" s="54"/>
      <c r="AA377" s="54"/>
      <c r="AB377" s="54"/>
      <c r="AC377" s="54"/>
      <c r="AD377" s="54">
        <v>60.881027110969114</v>
      </c>
      <c r="AE377" s="54">
        <v>60.248829598678334</v>
      </c>
      <c r="AF377" s="54">
        <v>69.004735237837892</v>
      </c>
      <c r="AG377" s="54">
        <v>89.417358818803322</v>
      </c>
      <c r="AH377" s="54">
        <v>85.938923285072008</v>
      </c>
      <c r="AI377" s="54">
        <v>85.10542049962568</v>
      </c>
      <c r="AJ377" s="54">
        <v>110.13049876665241</v>
      </c>
      <c r="AK377" s="54">
        <v>118.40180586907447</v>
      </c>
      <c r="AL377" s="54">
        <v>127.88387096774191</v>
      </c>
      <c r="AM377" s="54">
        <v>144.58557515915714</v>
      </c>
      <c r="AN377" s="54">
        <v>132.2414671874227</v>
      </c>
      <c r="AO377" s="54">
        <v>126.15862812403499</v>
      </c>
      <c r="AP377" s="152"/>
    </row>
    <row r="378" spans="1:42">
      <c r="A378" s="152" t="s">
        <v>34</v>
      </c>
      <c r="B378" s="152" t="s">
        <v>732</v>
      </c>
      <c r="C378" s="153" t="s">
        <v>644</v>
      </c>
      <c r="D378" s="154" t="s">
        <v>645</v>
      </c>
      <c r="E378" s="54"/>
      <c r="F378" s="54"/>
      <c r="G378" s="54"/>
      <c r="H378" s="54"/>
      <c r="I378" s="54"/>
      <c r="J378" s="54"/>
      <c r="K378" s="54"/>
      <c r="L378" s="54"/>
      <c r="M378" s="54"/>
      <c r="N378" s="54"/>
      <c r="O378" s="54"/>
      <c r="P378" s="54"/>
      <c r="Q378" s="54"/>
      <c r="R378" s="54"/>
      <c r="S378" s="54"/>
      <c r="T378" s="54"/>
      <c r="U378" s="54"/>
      <c r="V378" s="54"/>
      <c r="W378" s="54"/>
      <c r="X378" s="54"/>
      <c r="Y378" s="54"/>
      <c r="Z378" s="54"/>
      <c r="AA378" s="54"/>
      <c r="AB378" s="54"/>
      <c r="AC378" s="54"/>
      <c r="AD378" s="54">
        <v>26.726388002173863</v>
      </c>
      <c r="AE378" s="54">
        <v>26.448857270363192</v>
      </c>
      <c r="AF378" s="54">
        <v>32.805529867168836</v>
      </c>
      <c r="AG378" s="54">
        <v>33.851534568730415</v>
      </c>
      <c r="AH378" s="54">
        <v>36.38081085734715</v>
      </c>
      <c r="AI378" s="54">
        <v>41.994031340624922</v>
      </c>
      <c r="AJ378" s="54">
        <v>52.989619140495719</v>
      </c>
      <c r="AK378" s="54">
        <v>69.598194130925478</v>
      </c>
      <c r="AL378" s="54">
        <v>70.116129032258058</v>
      </c>
      <c r="AM378" s="54">
        <v>58.396670774024535</v>
      </c>
      <c r="AN378" s="54">
        <v>53.411008764305478</v>
      </c>
      <c r="AO378" s="54">
        <v>50.954210776228109</v>
      </c>
      <c r="AP378" s="152"/>
    </row>
    <row r="379" spans="1:42">
      <c r="A379" s="152" t="s">
        <v>34</v>
      </c>
      <c r="B379" s="152" t="s">
        <v>732</v>
      </c>
      <c r="C379" s="153" t="s">
        <v>646</v>
      </c>
      <c r="D379" s="154" t="s">
        <v>508</v>
      </c>
      <c r="E379" s="54">
        <v>5.2239590750037062</v>
      </c>
      <c r="F379" s="54">
        <v>5.8161284537457938</v>
      </c>
      <c r="G379" s="54">
        <v>6.9748875404419728</v>
      </c>
      <c r="H379" s="54">
        <v>8.6618668289102487</v>
      </c>
      <c r="I379" s="54">
        <v>11.083179435692355</v>
      </c>
      <c r="J379" s="54">
        <v>11.296081003327819</v>
      </c>
      <c r="K379" s="54">
        <v>14.044616629497895</v>
      </c>
      <c r="L379" s="54">
        <v>18.747345788658361</v>
      </c>
      <c r="M379" s="54">
        <v>21.414857317339418</v>
      </c>
      <c r="N379" s="54">
        <v>32.804517403014145</v>
      </c>
      <c r="O379" s="54">
        <v>43.666816600886555</v>
      </c>
      <c r="P379" s="54">
        <v>53.917644187079325</v>
      </c>
      <c r="Q379" s="54">
        <v>56.231356639133516</v>
      </c>
      <c r="R379" s="54">
        <v>49.66404472242575</v>
      </c>
      <c r="S379" s="54">
        <v>56.19263900433284</v>
      </c>
      <c r="T379" s="54">
        <v>83.025295012056503</v>
      </c>
      <c r="U379" s="54">
        <v>97.603152059938623</v>
      </c>
      <c r="V379" s="54">
        <v>129.28085278116757</v>
      </c>
      <c r="W379" s="54">
        <v>137.61315480844411</v>
      </c>
      <c r="X379" s="54">
        <v>161.31336004691164</v>
      </c>
      <c r="Y379" s="54">
        <v>209.92948592650507</v>
      </c>
      <c r="Z379" s="54">
        <v>243.30753518373729</v>
      </c>
      <c r="AA379" s="54">
        <v>296.32646598905393</v>
      </c>
      <c r="AB379" s="54">
        <v>285.24971657544955</v>
      </c>
      <c r="AC379" s="54">
        <v>278.73606333072712</v>
      </c>
      <c r="AD379" s="54">
        <v>426</v>
      </c>
      <c r="AE379" s="54">
        <v>908</v>
      </c>
      <c r="AF379" s="54">
        <v>1015</v>
      </c>
      <c r="AG379" s="54">
        <v>1087</v>
      </c>
      <c r="AH379" s="54">
        <v>1075</v>
      </c>
      <c r="AI379" s="54">
        <v>1154</v>
      </c>
      <c r="AJ379" s="54">
        <v>1216</v>
      </c>
      <c r="AK379" s="54">
        <v>1204</v>
      </c>
      <c r="AL379" s="54">
        <v>1095</v>
      </c>
      <c r="AM379" s="54">
        <v>1072.8</v>
      </c>
      <c r="AN379" s="54">
        <v>1065.8</v>
      </c>
      <c r="AO379" s="54">
        <v>1095.0999999999999</v>
      </c>
      <c r="AP379" s="152"/>
    </row>
    <row r="380" spans="1:42">
      <c r="A380" s="152" t="s">
        <v>34</v>
      </c>
      <c r="B380" s="152" t="s">
        <v>732</v>
      </c>
      <c r="C380" s="153" t="s">
        <v>647</v>
      </c>
      <c r="D380" s="154" t="s">
        <v>648</v>
      </c>
      <c r="E380" s="54">
        <v>3.5089777954475796</v>
      </c>
      <c r="F380" s="54">
        <v>3.9067430097833178</v>
      </c>
      <c r="G380" s="54">
        <v>4.6850913557621041</v>
      </c>
      <c r="H380" s="54">
        <v>5.8182497093449053</v>
      </c>
      <c r="I380" s="54">
        <v>7.4446660060747334</v>
      </c>
      <c r="J380" s="54">
        <v>7.5876738020246473</v>
      </c>
      <c r="K380" s="54">
        <v>9.433888587354021</v>
      </c>
      <c r="L380" s="54">
        <v>12.59122633223576</v>
      </c>
      <c r="M380" s="54">
        <v>14.382799485049251</v>
      </c>
      <c r="N380" s="54">
        <v>22.032404373263414</v>
      </c>
      <c r="O380" s="54">
        <v>29.327819373909342</v>
      </c>
      <c r="P380" s="54">
        <v>36.212553441628053</v>
      </c>
      <c r="Q380" s="54">
        <v>37.766505530629942</v>
      </c>
      <c r="R380" s="54">
        <v>33.355720576330867</v>
      </c>
      <c r="S380" s="54">
        <v>37.740501716099615</v>
      </c>
      <c r="T380" s="54">
        <v>55.762041868875166</v>
      </c>
      <c r="U380" s="54">
        <v>65.552926381172725</v>
      </c>
      <c r="V380" s="54">
        <v>86.828530083277684</v>
      </c>
      <c r="W380" s="54">
        <v>92.424730306855778</v>
      </c>
      <c r="X380" s="54">
        <v>108.34243149197592</v>
      </c>
      <c r="Y380" s="54">
        <v>140.99434132748721</v>
      </c>
      <c r="Z380" s="54">
        <v>163.4119452626841</v>
      </c>
      <c r="AA380" s="54">
        <v>199.02089840136</v>
      </c>
      <c r="AB380" s="54">
        <v>191.58145281453309</v>
      </c>
      <c r="AC380" s="54">
        <v>187.2067064809151</v>
      </c>
      <c r="AD380" s="54">
        <v>288.61418978491901</v>
      </c>
      <c r="AE380" s="54">
        <v>659.59594881907958</v>
      </c>
      <c r="AF380" s="54">
        <v>711.37116200675098</v>
      </c>
      <c r="AG380" s="54">
        <v>736.74266752596964</v>
      </c>
      <c r="AH380" s="54">
        <v>808.87141397037567</v>
      </c>
      <c r="AI380" s="54">
        <v>868</v>
      </c>
      <c r="AJ380" s="54">
        <v>910</v>
      </c>
      <c r="AK380" s="54">
        <v>872</v>
      </c>
      <c r="AL380" s="54">
        <v>777</v>
      </c>
      <c r="AM380" s="54">
        <v>764.5</v>
      </c>
      <c r="AN380" s="54">
        <v>756.044768198974</v>
      </c>
      <c r="AO380" s="54">
        <v>773.6432597758984</v>
      </c>
      <c r="AP380" s="152"/>
    </row>
    <row r="381" spans="1:42">
      <c r="A381" s="152" t="s">
        <v>34</v>
      </c>
      <c r="B381" s="152" t="s">
        <v>732</v>
      </c>
      <c r="C381" s="153" t="s">
        <v>649</v>
      </c>
      <c r="D381" s="154" t="s">
        <v>650</v>
      </c>
      <c r="E381" s="54">
        <v>1.7149812795561268</v>
      </c>
      <c r="F381" s="54">
        <v>1.9093854439624762</v>
      </c>
      <c r="G381" s="54">
        <v>2.2897961846798682</v>
      </c>
      <c r="H381" s="54">
        <v>2.8436171195653426</v>
      </c>
      <c r="I381" s="54">
        <v>3.6385134296176207</v>
      </c>
      <c r="J381" s="54">
        <v>3.7084072013031721</v>
      </c>
      <c r="K381" s="54">
        <v>4.6107280421438732</v>
      </c>
      <c r="L381" s="54">
        <v>6.1561194564226023</v>
      </c>
      <c r="M381" s="54">
        <v>7.0320578322901675</v>
      </c>
      <c r="N381" s="54">
        <v>10.772113029750731</v>
      </c>
      <c r="O381" s="54">
        <v>14.338997226977217</v>
      </c>
      <c r="P381" s="54">
        <v>17.705090745451272</v>
      </c>
      <c r="Q381" s="54">
        <v>18.46485110850357</v>
      </c>
      <c r="R381" s="54">
        <v>16.308324146094886</v>
      </c>
      <c r="S381" s="54">
        <v>18.452137288233221</v>
      </c>
      <c r="T381" s="54">
        <v>27.263253143181338</v>
      </c>
      <c r="U381" s="54">
        <v>32.050225678765898</v>
      </c>
      <c r="V381" s="54">
        <v>42.452322697889883</v>
      </c>
      <c r="W381" s="54">
        <v>45.188424501588329</v>
      </c>
      <c r="X381" s="54">
        <v>52.970928554935718</v>
      </c>
      <c r="Y381" s="54">
        <v>68.93514459901786</v>
      </c>
      <c r="Z381" s="54">
        <v>79.895589921053187</v>
      </c>
      <c r="AA381" s="54">
        <v>97.305567587693929</v>
      </c>
      <c r="AB381" s="54">
        <v>93.66826376091646</v>
      </c>
      <c r="AC381" s="54">
        <v>91.529356849812032</v>
      </c>
      <c r="AD381" s="54">
        <v>137.38581021508097</v>
      </c>
      <c r="AE381" s="54">
        <v>248.40405118092048</v>
      </c>
      <c r="AF381" s="54">
        <v>303.62883799324902</v>
      </c>
      <c r="AG381" s="54">
        <v>350.25733247403036</v>
      </c>
      <c r="AH381" s="54">
        <v>266.12858602962433</v>
      </c>
      <c r="AI381" s="54">
        <v>286</v>
      </c>
      <c r="AJ381" s="54">
        <v>306</v>
      </c>
      <c r="AK381" s="54">
        <v>331.99999999999994</v>
      </c>
      <c r="AL381" s="54">
        <v>317.99999999999994</v>
      </c>
      <c r="AM381" s="54">
        <v>308.3</v>
      </c>
      <c r="AN381" s="54">
        <v>309.7552318010259</v>
      </c>
      <c r="AO381" s="54">
        <v>321.4567402241014</v>
      </c>
      <c r="AP381" s="152"/>
    </row>
    <row r="382" spans="1:42">
      <c r="A382" s="152" t="s">
        <v>34</v>
      </c>
      <c r="B382" s="152" t="s">
        <v>732</v>
      </c>
      <c r="C382" s="153" t="s">
        <v>651</v>
      </c>
      <c r="D382" s="154" t="s">
        <v>652</v>
      </c>
      <c r="E382" s="54"/>
      <c r="F382" s="54"/>
      <c r="G382" s="54"/>
      <c r="H382" s="54"/>
      <c r="I382" s="54"/>
      <c r="J382" s="54"/>
      <c r="K382" s="54"/>
      <c r="L382" s="54"/>
      <c r="M382" s="54"/>
      <c r="N382" s="54"/>
      <c r="O382" s="55">
        <v>8.3618209738588991</v>
      </c>
      <c r="P382" s="55">
        <v>9.0370458842335655</v>
      </c>
      <c r="Q382" s="55">
        <v>9.0617658380927892</v>
      </c>
      <c r="R382" s="55">
        <v>7.5052315081123613</v>
      </c>
      <c r="S382" s="55">
        <v>9.2584412411049346</v>
      </c>
      <c r="T382" s="55">
        <v>18.068866421498925</v>
      </c>
      <c r="U382" s="55">
        <v>20.836848796790235</v>
      </c>
      <c r="V382" s="55">
        <v>19.631190187430292</v>
      </c>
      <c r="W382" s="55">
        <v>18.505772898997112</v>
      </c>
      <c r="X382" s="55">
        <v>20.613173299101877</v>
      </c>
      <c r="Y382" s="55">
        <v>54.9949137027373</v>
      </c>
      <c r="Z382" s="55">
        <v>65.736257158665296</v>
      </c>
      <c r="AA382" s="55">
        <v>75.111967485718978</v>
      </c>
      <c r="AB382" s="55">
        <v>72.192859775541791</v>
      </c>
      <c r="AC382" s="55">
        <v>44.010576418741188</v>
      </c>
      <c r="AD382" s="54">
        <v>79.974918661626617</v>
      </c>
      <c r="AE382" s="54">
        <v>144.60076886624444</v>
      </c>
      <c r="AF382" s="54">
        <v>149.49045316648753</v>
      </c>
      <c r="AG382" s="54">
        <v>192.90768584891885</v>
      </c>
      <c r="AH382" s="54">
        <v>99.89245792896665</v>
      </c>
      <c r="AI382" s="54">
        <v>108.41237113402062</v>
      </c>
      <c r="AJ382" s="54">
        <v>132.11878685762426</v>
      </c>
      <c r="AK382" s="54">
        <v>133.79104477611941</v>
      </c>
      <c r="AL382" s="54">
        <v>104.37131882202303</v>
      </c>
      <c r="AM382" s="54">
        <v>108.87424633936261</v>
      </c>
      <c r="AN382" s="54">
        <v>120.40055094602263</v>
      </c>
      <c r="AO382" s="54">
        <v>123.47757069348953</v>
      </c>
      <c r="AP382" s="152"/>
    </row>
    <row r="383" spans="1:42">
      <c r="A383" s="152" t="s">
        <v>34</v>
      </c>
      <c r="B383" s="152" t="s">
        <v>732</v>
      </c>
      <c r="C383" s="153" t="s">
        <v>653</v>
      </c>
      <c r="D383" s="154" t="s">
        <v>654</v>
      </c>
      <c r="E383" s="54"/>
      <c r="F383" s="54"/>
      <c r="G383" s="54"/>
      <c r="H383" s="54"/>
      <c r="I383" s="54"/>
      <c r="J383" s="54"/>
      <c r="K383" s="54"/>
      <c r="L383" s="54"/>
      <c r="M383" s="54"/>
      <c r="N383" s="54"/>
      <c r="O383" s="54"/>
      <c r="P383" s="54"/>
      <c r="Q383" s="54"/>
      <c r="R383" s="54"/>
      <c r="S383" s="54"/>
      <c r="T383" s="54"/>
      <c r="U383" s="54"/>
      <c r="V383" s="54"/>
      <c r="W383" s="54"/>
      <c r="X383" s="54"/>
      <c r="Y383" s="54"/>
      <c r="Z383" s="54"/>
      <c r="AA383" s="54"/>
      <c r="AB383" s="54"/>
      <c r="AC383" s="54"/>
      <c r="AD383" s="54">
        <v>14.602928834119536</v>
      </c>
      <c r="AE383" s="54">
        <v>26.403212062607771</v>
      </c>
      <c r="AF383" s="54">
        <v>39.669556263268923</v>
      </c>
      <c r="AG383" s="54">
        <v>43.223245284029275</v>
      </c>
      <c r="AH383" s="54">
        <v>52.019468657348668</v>
      </c>
      <c r="AI383" s="54">
        <v>54.092783505154642</v>
      </c>
      <c r="AJ383" s="54">
        <v>50.914069081718615</v>
      </c>
      <c r="AK383" s="54">
        <v>42.052440500201691</v>
      </c>
      <c r="AL383" s="54">
        <v>57.953905249679877</v>
      </c>
      <c r="AM383" s="54">
        <v>69.57329888027563</v>
      </c>
      <c r="AN383" s="54">
        <v>69.14663151508131</v>
      </c>
      <c r="AO383" s="54">
        <v>71.859638436664113</v>
      </c>
      <c r="AP383" s="152"/>
    </row>
    <row r="384" spans="1:42">
      <c r="A384" s="152" t="s">
        <v>34</v>
      </c>
      <c r="B384" s="152" t="s">
        <v>732</v>
      </c>
      <c r="C384" s="153" t="s">
        <v>655</v>
      </c>
      <c r="D384" s="154" t="s">
        <v>656</v>
      </c>
      <c r="E384" s="54"/>
      <c r="F384" s="54"/>
      <c r="G384" s="54"/>
      <c r="H384" s="54"/>
      <c r="I384" s="54"/>
      <c r="J384" s="54"/>
      <c r="K384" s="54"/>
      <c r="L384" s="54"/>
      <c r="M384" s="54"/>
      <c r="N384" s="54"/>
      <c r="O384" s="55">
        <v>5.9771762531183166</v>
      </c>
      <c r="P384" s="55">
        <v>8.6680449704506888</v>
      </c>
      <c r="Q384" s="55">
        <v>9.4030852704107808</v>
      </c>
      <c r="R384" s="55">
        <v>8.8030926379825267</v>
      </c>
      <c r="S384" s="55">
        <v>9.193696047128288</v>
      </c>
      <c r="T384" s="55">
        <v>9.1943867216824131</v>
      </c>
      <c r="U384" s="55">
        <v>11.213376881975659</v>
      </c>
      <c r="V384" s="55">
        <v>22.821132510459595</v>
      </c>
      <c r="W384" s="55">
        <v>26.682651602591211</v>
      </c>
      <c r="X384" s="55">
        <v>32.357755255833837</v>
      </c>
      <c r="Y384" s="55">
        <v>13.940231136177655</v>
      </c>
      <c r="Z384" s="55">
        <v>14.159332762387901</v>
      </c>
      <c r="AA384" s="55">
        <v>22.193600101974944</v>
      </c>
      <c r="AB384" s="55">
        <v>21.475403985374662</v>
      </c>
      <c r="AC384" s="55">
        <v>47.51878043107083</v>
      </c>
      <c r="AD384" s="54">
        <v>42.807962719334817</v>
      </c>
      <c r="AE384" s="54">
        <v>77.400070252068261</v>
      </c>
      <c r="AF384" s="54">
        <v>114.46882856349259</v>
      </c>
      <c r="AG384" s="54">
        <v>114.12640134108224</v>
      </c>
      <c r="AH384" s="54">
        <v>114.21665944330904</v>
      </c>
      <c r="AI384" s="54">
        <v>123.49484536082473</v>
      </c>
      <c r="AJ384" s="54">
        <v>122.96714406065712</v>
      </c>
      <c r="AK384" s="54">
        <v>156.15651472367887</v>
      </c>
      <c r="AL384" s="54">
        <v>155.67477592829701</v>
      </c>
      <c r="AM384" s="54">
        <v>129.85245478036174</v>
      </c>
      <c r="AN384" s="54">
        <v>120.20804933992196</v>
      </c>
      <c r="AO384" s="54">
        <v>126.11953109394776</v>
      </c>
      <c r="AP384" s="152"/>
    </row>
    <row r="385" spans="1:42">
      <c r="A385" s="152" t="s">
        <v>34</v>
      </c>
      <c r="B385" s="152" t="s">
        <v>732</v>
      </c>
      <c r="C385" s="153" t="s">
        <v>657</v>
      </c>
      <c r="D385" s="154" t="s">
        <v>510</v>
      </c>
      <c r="E385" s="54">
        <v>5.4353817502873749</v>
      </c>
      <c r="F385" s="54">
        <v>6.0515172498349994</v>
      </c>
      <c r="G385" s="54">
        <v>7.2571733245437402</v>
      </c>
      <c r="H385" s="54">
        <v>9.0124275878338374</v>
      </c>
      <c r="I385" s="54">
        <v>11.531734911204257</v>
      </c>
      <c r="J385" s="54">
        <v>11.753252974175025</v>
      </c>
      <c r="K385" s="54">
        <v>14.61302659950514</v>
      </c>
      <c r="L385" s="54">
        <v>19.506083356123579</v>
      </c>
      <c r="M385" s="54">
        <v>23.681920809686378</v>
      </c>
      <c r="N385" s="54">
        <v>30.170602244861517</v>
      </c>
      <c r="O385" s="54">
        <v>34.841039735225323</v>
      </c>
      <c r="P385" s="54">
        <v>49.193861755536489</v>
      </c>
      <c r="Q385" s="54">
        <v>57.439550940490442</v>
      </c>
      <c r="R385" s="54">
        <v>66.7874916360295</v>
      </c>
      <c r="S385" s="54">
        <v>88.545182778732922</v>
      </c>
      <c r="T385" s="54">
        <v>94.023466995871701</v>
      </c>
      <c r="U385" s="54">
        <v>126.93085611103214</v>
      </c>
      <c r="V385" s="54">
        <v>138.78712556463344</v>
      </c>
      <c r="W385" s="54">
        <v>149.76253590507488</v>
      </c>
      <c r="X385" s="54">
        <v>215.04979652863838</v>
      </c>
      <c r="Y385" s="54">
        <v>280.58452015690324</v>
      </c>
      <c r="Z385" s="54">
        <v>359.84677238129353</v>
      </c>
      <c r="AA385" s="54">
        <v>487.05312949856381</v>
      </c>
      <c r="AB385" s="54">
        <v>554.52606636125563</v>
      </c>
      <c r="AC385" s="54">
        <v>616.00802760713668</v>
      </c>
      <c r="AD385" s="54">
        <v>666</v>
      </c>
      <c r="AE385" s="54">
        <v>642</v>
      </c>
      <c r="AF385" s="54">
        <v>715</v>
      </c>
      <c r="AG385" s="54">
        <v>751</v>
      </c>
      <c r="AH385" s="54">
        <v>800</v>
      </c>
      <c r="AI385" s="54">
        <v>809</v>
      </c>
      <c r="AJ385" s="54">
        <v>887</v>
      </c>
      <c r="AK385" s="54">
        <v>954</v>
      </c>
      <c r="AL385" s="54">
        <v>962</v>
      </c>
      <c r="AM385" s="54">
        <v>1000</v>
      </c>
      <c r="AN385" s="54">
        <v>954</v>
      </c>
      <c r="AO385" s="54">
        <v>922.9</v>
      </c>
      <c r="AP385" s="152"/>
    </row>
    <row r="386" spans="1:42">
      <c r="A386" s="152" t="s">
        <v>34</v>
      </c>
      <c r="B386" s="152" t="s">
        <v>732</v>
      </c>
      <c r="C386" s="153" t="s">
        <v>658</v>
      </c>
      <c r="D386" s="154" t="s">
        <v>659</v>
      </c>
      <c r="E386" s="54"/>
      <c r="F386" s="54"/>
      <c r="G386" s="54"/>
      <c r="H386" s="54"/>
      <c r="I386" s="54"/>
      <c r="J386" s="54"/>
      <c r="K386" s="54"/>
      <c r="L386" s="54"/>
      <c r="M386" s="54"/>
      <c r="N386" s="54"/>
      <c r="O386" s="54"/>
      <c r="P386" s="54"/>
      <c r="Q386" s="54"/>
      <c r="R386" s="54"/>
      <c r="S386" s="54"/>
      <c r="T386" s="54"/>
      <c r="U386" s="54"/>
      <c r="V386" s="54"/>
      <c r="W386" s="54"/>
      <c r="X386" s="54"/>
      <c r="Y386" s="54"/>
      <c r="Z386" s="54"/>
      <c r="AA386" s="54"/>
      <c r="AB386" s="54"/>
      <c r="AC386" s="54"/>
      <c r="AD386" s="54">
        <v>648.21682897688856</v>
      </c>
      <c r="AE386" s="54">
        <v>627.81720552121158</v>
      </c>
      <c r="AF386" s="54">
        <v>699.99801744441891</v>
      </c>
      <c r="AG386" s="54">
        <v>733.46212003211042</v>
      </c>
      <c r="AH386" s="54">
        <v>776.2371903604286</v>
      </c>
      <c r="AI386" s="54">
        <v>771</v>
      </c>
      <c r="AJ386" s="54">
        <v>848</v>
      </c>
      <c r="AK386" s="54">
        <v>904.94858342077646</v>
      </c>
      <c r="AL386" s="54">
        <v>907.94380853277835</v>
      </c>
      <c r="AM386" s="54">
        <v>930.6</v>
      </c>
      <c r="AN386" s="54">
        <v>877.95925655727603</v>
      </c>
      <c r="AO386" s="54">
        <v>834.16625420600394</v>
      </c>
      <c r="AP386" s="152"/>
    </row>
    <row r="387" spans="1:42">
      <c r="A387" s="152" t="s">
        <v>34</v>
      </c>
      <c r="B387" s="152" t="s">
        <v>732</v>
      </c>
      <c r="C387" s="153" t="s">
        <v>660</v>
      </c>
      <c r="D387" s="154" t="s">
        <v>661</v>
      </c>
      <c r="E387" s="54"/>
      <c r="F387" s="54"/>
      <c r="G387" s="54"/>
      <c r="H387" s="54"/>
      <c r="I387" s="54"/>
      <c r="J387" s="54"/>
      <c r="K387" s="54"/>
      <c r="L387" s="54"/>
      <c r="M387" s="54"/>
      <c r="N387" s="54"/>
      <c r="O387" s="54"/>
      <c r="P387" s="54"/>
      <c r="Q387" s="54"/>
      <c r="R387" s="54"/>
      <c r="S387" s="54"/>
      <c r="T387" s="54"/>
      <c r="U387" s="54"/>
      <c r="V387" s="54"/>
      <c r="W387" s="54"/>
      <c r="X387" s="54"/>
      <c r="Y387" s="54"/>
      <c r="Z387" s="54"/>
      <c r="AA387" s="54"/>
      <c r="AB387" s="54"/>
      <c r="AC387" s="54"/>
      <c r="AD387" s="54">
        <v>17.783171023111407</v>
      </c>
      <c r="AE387" s="54">
        <v>14.18279447878847</v>
      </c>
      <c r="AF387" s="54">
        <v>15.001982555581037</v>
      </c>
      <c r="AG387" s="54">
        <v>17.537879967889623</v>
      </c>
      <c r="AH387" s="54">
        <v>23.762809639571358</v>
      </c>
      <c r="AI387" s="54">
        <v>38</v>
      </c>
      <c r="AJ387" s="54">
        <v>39</v>
      </c>
      <c r="AK387" s="54">
        <v>49.051416579223513</v>
      </c>
      <c r="AL387" s="54">
        <v>54.056191467221666</v>
      </c>
      <c r="AM387" s="54">
        <v>69.400000000000006</v>
      </c>
      <c r="AN387" s="54">
        <v>76.040743442723937</v>
      </c>
      <c r="AO387" s="54">
        <v>88.733745793996107</v>
      </c>
      <c r="AP387" s="152"/>
    </row>
    <row r="388" spans="1:42">
      <c r="A388" s="152" t="s">
        <v>34</v>
      </c>
      <c r="B388" s="152" t="s">
        <v>732</v>
      </c>
      <c r="C388" s="153" t="s">
        <v>662</v>
      </c>
      <c r="D388" s="154" t="s">
        <v>512</v>
      </c>
      <c r="E388" s="54">
        <v>18.121192171334862</v>
      </c>
      <c r="F388" s="54">
        <v>19.781565845117573</v>
      </c>
      <c r="G388" s="54">
        <v>22.156530720275121</v>
      </c>
      <c r="H388" s="54">
        <v>24.317118235020221</v>
      </c>
      <c r="I388" s="54">
        <v>26.288549255283748</v>
      </c>
      <c r="J388" s="54">
        <v>29.323460122299235</v>
      </c>
      <c r="K388" s="54">
        <v>44.170143200275277</v>
      </c>
      <c r="L388" s="54">
        <v>58.960167440307103</v>
      </c>
      <c r="M388" s="54">
        <v>80.82427734864612</v>
      </c>
      <c r="N388" s="54">
        <v>97.666543342511034</v>
      </c>
      <c r="O388" s="54">
        <v>129.71628403644519</v>
      </c>
      <c r="P388" s="54">
        <v>78.788130108469474</v>
      </c>
      <c r="Q388" s="54">
        <v>161.67302762085205</v>
      </c>
      <c r="R388" s="54">
        <v>280.6065415368426</v>
      </c>
      <c r="S388" s="54">
        <v>449.16135526271472</v>
      </c>
      <c r="T388" s="54">
        <v>602.27375422234331</v>
      </c>
      <c r="U388" s="54">
        <v>667.65561680474593</v>
      </c>
      <c r="V388" s="54">
        <v>822.55943376895311</v>
      </c>
      <c r="W388" s="54">
        <v>1033.824393691415</v>
      </c>
      <c r="X388" s="54">
        <v>1082.3049211426871</v>
      </c>
      <c r="Y388" s="54">
        <v>1347.8430479095373</v>
      </c>
      <c r="Z388" s="54">
        <v>1655.7290023805981</v>
      </c>
      <c r="AA388" s="54">
        <v>1851.8828671328672</v>
      </c>
      <c r="AB388" s="54">
        <v>2031.6076104746317</v>
      </c>
      <c r="AC388" s="54">
        <v>2126.9808994197292</v>
      </c>
      <c r="AD388" s="54">
        <v>2189</v>
      </c>
      <c r="AE388" s="54">
        <v>2317</v>
      </c>
      <c r="AF388" s="54">
        <v>2320</v>
      </c>
      <c r="AG388" s="54">
        <v>2592</v>
      </c>
      <c r="AH388" s="54">
        <v>2619</v>
      </c>
      <c r="AI388" s="54">
        <v>2604</v>
      </c>
      <c r="AJ388" s="54">
        <v>2724</v>
      </c>
      <c r="AK388" s="54">
        <v>2926</v>
      </c>
      <c r="AL388" s="54">
        <v>3307</v>
      </c>
      <c r="AM388" s="54">
        <v>3495.3</v>
      </c>
      <c r="AN388" s="54">
        <v>3336.2</v>
      </c>
      <c r="AO388" s="54">
        <v>3845.9</v>
      </c>
      <c r="AP388" s="152"/>
    </row>
    <row r="389" spans="1:42">
      <c r="A389" s="152" t="s">
        <v>34</v>
      </c>
      <c r="B389" s="152" t="s">
        <v>732</v>
      </c>
      <c r="C389" s="153" t="s">
        <v>663</v>
      </c>
      <c r="D389" s="154" t="s">
        <v>664</v>
      </c>
      <c r="E389" s="54"/>
      <c r="F389" s="54"/>
      <c r="G389" s="54"/>
      <c r="H389" s="54"/>
      <c r="I389" s="54"/>
      <c r="J389" s="54"/>
      <c r="K389" s="54"/>
      <c r="L389" s="54"/>
      <c r="M389" s="54"/>
      <c r="N389" s="54"/>
      <c r="O389" s="54"/>
      <c r="P389" s="54"/>
      <c r="Q389" s="54"/>
      <c r="R389" s="54"/>
      <c r="S389" s="54"/>
      <c r="T389" s="54"/>
      <c r="U389" s="54"/>
      <c r="V389" s="54"/>
      <c r="W389" s="54"/>
      <c r="X389" s="54"/>
      <c r="Y389" s="54"/>
      <c r="Z389" s="54"/>
      <c r="AA389" s="54"/>
      <c r="AB389" s="54"/>
      <c r="AC389" s="54"/>
      <c r="AD389" s="54">
        <v>1914.8891924533602</v>
      </c>
      <c r="AE389" s="54">
        <v>2022.1843124806144</v>
      </c>
      <c r="AF389" s="54">
        <v>2036.809638736245</v>
      </c>
      <c r="AG389" s="54">
        <v>2277.7010600263848</v>
      </c>
      <c r="AH389" s="54">
        <v>2290.1401931431365</v>
      </c>
      <c r="AI389" s="54">
        <v>2254.1343570057584</v>
      </c>
      <c r="AJ389" s="54">
        <v>2381</v>
      </c>
      <c r="AK389" s="54">
        <v>2562</v>
      </c>
      <c r="AL389" s="54">
        <v>2877.8702359346644</v>
      </c>
      <c r="AM389" s="54">
        <v>3024.0865186541546</v>
      </c>
      <c r="AN389" s="54">
        <v>2894.341873403795</v>
      </c>
      <c r="AO389" s="54">
        <v>3318.0655089199204</v>
      </c>
      <c r="AP389" s="152"/>
    </row>
    <row r="390" spans="1:42">
      <c r="A390" s="152" t="s">
        <v>34</v>
      </c>
      <c r="B390" s="152" t="s">
        <v>732</v>
      </c>
      <c r="C390" s="153" t="s">
        <v>665</v>
      </c>
      <c r="D390" s="154" t="s">
        <v>666</v>
      </c>
      <c r="E390" s="54"/>
      <c r="F390" s="54"/>
      <c r="G390" s="54"/>
      <c r="H390" s="54"/>
      <c r="I390" s="54"/>
      <c r="J390" s="54"/>
      <c r="K390" s="54"/>
      <c r="L390" s="54"/>
      <c r="M390" s="54"/>
      <c r="N390" s="54"/>
      <c r="O390" s="54"/>
      <c r="P390" s="54"/>
      <c r="Q390" s="54"/>
      <c r="R390" s="54"/>
      <c r="S390" s="54"/>
      <c r="T390" s="54"/>
      <c r="U390" s="54"/>
      <c r="V390" s="54"/>
      <c r="W390" s="54"/>
      <c r="X390" s="54"/>
      <c r="Y390" s="54"/>
      <c r="Z390" s="54"/>
      <c r="AA390" s="54"/>
      <c r="AB390" s="54"/>
      <c r="AC390" s="54"/>
      <c r="AD390" s="54">
        <v>1857.6949955669158</v>
      </c>
      <c r="AE390" s="54">
        <v>1961.7854088967913</v>
      </c>
      <c r="AF390" s="54">
        <v>1971.1970136288596</v>
      </c>
      <c r="AG390" s="54">
        <v>2217.4148127763006</v>
      </c>
      <c r="AH390" s="54">
        <v>2173.4510408600845</v>
      </c>
      <c r="AI390" s="54">
        <v>2127.5542791759335</v>
      </c>
      <c r="AJ390" s="54">
        <v>2247.3374155572237</v>
      </c>
      <c r="AK390" s="54">
        <v>2366.961601428784</v>
      </c>
      <c r="AL390" s="54">
        <v>2646.8464080185322</v>
      </c>
      <c r="AM390" s="54">
        <v>2728.3839958019898</v>
      </c>
      <c r="AN390" s="54">
        <v>2702.7031848927109</v>
      </c>
      <c r="AO390" s="54">
        <v>3098.371447079367</v>
      </c>
      <c r="AP390" s="152"/>
    </row>
    <row r="391" spans="1:42">
      <c r="A391" s="152" t="s">
        <v>34</v>
      </c>
      <c r="B391" s="152" t="s">
        <v>732</v>
      </c>
      <c r="C391" s="153" t="s">
        <v>667</v>
      </c>
      <c r="D391" s="154" t="s">
        <v>668</v>
      </c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  <c r="P391" s="54"/>
      <c r="Q391" s="54"/>
      <c r="R391" s="54"/>
      <c r="S391" s="54"/>
      <c r="T391" s="54"/>
      <c r="U391" s="54"/>
      <c r="V391" s="54"/>
      <c r="W391" s="54"/>
      <c r="X391" s="54"/>
      <c r="Y391" s="54"/>
      <c r="Z391" s="54"/>
      <c r="AA391" s="54"/>
      <c r="AB391" s="54"/>
      <c r="AC391" s="54"/>
      <c r="AD391" s="54">
        <v>57.194196886444423</v>
      </c>
      <c r="AE391" s="54">
        <v>60.398903583823163</v>
      </c>
      <c r="AF391" s="54">
        <v>65.612625107385426</v>
      </c>
      <c r="AG391" s="54">
        <v>60.286247250084195</v>
      </c>
      <c r="AH391" s="54">
        <v>116.68915228305227</v>
      </c>
      <c r="AI391" s="54">
        <v>126.58007782982489</v>
      </c>
      <c r="AJ391" s="54">
        <v>133.66258444277642</v>
      </c>
      <c r="AK391" s="54">
        <v>195.03839857121596</v>
      </c>
      <c r="AL391" s="54">
        <v>231.02382791613209</v>
      </c>
      <c r="AM391" s="54">
        <v>295.7025228521648</v>
      </c>
      <c r="AN391" s="54">
        <v>191.63868851108424</v>
      </c>
      <c r="AO391" s="54">
        <v>219.6940618405535</v>
      </c>
      <c r="AP391" s="152"/>
    </row>
    <row r="392" spans="1:42">
      <c r="A392" s="152" t="s">
        <v>34</v>
      </c>
      <c r="B392" s="152" t="s">
        <v>732</v>
      </c>
      <c r="C392" s="153" t="s">
        <v>669</v>
      </c>
      <c r="D392" s="154" t="s">
        <v>670</v>
      </c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  <c r="P392" s="54"/>
      <c r="Q392" s="54"/>
      <c r="R392" s="54"/>
      <c r="S392" s="54"/>
      <c r="T392" s="54"/>
      <c r="U392" s="54"/>
      <c r="V392" s="54"/>
      <c r="W392" s="54"/>
      <c r="X392" s="54"/>
      <c r="Y392" s="54"/>
      <c r="Z392" s="54"/>
      <c r="AA392" s="54"/>
      <c r="AB392" s="54"/>
      <c r="AC392" s="54"/>
      <c r="AD392" s="54">
        <v>274.11080754663982</v>
      </c>
      <c r="AE392" s="54">
        <v>294.81568751938551</v>
      </c>
      <c r="AF392" s="54">
        <v>283.19036126375499</v>
      </c>
      <c r="AG392" s="54">
        <v>314.29893997361535</v>
      </c>
      <c r="AH392" s="54">
        <v>328.85980685686377</v>
      </c>
      <c r="AI392" s="54">
        <v>349.86564299424174</v>
      </c>
      <c r="AJ392" s="54">
        <v>343</v>
      </c>
      <c r="AK392" s="54">
        <v>364</v>
      </c>
      <c r="AL392" s="54">
        <v>429.12976406533562</v>
      </c>
      <c r="AM392" s="54">
        <v>471.21348134584565</v>
      </c>
      <c r="AN392" s="54">
        <v>441.85812659620473</v>
      </c>
      <c r="AO392" s="54">
        <v>527.83449108007949</v>
      </c>
      <c r="AP392" s="152"/>
    </row>
    <row r="393" spans="1:42">
      <c r="A393" s="152" t="s">
        <v>34</v>
      </c>
      <c r="B393" s="152" t="s">
        <v>732</v>
      </c>
      <c r="C393" s="153" t="s">
        <v>671</v>
      </c>
      <c r="D393" s="154" t="s">
        <v>514</v>
      </c>
      <c r="E393" s="54">
        <v>70.923149149584873</v>
      </c>
      <c r="F393" s="54">
        <v>97.37930411987054</v>
      </c>
      <c r="G393" s="54">
        <v>117.03544836838579</v>
      </c>
      <c r="H393" s="54">
        <v>141.96882101487731</v>
      </c>
      <c r="I393" s="54">
        <v>188.05486536602663</v>
      </c>
      <c r="J393" s="54">
        <v>197.95295047068859</v>
      </c>
      <c r="K393" s="54">
        <v>211.9292916839027</v>
      </c>
      <c r="L393" s="54">
        <v>282.89214428244628</v>
      </c>
      <c r="M393" s="54">
        <v>358.23329180349663</v>
      </c>
      <c r="N393" s="54">
        <v>385.80921377008934</v>
      </c>
      <c r="O393" s="54">
        <v>524.21391069227559</v>
      </c>
      <c r="P393" s="54">
        <v>666.81340447330797</v>
      </c>
      <c r="Q393" s="54">
        <v>881.73921990356178</v>
      </c>
      <c r="R393" s="54">
        <v>1033.63688506229</v>
      </c>
      <c r="S393" s="54">
        <v>984.33769722471015</v>
      </c>
      <c r="T393" s="54">
        <v>1182.142133633344</v>
      </c>
      <c r="U393" s="54">
        <v>1449.7123546493715</v>
      </c>
      <c r="V393" s="54">
        <v>1749.0119955062924</v>
      </c>
      <c r="W393" s="54">
        <v>2174.1201429989906</v>
      </c>
      <c r="X393" s="54">
        <v>2415.2152241708586</v>
      </c>
      <c r="Y393" s="54">
        <v>2846.0036387034702</v>
      </c>
      <c r="Z393" s="54">
        <v>3198.5235333660885</v>
      </c>
      <c r="AA393" s="54">
        <v>3613.7828660237606</v>
      </c>
      <c r="AB393" s="54">
        <v>3854.0211702645975</v>
      </c>
      <c r="AC393" s="54">
        <v>4167.6794158339108</v>
      </c>
      <c r="AD393" s="54">
        <v>4736</v>
      </c>
      <c r="AE393" s="54">
        <v>5113</v>
      </c>
      <c r="AF393" s="54">
        <v>6027</v>
      </c>
      <c r="AG393" s="54">
        <v>6751</v>
      </c>
      <c r="AH393" s="54">
        <v>7223</v>
      </c>
      <c r="AI393" s="54">
        <v>8102</v>
      </c>
      <c r="AJ393" s="54">
        <v>8746</v>
      </c>
      <c r="AK393" s="54">
        <v>8943</v>
      </c>
      <c r="AL393" s="54">
        <v>8500</v>
      </c>
      <c r="AM393" s="54">
        <v>8861.2000000000007</v>
      </c>
      <c r="AN393" s="54">
        <v>8794.7999999999993</v>
      </c>
      <c r="AO393" s="54">
        <v>8789.1</v>
      </c>
      <c r="AP393" s="152"/>
    </row>
    <row r="394" spans="1:42">
      <c r="A394" s="152" t="s">
        <v>34</v>
      </c>
      <c r="B394" s="152" t="s">
        <v>732</v>
      </c>
      <c r="C394" s="153" t="s">
        <v>672</v>
      </c>
      <c r="D394" s="154" t="s">
        <v>516</v>
      </c>
      <c r="E394" s="54">
        <v>185.02934932719376</v>
      </c>
      <c r="F394" s="54">
        <v>216.721822966415</v>
      </c>
      <c r="G394" s="54">
        <v>245.93061874779295</v>
      </c>
      <c r="H394" s="54">
        <v>307.38071585982561</v>
      </c>
      <c r="I394" s="54">
        <v>349.53812429333038</v>
      </c>
      <c r="J394" s="54">
        <v>390.48625137282897</v>
      </c>
      <c r="K394" s="54">
        <v>493.5170227341481</v>
      </c>
      <c r="L394" s="54">
        <v>658.767307208229</v>
      </c>
      <c r="M394" s="54">
        <v>825.99410068723489</v>
      </c>
      <c r="N394" s="54">
        <v>1052.2779360219372</v>
      </c>
      <c r="O394" s="54">
        <v>1312.1881392432576</v>
      </c>
      <c r="P394" s="54">
        <v>1565.1484834097594</v>
      </c>
      <c r="Q394" s="54">
        <v>1996.6319353710574</v>
      </c>
      <c r="R394" s="54">
        <v>2490.6697055291424</v>
      </c>
      <c r="S394" s="54">
        <v>2918.2201182825684</v>
      </c>
      <c r="T394" s="54">
        <v>3746.1081114292756</v>
      </c>
      <c r="U394" s="54">
        <v>4321.0636939265823</v>
      </c>
      <c r="V394" s="54">
        <v>4899.3489516623704</v>
      </c>
      <c r="W394" s="54">
        <v>5634.3524137436334</v>
      </c>
      <c r="X394" s="54">
        <v>6292.8123520550889</v>
      </c>
      <c r="Y394" s="54">
        <v>7288.6508858761918</v>
      </c>
      <c r="Z394" s="54">
        <v>8165.1120436123656</v>
      </c>
      <c r="AA394" s="54">
        <v>8892.7792841259579</v>
      </c>
      <c r="AB394" s="54">
        <v>9276.1925256437844</v>
      </c>
      <c r="AC394" s="54">
        <v>9866.9628434115184</v>
      </c>
      <c r="AD394" s="54">
        <v>10508</v>
      </c>
      <c r="AE394" s="54">
        <v>10822</v>
      </c>
      <c r="AF394" s="54">
        <v>11863</v>
      </c>
      <c r="AG394" s="54">
        <v>12740</v>
      </c>
      <c r="AH394" s="54">
        <v>13219</v>
      </c>
      <c r="AI394" s="54">
        <v>14248</v>
      </c>
      <c r="AJ394" s="54">
        <v>15316</v>
      </c>
      <c r="AK394" s="54">
        <v>15836.999999999998</v>
      </c>
      <c r="AL394" s="54">
        <v>15959</v>
      </c>
      <c r="AM394" s="54">
        <v>16694.8</v>
      </c>
      <c r="AN394" s="54">
        <v>16740.099999999999</v>
      </c>
      <c r="AO394" s="54">
        <v>17100.300000000003</v>
      </c>
      <c r="AP394" s="152"/>
    </row>
    <row r="395" spans="1:42">
      <c r="A395" s="152" t="s">
        <v>34</v>
      </c>
      <c r="B395" s="152" t="s">
        <v>732</v>
      </c>
      <c r="C395" s="153" t="s">
        <v>673</v>
      </c>
      <c r="D395" s="154" t="s">
        <v>518</v>
      </c>
      <c r="E395" s="54">
        <v>35.155824624376912</v>
      </c>
      <c r="F395" s="54">
        <v>41.177437137335147</v>
      </c>
      <c r="G395" s="54">
        <v>46.727147524974967</v>
      </c>
      <c r="H395" s="54">
        <v>58.402748423302548</v>
      </c>
      <c r="I395" s="54">
        <v>66.41271258788332</v>
      </c>
      <c r="J395" s="54">
        <v>74.192911672721038</v>
      </c>
      <c r="K395" s="54">
        <v>93.768896466828863</v>
      </c>
      <c r="L395" s="54">
        <v>125.16990687589603</v>
      </c>
      <c r="M395" s="54">
        <v>156.94404311169069</v>
      </c>
      <c r="N395" s="54">
        <v>199.93938651511252</v>
      </c>
      <c r="O395" s="54">
        <v>249.32395004358858</v>
      </c>
      <c r="P395" s="54">
        <v>297.38799690225773</v>
      </c>
      <c r="Q395" s="54">
        <v>379.37255033944621</v>
      </c>
      <c r="R395" s="54">
        <v>473.24281531347344</v>
      </c>
      <c r="S395" s="54">
        <v>554.4800667124432</v>
      </c>
      <c r="T395" s="54">
        <v>711.78396123174196</v>
      </c>
      <c r="U395" s="54">
        <v>821.02911643525681</v>
      </c>
      <c r="V395" s="54">
        <v>930.90693075067236</v>
      </c>
      <c r="W395" s="54">
        <v>1070.5621836685173</v>
      </c>
      <c r="X395" s="54">
        <v>1195.673688532406</v>
      </c>
      <c r="Y395" s="54">
        <v>1384.8892357793736</v>
      </c>
      <c r="Z395" s="54">
        <v>1551.4223352422159</v>
      </c>
      <c r="AA395" s="54">
        <v>1689.6836601973364</v>
      </c>
      <c r="AB395" s="54">
        <v>1762.534573123108</v>
      </c>
      <c r="AC395" s="54">
        <v>1874.7846268991632</v>
      </c>
      <c r="AD395" s="54">
        <v>1996.2966089851132</v>
      </c>
      <c r="AE395" s="54">
        <v>2210.3854849928061</v>
      </c>
      <c r="AF395" s="54">
        <v>2587.3814059387473</v>
      </c>
      <c r="AG395" s="54">
        <v>3001.8991705613162</v>
      </c>
      <c r="AH395" s="54">
        <v>3220.2997552520214</v>
      </c>
      <c r="AI395" s="54">
        <v>3720</v>
      </c>
      <c r="AJ395" s="54">
        <v>3902.254782892589</v>
      </c>
      <c r="AK395" s="54">
        <v>3934.2484213185144</v>
      </c>
      <c r="AL395" s="54">
        <v>3919.7543859649122</v>
      </c>
      <c r="AM395" s="54">
        <v>4086.4</v>
      </c>
      <c r="AN395" s="54">
        <v>4225.5</v>
      </c>
      <c r="AO395" s="54">
        <v>4327.6000000000004</v>
      </c>
      <c r="AP395" s="152"/>
    </row>
    <row r="396" spans="1:42">
      <c r="A396" s="152" t="s">
        <v>34</v>
      </c>
      <c r="B396" s="152" t="s">
        <v>732</v>
      </c>
      <c r="C396" s="153" t="s">
        <v>674</v>
      </c>
      <c r="D396" s="154" t="s">
        <v>520</v>
      </c>
      <c r="E396" s="54">
        <v>96.260632028122316</v>
      </c>
      <c r="F396" s="54">
        <v>112.74848951742969</v>
      </c>
      <c r="G396" s="54">
        <v>127.944225506988</v>
      </c>
      <c r="H396" s="54">
        <v>159.91334396145365</v>
      </c>
      <c r="I396" s="54">
        <v>181.84553361262505</v>
      </c>
      <c r="J396" s="54">
        <v>203.14860043620328</v>
      </c>
      <c r="K396" s="54">
        <v>256.74986534714208</v>
      </c>
      <c r="L396" s="54">
        <v>342.72318772766374</v>
      </c>
      <c r="M396" s="54">
        <v>429.7227991344343</v>
      </c>
      <c r="N396" s="54">
        <v>547.44679139781692</v>
      </c>
      <c r="O396" s="54">
        <v>682.66487583563423</v>
      </c>
      <c r="P396" s="54">
        <v>814.26730141566827</v>
      </c>
      <c r="Q396" s="54">
        <v>1038.7462372854613</v>
      </c>
      <c r="R396" s="54">
        <v>1295.7690093534841</v>
      </c>
      <c r="S396" s="54">
        <v>1518.2017845835026</v>
      </c>
      <c r="T396" s="54">
        <v>1948.9098798214645</v>
      </c>
      <c r="U396" s="54">
        <v>2248.0300818703004</v>
      </c>
      <c r="V396" s="54">
        <v>2548.8825449153078</v>
      </c>
      <c r="W396" s="54">
        <v>2931.2675339076895</v>
      </c>
      <c r="X396" s="54">
        <v>3273.8308132018929</v>
      </c>
      <c r="Y396" s="54">
        <v>3791.9150487714805</v>
      </c>
      <c r="Z396" s="54">
        <v>4247.8932957367215</v>
      </c>
      <c r="AA396" s="54">
        <v>4626.4616210695112</v>
      </c>
      <c r="AB396" s="54">
        <v>4825.9320667218035</v>
      </c>
      <c r="AC396" s="54">
        <v>5133.279872699437</v>
      </c>
      <c r="AD396" s="54">
        <v>5464.3346327777081</v>
      </c>
      <c r="AE396" s="54">
        <v>5441.390901918262</v>
      </c>
      <c r="AF396" s="54">
        <v>5829.5842906344733</v>
      </c>
      <c r="AG396" s="54">
        <v>5987.4159071331987</v>
      </c>
      <c r="AH396" s="54">
        <v>6035.0567009635788</v>
      </c>
      <c r="AI396" s="54">
        <v>6418</v>
      </c>
      <c r="AJ396" s="54">
        <v>6585.4299706170423</v>
      </c>
      <c r="AK396" s="54">
        <v>6717.4241601414496</v>
      </c>
      <c r="AL396" s="54">
        <v>6735.5779448621552</v>
      </c>
      <c r="AM396" s="54">
        <v>6957.6</v>
      </c>
      <c r="AN396" s="54">
        <v>6811.2000000000007</v>
      </c>
      <c r="AO396" s="54">
        <v>7012.7000000000007</v>
      </c>
      <c r="AP396" s="152"/>
    </row>
    <row r="397" spans="1:42">
      <c r="A397" s="152" t="s">
        <v>34</v>
      </c>
      <c r="B397" s="152" t="s">
        <v>732</v>
      </c>
      <c r="C397" s="153" t="s">
        <v>675</v>
      </c>
      <c r="D397" s="154" t="s">
        <v>522</v>
      </c>
      <c r="E397" s="54">
        <v>53.612892674694521</v>
      </c>
      <c r="F397" s="54">
        <v>62.795896311650147</v>
      </c>
      <c r="G397" s="54">
        <v>71.259245715829977</v>
      </c>
      <c r="H397" s="54">
        <v>89.064623475069439</v>
      </c>
      <c r="I397" s="54">
        <v>101.27987809282197</v>
      </c>
      <c r="J397" s="54">
        <v>113.14473926390464</v>
      </c>
      <c r="K397" s="54">
        <v>142.99826092017716</v>
      </c>
      <c r="L397" s="54">
        <v>190.87421260466922</v>
      </c>
      <c r="M397" s="54">
        <v>239.32725844110982</v>
      </c>
      <c r="N397" s="54">
        <v>304.89175810900775</v>
      </c>
      <c r="O397" s="54">
        <v>380.19931336403482</v>
      </c>
      <c r="P397" s="54">
        <v>453.49318509183331</v>
      </c>
      <c r="Q397" s="54">
        <v>578.51314774614968</v>
      </c>
      <c r="R397" s="54">
        <v>721.65788086218481</v>
      </c>
      <c r="S397" s="54">
        <v>845.5382669866226</v>
      </c>
      <c r="T397" s="54">
        <v>1085.4142703760688</v>
      </c>
      <c r="U397" s="54">
        <v>1252.0044956210254</v>
      </c>
      <c r="V397" s="54">
        <v>1419.5594759963901</v>
      </c>
      <c r="W397" s="54">
        <v>1632.5226961674268</v>
      </c>
      <c r="X397" s="54">
        <v>1823.3078503207903</v>
      </c>
      <c r="Y397" s="54">
        <v>2111.8466013253374</v>
      </c>
      <c r="Z397" s="54">
        <v>2365.7964126334286</v>
      </c>
      <c r="AA397" s="54">
        <v>2576.6340028591103</v>
      </c>
      <c r="AB397" s="54">
        <v>2687.7258857988727</v>
      </c>
      <c r="AC397" s="54">
        <v>2858.898343812918</v>
      </c>
      <c r="AD397" s="54">
        <v>3047.3687582371776</v>
      </c>
      <c r="AE397" s="54">
        <v>3170.2236130889319</v>
      </c>
      <c r="AF397" s="54">
        <v>3446.034303426778</v>
      </c>
      <c r="AG397" s="54">
        <v>3750.6849223054842</v>
      </c>
      <c r="AH397" s="54">
        <v>3963.6435437843998</v>
      </c>
      <c r="AI397" s="54">
        <v>4110</v>
      </c>
      <c r="AJ397" s="54">
        <v>4828.3152464903696</v>
      </c>
      <c r="AK397" s="54">
        <v>5185.3274185400351</v>
      </c>
      <c r="AL397" s="54">
        <v>5303.6676691729326</v>
      </c>
      <c r="AM397" s="54">
        <v>5650.8</v>
      </c>
      <c r="AN397" s="54">
        <v>5703.4</v>
      </c>
      <c r="AO397" s="54">
        <v>5760</v>
      </c>
      <c r="AP397" s="152"/>
    </row>
    <row r="398" spans="1:42">
      <c r="A398" s="152" t="s">
        <v>34</v>
      </c>
      <c r="B398" s="152" t="s">
        <v>732</v>
      </c>
      <c r="C398" s="153" t="s">
        <v>676</v>
      </c>
      <c r="D398" s="154" t="s">
        <v>524</v>
      </c>
      <c r="E398" s="54">
        <v>23.052608035417649</v>
      </c>
      <c r="F398" s="54">
        <v>29.09712936392593</v>
      </c>
      <c r="G398" s="54">
        <v>34.087007648137188</v>
      </c>
      <c r="H398" s="54">
        <v>40.540793441596549</v>
      </c>
      <c r="I398" s="54">
        <v>34.700904345563806</v>
      </c>
      <c r="J398" s="54">
        <v>43.665370222088455</v>
      </c>
      <c r="K398" s="54">
        <v>61.059109982509419</v>
      </c>
      <c r="L398" s="54">
        <v>81.504271607216481</v>
      </c>
      <c r="M398" s="54">
        <v>107.91450910427183</v>
      </c>
      <c r="N398" s="54">
        <v>155.74649773088589</v>
      </c>
      <c r="O398" s="54">
        <v>192.6725876631271</v>
      </c>
      <c r="P398" s="54">
        <v>236.25512493965141</v>
      </c>
      <c r="Q398" s="54">
        <v>304.43623748305993</v>
      </c>
      <c r="R398" s="54">
        <v>381.66026461446143</v>
      </c>
      <c r="S398" s="54">
        <v>476.37478715782652</v>
      </c>
      <c r="T398" s="54">
        <v>605.62380020210196</v>
      </c>
      <c r="U398" s="54">
        <v>673.5021136758786</v>
      </c>
      <c r="V398" s="54">
        <v>808.2733606002223</v>
      </c>
      <c r="W398" s="54">
        <v>905.78492539696776</v>
      </c>
      <c r="X398" s="54">
        <v>1163.4558430109832</v>
      </c>
      <c r="Y398" s="54">
        <v>1466.3526368633698</v>
      </c>
      <c r="Z398" s="54">
        <v>1937.9571937622634</v>
      </c>
      <c r="AA398" s="54">
        <v>2181.0649607461837</v>
      </c>
      <c r="AB398" s="54">
        <v>2408.2345669830452</v>
      </c>
      <c r="AC398" s="54">
        <v>2527.8185990248344</v>
      </c>
      <c r="AD398" s="54">
        <v>2733</v>
      </c>
      <c r="AE398" s="54">
        <v>2873</v>
      </c>
      <c r="AF398" s="54">
        <v>3228</v>
      </c>
      <c r="AG398" s="54">
        <v>3697</v>
      </c>
      <c r="AH398" s="54">
        <v>3965</v>
      </c>
      <c r="AI398" s="54">
        <v>4363</v>
      </c>
      <c r="AJ398" s="54">
        <v>4559</v>
      </c>
      <c r="AK398" s="54">
        <v>4930</v>
      </c>
      <c r="AL398" s="54">
        <v>5038</v>
      </c>
      <c r="AM398" s="54">
        <v>5447.7</v>
      </c>
      <c r="AN398" s="54">
        <v>5653.4</v>
      </c>
      <c r="AO398" s="54">
        <v>5958.9</v>
      </c>
      <c r="AP398" s="152"/>
    </row>
    <row r="399" spans="1:42">
      <c r="A399" s="152" t="s">
        <v>34</v>
      </c>
      <c r="B399" s="152" t="s">
        <v>732</v>
      </c>
      <c r="C399" s="153" t="s">
        <v>677</v>
      </c>
      <c r="D399" s="154" t="s">
        <v>526</v>
      </c>
      <c r="E399" s="54">
        <v>64.992957329941333</v>
      </c>
      <c r="F399" s="54">
        <v>72.004800158166802</v>
      </c>
      <c r="G399" s="54">
        <v>82.038561090238147</v>
      </c>
      <c r="H399" s="54">
        <v>97.992054817112248</v>
      </c>
      <c r="I399" s="54">
        <v>122.73207017652375</v>
      </c>
      <c r="J399" s="54">
        <v>146.05730662900123</v>
      </c>
      <c r="K399" s="54">
        <v>174.08606242996984</v>
      </c>
      <c r="L399" s="54">
        <v>232.39357416196745</v>
      </c>
      <c r="M399" s="54">
        <v>283.37511066808543</v>
      </c>
      <c r="N399" s="54">
        <v>361.3247085397453</v>
      </c>
      <c r="O399" s="54">
        <v>452.95608934465872</v>
      </c>
      <c r="P399" s="54">
        <v>607.19741695085236</v>
      </c>
      <c r="Q399" s="54">
        <v>809.50469180717857</v>
      </c>
      <c r="R399" s="54">
        <v>1120.2564441359846</v>
      </c>
      <c r="S399" s="54">
        <v>1465.3917911046892</v>
      </c>
      <c r="T399" s="54">
        <v>1836.0363012643563</v>
      </c>
      <c r="U399" s="54">
        <v>1965.248413245105</v>
      </c>
      <c r="V399" s="54">
        <v>2116.1014325997594</v>
      </c>
      <c r="W399" s="54">
        <v>2330.6197761812859</v>
      </c>
      <c r="X399" s="54">
        <v>2646.4755589454307</v>
      </c>
      <c r="Y399" s="54">
        <v>3006.0065105706194</v>
      </c>
      <c r="Z399" s="54">
        <v>3611.2788251270404</v>
      </c>
      <c r="AA399" s="54">
        <v>3826.5773513403683</v>
      </c>
      <c r="AB399" s="54">
        <v>4040.937069008969</v>
      </c>
      <c r="AC399" s="54">
        <v>4388.9231560147755</v>
      </c>
      <c r="AD399" s="54">
        <v>4875</v>
      </c>
      <c r="AE399" s="54">
        <v>5208.9999999999991</v>
      </c>
      <c r="AF399" s="54">
        <v>5622</v>
      </c>
      <c r="AG399" s="54">
        <v>5983</v>
      </c>
      <c r="AH399" s="54">
        <v>6488</v>
      </c>
      <c r="AI399" s="54">
        <v>7037</v>
      </c>
      <c r="AJ399" s="54">
        <v>7727</v>
      </c>
      <c r="AK399" s="54">
        <v>8026</v>
      </c>
      <c r="AL399" s="54">
        <v>8223</v>
      </c>
      <c r="AM399" s="54">
        <v>8667.5</v>
      </c>
      <c r="AN399" s="54">
        <v>8849.6</v>
      </c>
      <c r="AO399" s="54">
        <v>9344</v>
      </c>
      <c r="AP399" s="152"/>
    </row>
    <row r="400" spans="1:42">
      <c r="A400" s="152" t="s">
        <v>34</v>
      </c>
      <c r="B400" s="152" t="s">
        <v>732</v>
      </c>
      <c r="C400" s="153" t="s">
        <v>678</v>
      </c>
      <c r="D400" s="154" t="s">
        <v>528</v>
      </c>
      <c r="E400" s="54">
        <v>52.155566022908374</v>
      </c>
      <c r="F400" s="54">
        <v>57.78243155717287</v>
      </c>
      <c r="G400" s="54">
        <v>65.834326750894746</v>
      </c>
      <c r="H400" s="54">
        <v>78.636690723101879</v>
      </c>
      <c r="I400" s="54">
        <v>98.490064957714793</v>
      </c>
      <c r="J400" s="54">
        <v>117.20810703143184</v>
      </c>
      <c r="K400" s="54">
        <v>139.70063058742545</v>
      </c>
      <c r="L400" s="54">
        <v>186.50442363224542</v>
      </c>
      <c r="M400" s="54">
        <v>220.92058390516326</v>
      </c>
      <c r="N400" s="54">
        <v>283.02603162376778</v>
      </c>
      <c r="O400" s="54">
        <v>361.51557771515593</v>
      </c>
      <c r="P400" s="54">
        <v>479.19348189122189</v>
      </c>
      <c r="Q400" s="54">
        <v>658.22523913578516</v>
      </c>
      <c r="R400" s="54">
        <v>892.10707254282465</v>
      </c>
      <c r="S400" s="54">
        <v>1181.2834921919368</v>
      </c>
      <c r="T400" s="54">
        <v>1456.5253120033308</v>
      </c>
      <c r="U400" s="54">
        <v>1535.5117875294359</v>
      </c>
      <c r="V400" s="54">
        <v>1634.8336599299439</v>
      </c>
      <c r="W400" s="54">
        <v>1768.0269158921005</v>
      </c>
      <c r="X400" s="54">
        <v>1955.6172912477225</v>
      </c>
      <c r="Y400" s="54">
        <v>2134.933828427776</v>
      </c>
      <c r="Z400" s="54">
        <v>2531.371893215095</v>
      </c>
      <c r="AA400" s="54">
        <v>2586.3528823817783</v>
      </c>
      <c r="AB400" s="54">
        <v>2569.2602892690775</v>
      </c>
      <c r="AC400" s="54">
        <v>2762.9448357540164</v>
      </c>
      <c r="AD400" s="54">
        <v>2963.6576963880943</v>
      </c>
      <c r="AE400" s="54">
        <v>2984.3025399742401</v>
      </c>
      <c r="AF400" s="54">
        <v>3153.9534933197519</v>
      </c>
      <c r="AG400" s="54">
        <v>3476.5412473197421</v>
      </c>
      <c r="AH400" s="54">
        <v>3667.5036782253655</v>
      </c>
      <c r="AI400" s="54">
        <v>3956.437766410912</v>
      </c>
      <c r="AJ400" s="54">
        <v>4242</v>
      </c>
      <c r="AK400" s="54">
        <v>4331.5396884735201</v>
      </c>
      <c r="AL400" s="54">
        <v>4459.4576848249026</v>
      </c>
      <c r="AM400" s="54">
        <v>4791.6000000000004</v>
      </c>
      <c r="AN400" s="54">
        <v>4880</v>
      </c>
      <c r="AO400" s="54">
        <v>5341.6</v>
      </c>
      <c r="AP400" s="152"/>
    </row>
    <row r="401" spans="1:42">
      <c r="A401" s="152" t="s">
        <v>34</v>
      </c>
      <c r="B401" s="152" t="s">
        <v>732</v>
      </c>
      <c r="C401" s="153" t="s">
        <v>679</v>
      </c>
      <c r="D401" s="154" t="s">
        <v>680</v>
      </c>
      <c r="E401" s="54">
        <v>25.437358449503837</v>
      </c>
      <c r="F401" s="54">
        <v>28.181698247855884</v>
      </c>
      <c r="G401" s="54">
        <v>32.108775640718946</v>
      </c>
      <c r="H401" s="54">
        <v>38.352755836792504</v>
      </c>
      <c r="I401" s="54">
        <v>48.035660948323134</v>
      </c>
      <c r="J401" s="54">
        <v>57.164840861602201</v>
      </c>
      <c r="K401" s="54">
        <v>68.134914197138656</v>
      </c>
      <c r="L401" s="54">
        <v>90.959389292567224</v>
      </c>
      <c r="M401" s="54">
        <v>107.74436875446177</v>
      </c>
      <c r="N401" s="54">
        <v>138.03358917190738</v>
      </c>
      <c r="O401" s="54">
        <v>176.31343819254539</v>
      </c>
      <c r="P401" s="54">
        <v>233.70569778951062</v>
      </c>
      <c r="Q401" s="54">
        <v>321.02062033017427</v>
      </c>
      <c r="R401" s="54">
        <v>435.08627260273602</v>
      </c>
      <c r="S401" s="54">
        <v>576.11944498989601</v>
      </c>
      <c r="T401" s="54">
        <v>710.35662473199989</v>
      </c>
      <c r="U401" s="54">
        <v>748.87882938701409</v>
      </c>
      <c r="V401" s="54">
        <v>797.31873596402102</v>
      </c>
      <c r="W401" s="54">
        <v>862.27793094856145</v>
      </c>
      <c r="X401" s="54">
        <v>953.76694577834553</v>
      </c>
      <c r="Y401" s="54">
        <v>1041.2207572982115</v>
      </c>
      <c r="Z401" s="54">
        <v>1234.5661137412594</v>
      </c>
      <c r="AA401" s="54">
        <v>1261.3806905749111</v>
      </c>
      <c r="AB401" s="54">
        <v>1253.0445245972971</v>
      </c>
      <c r="AC401" s="54">
        <v>1347.5057053058922</v>
      </c>
      <c r="AD401" s="54">
        <v>1443.6293140206787</v>
      </c>
      <c r="AE401" s="54">
        <v>1414.0864549836722</v>
      </c>
      <c r="AF401" s="54">
        <v>1454.2077090937337</v>
      </c>
      <c r="AG401" s="54">
        <v>1583.4263063957706</v>
      </c>
      <c r="AH401" s="54">
        <v>1713.2688221582066</v>
      </c>
      <c r="AI401" s="54">
        <v>1875.7334470019891</v>
      </c>
      <c r="AJ401" s="54">
        <v>1937</v>
      </c>
      <c r="AK401" s="54">
        <v>1995.2485981308412</v>
      </c>
      <c r="AL401" s="54">
        <v>2098.7447714007781</v>
      </c>
      <c r="AM401" s="54">
        <v>2277</v>
      </c>
      <c r="AN401" s="54">
        <v>2268.808146844633</v>
      </c>
      <c r="AO401" s="54">
        <v>2472.4714687773335</v>
      </c>
      <c r="AP401" s="152"/>
    </row>
    <row r="402" spans="1:42">
      <c r="A402" s="152" t="s">
        <v>34</v>
      </c>
      <c r="B402" s="152" t="s">
        <v>732</v>
      </c>
      <c r="C402" s="153" t="s">
        <v>681</v>
      </c>
      <c r="D402" s="154" t="s">
        <v>682</v>
      </c>
      <c r="E402" s="54">
        <v>1.7648093512589027</v>
      </c>
      <c r="F402" s="54">
        <v>1.9552079159832259</v>
      </c>
      <c r="G402" s="54">
        <v>2.2276632072745803</v>
      </c>
      <c r="H402" s="54">
        <v>2.6608620655986819</v>
      </c>
      <c r="I402" s="54">
        <v>3.3326488598959174</v>
      </c>
      <c r="J402" s="54">
        <v>3.966018952638156</v>
      </c>
      <c r="K402" s="54">
        <v>4.7271077286202505</v>
      </c>
      <c r="L402" s="54">
        <v>6.3287800557146081</v>
      </c>
      <c r="M402" s="54">
        <v>7.4966467716216165</v>
      </c>
      <c r="N402" s="54">
        <v>9.6041127030879991</v>
      </c>
      <c r="O402" s="54">
        <v>12.267551265085656</v>
      </c>
      <c r="P402" s="54">
        <v>16.260794741263545</v>
      </c>
      <c r="Q402" s="54">
        <v>22.335999782100085</v>
      </c>
      <c r="R402" s="54">
        <v>30.272469351203238</v>
      </c>
      <c r="S402" s="54">
        <v>40.085287308095069</v>
      </c>
      <c r="T402" s="54">
        <v>49.42525311585392</v>
      </c>
      <c r="U402" s="54">
        <v>52.105554318609826</v>
      </c>
      <c r="V402" s="54">
        <v>55.475910221717143</v>
      </c>
      <c r="W402" s="54">
        <v>59.995646566154427</v>
      </c>
      <c r="X402" s="54">
        <v>66.361276952142845</v>
      </c>
      <c r="Y402" s="54">
        <v>72.446145622082113</v>
      </c>
      <c r="Z402" s="54">
        <v>85.89874513092451</v>
      </c>
      <c r="AA402" s="54">
        <v>87.764452018218975</v>
      </c>
      <c r="AB402" s="54">
        <v>87.184437559122784</v>
      </c>
      <c r="AC402" s="54">
        <v>93.756865553168922</v>
      </c>
      <c r="AD402" s="54">
        <v>99.553962553991781</v>
      </c>
      <c r="AE402" s="54">
        <v>93.915690808557201</v>
      </c>
      <c r="AF402" s="54">
        <v>95.490913466723796</v>
      </c>
      <c r="AG402" s="54">
        <v>98.233024773521976</v>
      </c>
      <c r="AH402" s="54">
        <v>94.103709412293242</v>
      </c>
      <c r="AI402" s="54">
        <v>108.98451264563798</v>
      </c>
      <c r="AJ402" s="54">
        <v>123</v>
      </c>
      <c r="AK402" s="54">
        <v>111.01383177570094</v>
      </c>
      <c r="AL402" s="54">
        <v>112.98625972762646</v>
      </c>
      <c r="AM402" s="54">
        <v>131.6</v>
      </c>
      <c r="AN402" s="54">
        <v>133.3636935943243</v>
      </c>
      <c r="AO402" s="54">
        <v>174.15787339009444</v>
      </c>
      <c r="AP402" s="152"/>
    </row>
    <row r="403" spans="1:42">
      <c r="A403" s="152" t="s">
        <v>34</v>
      </c>
      <c r="B403" s="152" t="s">
        <v>732</v>
      </c>
      <c r="C403" s="153" t="s">
        <v>683</v>
      </c>
      <c r="D403" s="154" t="s">
        <v>684</v>
      </c>
      <c r="E403" s="54">
        <v>7.0618146414798186</v>
      </c>
      <c r="F403" s="54">
        <v>7.8236869486091098</v>
      </c>
      <c r="G403" s="54">
        <v>8.9139059934127065</v>
      </c>
      <c r="H403" s="54">
        <v>10.647334047952004</v>
      </c>
      <c r="I403" s="54">
        <v>13.335462267885175</v>
      </c>
      <c r="J403" s="54">
        <v>15.869867579831197</v>
      </c>
      <c r="K403" s="54">
        <v>18.915334138506424</v>
      </c>
      <c r="L403" s="54">
        <v>25.241650746155415</v>
      </c>
      <c r="M403" s="54">
        <v>29.89956009068478</v>
      </c>
      <c r="N403" s="54">
        <v>38.304958687759104</v>
      </c>
      <c r="O403" s="54">
        <v>48.927793637613604</v>
      </c>
      <c r="P403" s="54">
        <v>64.854410818602759</v>
      </c>
      <c r="Q403" s="54">
        <v>89.084705204265958</v>
      </c>
      <c r="R403" s="54">
        <v>120.73845067451714</v>
      </c>
      <c r="S403" s="54">
        <v>159.87580756209158</v>
      </c>
      <c r="T403" s="54">
        <v>197.12724509429097</v>
      </c>
      <c r="U403" s="54">
        <v>207.8173348523282</v>
      </c>
      <c r="V403" s="54">
        <v>221.25963271187544</v>
      </c>
      <c r="W403" s="54">
        <v>239.28610942091785</v>
      </c>
      <c r="X403" s="54">
        <v>264.67473370043405</v>
      </c>
      <c r="Y403" s="54">
        <v>288.94357041947023</v>
      </c>
      <c r="Z403" s="54">
        <v>342.59780005626862</v>
      </c>
      <c r="AA403" s="54">
        <v>350.03896900655633</v>
      </c>
      <c r="AB403" s="54">
        <v>347.72564443604819</v>
      </c>
      <c r="AC403" s="54">
        <v>373.93905847785362</v>
      </c>
      <c r="AD403" s="54">
        <v>402.81750566810842</v>
      </c>
      <c r="AE403" s="54">
        <v>398.47816195372036</v>
      </c>
      <c r="AF403" s="54">
        <v>434.2643130380867</v>
      </c>
      <c r="AG403" s="54">
        <v>505.53696764415628</v>
      </c>
      <c r="AH403" s="54">
        <v>470.0762369119127</v>
      </c>
      <c r="AI403" s="54">
        <v>492.92995169082127</v>
      </c>
      <c r="AJ403" s="54">
        <v>587</v>
      </c>
      <c r="AK403" s="54">
        <v>587.07314641744551</v>
      </c>
      <c r="AL403" s="54">
        <v>448.94540369649803</v>
      </c>
      <c r="AM403" s="54">
        <v>428.3</v>
      </c>
      <c r="AN403" s="54">
        <v>444.63840468050438</v>
      </c>
      <c r="AO403" s="54">
        <v>511.49214601822706</v>
      </c>
      <c r="AP403" s="152"/>
    </row>
    <row r="404" spans="1:42">
      <c r="A404" s="152" t="s">
        <v>34</v>
      </c>
      <c r="B404" s="152" t="s">
        <v>732</v>
      </c>
      <c r="C404" s="153" t="s">
        <v>685</v>
      </c>
      <c r="D404" s="154" t="s">
        <v>686</v>
      </c>
      <c r="E404" s="54">
        <v>17.891583580665809</v>
      </c>
      <c r="F404" s="54">
        <v>19.821838444724655</v>
      </c>
      <c r="G404" s="54">
        <v>22.583981909488511</v>
      </c>
      <c r="H404" s="54">
        <v>26.975738772758685</v>
      </c>
      <c r="I404" s="54">
        <v>33.786292881610564</v>
      </c>
      <c r="J404" s="54">
        <v>40.207379637360297</v>
      </c>
      <c r="K404" s="54">
        <v>47.923274523160124</v>
      </c>
      <c r="L404" s="54">
        <v>63.974603537808157</v>
      </c>
      <c r="M404" s="54">
        <v>75.780008288395067</v>
      </c>
      <c r="N404" s="54">
        <v>97.083371061013324</v>
      </c>
      <c r="O404" s="54">
        <v>124.00679461991123</v>
      </c>
      <c r="P404" s="54">
        <v>164.37257854184492</v>
      </c>
      <c r="Q404" s="54">
        <v>225.78391381924482</v>
      </c>
      <c r="R404" s="54">
        <v>306.00987991436818</v>
      </c>
      <c r="S404" s="54">
        <v>405.20295233185414</v>
      </c>
      <c r="T404" s="54">
        <v>499.61618906118588</v>
      </c>
      <c r="U404" s="54">
        <v>526.71006897148368</v>
      </c>
      <c r="V404" s="54">
        <v>560.77938103233009</v>
      </c>
      <c r="W404" s="54">
        <v>606.46722895646667</v>
      </c>
      <c r="X404" s="54">
        <v>670.81433481679994</v>
      </c>
      <c r="Y404" s="54">
        <v>732.32335508801236</v>
      </c>
      <c r="Z404" s="54">
        <v>868.30923428664232</v>
      </c>
      <c r="AA404" s="54">
        <v>887.16877078209166</v>
      </c>
      <c r="AB404" s="54">
        <v>881.30568267660897</v>
      </c>
      <c r="AC404" s="54">
        <v>947.74320641710153</v>
      </c>
      <c r="AD404" s="54">
        <v>1017.6569141453152</v>
      </c>
      <c r="AE404" s="54">
        <v>1077.8222322282904</v>
      </c>
      <c r="AF404" s="54">
        <v>1169.9905577212078</v>
      </c>
      <c r="AG404" s="54">
        <v>1289.3449485062929</v>
      </c>
      <c r="AH404" s="54">
        <v>1390.054909742953</v>
      </c>
      <c r="AI404" s="54">
        <v>1478.7898550724638</v>
      </c>
      <c r="AJ404" s="54">
        <v>1595</v>
      </c>
      <c r="AK404" s="54">
        <v>1638.2041121495326</v>
      </c>
      <c r="AL404" s="54">
        <v>1798.78125</v>
      </c>
      <c r="AM404" s="54">
        <v>1954.7</v>
      </c>
      <c r="AN404" s="54">
        <v>2033.189754880538</v>
      </c>
      <c r="AO404" s="54">
        <v>2183.4785118143454</v>
      </c>
      <c r="AP404" s="152"/>
    </row>
    <row r="405" spans="1:42">
      <c r="A405" s="152" t="s">
        <v>34</v>
      </c>
      <c r="B405" s="152" t="s">
        <v>732</v>
      </c>
      <c r="C405" s="153" t="s">
        <v>687</v>
      </c>
      <c r="D405" s="154" t="s">
        <v>530</v>
      </c>
      <c r="E405" s="54">
        <v>12.837391307032963</v>
      </c>
      <c r="F405" s="54">
        <v>14.222368600993939</v>
      </c>
      <c r="G405" s="54">
        <v>16.204234339343405</v>
      </c>
      <c r="H405" s="54">
        <v>19.355364094010369</v>
      </c>
      <c r="I405" s="54">
        <v>24.242005218808959</v>
      </c>
      <c r="J405" s="54">
        <v>28.849199597569402</v>
      </c>
      <c r="K405" s="54">
        <v>34.385431842544378</v>
      </c>
      <c r="L405" s="54">
        <v>45.889150529722031</v>
      </c>
      <c r="M405" s="54">
        <v>62.454526762922193</v>
      </c>
      <c r="N405" s="54">
        <v>78.298676915977524</v>
      </c>
      <c r="O405" s="54">
        <v>91.440511629502808</v>
      </c>
      <c r="P405" s="54">
        <v>128.00393505963046</v>
      </c>
      <c r="Q405" s="54">
        <v>151.27945267139339</v>
      </c>
      <c r="R405" s="54">
        <v>228.14937159315994</v>
      </c>
      <c r="S405" s="54">
        <v>284.10829891275228</v>
      </c>
      <c r="T405" s="54">
        <v>379.51098926102554</v>
      </c>
      <c r="U405" s="54">
        <v>429.73662571566905</v>
      </c>
      <c r="V405" s="54">
        <v>481.26777266981526</v>
      </c>
      <c r="W405" s="54">
        <v>562.59286028918541</v>
      </c>
      <c r="X405" s="54">
        <v>690.85826769770802</v>
      </c>
      <c r="Y405" s="54">
        <v>871.07268214284329</v>
      </c>
      <c r="Z405" s="54">
        <v>1079.9069319119455</v>
      </c>
      <c r="AA405" s="54">
        <v>1240.22446895859</v>
      </c>
      <c r="AB405" s="54">
        <v>1471.6767797398913</v>
      </c>
      <c r="AC405" s="54">
        <v>1625.9783202607591</v>
      </c>
      <c r="AD405" s="54">
        <v>1911.3423036119054</v>
      </c>
      <c r="AE405" s="54">
        <v>2224.697460025759</v>
      </c>
      <c r="AF405" s="54">
        <v>2468.0465066802476</v>
      </c>
      <c r="AG405" s="54">
        <v>2506.4587526802579</v>
      </c>
      <c r="AH405" s="54">
        <v>2820.496321774634</v>
      </c>
      <c r="AI405" s="54">
        <v>3080.562233589088</v>
      </c>
      <c r="AJ405" s="54">
        <v>3485</v>
      </c>
      <c r="AK405" s="54">
        <v>3694.4603115264795</v>
      </c>
      <c r="AL405" s="54">
        <v>3763.542315175097</v>
      </c>
      <c r="AM405" s="54">
        <v>3875.9</v>
      </c>
      <c r="AN405" s="54">
        <v>3969.6</v>
      </c>
      <c r="AO405" s="54">
        <v>4002.4</v>
      </c>
      <c r="AP405" s="152"/>
    </row>
    <row r="406" spans="1:42">
      <c r="A406" s="152" t="s">
        <v>34</v>
      </c>
      <c r="B406" s="152" t="s">
        <v>732</v>
      </c>
      <c r="C406" s="153" t="s">
        <v>688</v>
      </c>
      <c r="D406" s="154" t="s">
        <v>532</v>
      </c>
      <c r="E406" s="54">
        <v>452.46415661497116</v>
      </c>
      <c r="F406" s="54">
        <v>501.83269073657743</v>
      </c>
      <c r="G406" s="54">
        <v>585.72837093431156</v>
      </c>
      <c r="H406" s="54">
        <v>710.62503709744749</v>
      </c>
      <c r="I406" s="54">
        <v>843.05249660116738</v>
      </c>
      <c r="J406" s="54">
        <v>957.73194606830634</v>
      </c>
      <c r="K406" s="54">
        <v>1189.4689902680318</v>
      </c>
      <c r="L406" s="54">
        <v>1587.9608091197454</v>
      </c>
      <c r="M406" s="54">
        <v>2032.0776865539337</v>
      </c>
      <c r="N406" s="54">
        <v>2082.8837512747114</v>
      </c>
      <c r="O406" s="54">
        <v>2212.5328676204799</v>
      </c>
      <c r="P406" s="54">
        <v>2383.445965101303</v>
      </c>
      <c r="Q406" s="54">
        <v>2573.9216652909108</v>
      </c>
      <c r="R406" s="54">
        <v>2711.8867292443101</v>
      </c>
      <c r="S406" s="54">
        <v>2790.8956129344779</v>
      </c>
      <c r="T406" s="54">
        <v>3017.0256424721706</v>
      </c>
      <c r="U406" s="54">
        <v>3778.7051413298259</v>
      </c>
      <c r="V406" s="54">
        <v>4779.2519932043915</v>
      </c>
      <c r="W406" s="54">
        <v>5981.2018329445018</v>
      </c>
      <c r="X406" s="54">
        <v>7854.8157999461146</v>
      </c>
      <c r="Y406" s="54">
        <v>9842.5015646607098</v>
      </c>
      <c r="Z406" s="54">
        <v>11482.694011651605</v>
      </c>
      <c r="AA406" s="54">
        <v>12133.705450600213</v>
      </c>
      <c r="AB406" s="54">
        <v>13491.788994979694</v>
      </c>
      <c r="AC406" s="54">
        <v>13921.217510641</v>
      </c>
      <c r="AD406" s="54">
        <v>14816</v>
      </c>
      <c r="AE406" s="54">
        <v>15278</v>
      </c>
      <c r="AF406" s="54">
        <v>16872</v>
      </c>
      <c r="AG406" s="54">
        <v>18547</v>
      </c>
      <c r="AH406" s="54">
        <v>20424</v>
      </c>
      <c r="AI406" s="54">
        <v>21939</v>
      </c>
      <c r="AJ406" s="54">
        <v>23112</v>
      </c>
      <c r="AK406" s="54">
        <v>24086</v>
      </c>
      <c r="AL406" s="54">
        <v>25363</v>
      </c>
      <c r="AM406" s="54">
        <v>26248.5</v>
      </c>
      <c r="AN406" s="54">
        <v>27555.100000001134</v>
      </c>
      <c r="AO406" s="54">
        <v>29329.200000004093</v>
      </c>
      <c r="AP406" s="152"/>
    </row>
    <row r="407" spans="1:42">
      <c r="A407" s="152" t="s">
        <v>34</v>
      </c>
      <c r="B407" s="152" t="s">
        <v>732</v>
      </c>
      <c r="C407" s="153" t="s">
        <v>689</v>
      </c>
      <c r="D407" s="154" t="s">
        <v>534</v>
      </c>
      <c r="E407" s="54">
        <v>55.330501441259507</v>
      </c>
      <c r="F407" s="54">
        <v>61.367633241498162</v>
      </c>
      <c r="G407" s="54">
        <v>71.626987460458579</v>
      </c>
      <c r="H407" s="54">
        <v>86.900230801651105</v>
      </c>
      <c r="I407" s="54">
        <v>103.09439255304953</v>
      </c>
      <c r="J407" s="54">
        <v>117.11820272951827</v>
      </c>
      <c r="K407" s="54">
        <v>145.45663942252077</v>
      </c>
      <c r="L407" s="54">
        <v>194.16164844135605</v>
      </c>
      <c r="M407" s="54">
        <v>312.566211963103</v>
      </c>
      <c r="N407" s="54">
        <v>310.43230797786231</v>
      </c>
      <c r="O407" s="54">
        <v>406.92540089692022</v>
      </c>
      <c r="P407" s="54">
        <v>551.47061751843307</v>
      </c>
      <c r="Q407" s="54">
        <v>743.13752691519198</v>
      </c>
      <c r="R407" s="54">
        <v>915.50577526789107</v>
      </c>
      <c r="S407" s="54">
        <v>989.01551478051078</v>
      </c>
      <c r="T407" s="54">
        <v>1248.3100217803435</v>
      </c>
      <c r="U407" s="54">
        <v>1477.1036702667113</v>
      </c>
      <c r="V407" s="54">
        <v>2000.9145180787061</v>
      </c>
      <c r="W407" s="54">
        <v>2470.5912251233203</v>
      </c>
      <c r="X407" s="54">
        <v>3265.3494163548221</v>
      </c>
      <c r="Y407" s="54">
        <v>4203.5482224868174</v>
      </c>
      <c r="Z407" s="54">
        <v>4434.1692145773095</v>
      </c>
      <c r="AA407" s="54">
        <v>3851.2413197397518</v>
      </c>
      <c r="AB407" s="54">
        <v>4445.4908572886543</v>
      </c>
      <c r="AC407" s="54">
        <v>4347.8836324204794</v>
      </c>
      <c r="AD407" s="54">
        <v>4675.9999999999991</v>
      </c>
      <c r="AE407" s="54">
        <v>4609</v>
      </c>
      <c r="AF407" s="54">
        <v>5333.0000000000009</v>
      </c>
      <c r="AG407" s="54">
        <v>5714</v>
      </c>
      <c r="AH407" s="54">
        <v>5905.9999999999991</v>
      </c>
      <c r="AI407" s="54">
        <v>6541</v>
      </c>
      <c r="AJ407" s="54">
        <v>7345</v>
      </c>
      <c r="AK407" s="54">
        <v>7443</v>
      </c>
      <c r="AL407" s="54">
        <v>7861</v>
      </c>
      <c r="AM407" s="54">
        <v>8255.5</v>
      </c>
      <c r="AN407" s="54">
        <v>8479.1</v>
      </c>
      <c r="AO407" s="54">
        <v>9913.5</v>
      </c>
      <c r="AP407" s="152"/>
    </row>
    <row r="408" spans="1:42">
      <c r="A408" s="152" t="s">
        <v>34</v>
      </c>
      <c r="B408" s="152" t="s">
        <v>732</v>
      </c>
      <c r="C408" s="153" t="s">
        <v>690</v>
      </c>
      <c r="D408" s="154" t="s">
        <v>691</v>
      </c>
      <c r="E408" s="54"/>
      <c r="F408" s="54"/>
      <c r="G408" s="54"/>
      <c r="H408" s="54"/>
      <c r="I408" s="54"/>
      <c r="J408" s="54"/>
      <c r="K408" s="54"/>
      <c r="L408" s="54"/>
      <c r="M408" s="54"/>
      <c r="N408" s="54"/>
      <c r="O408" s="54"/>
      <c r="P408" s="54"/>
      <c r="Q408" s="54"/>
      <c r="R408" s="54"/>
      <c r="S408" s="54"/>
      <c r="T408" s="54"/>
      <c r="U408" s="54"/>
      <c r="V408" s="54"/>
      <c r="W408" s="54"/>
      <c r="X408" s="54"/>
      <c r="Y408" s="54"/>
      <c r="Z408" s="54"/>
      <c r="AA408" s="54"/>
      <c r="AB408" s="54"/>
      <c r="AC408" s="54"/>
      <c r="AD408" s="54">
        <v>3852.5497007017452</v>
      </c>
      <c r="AE408" s="54">
        <v>3765.9591528756046</v>
      </c>
      <c r="AF408" s="54">
        <v>4488.9929897739767</v>
      </c>
      <c r="AG408" s="54">
        <v>4801.9236819992611</v>
      </c>
      <c r="AH408" s="54">
        <v>4808.0006079702916</v>
      </c>
      <c r="AI408" s="54">
        <v>5531</v>
      </c>
      <c r="AJ408" s="54">
        <v>6146</v>
      </c>
      <c r="AK408" s="54">
        <v>6144</v>
      </c>
      <c r="AL408" s="54">
        <v>6411</v>
      </c>
      <c r="AM408" s="54">
        <v>6485.7</v>
      </c>
      <c r="AN408" s="54">
        <v>6560.874720679014</v>
      </c>
      <c r="AO408" s="54">
        <v>7736.0919700433078</v>
      </c>
      <c r="AP408" s="152"/>
    </row>
    <row r="409" spans="1:42">
      <c r="A409" s="152" t="s">
        <v>34</v>
      </c>
      <c r="B409" s="152" t="s">
        <v>732</v>
      </c>
      <c r="C409" s="153" t="s">
        <v>692</v>
      </c>
      <c r="D409" s="154" t="s">
        <v>693</v>
      </c>
      <c r="E409" s="54"/>
      <c r="F409" s="54"/>
      <c r="G409" s="54"/>
      <c r="H409" s="54"/>
      <c r="I409" s="54"/>
      <c r="J409" s="54"/>
      <c r="K409" s="54"/>
      <c r="L409" s="54"/>
      <c r="M409" s="54"/>
      <c r="N409" s="54"/>
      <c r="O409" s="54"/>
      <c r="P409" s="54"/>
      <c r="Q409" s="54"/>
      <c r="R409" s="54"/>
      <c r="S409" s="54"/>
      <c r="T409" s="54"/>
      <c r="U409" s="54"/>
      <c r="V409" s="54"/>
      <c r="W409" s="54"/>
      <c r="X409" s="54"/>
      <c r="Y409" s="54"/>
      <c r="Z409" s="54"/>
      <c r="AA409" s="54"/>
      <c r="AB409" s="54"/>
      <c r="AC409" s="54"/>
      <c r="AD409" s="54">
        <v>575.75451002040006</v>
      </c>
      <c r="AE409" s="54">
        <v>528.6387483034265</v>
      </c>
      <c r="AF409" s="54">
        <v>502.15910350684533</v>
      </c>
      <c r="AG409" s="54">
        <v>485.47838269941104</v>
      </c>
      <c r="AH409" s="54">
        <v>658.20785812962049</v>
      </c>
      <c r="AI409" s="54">
        <v>556</v>
      </c>
      <c r="AJ409" s="54">
        <v>828</v>
      </c>
      <c r="AK409" s="54">
        <v>879</v>
      </c>
      <c r="AL409" s="54">
        <v>1092</v>
      </c>
      <c r="AM409" s="54">
        <v>1274.9000000000001</v>
      </c>
      <c r="AN409" s="54">
        <v>1363.0614948290222</v>
      </c>
      <c r="AO409" s="54">
        <v>1578.9046116000652</v>
      </c>
      <c r="AP409" s="152"/>
    </row>
    <row r="410" spans="1:42">
      <c r="A410" s="152" t="s">
        <v>34</v>
      </c>
      <c r="B410" s="152" t="s">
        <v>732</v>
      </c>
      <c r="C410" s="153" t="s">
        <v>694</v>
      </c>
      <c r="D410" s="154" t="s">
        <v>695</v>
      </c>
      <c r="E410" s="54"/>
      <c r="F410" s="54"/>
      <c r="G410" s="54"/>
      <c r="H410" s="54"/>
      <c r="I410" s="54"/>
      <c r="J410" s="54"/>
      <c r="K410" s="54"/>
      <c r="L410" s="54"/>
      <c r="M410" s="54"/>
      <c r="N410" s="54"/>
      <c r="O410" s="54"/>
      <c r="P410" s="54"/>
      <c r="Q410" s="54"/>
      <c r="R410" s="54"/>
      <c r="S410" s="54"/>
      <c r="T410" s="54"/>
      <c r="U410" s="54"/>
      <c r="V410" s="54"/>
      <c r="W410" s="54"/>
      <c r="X410" s="54"/>
      <c r="Y410" s="54"/>
      <c r="Z410" s="54"/>
      <c r="AA410" s="54"/>
      <c r="AB410" s="54"/>
      <c r="AC410" s="54"/>
      <c r="AD410" s="54">
        <v>247.69578927785437</v>
      </c>
      <c r="AE410" s="54">
        <v>314.40209882096894</v>
      </c>
      <c r="AF410" s="54">
        <v>341.84790671917881</v>
      </c>
      <c r="AG410" s="54">
        <v>426.59793530132782</v>
      </c>
      <c r="AH410" s="54">
        <v>439.79153390008725</v>
      </c>
      <c r="AI410" s="54">
        <v>454</v>
      </c>
      <c r="AJ410" s="54">
        <v>371</v>
      </c>
      <c r="AK410" s="54">
        <v>420</v>
      </c>
      <c r="AL410" s="54">
        <v>358</v>
      </c>
      <c r="AM410" s="54">
        <v>494.9</v>
      </c>
      <c r="AN410" s="54">
        <v>555.1637844919635</v>
      </c>
      <c r="AO410" s="54">
        <v>598.50341835662618</v>
      </c>
      <c r="AP410" s="152"/>
    </row>
    <row r="411" spans="1:42">
      <c r="A411" s="152" t="s">
        <v>34</v>
      </c>
      <c r="B411" s="152" t="s">
        <v>732</v>
      </c>
      <c r="C411" s="153" t="s">
        <v>696</v>
      </c>
      <c r="D411" s="154" t="s">
        <v>536</v>
      </c>
      <c r="E411" s="54">
        <v>397.13365517371165</v>
      </c>
      <c r="F411" s="54">
        <v>440.46505749507929</v>
      </c>
      <c r="G411" s="54">
        <v>514.10138347385293</v>
      </c>
      <c r="H411" s="54">
        <v>623.72480629579638</v>
      </c>
      <c r="I411" s="54">
        <v>739.95810404811789</v>
      </c>
      <c r="J411" s="54">
        <v>840.61374333878803</v>
      </c>
      <c r="K411" s="54">
        <v>1044.012350845511</v>
      </c>
      <c r="L411" s="54">
        <v>1393.7991606783894</v>
      </c>
      <c r="M411" s="54">
        <v>1719.5114745908306</v>
      </c>
      <c r="N411" s="54">
        <v>1772.451443296849</v>
      </c>
      <c r="O411" s="54">
        <v>1805.6074667235596</v>
      </c>
      <c r="P411" s="54">
        <v>1831.9753475828697</v>
      </c>
      <c r="Q411" s="54">
        <v>1830.7841383757186</v>
      </c>
      <c r="R411" s="54">
        <v>1796.3809539764188</v>
      </c>
      <c r="S411" s="54">
        <v>1801.8800981539669</v>
      </c>
      <c r="T411" s="54">
        <v>1768.7156206918271</v>
      </c>
      <c r="U411" s="54">
        <v>2301.6014710631148</v>
      </c>
      <c r="V411" s="54">
        <v>2778.3374751256852</v>
      </c>
      <c r="W411" s="54">
        <v>3510.610607821181</v>
      </c>
      <c r="X411" s="54">
        <v>4589.4663835912925</v>
      </c>
      <c r="Y411" s="54">
        <v>5638.9533421738925</v>
      </c>
      <c r="Z411" s="54">
        <v>7048.5247970742957</v>
      </c>
      <c r="AA411" s="54">
        <v>8282.4641308604623</v>
      </c>
      <c r="AB411" s="54">
        <v>9046.2981376910393</v>
      </c>
      <c r="AC411" s="54">
        <v>9573.3338782205192</v>
      </c>
      <c r="AD411" s="54">
        <v>10140</v>
      </c>
      <c r="AE411" s="54">
        <v>10669</v>
      </c>
      <c r="AF411" s="54">
        <v>11539</v>
      </c>
      <c r="AG411" s="54">
        <v>12833.000000000002</v>
      </c>
      <c r="AH411" s="54">
        <v>14518</v>
      </c>
      <c r="AI411" s="54">
        <v>15398</v>
      </c>
      <c r="AJ411" s="54">
        <v>15767</v>
      </c>
      <c r="AK411" s="54">
        <v>16643</v>
      </c>
      <c r="AL411" s="54">
        <v>17502</v>
      </c>
      <c r="AM411" s="54">
        <v>17993</v>
      </c>
      <c r="AN411" s="54">
        <v>19076.000000001135</v>
      </c>
      <c r="AO411" s="54">
        <v>19415.700000004093</v>
      </c>
      <c r="AP411" s="152"/>
    </row>
    <row r="412" spans="1:42">
      <c r="A412" s="152" t="s">
        <v>34</v>
      </c>
      <c r="B412" s="152" t="s">
        <v>732</v>
      </c>
      <c r="C412" s="153" t="s">
        <v>697</v>
      </c>
      <c r="D412" s="154" t="s">
        <v>538</v>
      </c>
      <c r="E412" s="54">
        <v>361.96971926479256</v>
      </c>
      <c r="F412" s="54">
        <v>401.46437132784808</v>
      </c>
      <c r="G412" s="54">
        <v>468.58061769726891</v>
      </c>
      <c r="H412" s="54">
        <v>568.49750730549863</v>
      </c>
      <c r="I412" s="54">
        <v>674.43900485555037</v>
      </c>
      <c r="J412" s="54">
        <v>766.18215737312096</v>
      </c>
      <c r="K412" s="54">
        <v>951.57097017936383</v>
      </c>
      <c r="L412" s="54">
        <v>1270.4319152931503</v>
      </c>
      <c r="M412" s="54">
        <v>1569.537478985191</v>
      </c>
      <c r="N412" s="54">
        <v>1570.1024382258397</v>
      </c>
      <c r="O412" s="54">
        <v>1514.4943072534124</v>
      </c>
      <c r="P412" s="54">
        <v>1468.8133172238133</v>
      </c>
      <c r="Q412" s="54">
        <v>1379.7918825901593</v>
      </c>
      <c r="R412" s="54">
        <v>1232.9831884844325</v>
      </c>
      <c r="S412" s="54">
        <v>1077.4579803801255</v>
      </c>
      <c r="T412" s="54">
        <v>872.53919295052719</v>
      </c>
      <c r="U412" s="54">
        <v>1235.5658592988273</v>
      </c>
      <c r="V412" s="54">
        <v>1532.1694606394237</v>
      </c>
      <c r="W412" s="54">
        <v>1925.0582582791576</v>
      </c>
      <c r="X412" s="54">
        <v>2512.2489509619031</v>
      </c>
      <c r="Y412" s="54">
        <v>2963.0820575215466</v>
      </c>
      <c r="Z412" s="54">
        <v>3833.4123772821799</v>
      </c>
      <c r="AA412" s="54">
        <v>4508.9027580636393</v>
      </c>
      <c r="AB412" s="54">
        <v>4843.369649462742</v>
      </c>
      <c r="AC412" s="54">
        <v>5155.7906500952668</v>
      </c>
      <c r="AD412" s="54">
        <v>5533.6257747487207</v>
      </c>
      <c r="AE412" s="54">
        <v>5777.5253848413822</v>
      </c>
      <c r="AF412" s="54">
        <v>6288.0764673532876</v>
      </c>
      <c r="AG412" s="54">
        <v>7000.5260568555177</v>
      </c>
      <c r="AH412" s="54">
        <v>7801.1291953438204</v>
      </c>
      <c r="AI412" s="54">
        <v>8145</v>
      </c>
      <c r="AJ412" s="54">
        <v>8266.4757102993408</v>
      </c>
      <c r="AK412" s="54">
        <v>8786.4720620043263</v>
      </c>
      <c r="AL412" s="54">
        <v>9411.5377407005308</v>
      </c>
      <c r="AM412" s="54">
        <v>9463.7525968576501</v>
      </c>
      <c r="AN412" s="54">
        <v>9997.6999998496194</v>
      </c>
      <c r="AO412" s="54">
        <v>10083.099999848335</v>
      </c>
      <c r="AP412" s="152"/>
    </row>
    <row r="413" spans="1:42">
      <c r="A413" s="152" t="s">
        <v>34</v>
      </c>
      <c r="B413" s="152" t="s">
        <v>732</v>
      </c>
      <c r="C413" s="153" t="s">
        <v>698</v>
      </c>
      <c r="D413" s="154" t="s">
        <v>540</v>
      </c>
      <c r="E413" s="54">
        <v>35.163935908919107</v>
      </c>
      <c r="F413" s="54">
        <v>39.000686167231194</v>
      </c>
      <c r="G413" s="54">
        <v>45.520765776584007</v>
      </c>
      <c r="H413" s="54">
        <v>55.227298990297719</v>
      </c>
      <c r="I413" s="54">
        <v>65.519099192567509</v>
      </c>
      <c r="J413" s="54">
        <v>74.431585965667111</v>
      </c>
      <c r="K413" s="54">
        <v>92.441380666147211</v>
      </c>
      <c r="L413" s="54">
        <v>123.36724538523913</v>
      </c>
      <c r="M413" s="54">
        <v>149.97399560563969</v>
      </c>
      <c r="N413" s="54">
        <v>202.3490050710092</v>
      </c>
      <c r="O413" s="54">
        <v>291.11315947014708</v>
      </c>
      <c r="P413" s="54">
        <v>363.16203035905647</v>
      </c>
      <c r="Q413" s="54">
        <v>450.99225578555928</v>
      </c>
      <c r="R413" s="54">
        <v>563.39776549198621</v>
      </c>
      <c r="S413" s="54">
        <v>724.42211777384136</v>
      </c>
      <c r="T413" s="54">
        <v>896.17642774130002</v>
      </c>
      <c r="U413" s="54">
        <v>1066.0356117642875</v>
      </c>
      <c r="V413" s="54">
        <v>1246.1680144862612</v>
      </c>
      <c r="W413" s="54">
        <v>1585.5523495420234</v>
      </c>
      <c r="X413" s="54">
        <v>2077.2174326293898</v>
      </c>
      <c r="Y413" s="54">
        <v>2675.8712846523454</v>
      </c>
      <c r="Z413" s="54">
        <v>3215.1124197921158</v>
      </c>
      <c r="AA413" s="54">
        <v>3773.5613727968234</v>
      </c>
      <c r="AB413" s="54">
        <v>4202.9284882282982</v>
      </c>
      <c r="AC413" s="54">
        <v>4417.5432281252524</v>
      </c>
      <c r="AD413" s="54">
        <v>4606.3742252512784</v>
      </c>
      <c r="AE413" s="54">
        <v>4891.4746151586178</v>
      </c>
      <c r="AF413" s="54">
        <v>5250.9235326467124</v>
      </c>
      <c r="AG413" s="54">
        <v>5832.4739431444841</v>
      </c>
      <c r="AH413" s="54">
        <v>6716.8708046561806</v>
      </c>
      <c r="AI413" s="54">
        <v>7253</v>
      </c>
      <c r="AJ413" s="54">
        <v>7500.5242897006592</v>
      </c>
      <c r="AK413" s="54">
        <v>7856.5279379956746</v>
      </c>
      <c r="AL413" s="54">
        <v>8090.4622592994683</v>
      </c>
      <c r="AM413" s="54">
        <v>8529.2474031423499</v>
      </c>
      <c r="AN413" s="54">
        <v>9078.3000001515138</v>
      </c>
      <c r="AO413" s="54">
        <v>9332.6000001557586</v>
      </c>
      <c r="AP413" s="152"/>
    </row>
    <row r="414" spans="1:42">
      <c r="A414" s="152" t="s">
        <v>34</v>
      </c>
      <c r="B414" s="152" t="s">
        <v>732</v>
      </c>
      <c r="C414" s="153" t="s">
        <v>699</v>
      </c>
      <c r="D414" s="154" t="s">
        <v>700</v>
      </c>
      <c r="E414" s="54">
        <v>2.7819201540568881</v>
      </c>
      <c r="F414" s="54">
        <v>3.0854565072491962</v>
      </c>
      <c r="G414" s="54">
        <v>3.6012787666883987</v>
      </c>
      <c r="H414" s="54">
        <v>4.36919053979579</v>
      </c>
      <c r="I414" s="54">
        <v>5.1834044684748894</v>
      </c>
      <c r="J414" s="54">
        <v>5.8884969427949345</v>
      </c>
      <c r="K414" s="54">
        <v>7.3133036247734582</v>
      </c>
      <c r="L414" s="54">
        <v>9.7537517472051078</v>
      </c>
      <c r="M414" s="54">
        <v>11.857354171327426</v>
      </c>
      <c r="N414" s="54">
        <v>15.998265630341452</v>
      </c>
      <c r="O414" s="54">
        <v>23.016202387834831</v>
      </c>
      <c r="P414" s="54">
        <v>28.712583125869362</v>
      </c>
      <c r="Q414" s="54">
        <v>35.656680905114023</v>
      </c>
      <c r="R414" s="54">
        <v>44.543767856523921</v>
      </c>
      <c r="S414" s="54">
        <v>57.274793442020517</v>
      </c>
      <c r="T414" s="54">
        <v>70.854158821411161</v>
      </c>
      <c r="U414" s="54">
        <v>84.283690361727778</v>
      </c>
      <c r="V414" s="54">
        <v>98.525450662780315</v>
      </c>
      <c r="W414" s="54">
        <v>125.35810418185009</v>
      </c>
      <c r="X414" s="54">
        <v>164.23049002647184</v>
      </c>
      <c r="Y414" s="54">
        <v>211.56170048599162</v>
      </c>
      <c r="Z414" s="54">
        <v>254.19557909461383</v>
      </c>
      <c r="AA414" s="54">
        <v>298.34808030419555</v>
      </c>
      <c r="AB414" s="54">
        <v>332.29501848259514</v>
      </c>
      <c r="AC414" s="54">
        <v>349.26304664687115</v>
      </c>
      <c r="AD414" s="54">
        <v>364.80619119418259</v>
      </c>
      <c r="AE414" s="54">
        <v>388.40296515685611</v>
      </c>
      <c r="AF414" s="54">
        <v>416.52730492416509</v>
      </c>
      <c r="AG414" s="54">
        <v>457.76502741908115</v>
      </c>
      <c r="AH414" s="54">
        <v>510.42818425988264</v>
      </c>
      <c r="AI414" s="54">
        <v>580</v>
      </c>
      <c r="AJ414" s="54">
        <v>630.9599822425165</v>
      </c>
      <c r="AK414" s="54">
        <v>672.95956500841135</v>
      </c>
      <c r="AL414" s="54">
        <v>691.03948345808806</v>
      </c>
      <c r="AM414" s="54">
        <v>701.9039009831655</v>
      </c>
      <c r="AN414" s="54">
        <v>730.65518813624192</v>
      </c>
      <c r="AO414" s="54">
        <v>749.90559125792515</v>
      </c>
      <c r="AP414" s="152"/>
    </row>
    <row r="415" spans="1:42">
      <c r="A415" s="152" t="s">
        <v>34</v>
      </c>
      <c r="B415" s="152" t="s">
        <v>732</v>
      </c>
      <c r="C415" s="153" t="s">
        <v>701</v>
      </c>
      <c r="D415" s="154" t="s">
        <v>702</v>
      </c>
      <c r="E415" s="54">
        <v>3.3905207346847228</v>
      </c>
      <c r="F415" s="54">
        <v>3.7604617258840198</v>
      </c>
      <c r="G415" s="54">
        <v>4.3891304040594523</v>
      </c>
      <c r="H415" s="54">
        <v>5.3250382105190468</v>
      </c>
      <c r="I415" s="54">
        <v>6.3173776936022632</v>
      </c>
      <c r="J415" s="54">
        <v>7.1767232253444302</v>
      </c>
      <c r="K415" s="54">
        <v>8.9132348182888546</v>
      </c>
      <c r="L415" s="54">
        <v>11.895555660131267</v>
      </c>
      <c r="M415" s="54">
        <v>14.461083302364367</v>
      </c>
      <c r="N415" s="54">
        <v>19.511287984730973</v>
      </c>
      <c r="O415" s="54">
        <v>28.070277333825803</v>
      </c>
      <c r="P415" s="54">
        <v>35.017513216675304</v>
      </c>
      <c r="Q415" s="54">
        <v>43.486449456114507</v>
      </c>
      <c r="R415" s="54">
        <v>54.3250313912366</v>
      </c>
      <c r="S415" s="54">
        <v>69.8516336041979</v>
      </c>
      <c r="T415" s="54">
        <v>86.412860595246528</v>
      </c>
      <c r="U415" s="54">
        <v>102.79135207911075</v>
      </c>
      <c r="V415" s="54">
        <v>120.16042776918692</v>
      </c>
      <c r="W415" s="54">
        <v>152.88520196046917</v>
      </c>
      <c r="X415" s="54">
        <v>200.29348560776393</v>
      </c>
      <c r="Y415" s="54">
        <v>258.01804771218065</v>
      </c>
      <c r="Z415" s="54">
        <v>310.0138016682385</v>
      </c>
      <c r="AA415" s="54">
        <v>363.86164906942861</v>
      </c>
      <c r="AB415" s="54">
        <v>405.26291732580995</v>
      </c>
      <c r="AC415" s="54">
        <v>425.9569157688868</v>
      </c>
      <c r="AD415" s="54">
        <v>444.1056200778774</v>
      </c>
      <c r="AE415" s="54">
        <v>469.82974850565222</v>
      </c>
      <c r="AF415" s="54">
        <v>520.908389895151</v>
      </c>
      <c r="AG415" s="54">
        <v>564.63601599808362</v>
      </c>
      <c r="AH415" s="54">
        <v>732.72415175209642</v>
      </c>
      <c r="AI415" s="54">
        <v>815</v>
      </c>
      <c r="AJ415" s="54">
        <v>884.94387366818864</v>
      </c>
      <c r="AK415" s="54">
        <v>1013.9390771449171</v>
      </c>
      <c r="AL415" s="54">
        <v>1053.0601679904007</v>
      </c>
      <c r="AM415" s="54">
        <v>1120.2062257890611</v>
      </c>
      <c r="AN415" s="54">
        <v>1206.4989113917932</v>
      </c>
      <c r="AO415" s="54">
        <v>1299.6238307137951</v>
      </c>
      <c r="AP415" s="152"/>
    </row>
    <row r="416" spans="1:42">
      <c r="A416" s="152" t="s">
        <v>34</v>
      </c>
      <c r="B416" s="152" t="s">
        <v>732</v>
      </c>
      <c r="C416" s="153" t="s">
        <v>703</v>
      </c>
      <c r="D416" s="154" t="s">
        <v>704</v>
      </c>
      <c r="E416" s="54">
        <v>2.0290873421898286</v>
      </c>
      <c r="F416" s="54">
        <v>2.2504818244357696</v>
      </c>
      <c r="G416" s="54">
        <v>2.6267141961382827</v>
      </c>
      <c r="H416" s="54">
        <v>3.1868165615704762</v>
      </c>
      <c r="I416" s="54">
        <v>3.7806909666673048</v>
      </c>
      <c r="J416" s="54">
        <v>4.2949739566480636</v>
      </c>
      <c r="K416" s="54">
        <v>5.3342047912405191</v>
      </c>
      <c r="L416" s="54">
        <v>7.1155106072763745</v>
      </c>
      <c r="M416" s="54">
        <v>8.6501206476255881</v>
      </c>
      <c r="N416" s="54">
        <v>11.670978690157742</v>
      </c>
      <c r="O416" s="54">
        <v>16.790670551645594</v>
      </c>
      <c r="P416" s="54">
        <v>20.94626714822536</v>
      </c>
      <c r="Q416" s="54">
        <v>26.012092349316639</v>
      </c>
      <c r="R416" s="54">
        <v>32.495357774712012</v>
      </c>
      <c r="S416" s="54">
        <v>41.78283503914674</v>
      </c>
      <c r="T416" s="54">
        <v>51.68918911718886</v>
      </c>
      <c r="U416" s="54">
        <v>61.486237125229174</v>
      </c>
      <c r="V416" s="54">
        <v>71.875818397631832</v>
      </c>
      <c r="W416" s="54">
        <v>91.450648235906357</v>
      </c>
      <c r="X416" s="54">
        <v>119.80864636588782</v>
      </c>
      <c r="Y416" s="54">
        <v>154.33748601740425</v>
      </c>
      <c r="Z416" s="54">
        <v>185.43955046721067</v>
      </c>
      <c r="AA416" s="54">
        <v>217.64947325764714</v>
      </c>
      <c r="AB416" s="54">
        <v>242.41428222073895</v>
      </c>
      <c r="AC416" s="54">
        <v>254.79271746459952</v>
      </c>
      <c r="AD416" s="54">
        <v>265.12515531986458</v>
      </c>
      <c r="AE416" s="54">
        <v>282.61382082271803</v>
      </c>
      <c r="AF416" s="54">
        <v>292.18692573568848</v>
      </c>
      <c r="AG416" s="54">
        <v>319.21471782168618</v>
      </c>
      <c r="AH416" s="54">
        <v>359.21472238138733</v>
      </c>
      <c r="AI416" s="54">
        <v>366</v>
      </c>
      <c r="AJ416" s="54">
        <v>367.97666159309995</v>
      </c>
      <c r="AK416" s="54">
        <v>391.97644796923817</v>
      </c>
      <c r="AL416" s="54">
        <v>394.02251299925717</v>
      </c>
      <c r="AM416" s="54">
        <v>444.202468751563</v>
      </c>
      <c r="AN416" s="54">
        <v>468.61777783916142</v>
      </c>
      <c r="AO416" s="54">
        <v>476.02248341222889</v>
      </c>
      <c r="AP416" s="152"/>
    </row>
    <row r="417" spans="1:42">
      <c r="A417" s="152" t="s">
        <v>34</v>
      </c>
      <c r="B417" s="152" t="s">
        <v>732</v>
      </c>
      <c r="C417" s="153" t="s">
        <v>705</v>
      </c>
      <c r="D417" s="154" t="s">
        <v>706</v>
      </c>
      <c r="E417" s="54">
        <v>26.96240767798767</v>
      </c>
      <c r="F417" s="54">
        <v>29.904286109662209</v>
      </c>
      <c r="G417" s="54">
        <v>34.903642409697881</v>
      </c>
      <c r="H417" s="54">
        <v>42.34625367841241</v>
      </c>
      <c r="I417" s="54">
        <v>50.237626063823051</v>
      </c>
      <c r="J417" s="54">
        <v>57.071391840879691</v>
      </c>
      <c r="K417" s="54">
        <v>70.880637431844377</v>
      </c>
      <c r="L417" s="54">
        <v>94.602427370626387</v>
      </c>
      <c r="M417" s="54">
        <v>115.00543748432231</v>
      </c>
      <c r="N417" s="54">
        <v>155.16847276577903</v>
      </c>
      <c r="O417" s="54">
        <v>223.23600919684085</v>
      </c>
      <c r="P417" s="54">
        <v>278.48566686828644</v>
      </c>
      <c r="Q417" s="54">
        <v>345.83703307501412</v>
      </c>
      <c r="R417" s="54">
        <v>432.03360846951369</v>
      </c>
      <c r="S417" s="54">
        <v>555.51285568847629</v>
      </c>
      <c r="T417" s="54">
        <v>687.22021920745351</v>
      </c>
      <c r="U417" s="54">
        <v>817.47433219821983</v>
      </c>
      <c r="V417" s="54">
        <v>955.60631765666221</v>
      </c>
      <c r="W417" s="54">
        <v>1215.8583951637979</v>
      </c>
      <c r="X417" s="54">
        <v>1592.8848106292662</v>
      </c>
      <c r="Y417" s="54">
        <v>2051.9540504367687</v>
      </c>
      <c r="Z417" s="54">
        <v>2465.463488562053</v>
      </c>
      <c r="AA417" s="54">
        <v>2893.7021701655522</v>
      </c>
      <c r="AB417" s="54">
        <v>3222.9562701991545</v>
      </c>
      <c r="AC417" s="54">
        <v>3387.5305482448953</v>
      </c>
      <c r="AD417" s="54">
        <v>3532.337258659355</v>
      </c>
      <c r="AE417" s="54">
        <v>3750.6280806733912</v>
      </c>
      <c r="AF417" s="54">
        <v>4021.3009120917077</v>
      </c>
      <c r="AG417" s="54">
        <v>4490.8581819056326</v>
      </c>
      <c r="AH417" s="54">
        <v>5114.5037462628143</v>
      </c>
      <c r="AI417" s="54">
        <v>5492</v>
      </c>
      <c r="AJ417" s="54">
        <v>5616.6437721968541</v>
      </c>
      <c r="AK417" s="54">
        <v>5777.6528478731079</v>
      </c>
      <c r="AL417" s="54">
        <v>5952.3400948517228</v>
      </c>
      <c r="AM417" s="54">
        <v>6262.9348076185597</v>
      </c>
      <c r="AN417" s="54">
        <v>6672.5281227843179</v>
      </c>
      <c r="AO417" s="54">
        <v>6807.0480947718079</v>
      </c>
      <c r="AP417" s="152"/>
    </row>
    <row r="418" spans="1:42">
      <c r="A418" s="152" t="s">
        <v>34</v>
      </c>
      <c r="B418" s="152" t="s">
        <v>732</v>
      </c>
      <c r="C418" s="153" t="s">
        <v>707</v>
      </c>
      <c r="D418" s="154" t="s">
        <v>708</v>
      </c>
      <c r="E418" s="54"/>
      <c r="F418" s="54"/>
      <c r="G418" s="54"/>
      <c r="H418" s="54"/>
      <c r="I418" s="54"/>
      <c r="J418" s="54"/>
      <c r="K418" s="54"/>
      <c r="L418" s="54"/>
      <c r="M418" s="54"/>
      <c r="N418" s="54"/>
      <c r="O418" s="54"/>
      <c r="P418" s="54"/>
      <c r="Q418" s="54"/>
      <c r="R418" s="54"/>
      <c r="S418" s="54"/>
      <c r="T418" s="54"/>
      <c r="U418" s="54"/>
      <c r="V418" s="54"/>
      <c r="W418" s="54"/>
      <c r="X418" s="54"/>
      <c r="Y418" s="54"/>
      <c r="Z418" s="54"/>
      <c r="AA418" s="54"/>
      <c r="AB418" s="54"/>
      <c r="AC418" s="54"/>
      <c r="AD418" s="54">
        <v>2793.2572772833332</v>
      </c>
      <c r="AE418" s="54">
        <v>2965.8745509199634</v>
      </c>
      <c r="AF418" s="54">
        <v>2515.3490488365242</v>
      </c>
      <c r="AG418" s="54">
        <v>2964.1769003795534</v>
      </c>
      <c r="AH418" s="54">
        <v>3375.984059027227</v>
      </c>
      <c r="AI418" s="54">
        <v>3013.790069732082</v>
      </c>
      <c r="AJ418" s="54">
        <v>2839.5060591251931</v>
      </c>
      <c r="AK418" s="54">
        <v>3065.1304350739979</v>
      </c>
      <c r="AL418" s="54">
        <v>3196.3247030177513</v>
      </c>
      <c r="AM418" s="54">
        <v>3510.5977176828228</v>
      </c>
      <c r="AN418" s="54">
        <v>4236.1837212178671</v>
      </c>
      <c r="AO418" s="54">
        <v>4228.0104510785486</v>
      </c>
      <c r="AP418" s="152"/>
    </row>
    <row r="419" spans="1:42">
      <c r="A419" s="152" t="s">
        <v>34</v>
      </c>
      <c r="B419" s="152" t="s">
        <v>732</v>
      </c>
      <c r="C419" s="153" t="s">
        <v>709</v>
      </c>
      <c r="D419" s="154" t="s">
        <v>710</v>
      </c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  <c r="S419" s="54"/>
      <c r="T419" s="54"/>
      <c r="U419" s="54"/>
      <c r="V419" s="54"/>
      <c r="W419" s="54"/>
      <c r="X419" s="54"/>
      <c r="Y419" s="54"/>
      <c r="Z419" s="54"/>
      <c r="AA419" s="54"/>
      <c r="AB419" s="54"/>
      <c r="AC419" s="54"/>
      <c r="AD419" s="54">
        <v>739.07998137602203</v>
      </c>
      <c r="AE419" s="54">
        <v>784.75352975342776</v>
      </c>
      <c r="AF419" s="54">
        <v>1505.9518632551831</v>
      </c>
      <c r="AG419" s="54">
        <v>1526.6812815260789</v>
      </c>
      <c r="AH419" s="54">
        <v>1738.5196872355873</v>
      </c>
      <c r="AI419" s="54">
        <v>2478.2099302679176</v>
      </c>
      <c r="AJ419" s="54">
        <v>2777.137713071661</v>
      </c>
      <c r="AK419" s="54">
        <v>2712.52241279911</v>
      </c>
      <c r="AL419" s="54">
        <v>2756.0153918339715</v>
      </c>
      <c r="AM419" s="54">
        <v>2752.3370899357365</v>
      </c>
      <c r="AN419" s="54">
        <v>2436.3444015664509</v>
      </c>
      <c r="AO419" s="54">
        <v>2579.0376436932588</v>
      </c>
      <c r="AP419" s="152"/>
    </row>
    <row r="420" spans="1:42">
      <c r="A420" s="152" t="s">
        <v>34</v>
      </c>
      <c r="B420" s="152" t="s">
        <v>732</v>
      </c>
      <c r="C420" s="153" t="s">
        <v>711</v>
      </c>
      <c r="D420" s="154" t="s">
        <v>542</v>
      </c>
      <c r="E420" s="54">
        <v>129.58644224381271</v>
      </c>
      <c r="F420" s="54">
        <v>140.9406239293842</v>
      </c>
      <c r="G420" s="54">
        <v>171.33225449706777</v>
      </c>
      <c r="H420" s="54">
        <v>199.02969551257146</v>
      </c>
      <c r="I420" s="54">
        <v>238.82963483650408</v>
      </c>
      <c r="J420" s="54">
        <v>320.32378616077204</v>
      </c>
      <c r="K420" s="54">
        <v>407.99731271768536</v>
      </c>
      <c r="L420" s="54">
        <v>544.61199647820342</v>
      </c>
      <c r="M420" s="54">
        <v>685.66364258531405</v>
      </c>
      <c r="N420" s="54">
        <v>847.36712987396106</v>
      </c>
      <c r="O420" s="54">
        <v>1119.9718206480641</v>
      </c>
      <c r="P420" s="54">
        <v>1388.2463230681246</v>
      </c>
      <c r="Q420" s="54">
        <v>1689.9470187946167</v>
      </c>
      <c r="R420" s="54">
        <v>2110.5015166023099</v>
      </c>
      <c r="S420" s="54">
        <v>2578.6498408196794</v>
      </c>
      <c r="T420" s="54">
        <v>3254.184190653566</v>
      </c>
      <c r="U420" s="54">
        <v>3941.5222153312066</v>
      </c>
      <c r="V420" s="54">
        <v>4645.7070546773712</v>
      </c>
      <c r="W420" s="54">
        <v>5579.5614980674545</v>
      </c>
      <c r="X420" s="54">
        <v>6913.2385479583227</v>
      </c>
      <c r="Y420" s="54">
        <v>8457.4394674603136</v>
      </c>
      <c r="Z420" s="54">
        <v>10522.269564978915</v>
      </c>
      <c r="AA420" s="54">
        <v>12656.69600750244</v>
      </c>
      <c r="AB420" s="54">
        <v>13875.994784242253</v>
      </c>
      <c r="AC420" s="54">
        <v>14844.911987329795</v>
      </c>
      <c r="AD420" s="54">
        <v>16211</v>
      </c>
      <c r="AE420" s="54">
        <v>17640</v>
      </c>
      <c r="AF420" s="54">
        <v>19146</v>
      </c>
      <c r="AG420" s="54">
        <v>20722</v>
      </c>
      <c r="AH420" s="54">
        <v>22898</v>
      </c>
      <c r="AI420" s="54">
        <v>25548</v>
      </c>
      <c r="AJ420" s="54">
        <v>27282</v>
      </c>
      <c r="AK420" s="54">
        <v>29419</v>
      </c>
      <c r="AL420" s="54">
        <v>30866</v>
      </c>
      <c r="AM420" s="54">
        <v>32466.299999999996</v>
      </c>
      <c r="AN420" s="54">
        <v>34433.093440968718</v>
      </c>
      <c r="AO420" s="54">
        <v>35274.693467935562</v>
      </c>
      <c r="AP420" s="152"/>
    </row>
    <row r="421" spans="1:42">
      <c r="A421" s="152" t="s">
        <v>34</v>
      </c>
      <c r="B421" s="152" t="s">
        <v>732</v>
      </c>
      <c r="C421" s="153" t="s">
        <v>712</v>
      </c>
      <c r="D421" s="154" t="s">
        <v>544</v>
      </c>
      <c r="E421" s="54">
        <v>45.050312314138118</v>
      </c>
      <c r="F421" s="54">
        <v>48.897119001450037</v>
      </c>
      <c r="G421" s="54">
        <v>60.007728260334169</v>
      </c>
      <c r="H421" s="54">
        <v>70.188104138328043</v>
      </c>
      <c r="I421" s="54">
        <v>84.166165468999367</v>
      </c>
      <c r="J421" s="54">
        <v>117.71596872434223</v>
      </c>
      <c r="K421" s="54">
        <v>152.16530458892885</v>
      </c>
      <c r="L421" s="54">
        <v>203.11665725169442</v>
      </c>
      <c r="M421" s="54">
        <v>255.72280445813391</v>
      </c>
      <c r="N421" s="54">
        <v>316.03119284547336</v>
      </c>
      <c r="O421" s="54">
        <v>417.70092083389028</v>
      </c>
      <c r="P421" s="54">
        <v>517.7556763475344</v>
      </c>
      <c r="Q421" s="54">
        <v>630.27695241701645</v>
      </c>
      <c r="R421" s="54">
        <v>787.12554249445236</v>
      </c>
      <c r="S421" s="54">
        <v>961.72456588710008</v>
      </c>
      <c r="T421" s="54">
        <v>1213.669583411971</v>
      </c>
      <c r="U421" s="54">
        <v>1470.0168597799318</v>
      </c>
      <c r="V421" s="54">
        <v>1732.6472674467577</v>
      </c>
      <c r="W421" s="54">
        <v>2080.9344776581229</v>
      </c>
      <c r="X421" s="54">
        <v>2578.3381815406833</v>
      </c>
      <c r="Y421" s="54">
        <v>3154.2581592909173</v>
      </c>
      <c r="Z421" s="54">
        <v>3924.3502430363656</v>
      </c>
      <c r="AA421" s="54">
        <v>4720.398745380282</v>
      </c>
      <c r="AB421" s="54">
        <v>5175.1443134617648</v>
      </c>
      <c r="AC421" s="54">
        <v>5536.508412522111</v>
      </c>
      <c r="AD421" s="54">
        <v>6046</v>
      </c>
      <c r="AE421" s="54">
        <v>6471</v>
      </c>
      <c r="AF421" s="54">
        <v>6998</v>
      </c>
      <c r="AG421" s="54">
        <v>7596</v>
      </c>
      <c r="AH421" s="54">
        <v>8436</v>
      </c>
      <c r="AI421" s="54">
        <v>9482</v>
      </c>
      <c r="AJ421" s="54">
        <v>9771</v>
      </c>
      <c r="AK421" s="54">
        <v>10450</v>
      </c>
      <c r="AL421" s="54">
        <v>11200</v>
      </c>
      <c r="AM421" s="54">
        <v>11495.5</v>
      </c>
      <c r="AN421" s="54">
        <v>12249.493440968719</v>
      </c>
      <c r="AO421" s="54">
        <v>12246.393467935559</v>
      </c>
      <c r="AP421" s="152"/>
    </row>
    <row r="422" spans="1:42">
      <c r="A422" s="152" t="s">
        <v>34</v>
      </c>
      <c r="B422" s="152" t="s">
        <v>732</v>
      </c>
      <c r="C422" s="153" t="s">
        <v>713</v>
      </c>
      <c r="D422" s="154" t="s">
        <v>546</v>
      </c>
      <c r="E422" s="54">
        <v>34.40991436762981</v>
      </c>
      <c r="F422" s="54">
        <v>37.348146799321249</v>
      </c>
      <c r="G422" s="54">
        <v>45.834549967949584</v>
      </c>
      <c r="H422" s="54">
        <v>53.610430848627011</v>
      </c>
      <c r="I422" s="54">
        <v>64.287024832259192</v>
      </c>
      <c r="J422" s="54">
        <v>89.912726359413242</v>
      </c>
      <c r="K422" s="54">
        <v>116.22550059405781</v>
      </c>
      <c r="L422" s="54">
        <v>155.14269321672589</v>
      </c>
      <c r="M422" s="54">
        <v>195.32383575713902</v>
      </c>
      <c r="N422" s="54">
        <v>241.38803317241084</v>
      </c>
      <c r="O422" s="54">
        <v>319.0444678152341</v>
      </c>
      <c r="P422" s="54">
        <v>395.46736906597982</v>
      </c>
      <c r="Q422" s="54">
        <v>481.4123331561002</v>
      </c>
      <c r="R422" s="54">
        <v>601.21497771078077</v>
      </c>
      <c r="S422" s="54">
        <v>734.57559465210522</v>
      </c>
      <c r="T422" s="54">
        <v>927.01391601000364</v>
      </c>
      <c r="U422" s="54">
        <v>1122.8147301461668</v>
      </c>
      <c r="V422" s="54">
        <v>1323.4146677256247</v>
      </c>
      <c r="W422" s="54">
        <v>1589.4401948106533</v>
      </c>
      <c r="X422" s="54">
        <v>1969.3625078324305</v>
      </c>
      <c r="Y422" s="54">
        <v>2409.2563975530029</v>
      </c>
      <c r="Z422" s="54">
        <v>2997.4610357826555</v>
      </c>
      <c r="AA422" s="54">
        <v>3605.4914664515618</v>
      </c>
      <c r="AB422" s="54">
        <v>3952.8310353235906</v>
      </c>
      <c r="AC422" s="54">
        <v>4228.8448311325028</v>
      </c>
      <c r="AD422" s="54">
        <v>4618</v>
      </c>
      <c r="AE422" s="54">
        <v>5013</v>
      </c>
      <c r="AF422" s="54">
        <v>5489</v>
      </c>
      <c r="AG422" s="54">
        <v>5906</v>
      </c>
      <c r="AH422" s="54">
        <v>6439</v>
      </c>
      <c r="AI422" s="54">
        <v>7007</v>
      </c>
      <c r="AJ422" s="54">
        <v>7526</v>
      </c>
      <c r="AK422" s="54">
        <v>8206</v>
      </c>
      <c r="AL422" s="54">
        <v>8365</v>
      </c>
      <c r="AM422" s="54">
        <v>8807.1</v>
      </c>
      <c r="AN422" s="54">
        <v>9263.2000000000007</v>
      </c>
      <c r="AO422" s="54">
        <v>9375.9</v>
      </c>
      <c r="AP422" s="152"/>
    </row>
    <row r="423" spans="1:42">
      <c r="A423" s="152" t="s">
        <v>34</v>
      </c>
      <c r="B423" s="152" t="s">
        <v>732</v>
      </c>
      <c r="C423" s="153" t="s">
        <v>714</v>
      </c>
      <c r="D423" s="154" t="s">
        <v>548</v>
      </c>
      <c r="E423" s="54">
        <v>27.04061915117553</v>
      </c>
      <c r="F423" s="54">
        <v>29.349593922636817</v>
      </c>
      <c r="G423" s="54">
        <v>36.018532229036175</v>
      </c>
      <c r="H423" s="54">
        <v>42.129115103869083</v>
      </c>
      <c r="I423" s="54">
        <v>50.519188634965047</v>
      </c>
      <c r="J423" s="54">
        <v>70.656839315355271</v>
      </c>
      <c r="K423" s="54">
        <v>91.334417855313063</v>
      </c>
      <c r="L423" s="54">
        <v>121.91702764909014</v>
      </c>
      <c r="M423" s="54">
        <v>153.49289735007741</v>
      </c>
      <c r="N423" s="54">
        <v>189.69189527559095</v>
      </c>
      <c r="O423" s="54">
        <v>250.71727451309758</v>
      </c>
      <c r="P423" s="54">
        <v>310.77329630585552</v>
      </c>
      <c r="Q423" s="54">
        <v>378.31211715536762</v>
      </c>
      <c r="R423" s="54">
        <v>472.45759075626324</v>
      </c>
      <c r="S423" s="54">
        <v>577.25743460209833</v>
      </c>
      <c r="T423" s="54">
        <v>728.48278501522373</v>
      </c>
      <c r="U423" s="54">
        <v>882.35051011269798</v>
      </c>
      <c r="V423" s="54">
        <v>1039.9895688991537</v>
      </c>
      <c r="W423" s="54">
        <v>1249.0425437349202</v>
      </c>
      <c r="X423" s="54">
        <v>1547.5999438986337</v>
      </c>
      <c r="Y423" s="54">
        <v>1893.2852894586072</v>
      </c>
      <c r="Z423" s="54">
        <v>2355.5188607308914</v>
      </c>
      <c r="AA423" s="54">
        <v>2833.3322935800602</v>
      </c>
      <c r="AB423" s="54">
        <v>3106.2849344281749</v>
      </c>
      <c r="AC423" s="54">
        <v>3323.1870706322761</v>
      </c>
      <c r="AD423" s="54">
        <v>3629</v>
      </c>
      <c r="AE423" s="54">
        <v>3937</v>
      </c>
      <c r="AF423" s="54">
        <v>4202</v>
      </c>
      <c r="AG423" s="54">
        <v>4655</v>
      </c>
      <c r="AH423" s="54">
        <v>5158</v>
      </c>
      <c r="AI423" s="54">
        <v>5779</v>
      </c>
      <c r="AJ423" s="54">
        <v>6554</v>
      </c>
      <c r="AK423" s="54">
        <v>7063</v>
      </c>
      <c r="AL423" s="54">
        <v>7303</v>
      </c>
      <c r="AM423" s="54">
        <v>7907.7</v>
      </c>
      <c r="AN423" s="54">
        <v>8537.7999999999993</v>
      </c>
      <c r="AO423" s="54">
        <v>9027.7000000000007</v>
      </c>
      <c r="AP423" s="152"/>
    </row>
    <row r="424" spans="1:42">
      <c r="A424" s="152" t="s">
        <v>34</v>
      </c>
      <c r="B424" s="152" t="s">
        <v>732</v>
      </c>
      <c r="C424" s="153" t="s">
        <v>715</v>
      </c>
      <c r="D424" s="154" t="s">
        <v>550</v>
      </c>
      <c r="E424" s="54">
        <v>15.128807474292421</v>
      </c>
      <c r="F424" s="54">
        <v>17.175805618215499</v>
      </c>
      <c r="G424" s="54">
        <v>20.981730975211555</v>
      </c>
      <c r="H424" s="54">
        <v>24.167456563436215</v>
      </c>
      <c r="I424" s="54">
        <v>29.166334481129162</v>
      </c>
      <c r="J424" s="54">
        <v>30.003434715481809</v>
      </c>
      <c r="K424" s="54">
        <v>34.958254726103569</v>
      </c>
      <c r="L424" s="54">
        <v>46.66375073149247</v>
      </c>
      <c r="M424" s="54">
        <v>58.749417034791257</v>
      </c>
      <c r="N424" s="54">
        <v>72.604585984512482</v>
      </c>
      <c r="O424" s="54">
        <v>95.96205409167608</v>
      </c>
      <c r="P424" s="54">
        <v>118.94850057008357</v>
      </c>
      <c r="Q424" s="54">
        <v>144.79898890294999</v>
      </c>
      <c r="R424" s="54">
        <v>180.83317540932751</v>
      </c>
      <c r="S424" s="54">
        <v>220.94532286092985</v>
      </c>
      <c r="T424" s="54">
        <v>278.82683614939253</v>
      </c>
      <c r="U424" s="54">
        <v>337.7197185303217</v>
      </c>
      <c r="V424" s="54">
        <v>398.0560791405137</v>
      </c>
      <c r="W424" s="54">
        <v>478.07111966045846</v>
      </c>
      <c r="X424" s="54">
        <v>592.34398514059023</v>
      </c>
      <c r="Y424" s="54">
        <v>724.65507496776104</v>
      </c>
      <c r="Z424" s="54">
        <v>901.5750062152681</v>
      </c>
      <c r="AA424" s="54">
        <v>1084.4581305546164</v>
      </c>
      <c r="AB424" s="54">
        <v>1188.9307726428035</v>
      </c>
      <c r="AC424" s="54">
        <v>1271.9500802172033</v>
      </c>
      <c r="AD424" s="54">
        <v>1389</v>
      </c>
      <c r="AE424" s="54">
        <v>1610.9999999999995</v>
      </c>
      <c r="AF424" s="54">
        <v>1780</v>
      </c>
      <c r="AG424" s="54">
        <v>1875</v>
      </c>
      <c r="AH424" s="54">
        <v>2140</v>
      </c>
      <c r="AI424" s="54">
        <v>2503</v>
      </c>
      <c r="AJ424" s="54">
        <v>2611</v>
      </c>
      <c r="AK424" s="54">
        <v>2804</v>
      </c>
      <c r="AL424" s="54">
        <v>3058.0000000000009</v>
      </c>
      <c r="AM424" s="54">
        <v>3309.8999999999996</v>
      </c>
      <c r="AN424" s="54">
        <v>3408.357081766917</v>
      </c>
      <c r="AO424" s="54">
        <v>3596.6387523496232</v>
      </c>
      <c r="AP424" s="152"/>
    </row>
    <row r="425" spans="1:42">
      <c r="A425" s="152" t="s">
        <v>34</v>
      </c>
      <c r="B425" s="152" t="s">
        <v>732</v>
      </c>
      <c r="C425" s="153" t="s">
        <v>716</v>
      </c>
      <c r="D425" s="154" t="s">
        <v>717</v>
      </c>
      <c r="E425" s="54"/>
      <c r="F425" s="54"/>
      <c r="G425" s="54"/>
      <c r="H425" s="54"/>
      <c r="I425" s="54"/>
      <c r="J425" s="54"/>
      <c r="K425" s="54"/>
      <c r="L425" s="54"/>
      <c r="M425" s="54"/>
      <c r="N425" s="54"/>
      <c r="O425" s="54"/>
      <c r="P425" s="54"/>
      <c r="Q425" s="54"/>
      <c r="R425" s="54"/>
      <c r="S425" s="54"/>
      <c r="T425" s="54"/>
      <c r="U425" s="54"/>
      <c r="V425" s="54"/>
      <c r="W425" s="54"/>
      <c r="X425" s="54"/>
      <c r="Y425" s="54"/>
      <c r="Z425" s="54"/>
      <c r="AA425" s="54"/>
      <c r="AB425" s="54"/>
      <c r="AC425" s="54"/>
      <c r="AD425" s="54">
        <v>147.37161531133458</v>
      </c>
      <c r="AE425" s="54">
        <v>149.68735637313387</v>
      </c>
      <c r="AF425" s="54">
        <v>179.60613021028254</v>
      </c>
      <c r="AG425" s="54">
        <v>193.90307944655467</v>
      </c>
      <c r="AH425" s="54">
        <v>255.26145338521496</v>
      </c>
      <c r="AI425" s="54">
        <v>301.87939297124598</v>
      </c>
      <c r="AJ425" s="54">
        <v>340.73899732108686</v>
      </c>
      <c r="AK425" s="54">
        <v>333.11880128433819</v>
      </c>
      <c r="AL425" s="54">
        <v>359.88231448185684</v>
      </c>
      <c r="AM425" s="54">
        <v>405.7</v>
      </c>
      <c r="AN425" s="54">
        <v>435.36512297880245</v>
      </c>
      <c r="AO425" s="54">
        <v>498.66497506385281</v>
      </c>
      <c r="AP425" s="152"/>
    </row>
    <row r="426" spans="1:42">
      <c r="A426" s="152" t="s">
        <v>34</v>
      </c>
      <c r="B426" s="152" t="s">
        <v>732</v>
      </c>
      <c r="C426" s="153" t="s">
        <v>718</v>
      </c>
      <c r="D426" s="154" t="s">
        <v>719</v>
      </c>
      <c r="E426" s="54"/>
      <c r="F426" s="54"/>
      <c r="G426" s="54"/>
      <c r="H426" s="54"/>
      <c r="I426" s="54"/>
      <c r="J426" s="54"/>
      <c r="K426" s="54"/>
      <c r="L426" s="54"/>
      <c r="M426" s="54"/>
      <c r="N426" s="54"/>
      <c r="O426" s="54"/>
      <c r="P426" s="54"/>
      <c r="Q426" s="54"/>
      <c r="R426" s="54"/>
      <c r="S426" s="54"/>
      <c r="T426" s="54"/>
      <c r="U426" s="54"/>
      <c r="V426" s="54"/>
      <c r="W426" s="54"/>
      <c r="X426" s="54"/>
      <c r="Y426" s="54"/>
      <c r="Z426" s="54"/>
      <c r="AA426" s="54"/>
      <c r="AB426" s="54"/>
      <c r="AC426" s="54"/>
      <c r="AD426" s="54">
        <v>216.13479687934145</v>
      </c>
      <c r="AE426" s="54">
        <v>214.57058298332791</v>
      </c>
      <c r="AF426" s="54">
        <v>231.30027805104521</v>
      </c>
      <c r="AG426" s="54">
        <v>247.48585971678807</v>
      </c>
      <c r="AH426" s="54">
        <v>274.8123952763313</v>
      </c>
      <c r="AI426" s="54">
        <v>318.87260383386581</v>
      </c>
      <c r="AJ426" s="54">
        <v>291.7765021048603</v>
      </c>
      <c r="AK426" s="54">
        <v>321.11452015697466</v>
      </c>
      <c r="AL426" s="54">
        <v>454.85125858123575</v>
      </c>
      <c r="AM426" s="54">
        <v>499.5</v>
      </c>
      <c r="AN426" s="54">
        <v>506.85287813128525</v>
      </c>
      <c r="AO426" s="54">
        <v>537.56023409876764</v>
      </c>
      <c r="AP426" s="152"/>
    </row>
    <row r="427" spans="1:42">
      <c r="A427" s="152" t="s">
        <v>34</v>
      </c>
      <c r="B427" s="152" t="s">
        <v>732</v>
      </c>
      <c r="C427" s="153" t="s">
        <v>720</v>
      </c>
      <c r="D427" s="154" t="s">
        <v>721</v>
      </c>
      <c r="E427" s="54"/>
      <c r="F427" s="54"/>
      <c r="G427" s="54"/>
      <c r="H427" s="54"/>
      <c r="I427" s="54"/>
      <c r="J427" s="54"/>
      <c r="K427" s="54"/>
      <c r="L427" s="54"/>
      <c r="M427" s="54"/>
      <c r="N427" s="54"/>
      <c r="O427" s="54"/>
      <c r="P427" s="54"/>
      <c r="Q427" s="54"/>
      <c r="R427" s="54"/>
      <c r="S427" s="54"/>
      <c r="T427" s="54"/>
      <c r="U427" s="54"/>
      <c r="V427" s="54"/>
      <c r="W427" s="54"/>
      <c r="X427" s="54"/>
      <c r="Y427" s="54"/>
      <c r="Z427" s="54"/>
      <c r="AA427" s="54"/>
      <c r="AB427" s="54"/>
      <c r="AC427" s="54"/>
      <c r="AD427" s="54">
        <v>752.76435704406833</v>
      </c>
      <c r="AE427" s="54">
        <v>937.33698801523508</v>
      </c>
      <c r="AF427" s="54">
        <v>1031.8332770915799</v>
      </c>
      <c r="AG427" s="54">
        <v>1088.6051229751472</v>
      </c>
      <c r="AH427" s="54">
        <v>1238.7475464883116</v>
      </c>
      <c r="AI427" s="54">
        <v>1432.4277156549522</v>
      </c>
      <c r="AJ427" s="54">
        <v>1475.8694986605433</v>
      </c>
      <c r="AK427" s="54">
        <v>1572.5608276846235</v>
      </c>
      <c r="AL427" s="54">
        <v>1625.4684537430535</v>
      </c>
      <c r="AM427" s="54">
        <v>1732.5</v>
      </c>
      <c r="AN427" s="54">
        <v>1766.1537578745838</v>
      </c>
      <c r="AO427" s="54">
        <v>1832.7940342505976</v>
      </c>
      <c r="AP427" s="152"/>
    </row>
    <row r="428" spans="1:42">
      <c r="A428" s="152" t="s">
        <v>34</v>
      </c>
      <c r="B428" s="152" t="s">
        <v>732</v>
      </c>
      <c r="C428" s="153" t="s">
        <v>722</v>
      </c>
      <c r="D428" s="154" t="s">
        <v>723</v>
      </c>
      <c r="E428" s="54"/>
      <c r="F428" s="54"/>
      <c r="G428" s="54"/>
      <c r="H428" s="54"/>
      <c r="I428" s="54"/>
      <c r="J428" s="54"/>
      <c r="K428" s="54"/>
      <c r="L428" s="54"/>
      <c r="M428" s="54"/>
      <c r="N428" s="54"/>
      <c r="O428" s="54"/>
      <c r="P428" s="54"/>
      <c r="Q428" s="54"/>
      <c r="R428" s="54"/>
      <c r="S428" s="54"/>
      <c r="T428" s="54"/>
      <c r="U428" s="54"/>
      <c r="V428" s="54"/>
      <c r="W428" s="54"/>
      <c r="X428" s="54"/>
      <c r="Y428" s="54"/>
      <c r="Z428" s="54"/>
      <c r="AA428" s="54"/>
      <c r="AB428" s="54"/>
      <c r="AC428" s="54"/>
      <c r="AD428" s="54"/>
      <c r="AE428" s="54"/>
      <c r="AF428" s="54"/>
      <c r="AG428" s="54"/>
      <c r="AH428" s="54"/>
      <c r="AI428" s="54"/>
      <c r="AJ428" s="54"/>
      <c r="AK428" s="54"/>
      <c r="AL428" s="54"/>
      <c r="AM428" s="54"/>
      <c r="AN428" s="55"/>
      <c r="AO428" s="55"/>
      <c r="AP428" s="152"/>
    </row>
    <row r="429" spans="1:42">
      <c r="A429" s="152" t="s">
        <v>34</v>
      </c>
      <c r="B429" s="152" t="s">
        <v>732</v>
      </c>
      <c r="C429" s="153" t="s">
        <v>724</v>
      </c>
      <c r="D429" s="154" t="s">
        <v>725</v>
      </c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  <c r="S429" s="54"/>
      <c r="T429" s="54"/>
      <c r="U429" s="54"/>
      <c r="V429" s="54"/>
      <c r="W429" s="54"/>
      <c r="X429" s="54"/>
      <c r="Y429" s="54"/>
      <c r="Z429" s="54"/>
      <c r="AA429" s="54"/>
      <c r="AB429" s="54"/>
      <c r="AC429" s="54"/>
      <c r="AD429" s="54"/>
      <c r="AE429" s="54"/>
      <c r="AF429" s="54"/>
      <c r="AG429" s="54"/>
      <c r="AH429" s="54"/>
      <c r="AI429" s="54"/>
      <c r="AJ429" s="54"/>
      <c r="AK429" s="54"/>
      <c r="AL429" s="54"/>
      <c r="AM429" s="54"/>
      <c r="AN429" s="55"/>
      <c r="AO429" s="55"/>
      <c r="AP429" s="152"/>
    </row>
    <row r="430" spans="1:42">
      <c r="A430" s="152" t="s">
        <v>34</v>
      </c>
      <c r="B430" s="152" t="s">
        <v>732</v>
      </c>
      <c r="C430" s="153" t="s">
        <v>726</v>
      </c>
      <c r="D430" s="154" t="s">
        <v>727</v>
      </c>
      <c r="E430" s="54"/>
      <c r="F430" s="54"/>
      <c r="G430" s="54"/>
      <c r="H430" s="54"/>
      <c r="I430" s="54"/>
      <c r="J430" s="54"/>
      <c r="K430" s="54"/>
      <c r="L430" s="54"/>
      <c r="M430" s="54"/>
      <c r="N430" s="54"/>
      <c r="O430" s="54"/>
      <c r="P430" s="54"/>
      <c r="Q430" s="54"/>
      <c r="R430" s="54"/>
      <c r="S430" s="54"/>
      <c r="T430" s="54"/>
      <c r="U430" s="54"/>
      <c r="V430" s="54"/>
      <c r="W430" s="54"/>
      <c r="X430" s="54"/>
      <c r="Y430" s="54"/>
      <c r="Z430" s="54"/>
      <c r="AA430" s="54"/>
      <c r="AB430" s="54"/>
      <c r="AC430" s="54"/>
      <c r="AD430" s="54">
        <v>272.72923076525575</v>
      </c>
      <c r="AE430" s="54">
        <v>309.40507262830289</v>
      </c>
      <c r="AF430" s="54">
        <v>337.2603146470924</v>
      </c>
      <c r="AG430" s="54">
        <v>345.00593786151006</v>
      </c>
      <c r="AH430" s="54">
        <v>371.17860485014216</v>
      </c>
      <c r="AI430" s="54">
        <v>449.82028753993609</v>
      </c>
      <c r="AJ430" s="54">
        <v>502.61500191350933</v>
      </c>
      <c r="AK430" s="54">
        <v>577.20585087406346</v>
      </c>
      <c r="AL430" s="54">
        <v>617.7979731938542</v>
      </c>
      <c r="AM430" s="54">
        <v>672.2</v>
      </c>
      <c r="AN430" s="54">
        <v>699.98532278224582</v>
      </c>
      <c r="AO430" s="54">
        <v>727.61950893640551</v>
      </c>
      <c r="AP430" s="152"/>
    </row>
    <row r="431" spans="1:42">
      <c r="A431" s="152" t="s">
        <v>34</v>
      </c>
      <c r="B431" s="152" t="s">
        <v>732</v>
      </c>
      <c r="C431" s="153" t="s">
        <v>728</v>
      </c>
      <c r="D431" s="154" t="s">
        <v>552</v>
      </c>
      <c r="E431" s="54">
        <v>7.6750645635464565</v>
      </c>
      <c r="F431" s="54">
        <v>7.8806865611720465</v>
      </c>
      <c r="G431" s="54">
        <v>8.1891195576104305</v>
      </c>
      <c r="H431" s="54">
        <v>8.6182437265681813</v>
      </c>
      <c r="I431" s="54">
        <v>10.312390185265972</v>
      </c>
      <c r="J431" s="54">
        <v>11.608702778992514</v>
      </c>
      <c r="K431" s="54">
        <v>12.84243476474605</v>
      </c>
      <c r="L431" s="54">
        <v>17.431932908435453</v>
      </c>
      <c r="M431" s="54">
        <v>21.679251414342193</v>
      </c>
      <c r="N431" s="54">
        <v>27.08505220154434</v>
      </c>
      <c r="O431" s="54">
        <v>35.871557159219599</v>
      </c>
      <c r="P431" s="54">
        <v>44.57036288274697</v>
      </c>
      <c r="Q431" s="54">
        <v>54.691800135499889</v>
      </c>
      <c r="R431" s="54">
        <v>68.747272928352814</v>
      </c>
      <c r="S431" s="54">
        <v>84.014702061168009</v>
      </c>
      <c r="T431" s="54">
        <v>108.22517564239679</v>
      </c>
      <c r="U431" s="54">
        <v>132.37652258281838</v>
      </c>
      <c r="V431" s="54">
        <v>154.6873563389936</v>
      </c>
      <c r="W431" s="54">
        <v>186.02922008069075</v>
      </c>
      <c r="X431" s="54">
        <v>228.28012663086173</v>
      </c>
      <c r="Y431" s="54">
        <v>278.17107920993067</v>
      </c>
      <c r="Z431" s="54">
        <v>351.35240162502754</v>
      </c>
      <c r="AA431" s="54">
        <v>406.44275710158655</v>
      </c>
      <c r="AB431" s="54">
        <v>448.16437790012191</v>
      </c>
      <c r="AC431" s="54">
        <v>485.62875932450766</v>
      </c>
      <c r="AD431" s="54">
        <v>529</v>
      </c>
      <c r="AE431" s="54">
        <v>608</v>
      </c>
      <c r="AF431" s="54">
        <v>677</v>
      </c>
      <c r="AG431" s="54">
        <v>690</v>
      </c>
      <c r="AH431" s="54">
        <v>725</v>
      </c>
      <c r="AI431" s="54">
        <v>777</v>
      </c>
      <c r="AJ431" s="54">
        <v>820</v>
      </c>
      <c r="AK431" s="54">
        <v>896</v>
      </c>
      <c r="AL431" s="54">
        <v>940</v>
      </c>
      <c r="AM431" s="54">
        <v>946.1</v>
      </c>
      <c r="AN431" s="54">
        <v>986.91365805476528</v>
      </c>
      <c r="AO431" s="54">
        <v>1046.687371327248</v>
      </c>
      <c r="AP431" s="152"/>
    </row>
    <row r="432" spans="1:42">
      <c r="A432" s="152" t="s">
        <v>34</v>
      </c>
      <c r="B432" s="152" t="s">
        <v>732</v>
      </c>
      <c r="C432" s="153" t="s">
        <v>729</v>
      </c>
      <c r="D432" s="154" t="s">
        <v>554</v>
      </c>
      <c r="E432" s="155"/>
      <c r="F432" s="155"/>
      <c r="G432" s="155"/>
      <c r="H432" s="155"/>
      <c r="I432" s="155"/>
      <c r="J432" s="155"/>
      <c r="K432" s="155"/>
      <c r="L432" s="155"/>
      <c r="M432" s="155"/>
      <c r="N432" s="155"/>
      <c r="O432" s="155"/>
      <c r="P432" s="155"/>
      <c r="Q432" s="155"/>
      <c r="R432" s="155"/>
      <c r="S432" s="155"/>
      <c r="T432" s="155"/>
      <c r="U432" s="155"/>
      <c r="V432" s="155"/>
      <c r="W432" s="155"/>
      <c r="X432" s="155"/>
      <c r="Y432" s="155"/>
      <c r="Z432" s="155"/>
      <c r="AA432" s="155"/>
      <c r="AB432" s="155"/>
      <c r="AC432" s="155"/>
      <c r="AD432" s="155"/>
      <c r="AE432" s="155"/>
      <c r="AF432" s="155"/>
      <c r="AG432" s="155"/>
      <c r="AH432" s="155"/>
      <c r="AI432" s="155"/>
      <c r="AJ432" s="155"/>
      <c r="AK432" s="155"/>
      <c r="AL432" s="155"/>
      <c r="AM432" s="155"/>
      <c r="AN432" s="155"/>
      <c r="AO432" s="155"/>
      <c r="AP432" s="152"/>
    </row>
    <row r="433" spans="1:42">
      <c r="A433" s="156"/>
      <c r="B433" s="156"/>
      <c r="C433" s="54" t="s">
        <v>434</v>
      </c>
      <c r="D433" s="54" t="s">
        <v>435</v>
      </c>
      <c r="E433" s="54" t="s">
        <v>436</v>
      </c>
      <c r="F433" s="54" t="s">
        <v>437</v>
      </c>
      <c r="G433" s="54" t="s">
        <v>438</v>
      </c>
      <c r="H433" s="54" t="s">
        <v>439</v>
      </c>
      <c r="I433" s="54" t="s">
        <v>440</v>
      </c>
      <c r="J433" s="54" t="s">
        <v>441</v>
      </c>
      <c r="K433" s="54" t="s">
        <v>442</v>
      </c>
      <c r="L433" s="54" t="s">
        <v>443</v>
      </c>
      <c r="M433" s="54" t="s">
        <v>444</v>
      </c>
      <c r="N433" s="54" t="s">
        <v>445</v>
      </c>
      <c r="O433" s="54" t="s">
        <v>446</v>
      </c>
      <c r="P433" s="54" t="s">
        <v>447</v>
      </c>
      <c r="Q433" s="54" t="s">
        <v>448</v>
      </c>
      <c r="R433" s="54" t="s">
        <v>449</v>
      </c>
      <c r="S433" s="54" t="s">
        <v>450</v>
      </c>
      <c r="T433" s="54" t="s">
        <v>451</v>
      </c>
      <c r="U433" s="54" t="s">
        <v>452</v>
      </c>
      <c r="V433" s="54" t="s">
        <v>453</v>
      </c>
      <c r="W433" s="54" t="s">
        <v>454</v>
      </c>
      <c r="X433" s="54" t="s">
        <v>455</v>
      </c>
      <c r="Y433" s="54" t="s">
        <v>456</v>
      </c>
      <c r="Z433" s="54" t="s">
        <v>457</v>
      </c>
      <c r="AA433" s="54" t="s">
        <v>458</v>
      </c>
      <c r="AB433" s="54" t="s">
        <v>459</v>
      </c>
      <c r="AC433" s="54" t="s">
        <v>460</v>
      </c>
      <c r="AD433" s="54" t="s">
        <v>461</v>
      </c>
      <c r="AE433" s="54" t="s">
        <v>462</v>
      </c>
      <c r="AF433" s="54" t="s">
        <v>463</v>
      </c>
      <c r="AG433" s="54" t="s">
        <v>464</v>
      </c>
      <c r="AH433" s="54" t="s">
        <v>465</v>
      </c>
      <c r="AI433" s="54" t="s">
        <v>466</v>
      </c>
      <c r="AJ433" s="54" t="s">
        <v>467</v>
      </c>
      <c r="AK433" s="54" t="s">
        <v>468</v>
      </c>
      <c r="AL433" s="54" t="s">
        <v>469</v>
      </c>
      <c r="AM433" s="54" t="s">
        <v>470</v>
      </c>
      <c r="AN433" s="54" t="s">
        <v>471</v>
      </c>
      <c r="AO433" s="54" t="s">
        <v>472</v>
      </c>
      <c r="AP433" s="152"/>
    </row>
    <row r="434" spans="1:42">
      <c r="A434" s="156" t="s">
        <v>34</v>
      </c>
      <c r="B434" s="156" t="s">
        <v>786</v>
      </c>
      <c r="C434" s="157" t="s">
        <v>475</v>
      </c>
      <c r="D434" s="158" t="s">
        <v>476</v>
      </c>
      <c r="E434" s="54">
        <v>4.4773619558632172</v>
      </c>
      <c r="F434" s="54">
        <v>4.7032126685132383</v>
      </c>
      <c r="G434" s="54">
        <v>5.0974468215481767</v>
      </c>
      <c r="H434" s="54">
        <v>5.5689957615211751</v>
      </c>
      <c r="I434" s="54">
        <v>6.5639723667020036</v>
      </c>
      <c r="J434" s="54">
        <v>7.7349066067662164</v>
      </c>
      <c r="K434" s="54">
        <v>8.8322720875020959</v>
      </c>
      <c r="L434" s="54">
        <v>11.081073813328365</v>
      </c>
      <c r="M434" s="54">
        <v>13.375250986889879</v>
      </c>
      <c r="N434" s="54">
        <v>15.155979659260458</v>
      </c>
      <c r="O434" s="54">
        <v>17.399496231108358</v>
      </c>
      <c r="P434" s="54">
        <v>20.038244942400066</v>
      </c>
      <c r="Q434" s="54">
        <v>23.503048009439038</v>
      </c>
      <c r="R434" s="54">
        <v>28.087840872882637</v>
      </c>
      <c r="S434" s="54">
        <v>34.141048562702281</v>
      </c>
      <c r="T434" s="54">
        <v>40.40954722408194</v>
      </c>
      <c r="U434" s="54">
        <v>46.278827450638786</v>
      </c>
      <c r="V434" s="54">
        <v>51.34348743447682</v>
      </c>
      <c r="W434" s="54">
        <v>58.240004861557075</v>
      </c>
      <c r="X434" s="54">
        <v>63.733476448362353</v>
      </c>
      <c r="Y434" s="54">
        <v>71.051982474966934</v>
      </c>
      <c r="Z434" s="54">
        <v>77.949653686331231</v>
      </c>
      <c r="AA434" s="54">
        <v>82.925284283062481</v>
      </c>
      <c r="AB434" s="54">
        <v>89.45477327562881</v>
      </c>
      <c r="AC434" s="54">
        <v>96.518037061983421</v>
      </c>
      <c r="AD434" s="54">
        <v>100</v>
      </c>
      <c r="AE434" s="54">
        <v>102.67094488562444</v>
      </c>
      <c r="AF434" s="54">
        <v>106.93294936733984</v>
      </c>
      <c r="AG434" s="54">
        <v>111.20539792652188</v>
      </c>
      <c r="AH434" s="54">
        <v>115.26760106935841</v>
      </c>
      <c r="AI434" s="54">
        <v>119.51532868270884</v>
      </c>
      <c r="AJ434" s="54">
        <v>123.59765893667485</v>
      </c>
      <c r="AK434" s="54">
        <v>128.25589079763728</v>
      </c>
      <c r="AL434" s="54">
        <v>131.87605814564134</v>
      </c>
      <c r="AM434" s="54">
        <v>134.92414874982893</v>
      </c>
      <c r="AN434" s="54">
        <v>136.76592506885439</v>
      </c>
      <c r="AO434" s="54">
        <v>139.59175510403043</v>
      </c>
      <c r="AP434" s="152"/>
    </row>
    <row r="435" spans="1:42">
      <c r="A435" s="156" t="s">
        <v>34</v>
      </c>
      <c r="B435" s="156" t="s">
        <v>786</v>
      </c>
      <c r="C435" s="157" t="s">
        <v>557</v>
      </c>
      <c r="D435" s="158" t="s">
        <v>478</v>
      </c>
      <c r="E435" s="54">
        <v>7.8838071276457624</v>
      </c>
      <c r="F435" s="54">
        <v>8.710818306974133</v>
      </c>
      <c r="G435" s="54">
        <v>9.6475112300533716</v>
      </c>
      <c r="H435" s="54">
        <v>11.243007779407996</v>
      </c>
      <c r="I435" s="54">
        <v>13.248691441856279</v>
      </c>
      <c r="J435" s="54">
        <v>15.677871965599371</v>
      </c>
      <c r="K435" s="54">
        <v>18.544978255101771</v>
      </c>
      <c r="L435" s="54">
        <v>23.428751422290773</v>
      </c>
      <c r="M435" s="54">
        <v>27.659389763446505</v>
      </c>
      <c r="N435" s="54">
        <v>27.659366218666698</v>
      </c>
      <c r="O435" s="54">
        <v>30.138151037465288</v>
      </c>
      <c r="P435" s="54">
        <v>34.852160067050562</v>
      </c>
      <c r="Q435" s="54">
        <v>39.978917776443893</v>
      </c>
      <c r="R435" s="54">
        <v>45.799955413690796</v>
      </c>
      <c r="S435" s="54">
        <v>53.569934916478275</v>
      </c>
      <c r="T435" s="54">
        <v>59.065049654231508</v>
      </c>
      <c r="U435" s="54">
        <v>66.974864300986752</v>
      </c>
      <c r="V435" s="54">
        <v>73.927501307789981</v>
      </c>
      <c r="W435" s="54">
        <v>79.61377565859317</v>
      </c>
      <c r="X435" s="54">
        <v>91.142877088132721</v>
      </c>
      <c r="Y435" s="54">
        <v>100.63286652933081</v>
      </c>
      <c r="Z435" s="54">
        <v>98.15059298712562</v>
      </c>
      <c r="AA435" s="54">
        <v>84.990351857460126</v>
      </c>
      <c r="AB435" s="54">
        <v>85.43257635688488</v>
      </c>
      <c r="AC435" s="54">
        <v>94.372793763106628</v>
      </c>
      <c r="AD435" s="54">
        <v>100</v>
      </c>
      <c r="AE435" s="54">
        <v>96.770729278571906</v>
      </c>
      <c r="AF435" s="54">
        <v>96.220639804687821</v>
      </c>
      <c r="AG435" s="54">
        <v>100.45590976891718</v>
      </c>
      <c r="AH435" s="54">
        <v>95.315077549932596</v>
      </c>
      <c r="AI435" s="54">
        <v>101.81258586188845</v>
      </c>
      <c r="AJ435" s="54">
        <v>105.94180842716055</v>
      </c>
      <c r="AK435" s="54">
        <v>99.702812913159207</v>
      </c>
      <c r="AL435" s="54">
        <v>101.94843856704517</v>
      </c>
      <c r="AM435" s="54">
        <v>97.815857653852859</v>
      </c>
      <c r="AN435" s="54">
        <v>95.079899165121063</v>
      </c>
      <c r="AO435" s="54">
        <v>95.632381671399017</v>
      </c>
      <c r="AP435" s="152"/>
    </row>
    <row r="436" spans="1:42">
      <c r="A436" s="156" t="s">
        <v>34</v>
      </c>
      <c r="B436" s="156" t="s">
        <v>786</v>
      </c>
      <c r="C436" s="157" t="s">
        <v>558</v>
      </c>
      <c r="D436" s="158" t="s">
        <v>559</v>
      </c>
      <c r="E436" s="54">
        <v>8.5761230893765283</v>
      </c>
      <c r="F436" s="54">
        <v>9.293481751481325</v>
      </c>
      <c r="G436" s="54">
        <v>10.376807030872158</v>
      </c>
      <c r="H436" s="54">
        <v>12.276609699338501</v>
      </c>
      <c r="I436" s="54">
        <v>14.183290293426486</v>
      </c>
      <c r="J436" s="54">
        <v>16.740980041539331</v>
      </c>
      <c r="K436" s="54">
        <v>19.586299520085579</v>
      </c>
      <c r="L436" s="54">
        <v>24.744714644245484</v>
      </c>
      <c r="M436" s="54">
        <v>28.786563645570787</v>
      </c>
      <c r="N436" s="54">
        <v>28.405512689570255</v>
      </c>
      <c r="O436" s="54">
        <v>31.018880604334527</v>
      </c>
      <c r="P436" s="54">
        <v>35.727702132241433</v>
      </c>
      <c r="Q436" s="54">
        <v>40.995171934979368</v>
      </c>
      <c r="R436" s="54">
        <v>47.125485663788986</v>
      </c>
      <c r="S436" s="54">
        <v>55.147362348768901</v>
      </c>
      <c r="T436" s="54">
        <v>61.033594826097797</v>
      </c>
      <c r="U436" s="54">
        <v>69.009442958172002</v>
      </c>
      <c r="V436" s="54">
        <v>76.317645111138987</v>
      </c>
      <c r="W436" s="54">
        <v>81.686918884785229</v>
      </c>
      <c r="X436" s="54">
        <v>93.616373779624581</v>
      </c>
      <c r="Y436" s="54">
        <v>102.09435666538734</v>
      </c>
      <c r="Z436" s="54">
        <v>98.389415480352454</v>
      </c>
      <c r="AA436" s="54">
        <v>84.228103591849973</v>
      </c>
      <c r="AB436" s="54">
        <v>85.376746541768</v>
      </c>
      <c r="AC436" s="54">
        <v>94.186492514566098</v>
      </c>
      <c r="AD436" s="54">
        <v>100</v>
      </c>
      <c r="AE436" s="54">
        <v>96.051819233646</v>
      </c>
      <c r="AF436" s="54">
        <v>95.112872350748219</v>
      </c>
      <c r="AG436" s="54">
        <v>99.348592883781137</v>
      </c>
      <c r="AH436" s="54">
        <v>93.041279395718135</v>
      </c>
      <c r="AI436" s="54">
        <v>99.487967116472802</v>
      </c>
      <c r="AJ436" s="54">
        <v>103.36291267072112</v>
      </c>
      <c r="AK436" s="54">
        <v>96.198058565904404</v>
      </c>
      <c r="AL436" s="54">
        <v>98.724001667424702</v>
      </c>
      <c r="AM436" s="54">
        <v>94.736702187126113</v>
      </c>
      <c r="AN436" s="54">
        <v>92.086869217705583</v>
      </c>
      <c r="AO436" s="54">
        <v>92.621960070214087</v>
      </c>
      <c r="AP436" s="152"/>
    </row>
    <row r="437" spans="1:42">
      <c r="A437" s="156" t="s">
        <v>34</v>
      </c>
      <c r="B437" s="156" t="s">
        <v>786</v>
      </c>
      <c r="C437" s="157" t="s">
        <v>560</v>
      </c>
      <c r="D437" s="158" t="s">
        <v>561</v>
      </c>
      <c r="E437" s="54">
        <v>9.6895840700897899</v>
      </c>
      <c r="F437" s="54">
        <v>10.542040273057992</v>
      </c>
      <c r="G437" s="54">
        <v>11.915480007216585</v>
      </c>
      <c r="H437" s="54">
        <v>14.095634159744421</v>
      </c>
      <c r="I437" s="54">
        <v>15.79640860316492</v>
      </c>
      <c r="J437" s="54">
        <v>18.854552270821468</v>
      </c>
      <c r="K437" s="54">
        <v>22.544327527942961</v>
      </c>
      <c r="L437" s="54">
        <v>28.493440423374519</v>
      </c>
      <c r="M437" s="54">
        <v>32.965537133801824</v>
      </c>
      <c r="N437" s="54">
        <v>31.5672681559113</v>
      </c>
      <c r="O437" s="54">
        <v>33.197579482478083</v>
      </c>
      <c r="P437" s="54">
        <v>38.339511692469863</v>
      </c>
      <c r="Q437" s="54">
        <v>44.566505254598447</v>
      </c>
      <c r="R437" s="54">
        <v>51.433401073315416</v>
      </c>
      <c r="S437" s="54">
        <v>59.818511759574385</v>
      </c>
      <c r="T437" s="54">
        <v>64.701919843148062</v>
      </c>
      <c r="U437" s="54">
        <v>73.533872520833285</v>
      </c>
      <c r="V437" s="54">
        <v>80.494392512058823</v>
      </c>
      <c r="W437" s="54">
        <v>84.609650789303259</v>
      </c>
      <c r="X437" s="54">
        <v>96.838276397476392</v>
      </c>
      <c r="Y437" s="54">
        <v>107.58284822437584</v>
      </c>
      <c r="Z437" s="54">
        <v>102.57022952195994</v>
      </c>
      <c r="AA437" s="54">
        <v>87.215192151632337</v>
      </c>
      <c r="AB437" s="54">
        <v>86.977665646731538</v>
      </c>
      <c r="AC437" s="54">
        <v>95.65379569912956</v>
      </c>
      <c r="AD437" s="54">
        <v>100</v>
      </c>
      <c r="AE437" s="54">
        <v>95.955655002606377</v>
      </c>
      <c r="AF437" s="54">
        <v>94.804655865139935</v>
      </c>
      <c r="AG437" s="54">
        <v>99.29201965427886</v>
      </c>
      <c r="AH437" s="54">
        <v>90.512853197483764</v>
      </c>
      <c r="AI437" s="54">
        <v>94.128383608381597</v>
      </c>
      <c r="AJ437" s="54">
        <v>98.466574221113405</v>
      </c>
      <c r="AK437" s="54">
        <v>91.332686963193723</v>
      </c>
      <c r="AL437" s="54">
        <v>94.067210520235491</v>
      </c>
      <c r="AM437" s="54">
        <v>90.007673633648594</v>
      </c>
      <c r="AN437" s="54">
        <v>87.490113959424505</v>
      </c>
      <c r="AO437" s="54">
        <v>87.998494362215027</v>
      </c>
      <c r="AP437" s="152"/>
    </row>
    <row r="438" spans="1:42">
      <c r="A438" s="156" t="s">
        <v>34</v>
      </c>
      <c r="B438" s="156" t="s">
        <v>786</v>
      </c>
      <c r="C438" s="157" t="s">
        <v>562</v>
      </c>
      <c r="D438" s="158" t="s">
        <v>563</v>
      </c>
      <c r="E438" s="54">
        <v>4.284494303198521</v>
      </c>
      <c r="F438" s="54">
        <v>4.5141899035850255</v>
      </c>
      <c r="G438" s="54">
        <v>4.6226553594730433</v>
      </c>
      <c r="H438" s="54">
        <v>5.4749651439346945</v>
      </c>
      <c r="I438" s="54">
        <v>7.4757672880834365</v>
      </c>
      <c r="J438" s="54">
        <v>8.2583708006338892</v>
      </c>
      <c r="K438" s="54">
        <v>8.1722433602922955</v>
      </c>
      <c r="L438" s="54">
        <v>10.287472442721739</v>
      </c>
      <c r="M438" s="54">
        <v>12.549309339800736</v>
      </c>
      <c r="N438" s="54">
        <v>15.610587607768959</v>
      </c>
      <c r="O438" s="54">
        <v>21.380896497311635</v>
      </c>
      <c r="P438" s="54">
        <v>24.262086823847945</v>
      </c>
      <c r="Q438" s="54">
        <v>25.581017032043452</v>
      </c>
      <c r="R438" s="54">
        <v>28.6003342249195</v>
      </c>
      <c r="S438" s="54">
        <v>34.929686441970361</v>
      </c>
      <c r="T438" s="54">
        <v>44.8350015309843</v>
      </c>
      <c r="U438" s="54">
        <v>49.138937858613325</v>
      </c>
      <c r="V438" s="54">
        <v>57.753345668579342</v>
      </c>
      <c r="W438" s="54">
        <v>68.059381052690838</v>
      </c>
      <c r="X438" s="54">
        <v>78.489043040077178</v>
      </c>
      <c r="Y438" s="54">
        <v>77.566775899109913</v>
      </c>
      <c r="Z438" s="54">
        <v>79.48763059640325</v>
      </c>
      <c r="AA438" s="54">
        <v>70.546512790620667</v>
      </c>
      <c r="AB438" s="54">
        <v>77.441915081861325</v>
      </c>
      <c r="AC438" s="54">
        <v>86.765843726572797</v>
      </c>
      <c r="AD438" s="54">
        <v>100</v>
      </c>
      <c r="AE438" s="54">
        <v>96.542333931970276</v>
      </c>
      <c r="AF438" s="54">
        <v>96.753679316487933</v>
      </c>
      <c r="AG438" s="54">
        <v>99.730505726544621</v>
      </c>
      <c r="AH438" s="54">
        <v>105.73552709440992</v>
      </c>
      <c r="AI438" s="54">
        <v>126.36502792950586</v>
      </c>
      <c r="AJ438" s="54">
        <v>127.55248543592344</v>
      </c>
      <c r="AK438" s="54">
        <v>120.49921434157429</v>
      </c>
      <c r="AL438" s="54">
        <v>121.80066342320818</v>
      </c>
      <c r="AM438" s="54">
        <v>118.42903000513547</v>
      </c>
      <c r="AN438" s="54">
        <v>115.11651077025391</v>
      </c>
      <c r="AO438" s="54">
        <v>115.78542038146281</v>
      </c>
      <c r="AP438" s="152"/>
    </row>
    <row r="439" spans="1:42">
      <c r="A439" s="156" t="s">
        <v>34</v>
      </c>
      <c r="B439" s="156" t="s">
        <v>786</v>
      </c>
      <c r="C439" s="157" t="s">
        <v>564</v>
      </c>
      <c r="D439" s="158" t="s">
        <v>565</v>
      </c>
      <c r="E439" s="54">
        <v>2.271108024396868</v>
      </c>
      <c r="F439" s="54">
        <v>3.2048743226958734</v>
      </c>
      <c r="G439" s="54">
        <v>3.1958845188666611</v>
      </c>
      <c r="H439" s="54">
        <v>3.0217218178174461</v>
      </c>
      <c r="I439" s="54">
        <v>4.7685422030227178</v>
      </c>
      <c r="J439" s="54">
        <v>5.8694714340242182</v>
      </c>
      <c r="K439" s="54">
        <v>8.2115183417508941</v>
      </c>
      <c r="L439" s="54">
        <v>10.371325411259589</v>
      </c>
      <c r="M439" s="54">
        <v>15.376029017415954</v>
      </c>
      <c r="N439" s="54">
        <v>18.948126390172693</v>
      </c>
      <c r="O439" s="54">
        <v>19.961911261607074</v>
      </c>
      <c r="P439" s="54">
        <v>24.412516758313842</v>
      </c>
      <c r="Q439" s="54">
        <v>27.865405490321834</v>
      </c>
      <c r="R439" s="54">
        <v>30.208196865559053</v>
      </c>
      <c r="S439" s="54">
        <v>35.050344943807204</v>
      </c>
      <c r="T439" s="54">
        <v>36.201633671957538</v>
      </c>
      <c r="U439" s="54">
        <v>42.996149679461475</v>
      </c>
      <c r="V439" s="54">
        <v>46.057958701659643</v>
      </c>
      <c r="W439" s="54">
        <v>54.483369679478891</v>
      </c>
      <c r="X439" s="54">
        <v>61.405877947271392</v>
      </c>
      <c r="Y439" s="54">
        <v>82.46401626792381</v>
      </c>
      <c r="Z439" s="54">
        <v>95.330782060906813</v>
      </c>
      <c r="AA439" s="54">
        <v>93.759065835158822</v>
      </c>
      <c r="AB439" s="54">
        <v>86.505621743981052</v>
      </c>
      <c r="AC439" s="54">
        <v>96.958718001218841</v>
      </c>
      <c r="AD439" s="54">
        <v>100</v>
      </c>
      <c r="AE439" s="54">
        <v>107.22154906176459</v>
      </c>
      <c r="AF439" s="54">
        <v>112.3992189174388</v>
      </c>
      <c r="AG439" s="54">
        <v>116.67932006643483</v>
      </c>
      <c r="AH439" s="54">
        <v>127.87822631204345</v>
      </c>
      <c r="AI439" s="54">
        <v>135.08663627042924</v>
      </c>
      <c r="AJ439" s="54">
        <v>142.78284131855528</v>
      </c>
      <c r="AK439" s="54">
        <v>149.20310170985707</v>
      </c>
      <c r="AL439" s="54">
        <v>147.72188659325269</v>
      </c>
      <c r="AM439" s="54">
        <v>141.5359523545763</v>
      </c>
      <c r="AN439" s="54">
        <v>137.57712093814501</v>
      </c>
      <c r="AO439" s="54">
        <v>138.37654282699671</v>
      </c>
      <c r="AP439" s="152"/>
    </row>
    <row r="440" spans="1:42">
      <c r="A440" s="156" t="s">
        <v>34</v>
      </c>
      <c r="B440" s="156" t="s">
        <v>786</v>
      </c>
      <c r="C440" s="157" t="s">
        <v>566</v>
      </c>
      <c r="D440" s="158" t="s">
        <v>480</v>
      </c>
      <c r="E440" s="54">
        <v>8.1449347621162165</v>
      </c>
      <c r="F440" s="54">
        <v>7.5345255176923027</v>
      </c>
      <c r="G440" s="54">
        <v>8.1884957208331439</v>
      </c>
      <c r="H440" s="54">
        <v>8.1623914308262826</v>
      </c>
      <c r="I440" s="54">
        <v>10.79873523431948</v>
      </c>
      <c r="J440" s="54">
        <v>11.389598846283169</v>
      </c>
      <c r="K440" s="54">
        <v>12.409347992226483</v>
      </c>
      <c r="L440" s="54">
        <v>15.673275125571896</v>
      </c>
      <c r="M440" s="54">
        <v>21.249251839610658</v>
      </c>
      <c r="N440" s="54">
        <v>26.757272567181829</v>
      </c>
      <c r="O440" s="54">
        <v>29.276025342117432</v>
      </c>
      <c r="P440" s="54">
        <v>34.955232844741758</v>
      </c>
      <c r="Q440" s="54">
        <v>43.07908127502678</v>
      </c>
      <c r="R440" s="54">
        <v>52.253521732807656</v>
      </c>
      <c r="S440" s="54">
        <v>63.117072063207679</v>
      </c>
      <c r="T440" s="54">
        <v>77.175121289911445</v>
      </c>
      <c r="U440" s="54">
        <v>83.957585092751657</v>
      </c>
      <c r="V440" s="54">
        <v>90.884838186100836</v>
      </c>
      <c r="W440" s="54">
        <v>99.103463825319224</v>
      </c>
      <c r="X440" s="54">
        <v>127.46007011012215</v>
      </c>
      <c r="Y440" s="54">
        <v>124.41865002144445</v>
      </c>
      <c r="Z440" s="54">
        <v>99.352944551253529</v>
      </c>
      <c r="AA440" s="54">
        <v>87.379710014489916</v>
      </c>
      <c r="AB440" s="54">
        <v>81.852434404932893</v>
      </c>
      <c r="AC440" s="54">
        <v>95.69790175235903</v>
      </c>
      <c r="AD440" s="54">
        <v>100</v>
      </c>
      <c r="AE440" s="54">
        <v>89.143012675422881</v>
      </c>
      <c r="AF440" s="54">
        <v>92.014203639698025</v>
      </c>
      <c r="AG440" s="54">
        <v>95.295680602879827</v>
      </c>
      <c r="AH440" s="54">
        <v>97.186636318009931</v>
      </c>
      <c r="AI440" s="54">
        <v>105.72005843115426</v>
      </c>
      <c r="AJ440" s="54">
        <v>99.749061929620623</v>
      </c>
      <c r="AK440" s="54">
        <v>98.097922606364818</v>
      </c>
      <c r="AL440" s="54">
        <v>96.837479391413623</v>
      </c>
      <c r="AM440" s="54">
        <v>104.2401438421638</v>
      </c>
      <c r="AN440" s="54">
        <v>104.8595866854899</v>
      </c>
      <c r="AO440" s="54">
        <v>110.02232982568547</v>
      </c>
      <c r="AP440" s="152"/>
    </row>
    <row r="441" spans="1:42">
      <c r="A441" s="156" t="s">
        <v>34</v>
      </c>
      <c r="B441" s="156" t="s">
        <v>786</v>
      </c>
      <c r="C441" s="157" t="s">
        <v>567</v>
      </c>
      <c r="D441" s="158" t="s">
        <v>568</v>
      </c>
      <c r="E441" s="54"/>
      <c r="F441" s="54"/>
      <c r="G441" s="54"/>
      <c r="H441" s="54"/>
      <c r="I441" s="54"/>
      <c r="J441" s="54"/>
      <c r="K441" s="54"/>
      <c r="L441" s="54"/>
      <c r="M441" s="54"/>
      <c r="N441" s="54"/>
      <c r="O441" s="54"/>
      <c r="P441" s="54"/>
      <c r="Q441" s="54"/>
      <c r="R441" s="54"/>
      <c r="S441" s="54"/>
      <c r="T441" s="54"/>
      <c r="U441" s="54"/>
      <c r="V441" s="54"/>
      <c r="W441" s="54"/>
      <c r="X441" s="54"/>
      <c r="Y441" s="54"/>
      <c r="Z441" s="54"/>
      <c r="AA441" s="54"/>
      <c r="AB441" s="54"/>
      <c r="AC441" s="54"/>
      <c r="AD441" s="54"/>
      <c r="AE441" s="54"/>
      <c r="AF441" s="54"/>
      <c r="AG441" s="54"/>
      <c r="AH441" s="54"/>
      <c r="AI441" s="54"/>
      <c r="AJ441" s="54"/>
      <c r="AK441" s="54"/>
      <c r="AL441" s="54"/>
      <c r="AM441" s="54"/>
      <c r="AN441" s="54"/>
      <c r="AO441" s="54"/>
      <c r="AP441" s="152"/>
    </row>
    <row r="442" spans="1:42">
      <c r="A442" s="156" t="s">
        <v>34</v>
      </c>
      <c r="B442" s="156" t="s">
        <v>786</v>
      </c>
      <c r="C442" s="157" t="s">
        <v>569</v>
      </c>
      <c r="D442" s="158" t="s">
        <v>570</v>
      </c>
      <c r="E442" s="54"/>
      <c r="F442" s="54"/>
      <c r="G442" s="54"/>
      <c r="H442" s="54"/>
      <c r="I442" s="54"/>
      <c r="J442" s="54"/>
      <c r="K442" s="54"/>
      <c r="L442" s="54"/>
      <c r="M442" s="54"/>
      <c r="N442" s="54"/>
      <c r="O442" s="54"/>
      <c r="P442" s="54"/>
      <c r="Q442" s="54"/>
      <c r="R442" s="54"/>
      <c r="S442" s="54"/>
      <c r="T442" s="54"/>
      <c r="U442" s="54"/>
      <c r="V442" s="54"/>
      <c r="W442" s="54"/>
      <c r="X442" s="54"/>
      <c r="Y442" s="54"/>
      <c r="Z442" s="54"/>
      <c r="AA442" s="54"/>
      <c r="AB442" s="54"/>
      <c r="AC442" s="54"/>
      <c r="AD442" s="54"/>
      <c r="AE442" s="54"/>
      <c r="AF442" s="54"/>
      <c r="AG442" s="54"/>
      <c r="AH442" s="54"/>
      <c r="AI442" s="54"/>
      <c r="AJ442" s="54"/>
      <c r="AK442" s="54"/>
      <c r="AL442" s="54"/>
      <c r="AM442" s="54"/>
      <c r="AN442" s="54"/>
      <c r="AO442" s="54"/>
      <c r="AP442" s="152"/>
    </row>
    <row r="443" spans="1:42">
      <c r="A443" s="156" t="s">
        <v>34</v>
      </c>
      <c r="B443" s="156" t="s">
        <v>786</v>
      </c>
      <c r="C443" s="157" t="s">
        <v>571</v>
      </c>
      <c r="D443" s="158" t="s">
        <v>572</v>
      </c>
      <c r="E443" s="54"/>
      <c r="F443" s="54"/>
      <c r="G443" s="54"/>
      <c r="H443" s="54"/>
      <c r="I443" s="54"/>
      <c r="J443" s="54"/>
      <c r="K443" s="54"/>
      <c r="L443" s="54"/>
      <c r="M443" s="54"/>
      <c r="N443" s="54"/>
      <c r="O443" s="54"/>
      <c r="P443" s="54"/>
      <c r="Q443" s="54"/>
      <c r="R443" s="54"/>
      <c r="S443" s="54"/>
      <c r="T443" s="54"/>
      <c r="U443" s="54"/>
      <c r="V443" s="54"/>
      <c r="W443" s="54"/>
      <c r="X443" s="54"/>
      <c r="Y443" s="54"/>
      <c r="Z443" s="54"/>
      <c r="AA443" s="54"/>
      <c r="AB443" s="54"/>
      <c r="AC443" s="54"/>
      <c r="AD443" s="54"/>
      <c r="AE443" s="54"/>
      <c r="AF443" s="54"/>
      <c r="AG443" s="54"/>
      <c r="AH443" s="54"/>
      <c r="AI443" s="54"/>
      <c r="AJ443" s="54"/>
      <c r="AK443" s="54"/>
      <c r="AL443" s="54"/>
      <c r="AM443" s="54"/>
      <c r="AN443" s="54"/>
      <c r="AO443" s="54"/>
      <c r="AP443" s="152"/>
    </row>
    <row r="444" spans="1:42">
      <c r="A444" s="156" t="s">
        <v>34</v>
      </c>
      <c r="B444" s="156" t="s">
        <v>786</v>
      </c>
      <c r="C444" s="157" t="s">
        <v>573</v>
      </c>
      <c r="D444" s="158" t="s">
        <v>574</v>
      </c>
      <c r="E444" s="54"/>
      <c r="F444" s="54"/>
      <c r="G444" s="54"/>
      <c r="H444" s="54"/>
      <c r="I444" s="54"/>
      <c r="J444" s="54"/>
      <c r="K444" s="54"/>
      <c r="L444" s="54"/>
      <c r="M444" s="54"/>
      <c r="N444" s="54"/>
      <c r="O444" s="54"/>
      <c r="P444" s="54"/>
      <c r="Q444" s="54"/>
      <c r="R444" s="54"/>
      <c r="S444" s="54"/>
      <c r="T444" s="54"/>
      <c r="U444" s="54"/>
      <c r="V444" s="54"/>
      <c r="W444" s="54"/>
      <c r="X444" s="54"/>
      <c r="Y444" s="54"/>
      <c r="Z444" s="54"/>
      <c r="AA444" s="54"/>
      <c r="AB444" s="54"/>
      <c r="AC444" s="54"/>
      <c r="AD444" s="54"/>
      <c r="AE444" s="54"/>
      <c r="AF444" s="54"/>
      <c r="AG444" s="54"/>
      <c r="AH444" s="54"/>
      <c r="AI444" s="54"/>
      <c r="AJ444" s="54"/>
      <c r="AK444" s="54"/>
      <c r="AL444" s="54"/>
      <c r="AM444" s="54"/>
      <c r="AN444" s="54"/>
      <c r="AO444" s="54"/>
      <c r="AP444" s="152"/>
    </row>
    <row r="445" spans="1:42">
      <c r="A445" s="156" t="s">
        <v>34</v>
      </c>
      <c r="B445" s="156" t="s">
        <v>786</v>
      </c>
      <c r="C445" s="157" t="s">
        <v>575</v>
      </c>
      <c r="D445" s="158" t="s">
        <v>576</v>
      </c>
      <c r="E445" s="54">
        <v>8.1449347621162165</v>
      </c>
      <c r="F445" s="54">
        <v>7.5345255176923027</v>
      </c>
      <c r="G445" s="54">
        <v>8.1884957208331439</v>
      </c>
      <c r="H445" s="54">
        <v>8.1623914308262826</v>
      </c>
      <c r="I445" s="54">
        <v>10.79873523431948</v>
      </c>
      <c r="J445" s="54">
        <v>11.389598846283169</v>
      </c>
      <c r="K445" s="54">
        <v>12.409347992226483</v>
      </c>
      <c r="L445" s="54">
        <v>15.673275125571896</v>
      </c>
      <c r="M445" s="54">
        <v>21.249251839610658</v>
      </c>
      <c r="N445" s="54">
        <v>26.757272567181829</v>
      </c>
      <c r="O445" s="54">
        <v>29.276025342117432</v>
      </c>
      <c r="P445" s="54">
        <v>34.955232844741758</v>
      </c>
      <c r="Q445" s="54">
        <v>43.07908127502678</v>
      </c>
      <c r="R445" s="54">
        <v>52.253521732807656</v>
      </c>
      <c r="S445" s="54">
        <v>63.117072063207679</v>
      </c>
      <c r="T445" s="54">
        <v>77.175121289911445</v>
      </c>
      <c r="U445" s="54">
        <v>83.957585092751657</v>
      </c>
      <c r="V445" s="54">
        <v>90.884838186100836</v>
      </c>
      <c r="W445" s="54">
        <v>99.103463825319224</v>
      </c>
      <c r="X445" s="54">
        <v>127.46007011012215</v>
      </c>
      <c r="Y445" s="54">
        <v>124.41865002144445</v>
      </c>
      <c r="Z445" s="54">
        <v>99.352944551253529</v>
      </c>
      <c r="AA445" s="54">
        <v>87.379710014489916</v>
      </c>
      <c r="AB445" s="54">
        <v>81.852434404932893</v>
      </c>
      <c r="AC445" s="54">
        <v>95.69790175235903</v>
      </c>
      <c r="AD445" s="54">
        <v>100</v>
      </c>
      <c r="AE445" s="54">
        <v>89.143012675422881</v>
      </c>
      <c r="AF445" s="54">
        <v>92.014203639698025</v>
      </c>
      <c r="AG445" s="54">
        <v>95.295680602879827</v>
      </c>
      <c r="AH445" s="54">
        <v>97.186636318009931</v>
      </c>
      <c r="AI445" s="54">
        <v>105.72005843115426</v>
      </c>
      <c r="AJ445" s="54">
        <v>99.749061929620623</v>
      </c>
      <c r="AK445" s="54">
        <v>98.097922606364818</v>
      </c>
      <c r="AL445" s="54">
        <v>96.837479391413623</v>
      </c>
      <c r="AM445" s="54">
        <v>104.2401438421638</v>
      </c>
      <c r="AN445" s="54">
        <v>104.85958668548989</v>
      </c>
      <c r="AO445" s="54">
        <v>110.02232982568546</v>
      </c>
      <c r="AP445" s="152"/>
    </row>
    <row r="446" spans="1:42">
      <c r="A446" s="156" t="s">
        <v>34</v>
      </c>
      <c r="B446" s="156" t="s">
        <v>786</v>
      </c>
      <c r="C446" s="157" t="s">
        <v>577</v>
      </c>
      <c r="D446" s="158" t="s">
        <v>578</v>
      </c>
      <c r="E446" s="54"/>
      <c r="F446" s="54"/>
      <c r="G446" s="54"/>
      <c r="H446" s="54"/>
      <c r="I446" s="54"/>
      <c r="J446" s="54"/>
      <c r="K446" s="54"/>
      <c r="L446" s="54"/>
      <c r="M446" s="54"/>
      <c r="N446" s="54"/>
      <c r="O446" s="54"/>
      <c r="P446" s="54"/>
      <c r="Q446" s="54"/>
      <c r="R446" s="54"/>
      <c r="S446" s="54"/>
      <c r="T446" s="54"/>
      <c r="U446" s="54"/>
      <c r="V446" s="54"/>
      <c r="W446" s="54"/>
      <c r="X446" s="54"/>
      <c r="Y446" s="54"/>
      <c r="Z446" s="54"/>
      <c r="AA446" s="54"/>
      <c r="AB446" s="54"/>
      <c r="AC446" s="54"/>
      <c r="AD446" s="54">
        <v>100</v>
      </c>
      <c r="AE446" s="54">
        <v>71.631874627795071</v>
      </c>
      <c r="AF446" s="54">
        <v>71.082947369281143</v>
      </c>
      <c r="AG446" s="54">
        <v>52.006408964039046</v>
      </c>
      <c r="AH446" s="54">
        <v>59.304697600925692</v>
      </c>
      <c r="AI446" s="54">
        <v>99.745478860782086</v>
      </c>
      <c r="AJ446" s="54">
        <v>86.382571670213011</v>
      </c>
      <c r="AK446" s="54">
        <v>89.42648996888542</v>
      </c>
      <c r="AL446" s="54">
        <v>89.426313788127729</v>
      </c>
      <c r="AM446" s="54">
        <v>136.91884641692573</v>
      </c>
      <c r="AN446" s="54">
        <v>137.73248113003444</v>
      </c>
      <c r="AO446" s="54">
        <v>144.51371539399324</v>
      </c>
      <c r="AP446" s="152"/>
    </row>
    <row r="447" spans="1:42">
      <c r="A447" s="156" t="s">
        <v>34</v>
      </c>
      <c r="B447" s="156" t="s">
        <v>786</v>
      </c>
      <c r="C447" s="157" t="s">
        <v>579</v>
      </c>
      <c r="D447" s="158" t="s">
        <v>580</v>
      </c>
      <c r="E447" s="54"/>
      <c r="F447" s="54"/>
      <c r="G447" s="54"/>
      <c r="H447" s="54"/>
      <c r="I447" s="54"/>
      <c r="J447" s="54"/>
      <c r="K447" s="54"/>
      <c r="L447" s="54"/>
      <c r="M447" s="54"/>
      <c r="N447" s="54"/>
      <c r="O447" s="54"/>
      <c r="P447" s="54"/>
      <c r="Q447" s="54"/>
      <c r="R447" s="54"/>
      <c r="S447" s="54"/>
      <c r="T447" s="54"/>
      <c r="U447" s="54"/>
      <c r="V447" s="54"/>
      <c r="W447" s="54"/>
      <c r="X447" s="54"/>
      <c r="Y447" s="54"/>
      <c r="Z447" s="54"/>
      <c r="AA447" s="54"/>
      <c r="AB447" s="54"/>
      <c r="AC447" s="54"/>
      <c r="AD447" s="54">
        <v>100</v>
      </c>
      <c r="AE447" s="54">
        <v>99.064162535987705</v>
      </c>
      <c r="AF447" s="54">
        <v>103.61956138876533</v>
      </c>
      <c r="AG447" s="54">
        <v>116.40658480484144</v>
      </c>
      <c r="AH447" s="54">
        <v>116.45503292288402</v>
      </c>
      <c r="AI447" s="54">
        <v>116.74795800013844</v>
      </c>
      <c r="AJ447" s="54">
        <v>111.95742240100597</v>
      </c>
      <c r="AK447" s="54">
        <v>109.10578439993597</v>
      </c>
      <c r="AL447" s="54">
        <v>107.45245476002586</v>
      </c>
      <c r="AM447" s="54">
        <v>105.08002108557264</v>
      </c>
      <c r="AN447" s="54">
        <v>105.7044548654854</v>
      </c>
      <c r="AO447" s="54">
        <v>110.90879494057758</v>
      </c>
      <c r="AP447" s="152"/>
    </row>
    <row r="448" spans="1:42">
      <c r="A448" s="156" t="s">
        <v>34</v>
      </c>
      <c r="B448" s="156" t="s">
        <v>786</v>
      </c>
      <c r="C448" s="157" t="s">
        <v>581</v>
      </c>
      <c r="D448" s="158" t="s">
        <v>482</v>
      </c>
      <c r="E448" s="54">
        <v>3.33033101480149</v>
      </c>
      <c r="F448" s="54">
        <v>3.44745044962333</v>
      </c>
      <c r="G448" s="54">
        <v>3.6897825873329326</v>
      </c>
      <c r="H448" s="54">
        <v>3.9959462612414574</v>
      </c>
      <c r="I448" s="54">
        <v>4.9613201489280181</v>
      </c>
      <c r="J448" s="54">
        <v>5.6947626201288317</v>
      </c>
      <c r="K448" s="54">
        <v>6.6617752889526933</v>
      </c>
      <c r="L448" s="54">
        <v>8.0875697207044936</v>
      </c>
      <c r="M448" s="54">
        <v>9.7815132989724933</v>
      </c>
      <c r="N448" s="54">
        <v>12.455437881665425</v>
      </c>
      <c r="O448" s="54">
        <v>15.139985491565261</v>
      </c>
      <c r="P448" s="54">
        <v>18.240926198734773</v>
      </c>
      <c r="Q448" s="54">
        <v>21.23010630557209</v>
      </c>
      <c r="R448" s="54">
        <v>26.274973552649364</v>
      </c>
      <c r="S448" s="54">
        <v>35.151846949960913</v>
      </c>
      <c r="T448" s="54">
        <v>42.054809711992007</v>
      </c>
      <c r="U448" s="54">
        <v>48.539444604458332</v>
      </c>
      <c r="V448" s="54">
        <v>54.735493837973429</v>
      </c>
      <c r="W448" s="54">
        <v>63.00928624093266</v>
      </c>
      <c r="X448" s="54">
        <v>64.282622949795922</v>
      </c>
      <c r="Y448" s="54">
        <v>66.207128294834234</v>
      </c>
      <c r="Z448" s="54">
        <v>74.743346225750855</v>
      </c>
      <c r="AA448" s="54">
        <v>83.366062601256118</v>
      </c>
      <c r="AB448" s="54">
        <v>91.94873171023265</v>
      </c>
      <c r="AC448" s="54">
        <v>97.51185564912754</v>
      </c>
      <c r="AD448" s="54">
        <v>100</v>
      </c>
      <c r="AE448" s="54">
        <v>101.52644714252932</v>
      </c>
      <c r="AF448" s="54">
        <v>102.60427023364214</v>
      </c>
      <c r="AG448" s="54">
        <v>105.4344571844546</v>
      </c>
      <c r="AH448" s="54">
        <v>110.01094188157742</v>
      </c>
      <c r="AI448" s="54">
        <v>110.32429351732382</v>
      </c>
      <c r="AJ448" s="54">
        <v>112.64041879115729</v>
      </c>
      <c r="AK448" s="54">
        <v>116.38078208286277</v>
      </c>
      <c r="AL448" s="54">
        <v>115.36503436525932</v>
      </c>
      <c r="AM448" s="54">
        <v>115.78675508985215</v>
      </c>
      <c r="AN448" s="54">
        <v>114.31228681331169</v>
      </c>
      <c r="AO448" s="54">
        <v>115.0165151280065</v>
      </c>
      <c r="AP448" s="152"/>
    </row>
    <row r="449" spans="1:42">
      <c r="A449" s="156" t="s">
        <v>34</v>
      </c>
      <c r="B449" s="156" t="s">
        <v>786</v>
      </c>
      <c r="C449" s="157" t="s">
        <v>582</v>
      </c>
      <c r="D449" s="158" t="s">
        <v>484</v>
      </c>
      <c r="E449" s="54">
        <v>2.6758554586601635</v>
      </c>
      <c r="F449" s="54">
        <v>2.769958620655276</v>
      </c>
      <c r="G449" s="54">
        <v>2.9646677263318715</v>
      </c>
      <c r="H449" s="54">
        <v>3.2106642156989826</v>
      </c>
      <c r="I449" s="54">
        <v>3.9863231443559721</v>
      </c>
      <c r="J449" s="54">
        <v>4.5756297422446739</v>
      </c>
      <c r="K449" s="54">
        <v>5.3526053993086311</v>
      </c>
      <c r="L449" s="54">
        <v>6.787221410907752</v>
      </c>
      <c r="M449" s="54">
        <v>7.832609412498857</v>
      </c>
      <c r="N449" s="54">
        <v>9.5384167864365903</v>
      </c>
      <c r="O449" s="54">
        <v>11.403388015701307</v>
      </c>
      <c r="P449" s="54">
        <v>13.231413124420804</v>
      </c>
      <c r="Q449" s="54">
        <v>15.486799569208831</v>
      </c>
      <c r="R449" s="54">
        <v>20.175218201848413</v>
      </c>
      <c r="S449" s="54">
        <v>28.783469661042943</v>
      </c>
      <c r="T449" s="54">
        <v>34.421442720034904</v>
      </c>
      <c r="U449" s="54">
        <v>37.704525719486476</v>
      </c>
      <c r="V449" s="54">
        <v>39.520803912758559</v>
      </c>
      <c r="W449" s="54">
        <v>41.589714369187696</v>
      </c>
      <c r="X449" s="54">
        <v>49.318366334316984</v>
      </c>
      <c r="Y449" s="54">
        <v>64.678339124993997</v>
      </c>
      <c r="Z449" s="54">
        <v>73.767885763836119</v>
      </c>
      <c r="AA449" s="54">
        <v>87.118846421570694</v>
      </c>
      <c r="AB449" s="54">
        <v>92.419713672681326</v>
      </c>
      <c r="AC449" s="54">
        <v>98.093666925341651</v>
      </c>
      <c r="AD449" s="54">
        <v>100</v>
      </c>
      <c r="AE449" s="54">
        <v>110.57123810312578</v>
      </c>
      <c r="AF449" s="54">
        <v>112.51966333116967</v>
      </c>
      <c r="AG449" s="54">
        <v>122.93139006515517</v>
      </c>
      <c r="AH449" s="54">
        <v>138.35834074470995</v>
      </c>
      <c r="AI449" s="54">
        <v>131.62903834996666</v>
      </c>
      <c r="AJ449" s="54">
        <v>142.88516622840365</v>
      </c>
      <c r="AK449" s="54">
        <v>152.77787281785928</v>
      </c>
      <c r="AL449" s="54">
        <v>154.97873550428864</v>
      </c>
      <c r="AM449" s="54">
        <v>154.24794168432598</v>
      </c>
      <c r="AN449" s="54">
        <v>150.36409059594857</v>
      </c>
      <c r="AO449" s="54">
        <v>150.94410357596021</v>
      </c>
      <c r="AP449" s="152"/>
    </row>
    <row r="450" spans="1:42">
      <c r="A450" s="156" t="s">
        <v>34</v>
      </c>
      <c r="B450" s="156" t="s">
        <v>786</v>
      </c>
      <c r="C450" s="157" t="s">
        <v>583</v>
      </c>
      <c r="D450" s="158" t="s">
        <v>584</v>
      </c>
      <c r="E450" s="54"/>
      <c r="F450" s="54"/>
      <c r="G450" s="54"/>
      <c r="H450" s="54"/>
      <c r="I450" s="54"/>
      <c r="J450" s="54"/>
      <c r="K450" s="54"/>
      <c r="L450" s="54">
        <v>6.8299423955125276</v>
      </c>
      <c r="M450" s="54">
        <v>7.8666720130085599</v>
      </c>
      <c r="N450" s="54">
        <v>9.5603990055307122</v>
      </c>
      <c r="O450" s="54">
        <v>11.400896242064512</v>
      </c>
      <c r="P450" s="54">
        <v>13.21548834671229</v>
      </c>
      <c r="Q450" s="54">
        <v>15.441739707006704</v>
      </c>
      <c r="R450" s="54">
        <v>20.154566515660065</v>
      </c>
      <c r="S450" s="54">
        <v>28.812684417120749</v>
      </c>
      <c r="T450" s="54">
        <v>34.438069047758653</v>
      </c>
      <c r="U450" s="54">
        <v>37.800155630958507</v>
      </c>
      <c r="V450" s="54">
        <v>39.537525584148355</v>
      </c>
      <c r="W450" s="54">
        <v>41.609142574003421</v>
      </c>
      <c r="X450" s="54">
        <v>49.401687357141157</v>
      </c>
      <c r="Y450" s="54">
        <v>64.99991572912468</v>
      </c>
      <c r="Z450" s="54">
        <v>74.011993859569657</v>
      </c>
      <c r="AA450" s="54">
        <v>87.346624984068242</v>
      </c>
      <c r="AB450" s="54">
        <v>92.546919796787222</v>
      </c>
      <c r="AC450" s="54">
        <v>98.229665612331416</v>
      </c>
      <c r="AD450" s="54">
        <v>100</v>
      </c>
      <c r="AE450" s="54">
        <v>110.57789319254056</v>
      </c>
      <c r="AF450" s="54">
        <v>112.38303452231234</v>
      </c>
      <c r="AG450" s="54">
        <v>122.42591113885764</v>
      </c>
      <c r="AH450" s="54">
        <v>137.68522918460963</v>
      </c>
      <c r="AI450" s="54">
        <v>131.24447237334903</v>
      </c>
      <c r="AJ450" s="54">
        <v>141.84679110836507</v>
      </c>
      <c r="AK450" s="54">
        <v>150.69665694002742</v>
      </c>
      <c r="AL450" s="54">
        <v>151.7806512092377</v>
      </c>
      <c r="AM450" s="54">
        <v>151.33491952612297</v>
      </c>
      <c r="AN450" s="54">
        <v>147.52441621896105</v>
      </c>
      <c r="AO450" s="54">
        <v>148.09347546666112</v>
      </c>
      <c r="AP450" s="152"/>
    </row>
    <row r="451" spans="1:42">
      <c r="A451" s="156" t="s">
        <v>34</v>
      </c>
      <c r="B451" s="156" t="s">
        <v>786</v>
      </c>
      <c r="C451" s="157" t="s">
        <v>585</v>
      </c>
      <c r="D451" s="158" t="s">
        <v>586</v>
      </c>
      <c r="E451" s="54"/>
      <c r="F451" s="54"/>
      <c r="G451" s="54"/>
      <c r="H451" s="54"/>
      <c r="I451" s="54"/>
      <c r="J451" s="54"/>
      <c r="K451" s="54"/>
      <c r="L451" s="54">
        <v>4.9368542901615218</v>
      </c>
      <c r="M451" s="54">
        <v>6.3380047457507667</v>
      </c>
      <c r="N451" s="54">
        <v>8.5863160365514997</v>
      </c>
      <c r="O451" s="54">
        <v>11.516097688050223</v>
      </c>
      <c r="P451" s="54">
        <v>13.910895010435663</v>
      </c>
      <c r="Q451" s="54">
        <v>17.342077906809958</v>
      </c>
      <c r="R451" s="54">
        <v>21.139884848738433</v>
      </c>
      <c r="S451" s="54">
        <v>27.994952648402172</v>
      </c>
      <c r="T451" s="54">
        <v>34.125940333552435</v>
      </c>
      <c r="U451" s="54">
        <v>34.736801817686988</v>
      </c>
      <c r="V451" s="54">
        <v>39.270520178918964</v>
      </c>
      <c r="W451" s="54">
        <v>41.259446442651011</v>
      </c>
      <c r="X451" s="54">
        <v>46.654643483657622</v>
      </c>
      <c r="Y451" s="54">
        <v>53.486909479598893</v>
      </c>
      <c r="Z451" s="54">
        <v>65.204107640555719</v>
      </c>
      <c r="AA451" s="54">
        <v>79.088736477092866</v>
      </c>
      <c r="AB451" s="54">
        <v>87.829087560056138</v>
      </c>
      <c r="AC451" s="54">
        <v>93.189040950368835</v>
      </c>
      <c r="AD451" s="54">
        <v>100</v>
      </c>
      <c r="AE451" s="54">
        <v>110.29285141358291</v>
      </c>
      <c r="AF451" s="54">
        <v>118.31474450700109</v>
      </c>
      <c r="AG451" s="54">
        <v>143.4871678315362</v>
      </c>
      <c r="AH451" s="54">
        <v>165.24993034728939</v>
      </c>
      <c r="AI451" s="54">
        <v>149.33528335940798</v>
      </c>
      <c r="AJ451" s="54">
        <v>178.37688029206655</v>
      </c>
      <c r="AK451" s="54">
        <v>213.01594454747567</v>
      </c>
      <c r="AL451" s="54">
        <v>240.43717345014772</v>
      </c>
      <c r="AM451" s="54">
        <v>232.94883970285912</v>
      </c>
      <c r="AN451" s="54">
        <v>227.08335718985558</v>
      </c>
      <c r="AO451" s="54">
        <v>227.95930632234268</v>
      </c>
      <c r="AP451" s="152"/>
    </row>
    <row r="452" spans="1:42">
      <c r="A452" s="156" t="s">
        <v>34</v>
      </c>
      <c r="B452" s="156" t="s">
        <v>786</v>
      </c>
      <c r="C452" s="157" t="s">
        <v>587</v>
      </c>
      <c r="D452" s="158" t="s">
        <v>486</v>
      </c>
      <c r="E452" s="54">
        <v>2.5304908814328715</v>
      </c>
      <c r="F452" s="54">
        <v>2.6194819338351794</v>
      </c>
      <c r="G452" s="54">
        <v>2.8036135597987428</v>
      </c>
      <c r="H452" s="54">
        <v>3.0362464066863919</v>
      </c>
      <c r="I452" s="54">
        <v>3.7697680323467346</v>
      </c>
      <c r="J452" s="54">
        <v>4.3270608291229342</v>
      </c>
      <c r="K452" s="54">
        <v>5.0618276525447508</v>
      </c>
      <c r="L452" s="54">
        <v>6.4181009212967872</v>
      </c>
      <c r="M452" s="54">
        <v>7.8236771998058323</v>
      </c>
      <c r="N452" s="54">
        <v>10.466953765699472</v>
      </c>
      <c r="O452" s="54">
        <v>12.970420887087815</v>
      </c>
      <c r="P452" s="54">
        <v>14.454368920493806</v>
      </c>
      <c r="Q452" s="54">
        <v>16.436829177947033</v>
      </c>
      <c r="R452" s="54">
        <v>20.67407634312692</v>
      </c>
      <c r="S452" s="54">
        <v>27.795295278223758</v>
      </c>
      <c r="T452" s="54">
        <v>34.910682587290268</v>
      </c>
      <c r="U452" s="54">
        <v>41.923797969907937</v>
      </c>
      <c r="V452" s="54">
        <v>49.61192250704115</v>
      </c>
      <c r="W452" s="54">
        <v>53.447767011154845</v>
      </c>
      <c r="X452" s="54">
        <v>56.987204553951251</v>
      </c>
      <c r="Y452" s="54">
        <v>64.066126759363257</v>
      </c>
      <c r="Z452" s="54">
        <v>73.422348154920428</v>
      </c>
      <c r="AA452" s="54">
        <v>83.082634501479589</v>
      </c>
      <c r="AB452" s="54">
        <v>92.191610405089179</v>
      </c>
      <c r="AC452" s="54">
        <v>97.499346298971531</v>
      </c>
      <c r="AD452" s="54">
        <v>100</v>
      </c>
      <c r="AE452" s="54">
        <v>105.83192533180265</v>
      </c>
      <c r="AF452" s="54">
        <v>107.11335727619651</v>
      </c>
      <c r="AG452" s="54">
        <v>108.32887892676789</v>
      </c>
      <c r="AH452" s="54">
        <v>118.02834347385</v>
      </c>
      <c r="AI452" s="54">
        <v>117.43827353795167</v>
      </c>
      <c r="AJ452" s="54">
        <v>119.14721417962129</v>
      </c>
      <c r="AK452" s="54">
        <v>129.52696710875614</v>
      </c>
      <c r="AL452" s="54">
        <v>131.63760125289792</v>
      </c>
      <c r="AM452" s="54">
        <v>130.71930062872389</v>
      </c>
      <c r="AN452" s="54">
        <v>130.0935961944862</v>
      </c>
      <c r="AO452" s="54">
        <v>130.95335172348575</v>
      </c>
      <c r="AP452" s="152"/>
    </row>
    <row r="453" spans="1:42">
      <c r="A453" s="156" t="s">
        <v>34</v>
      </c>
      <c r="B453" s="156" t="s">
        <v>786</v>
      </c>
      <c r="C453" s="157" t="s">
        <v>588</v>
      </c>
      <c r="D453" s="158" t="s">
        <v>589</v>
      </c>
      <c r="E453" s="54">
        <v>2.5957606337407784</v>
      </c>
      <c r="F453" s="54">
        <v>2.6870470605269796</v>
      </c>
      <c r="G453" s="54">
        <v>2.8759280518041579</v>
      </c>
      <c r="H453" s="54">
        <v>3.1145612713493223</v>
      </c>
      <c r="I453" s="54">
        <v>3.8670028524896995</v>
      </c>
      <c r="J453" s="54">
        <v>4.4386700787789444</v>
      </c>
      <c r="K453" s="54">
        <v>5.1923889754608137</v>
      </c>
      <c r="L453" s="54">
        <v>6.5836450299493325</v>
      </c>
      <c r="M453" s="54">
        <v>7.8719472554009746</v>
      </c>
      <c r="N453" s="54">
        <v>10.618391458088359</v>
      </c>
      <c r="O453" s="54">
        <v>13.128530666104135</v>
      </c>
      <c r="P453" s="54">
        <v>14.470061464196466</v>
      </c>
      <c r="Q453" s="54">
        <v>16.875058166395217</v>
      </c>
      <c r="R453" s="54">
        <v>21.446741055071836</v>
      </c>
      <c r="S453" s="54">
        <v>29.135736986517266</v>
      </c>
      <c r="T453" s="54">
        <v>36.538004414179476</v>
      </c>
      <c r="U453" s="54">
        <v>43.63400659774873</v>
      </c>
      <c r="V453" s="54">
        <v>52.189611221531244</v>
      </c>
      <c r="W453" s="54">
        <v>56.45777535402155</v>
      </c>
      <c r="X453" s="54">
        <v>61.087023492328257</v>
      </c>
      <c r="Y453" s="54">
        <v>67.655238741265762</v>
      </c>
      <c r="Z453" s="54">
        <v>76.420323264207639</v>
      </c>
      <c r="AA453" s="54">
        <v>85.912596976343735</v>
      </c>
      <c r="AB453" s="54">
        <v>94.546379843973654</v>
      </c>
      <c r="AC453" s="54">
        <v>98.673778604393377</v>
      </c>
      <c r="AD453" s="54">
        <v>100</v>
      </c>
      <c r="AE453" s="54">
        <v>106.14126358437686</v>
      </c>
      <c r="AF453" s="54">
        <v>106.53066644349481</v>
      </c>
      <c r="AG453" s="54">
        <v>106.68765304849781</v>
      </c>
      <c r="AH453" s="54">
        <v>117.64477819120084</v>
      </c>
      <c r="AI453" s="54">
        <v>116.23147293026626</v>
      </c>
      <c r="AJ453" s="54">
        <v>114.57898645908449</v>
      </c>
      <c r="AK453" s="54">
        <v>125.86168608118386</v>
      </c>
      <c r="AL453" s="54">
        <v>127.26296768136862</v>
      </c>
      <c r="AM453" s="54">
        <v>125.63908690371962</v>
      </c>
      <c r="AN453" s="54">
        <v>125.03769955379404</v>
      </c>
      <c r="AO453" s="54">
        <v>125.86404194626699</v>
      </c>
      <c r="AP453" s="152"/>
    </row>
    <row r="454" spans="1:42">
      <c r="A454" s="156" t="s">
        <v>34</v>
      </c>
      <c r="B454" s="156" t="s">
        <v>786</v>
      </c>
      <c r="C454" s="157" t="s">
        <v>590</v>
      </c>
      <c r="D454" s="158" t="s">
        <v>591</v>
      </c>
      <c r="E454" s="54"/>
      <c r="F454" s="54"/>
      <c r="G454" s="54"/>
      <c r="H454" s="54"/>
      <c r="I454" s="54"/>
      <c r="J454" s="54"/>
      <c r="K454" s="54"/>
      <c r="L454" s="54"/>
      <c r="M454" s="54"/>
      <c r="N454" s="54"/>
      <c r="O454" s="54"/>
      <c r="P454" s="54"/>
      <c r="Q454" s="54"/>
      <c r="R454" s="54"/>
      <c r="S454" s="54"/>
      <c r="T454" s="54"/>
      <c r="U454" s="54"/>
      <c r="V454" s="54"/>
      <c r="W454" s="54"/>
      <c r="X454" s="54"/>
      <c r="Y454" s="54"/>
      <c r="Z454" s="54"/>
      <c r="AA454" s="54"/>
      <c r="AB454" s="54"/>
      <c r="AC454" s="54"/>
      <c r="AD454" s="54">
        <v>100</v>
      </c>
      <c r="AE454" s="54">
        <v>102.80018483675339</v>
      </c>
      <c r="AF454" s="54">
        <v>103.70538645050902</v>
      </c>
      <c r="AG454" s="54">
        <v>108.01508767859741</v>
      </c>
      <c r="AH454" s="54">
        <v>114.7705842644387</v>
      </c>
      <c r="AI454" s="54">
        <v>114.90815684079936</v>
      </c>
      <c r="AJ454" s="54">
        <v>111.61191271646879</v>
      </c>
      <c r="AK454" s="54">
        <v>121.56483655265652</v>
      </c>
      <c r="AL454" s="54">
        <v>122.1237971959702</v>
      </c>
      <c r="AM454" s="54">
        <v>120.34467938989761</v>
      </c>
      <c r="AN454" s="54">
        <v>119.76863438989379</v>
      </c>
      <c r="AO454" s="54">
        <v>120.56015486922237</v>
      </c>
      <c r="AP454" s="152"/>
    </row>
    <row r="455" spans="1:42">
      <c r="A455" s="156" t="s">
        <v>34</v>
      </c>
      <c r="B455" s="156" t="s">
        <v>786</v>
      </c>
      <c r="C455" s="157" t="s">
        <v>592</v>
      </c>
      <c r="D455" s="158" t="s">
        <v>593</v>
      </c>
      <c r="E455" s="54"/>
      <c r="F455" s="54"/>
      <c r="G455" s="54"/>
      <c r="H455" s="54"/>
      <c r="I455" s="54"/>
      <c r="J455" s="54"/>
      <c r="K455" s="54"/>
      <c r="L455" s="54"/>
      <c r="M455" s="54"/>
      <c r="N455" s="54"/>
      <c r="O455" s="54"/>
      <c r="P455" s="54"/>
      <c r="Q455" s="54"/>
      <c r="R455" s="54"/>
      <c r="S455" s="54"/>
      <c r="T455" s="54"/>
      <c r="U455" s="54"/>
      <c r="V455" s="54"/>
      <c r="W455" s="54"/>
      <c r="X455" s="54"/>
      <c r="Y455" s="54"/>
      <c r="Z455" s="54"/>
      <c r="AA455" s="54"/>
      <c r="AB455" s="54"/>
      <c r="AC455" s="54"/>
      <c r="AD455" s="54">
        <v>100</v>
      </c>
      <c r="AE455" s="54">
        <v>111.63328823640752</v>
      </c>
      <c r="AF455" s="54">
        <v>111.1367754335532</v>
      </c>
      <c r="AG455" s="54">
        <v>104.52900675784562</v>
      </c>
      <c r="AH455" s="54">
        <v>122.03318908412427</v>
      </c>
      <c r="AI455" s="54">
        <v>118.14304895924019</v>
      </c>
      <c r="AJ455" s="54">
        <v>119.13542669827825</v>
      </c>
      <c r="AK455" s="54">
        <v>132.54449753133702</v>
      </c>
      <c r="AL455" s="54">
        <v>135.29864393749256</v>
      </c>
      <c r="AM455" s="54">
        <v>133.92127813817018</v>
      </c>
      <c r="AN455" s="54">
        <v>133.28024703437143</v>
      </c>
      <c r="AO455" s="54">
        <v>134.16106232925284</v>
      </c>
      <c r="AP455" s="152"/>
    </row>
    <row r="456" spans="1:42">
      <c r="A456" s="156" t="s">
        <v>34</v>
      </c>
      <c r="B456" s="156" t="s">
        <v>786</v>
      </c>
      <c r="C456" s="157" t="s">
        <v>594</v>
      </c>
      <c r="D456" s="158" t="s">
        <v>595</v>
      </c>
      <c r="E456" s="54">
        <v>2.3867225668808598</v>
      </c>
      <c r="F456" s="54">
        <v>2.4706576462670369</v>
      </c>
      <c r="G456" s="54">
        <v>2.6443279448594019</v>
      </c>
      <c r="H456" s="54">
        <v>2.8637438967359397</v>
      </c>
      <c r="I456" s="54">
        <v>3.5555909332553317</v>
      </c>
      <c r="J456" s="54">
        <v>4.0812214756079461</v>
      </c>
      <c r="K456" s="54">
        <v>4.7742429647283524</v>
      </c>
      <c r="L456" s="54">
        <v>6.0534603850080035</v>
      </c>
      <c r="M456" s="54">
        <v>8.4334449987324174</v>
      </c>
      <c r="N456" s="54">
        <v>10.702252606772104</v>
      </c>
      <c r="O456" s="54">
        <v>13.444081456126765</v>
      </c>
      <c r="P456" s="54">
        <v>15.90911617799812</v>
      </c>
      <c r="Q456" s="54">
        <v>15.668261073508811</v>
      </c>
      <c r="R456" s="54">
        <v>18.512049277621006</v>
      </c>
      <c r="S456" s="54">
        <v>23.433760946888789</v>
      </c>
      <c r="T456" s="54">
        <v>29.688790017093936</v>
      </c>
      <c r="U456" s="54">
        <v>36.773109487483879</v>
      </c>
      <c r="V456" s="54">
        <v>41.047858248029037</v>
      </c>
      <c r="W456" s="54">
        <v>43.277381086782583</v>
      </c>
      <c r="X456" s="54">
        <v>42.773711585930393</v>
      </c>
      <c r="Y456" s="54">
        <v>51.91714552136763</v>
      </c>
      <c r="Z456" s="54">
        <v>63.644461400228955</v>
      </c>
      <c r="AA456" s="54">
        <v>74.023776729253527</v>
      </c>
      <c r="AB456" s="54">
        <v>84.764468390912896</v>
      </c>
      <c r="AC456" s="54">
        <v>93.767722391465242</v>
      </c>
      <c r="AD456" s="54">
        <v>100</v>
      </c>
      <c r="AE456" s="54">
        <v>104.80717768085916</v>
      </c>
      <c r="AF456" s="54">
        <v>109.02856406607681</v>
      </c>
      <c r="AG456" s="54">
        <v>113.89984995353177</v>
      </c>
      <c r="AH456" s="54">
        <v>119.05487642390364</v>
      </c>
      <c r="AI456" s="54">
        <v>121.46645277180689</v>
      </c>
      <c r="AJ456" s="54">
        <v>136.42351089209765</v>
      </c>
      <c r="AK456" s="54">
        <v>142.99149625969449</v>
      </c>
      <c r="AL456" s="54">
        <v>147.99959538360233</v>
      </c>
      <c r="AM456" s="54">
        <v>150.15947197790544</v>
      </c>
      <c r="AN456" s="54">
        <v>149.44071470941131</v>
      </c>
      <c r="AO456" s="54">
        <v>150.42833042984219</v>
      </c>
      <c r="AP456" s="152"/>
    </row>
    <row r="457" spans="1:42">
      <c r="A457" s="156" t="s">
        <v>34</v>
      </c>
      <c r="B457" s="156" t="s">
        <v>786</v>
      </c>
      <c r="C457" s="157" t="s">
        <v>596</v>
      </c>
      <c r="D457" s="158" t="s">
        <v>488</v>
      </c>
      <c r="E457" s="54">
        <v>2.6423618799358519</v>
      </c>
      <c r="F457" s="54">
        <v>2.7352871563115122</v>
      </c>
      <c r="G457" s="54">
        <v>2.927559095683697</v>
      </c>
      <c r="H457" s="54">
        <v>3.170476456559074</v>
      </c>
      <c r="I457" s="54">
        <v>3.9364264925678794</v>
      </c>
      <c r="J457" s="54">
        <v>4.5183567626862366</v>
      </c>
      <c r="K457" s="54">
        <v>5.285607045663741</v>
      </c>
      <c r="L457" s="54">
        <v>6.7018400818788821</v>
      </c>
      <c r="M457" s="54">
        <v>7.5667680897618519</v>
      </c>
      <c r="N457" s="54">
        <v>9.5979708207130372</v>
      </c>
      <c r="O457" s="54">
        <v>14.03221299189712</v>
      </c>
      <c r="P457" s="54">
        <v>17.296319141128983</v>
      </c>
      <c r="Q457" s="54">
        <v>20.326109489875172</v>
      </c>
      <c r="R457" s="54">
        <v>24.727447105590585</v>
      </c>
      <c r="S457" s="54">
        <v>30.23560004003609</v>
      </c>
      <c r="T457" s="54">
        <v>34.39567369802279</v>
      </c>
      <c r="U457" s="54">
        <v>38.413699560177058</v>
      </c>
      <c r="V457" s="54">
        <v>44.167051118215532</v>
      </c>
      <c r="W457" s="54">
        <v>50.117576054615448</v>
      </c>
      <c r="X457" s="54">
        <v>61.382297103436628</v>
      </c>
      <c r="Y457" s="54">
        <v>73.44996683568867</v>
      </c>
      <c r="Z457" s="54">
        <v>78.329475296546065</v>
      </c>
      <c r="AA457" s="54">
        <v>85.208382068188129</v>
      </c>
      <c r="AB457" s="54">
        <v>87.994740292122259</v>
      </c>
      <c r="AC457" s="54">
        <v>98.913632327802944</v>
      </c>
      <c r="AD457" s="54">
        <v>100</v>
      </c>
      <c r="AE457" s="54">
        <v>97.853160140123691</v>
      </c>
      <c r="AF457" s="54">
        <v>91.573423589619125</v>
      </c>
      <c r="AG457" s="54">
        <v>100.48920516681575</v>
      </c>
      <c r="AH457" s="54">
        <v>117.14714956676602</v>
      </c>
      <c r="AI457" s="54">
        <v>112.80584230031195</v>
      </c>
      <c r="AJ457" s="54">
        <v>113.09009970306919</v>
      </c>
      <c r="AK457" s="54">
        <v>114.27997254644579</v>
      </c>
      <c r="AL457" s="54">
        <v>110.94313203380611</v>
      </c>
      <c r="AM457" s="54">
        <v>111.6656730168192</v>
      </c>
      <c r="AN457" s="54">
        <v>114.45133025231343</v>
      </c>
      <c r="AO457" s="54">
        <v>115.5703356517357</v>
      </c>
      <c r="AP457" s="152"/>
    </row>
    <row r="458" spans="1:42">
      <c r="A458" s="156" t="s">
        <v>34</v>
      </c>
      <c r="B458" s="156" t="s">
        <v>786</v>
      </c>
      <c r="C458" s="157" t="s">
        <v>597</v>
      </c>
      <c r="D458" s="158" t="s">
        <v>490</v>
      </c>
      <c r="E458" s="54">
        <v>3.1911930075244896</v>
      </c>
      <c r="F458" s="54">
        <v>3.3034193056875116</v>
      </c>
      <c r="G458" s="54">
        <v>3.5356270411709589</v>
      </c>
      <c r="H458" s="54">
        <v>3.8289994930361173</v>
      </c>
      <c r="I458" s="54">
        <v>4.7540409938178989</v>
      </c>
      <c r="J458" s="54">
        <v>5.4568409482713855</v>
      </c>
      <c r="K458" s="54">
        <v>6.3834527635002782</v>
      </c>
      <c r="L458" s="54">
        <v>8.0938399319286347</v>
      </c>
      <c r="M458" s="54">
        <v>9.1571804506787089</v>
      </c>
      <c r="N458" s="54">
        <v>11.411285505211263</v>
      </c>
      <c r="O458" s="54">
        <v>14.459836832601171</v>
      </c>
      <c r="P458" s="54">
        <v>18.729140153293415</v>
      </c>
      <c r="Q458" s="54">
        <v>20.420015707850123</v>
      </c>
      <c r="R458" s="54">
        <v>25.364456150699798</v>
      </c>
      <c r="S458" s="54">
        <v>40.87141389215477</v>
      </c>
      <c r="T458" s="54">
        <v>41.482809110050717</v>
      </c>
      <c r="U458" s="54">
        <v>47.775970442552719</v>
      </c>
      <c r="V458" s="54">
        <v>60.610379111485386</v>
      </c>
      <c r="W458" s="54">
        <v>71.950366266282671</v>
      </c>
      <c r="X458" s="54">
        <v>85.390987697563034</v>
      </c>
      <c r="Y458" s="54">
        <v>80.034644235238417</v>
      </c>
      <c r="Z458" s="54">
        <v>70.576888630042532</v>
      </c>
      <c r="AA458" s="54">
        <v>76.962806692760438</v>
      </c>
      <c r="AB458" s="54">
        <v>70.358831007395779</v>
      </c>
      <c r="AC458" s="54">
        <v>85.415219899576115</v>
      </c>
      <c r="AD458" s="54">
        <v>100</v>
      </c>
      <c r="AE458" s="54">
        <v>92.234145923295145</v>
      </c>
      <c r="AF458" s="54">
        <v>97.15879039419751</v>
      </c>
      <c r="AG458" s="54">
        <v>103.37312306898554</v>
      </c>
      <c r="AH458" s="54">
        <v>105.19936417266204</v>
      </c>
      <c r="AI458" s="54">
        <v>125.77463670568413</v>
      </c>
      <c r="AJ458" s="54">
        <v>121.42434478729177</v>
      </c>
      <c r="AK458" s="54">
        <v>127.0693428525186</v>
      </c>
      <c r="AL458" s="54">
        <v>121.1057941734671</v>
      </c>
      <c r="AM458" s="54">
        <v>118.71354837253708</v>
      </c>
      <c r="AN458" s="54">
        <v>120.05941258386675</v>
      </c>
      <c r="AO458" s="54">
        <v>123.40452213255102</v>
      </c>
      <c r="AP458" s="152"/>
    </row>
    <row r="459" spans="1:42">
      <c r="A459" s="156" t="s">
        <v>34</v>
      </c>
      <c r="B459" s="156" t="s">
        <v>786</v>
      </c>
      <c r="C459" s="157" t="s">
        <v>598</v>
      </c>
      <c r="D459" s="158" t="s">
        <v>599</v>
      </c>
      <c r="E459" s="54">
        <v>3.1938294320249443</v>
      </c>
      <c r="F459" s="54">
        <v>3.3061484466615148</v>
      </c>
      <c r="G459" s="54">
        <v>3.5385480220498438</v>
      </c>
      <c r="H459" s="54">
        <v>3.8321628454412724</v>
      </c>
      <c r="I459" s="54">
        <v>4.757968575171553</v>
      </c>
      <c r="J459" s="54">
        <v>5.4613491522995288</v>
      </c>
      <c r="K459" s="54">
        <v>6.3887264938022401</v>
      </c>
      <c r="L459" s="54">
        <v>8.0938399317441778</v>
      </c>
      <c r="M459" s="54">
        <v>9.1571804504700207</v>
      </c>
      <c r="N459" s="54">
        <v>11.411285504951206</v>
      </c>
      <c r="O459" s="54">
        <v>14.459836832271641</v>
      </c>
      <c r="P459" s="54">
        <v>18.729140152866592</v>
      </c>
      <c r="Q459" s="54">
        <v>20.420015707384771</v>
      </c>
      <c r="R459" s="54">
        <v>25.364456150121768</v>
      </c>
      <c r="S459" s="54">
        <v>40.871413891223348</v>
      </c>
      <c r="T459" s="54">
        <v>41.482809109105354</v>
      </c>
      <c r="U459" s="54">
        <v>47.77597044146394</v>
      </c>
      <c r="V459" s="54">
        <v>60.610379110104105</v>
      </c>
      <c r="W459" s="54">
        <v>71.950366264642966</v>
      </c>
      <c r="X459" s="54">
        <v>85.390987695617042</v>
      </c>
      <c r="Y459" s="54">
        <v>80.034644233414468</v>
      </c>
      <c r="Z459" s="54">
        <v>70.576888628434133</v>
      </c>
      <c r="AA459" s="54">
        <v>76.962806691006506</v>
      </c>
      <c r="AB459" s="54">
        <v>70.358831005792339</v>
      </c>
      <c r="AC459" s="54">
        <v>85.415219897629555</v>
      </c>
      <c r="AD459" s="54">
        <v>100</v>
      </c>
      <c r="AE459" s="54">
        <v>72.269016691882825</v>
      </c>
      <c r="AF459" s="54">
        <v>71.586995926515144</v>
      </c>
      <c r="AG459" s="54">
        <v>71.830911096309279</v>
      </c>
      <c r="AH459" s="54">
        <v>69.272459440216082</v>
      </c>
      <c r="AI459" s="54">
        <v>99.658978720321841</v>
      </c>
      <c r="AJ459" s="54">
        <v>86.42558299336018</v>
      </c>
      <c r="AK459" s="54">
        <v>86.328889333376097</v>
      </c>
      <c r="AL459" s="54">
        <v>74.630530315210819</v>
      </c>
      <c r="AM459" s="54">
        <v>66.791160704065192</v>
      </c>
      <c r="AN459" s="54">
        <v>67.548376995357216</v>
      </c>
      <c r="AO459" s="54">
        <v>69.430417861811179</v>
      </c>
      <c r="AP459" s="152"/>
    </row>
    <row r="460" spans="1:42">
      <c r="A460" s="156" t="s">
        <v>34</v>
      </c>
      <c r="B460" s="156" t="s">
        <v>786</v>
      </c>
      <c r="C460" s="157" t="s">
        <v>600</v>
      </c>
      <c r="D460" s="158" t="s">
        <v>601</v>
      </c>
      <c r="E460" s="54">
        <v>3.1880365770802572</v>
      </c>
      <c r="F460" s="54">
        <v>3.3001518714577571</v>
      </c>
      <c r="G460" s="54">
        <v>3.5321299287099168</v>
      </c>
      <c r="H460" s="54">
        <v>3.8252122039118706</v>
      </c>
      <c r="I460" s="54">
        <v>4.7493387399302041</v>
      </c>
      <c r="J460" s="54">
        <v>5.4514435502268768</v>
      </c>
      <c r="K460" s="54">
        <v>6.3771388474837529</v>
      </c>
      <c r="L460" s="54">
        <v>8.0938399317441831</v>
      </c>
      <c r="M460" s="54">
        <v>9.157180450470026</v>
      </c>
      <c r="N460" s="54">
        <v>11.411285504951213</v>
      </c>
      <c r="O460" s="54">
        <v>14.459836832271648</v>
      </c>
      <c r="P460" s="54">
        <v>18.729140152866595</v>
      </c>
      <c r="Q460" s="54">
        <v>20.420015707384771</v>
      </c>
      <c r="R460" s="54">
        <v>25.364456150121772</v>
      </c>
      <c r="S460" s="54">
        <v>40.871413891223362</v>
      </c>
      <c r="T460" s="54">
        <v>41.482809109105368</v>
      </c>
      <c r="U460" s="54">
        <v>47.775970441463961</v>
      </c>
      <c r="V460" s="54">
        <v>60.61037911010412</v>
      </c>
      <c r="W460" s="54">
        <v>71.95036626464298</v>
      </c>
      <c r="X460" s="54">
        <v>85.390987695617071</v>
      </c>
      <c r="Y460" s="54">
        <v>80.034644233414497</v>
      </c>
      <c r="Z460" s="54">
        <v>70.576888628434133</v>
      </c>
      <c r="AA460" s="54">
        <v>76.96280669100652</v>
      </c>
      <c r="AB460" s="54">
        <v>70.358831005792368</v>
      </c>
      <c r="AC460" s="54">
        <v>85.415219897629555</v>
      </c>
      <c r="AD460" s="54">
        <v>100</v>
      </c>
      <c r="AE460" s="54">
        <v>115.63237648582746</v>
      </c>
      <c r="AF460" s="54">
        <v>127.45937519550894</v>
      </c>
      <c r="AG460" s="54">
        <v>141.49196595609965</v>
      </c>
      <c r="AH460" s="54">
        <v>149.32081233167563</v>
      </c>
      <c r="AI460" s="54">
        <v>154.09226790912172</v>
      </c>
      <c r="AJ460" s="54">
        <v>163.9820332907438</v>
      </c>
      <c r="AK460" s="54">
        <v>178.24626406165021</v>
      </c>
      <c r="AL460" s="54">
        <v>182.28181671173925</v>
      </c>
      <c r="AM460" s="54">
        <v>189.2120187405707</v>
      </c>
      <c r="AN460" s="54">
        <v>191.35712928496483</v>
      </c>
      <c r="AO460" s="54">
        <v>196.6887442462891</v>
      </c>
      <c r="AP460" s="152"/>
    </row>
    <row r="461" spans="1:42">
      <c r="A461" s="156" t="s">
        <v>34</v>
      </c>
      <c r="B461" s="156" t="s">
        <v>786</v>
      </c>
      <c r="C461" s="157" t="s">
        <v>602</v>
      </c>
      <c r="D461" s="158" t="s">
        <v>603</v>
      </c>
      <c r="E461" s="54"/>
      <c r="F461" s="54"/>
      <c r="G461" s="54"/>
      <c r="H461" s="54"/>
      <c r="I461" s="54"/>
      <c r="J461" s="54"/>
      <c r="K461" s="54"/>
      <c r="L461" s="54"/>
      <c r="M461" s="54"/>
      <c r="N461" s="54"/>
      <c r="O461" s="54"/>
      <c r="P461" s="54"/>
      <c r="Q461" s="54"/>
      <c r="R461" s="54"/>
      <c r="S461" s="54"/>
      <c r="T461" s="54"/>
      <c r="U461" s="54"/>
      <c r="V461" s="54"/>
      <c r="W461" s="54"/>
      <c r="X461" s="54"/>
      <c r="Y461" s="54"/>
      <c r="Z461" s="54"/>
      <c r="AA461" s="54"/>
      <c r="AB461" s="54"/>
      <c r="AC461" s="54"/>
      <c r="AD461" s="54">
        <v>100</v>
      </c>
      <c r="AE461" s="54">
        <v>115.63237648582745</v>
      </c>
      <c r="AF461" s="54">
        <v>127.45937532505282</v>
      </c>
      <c r="AG461" s="54">
        <v>141.4918620095473</v>
      </c>
      <c r="AH461" s="54">
        <v>149.32070187631297</v>
      </c>
      <c r="AI461" s="54">
        <v>154.09322271936171</v>
      </c>
      <c r="AJ461" s="54">
        <v>163.97935820044637</v>
      </c>
      <c r="AK461" s="54">
        <v>178.24858483366472</v>
      </c>
      <c r="AL461" s="54">
        <v>182.29496822404764</v>
      </c>
      <c r="AM461" s="54">
        <v>189.21873776050714</v>
      </c>
      <c r="AN461" s="54">
        <v>191.36392447892345</v>
      </c>
      <c r="AO461" s="54">
        <v>196.69572876874523</v>
      </c>
      <c r="AP461" s="152"/>
    </row>
    <row r="462" spans="1:42">
      <c r="A462" s="156" t="s">
        <v>34</v>
      </c>
      <c r="B462" s="156" t="s">
        <v>786</v>
      </c>
      <c r="C462" s="157" t="s">
        <v>604</v>
      </c>
      <c r="D462" s="158" t="s">
        <v>605</v>
      </c>
      <c r="E462" s="54"/>
      <c r="F462" s="54"/>
      <c r="G462" s="54"/>
      <c r="H462" s="54"/>
      <c r="I462" s="54"/>
      <c r="J462" s="54"/>
      <c r="K462" s="54"/>
      <c r="L462" s="54"/>
      <c r="M462" s="54"/>
      <c r="N462" s="54"/>
      <c r="O462" s="54"/>
      <c r="P462" s="54"/>
      <c r="Q462" s="54"/>
      <c r="R462" s="54"/>
      <c r="S462" s="54"/>
      <c r="T462" s="54"/>
      <c r="U462" s="54"/>
      <c r="V462" s="54"/>
      <c r="W462" s="54"/>
      <c r="X462" s="54"/>
      <c r="Y462" s="54"/>
      <c r="Z462" s="54"/>
      <c r="AA462" s="54"/>
      <c r="AB462" s="54"/>
      <c r="AC462" s="54"/>
      <c r="AD462" s="54">
        <v>100</v>
      </c>
      <c r="AE462" s="54">
        <v>115.63237648582746</v>
      </c>
      <c r="AF462" s="54">
        <v>127.45937532505282</v>
      </c>
      <c r="AG462" s="54">
        <v>141.49186200954728</v>
      </c>
      <c r="AH462" s="54">
        <v>149.32070187631302</v>
      </c>
      <c r="AI462" s="54">
        <v>154.09322271936173</v>
      </c>
      <c r="AJ462" s="54">
        <v>163.97935820044643</v>
      </c>
      <c r="AK462" s="54">
        <v>178.24858483366489</v>
      </c>
      <c r="AL462" s="54">
        <v>182.29496822404775</v>
      </c>
      <c r="AM462" s="54">
        <v>189.21873776050722</v>
      </c>
      <c r="AN462" s="54">
        <v>191.36392447892354</v>
      </c>
      <c r="AO462" s="54">
        <v>196.69572876874534</v>
      </c>
      <c r="AP462" s="152"/>
    </row>
    <row r="463" spans="1:42">
      <c r="A463" s="156" t="s">
        <v>34</v>
      </c>
      <c r="B463" s="156" t="s">
        <v>786</v>
      </c>
      <c r="C463" s="157" t="s">
        <v>606</v>
      </c>
      <c r="D463" s="158" t="s">
        <v>492</v>
      </c>
      <c r="E463" s="54">
        <v>4.3225950403255036</v>
      </c>
      <c r="F463" s="54">
        <v>4.4746099258838967</v>
      </c>
      <c r="G463" s="54">
        <v>4.7891443346016587</v>
      </c>
      <c r="H463" s="54">
        <v>5.186528730471899</v>
      </c>
      <c r="I463" s="54">
        <v>6.4395334199238894</v>
      </c>
      <c r="J463" s="54">
        <v>7.3915032914730396</v>
      </c>
      <c r="K463" s="54">
        <v>8.6466350329161976</v>
      </c>
      <c r="L463" s="54">
        <v>8.7867887093364097</v>
      </c>
      <c r="M463" s="54">
        <v>11.097299261667729</v>
      </c>
      <c r="N463" s="54">
        <v>15.187987654746818</v>
      </c>
      <c r="O463" s="54">
        <v>17.359865047680277</v>
      </c>
      <c r="P463" s="54">
        <v>21.812791917394154</v>
      </c>
      <c r="Q463" s="54">
        <v>25.907082357641393</v>
      </c>
      <c r="R463" s="54">
        <v>29.652306606068354</v>
      </c>
      <c r="S463" s="54">
        <v>41.986536722903594</v>
      </c>
      <c r="T463" s="54">
        <v>52.6217482829204</v>
      </c>
      <c r="U463" s="54">
        <v>63.757286863975352</v>
      </c>
      <c r="V463" s="54">
        <v>66.047775470367426</v>
      </c>
      <c r="W463" s="54">
        <v>97.043804630832298</v>
      </c>
      <c r="X463" s="54">
        <v>71.685414908551536</v>
      </c>
      <c r="Y463" s="54">
        <v>45.442494384107199</v>
      </c>
      <c r="Z463" s="54">
        <v>61.268301259766027</v>
      </c>
      <c r="AA463" s="54">
        <v>62.580483422205653</v>
      </c>
      <c r="AB463" s="54">
        <v>97.80514497644198</v>
      </c>
      <c r="AC463" s="54">
        <v>98.750877339937972</v>
      </c>
      <c r="AD463" s="54">
        <v>100</v>
      </c>
      <c r="AE463" s="54">
        <v>102.41209236017441</v>
      </c>
      <c r="AF463" s="54">
        <v>102.59223225178947</v>
      </c>
      <c r="AG463" s="54">
        <v>101.18712704454956</v>
      </c>
      <c r="AH463" s="54">
        <v>90.172857678253294</v>
      </c>
      <c r="AI463" s="54">
        <v>91.361637102865473</v>
      </c>
      <c r="AJ463" s="54">
        <v>97.997456134786844</v>
      </c>
      <c r="AK463" s="54">
        <v>101.00763347610783</v>
      </c>
      <c r="AL463" s="54">
        <v>102.06709798443012</v>
      </c>
      <c r="AM463" s="54">
        <v>109.07119530642193</v>
      </c>
      <c r="AN463" s="54">
        <v>99.10108468048864</v>
      </c>
      <c r="AO463" s="54">
        <v>96.933790762717024</v>
      </c>
      <c r="AP463" s="152"/>
    </row>
    <row r="464" spans="1:42">
      <c r="A464" s="156" t="s">
        <v>34</v>
      </c>
      <c r="B464" s="156" t="s">
        <v>786</v>
      </c>
      <c r="C464" s="157" t="s">
        <v>607</v>
      </c>
      <c r="D464" s="158" t="s">
        <v>494</v>
      </c>
      <c r="E464" s="54"/>
      <c r="F464" s="54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  <c r="S464" s="54"/>
      <c r="T464" s="54"/>
      <c r="U464" s="54"/>
      <c r="V464" s="54"/>
      <c r="W464" s="54"/>
      <c r="X464" s="54"/>
      <c r="Y464" s="54"/>
      <c r="Z464" s="54"/>
      <c r="AA464" s="54"/>
      <c r="AB464" s="54">
        <v>1401.1230315544678</v>
      </c>
      <c r="AC464" s="54">
        <v>907.36867207057708</v>
      </c>
      <c r="AD464" s="54">
        <v>100</v>
      </c>
      <c r="AE464" s="54"/>
      <c r="AF464" s="54"/>
      <c r="AG464" s="54"/>
      <c r="AH464" s="54"/>
      <c r="AI464" s="54"/>
      <c r="AJ464" s="54"/>
      <c r="AK464" s="54"/>
      <c r="AL464" s="54"/>
      <c r="AM464" s="54"/>
      <c r="AN464" s="54">
        <v>100</v>
      </c>
      <c r="AO464" s="54">
        <v>100</v>
      </c>
      <c r="AP464" s="152"/>
    </row>
    <row r="465" spans="1:42">
      <c r="A465" s="156" t="s">
        <v>34</v>
      </c>
      <c r="B465" s="156" t="s">
        <v>786</v>
      </c>
      <c r="C465" s="157" t="s">
        <v>608</v>
      </c>
      <c r="D465" s="158" t="s">
        <v>496</v>
      </c>
      <c r="E465" s="54">
        <v>3.2103369802762871</v>
      </c>
      <c r="F465" s="54">
        <v>3.2918236940358647</v>
      </c>
      <c r="G465" s="54">
        <v>3.471257321852439</v>
      </c>
      <c r="H465" s="54">
        <v>3.6927172398404209</v>
      </c>
      <c r="I465" s="54">
        <v>4.5668310924518929</v>
      </c>
      <c r="J465" s="54">
        <v>5.3240566450583771</v>
      </c>
      <c r="K465" s="54">
        <v>6.1788649800130697</v>
      </c>
      <c r="L465" s="54">
        <v>6.1610961828540827</v>
      </c>
      <c r="M465" s="54">
        <v>8.2939751572272957</v>
      </c>
      <c r="N465" s="54">
        <v>9.4562495534043904</v>
      </c>
      <c r="O465" s="54">
        <v>11.4578163493389</v>
      </c>
      <c r="P465" s="54">
        <v>14.113260991610867</v>
      </c>
      <c r="Q465" s="54">
        <v>15.121421517386759</v>
      </c>
      <c r="R465" s="54">
        <v>19.757488529546364</v>
      </c>
      <c r="S465" s="54">
        <v>29.908647398582126</v>
      </c>
      <c r="T465" s="54">
        <v>37.741828051625475</v>
      </c>
      <c r="U465" s="54">
        <v>42.867367376242193</v>
      </c>
      <c r="V465" s="54">
        <v>46.641718723667637</v>
      </c>
      <c r="W465" s="54">
        <v>56.510932090767156</v>
      </c>
      <c r="X465" s="54">
        <v>55.8833638560004</v>
      </c>
      <c r="Y465" s="54">
        <v>58.759014943791072</v>
      </c>
      <c r="Z465" s="54">
        <v>62.420269886800995</v>
      </c>
      <c r="AA465" s="54">
        <v>65.352221863772229</v>
      </c>
      <c r="AB465" s="54">
        <v>82.050981299658147</v>
      </c>
      <c r="AC465" s="54">
        <v>88.46164524399579</v>
      </c>
      <c r="AD465" s="56">
        <v>100</v>
      </c>
      <c r="AE465" s="54">
        <v>97.135651538736212</v>
      </c>
      <c r="AF465" s="54">
        <v>96.467060885401509</v>
      </c>
      <c r="AG465" s="54">
        <v>86.447459505351276</v>
      </c>
      <c r="AH465" s="54">
        <v>81.633809285397078</v>
      </c>
      <c r="AI465" s="54">
        <v>85.517293733589355</v>
      </c>
      <c r="AJ465" s="54">
        <v>92.954882169710373</v>
      </c>
      <c r="AK465" s="54">
        <v>93.155480542930889</v>
      </c>
      <c r="AL465" s="54">
        <v>94.423527910467001</v>
      </c>
      <c r="AM465" s="54">
        <v>95.621839279365318</v>
      </c>
      <c r="AN465" s="54">
        <v>96.983019455511865</v>
      </c>
      <c r="AO465" s="54">
        <v>94.066693064307799</v>
      </c>
      <c r="AP465" s="152"/>
    </row>
    <row r="466" spans="1:42">
      <c r="A466" s="156" t="s">
        <v>34</v>
      </c>
      <c r="B466" s="156" t="s">
        <v>786</v>
      </c>
      <c r="C466" s="157" t="s">
        <v>609</v>
      </c>
      <c r="D466" s="158" t="s">
        <v>610</v>
      </c>
      <c r="E466" s="54"/>
      <c r="F466" s="54"/>
      <c r="G466" s="54"/>
      <c r="H466" s="54"/>
      <c r="I466" s="54"/>
      <c r="J466" s="54"/>
      <c r="K466" s="54"/>
      <c r="L466" s="54"/>
      <c r="M466" s="54"/>
      <c r="N466" s="54"/>
      <c r="O466" s="54"/>
      <c r="P466" s="54"/>
      <c r="Q466" s="54"/>
      <c r="R466" s="54"/>
      <c r="S466" s="54"/>
      <c r="T466" s="54"/>
      <c r="U466" s="54"/>
      <c r="V466" s="54"/>
      <c r="W466" s="54"/>
      <c r="X466" s="54"/>
      <c r="Y466" s="54"/>
      <c r="Z466" s="54"/>
      <c r="AA466" s="54"/>
      <c r="AB466" s="54"/>
      <c r="AC466" s="54"/>
      <c r="AD466" s="56">
        <v>100</v>
      </c>
      <c r="AE466" s="54">
        <v>97.135651538736212</v>
      </c>
      <c r="AF466" s="54">
        <v>96.467192081026994</v>
      </c>
      <c r="AG466" s="54">
        <v>86.447186942426939</v>
      </c>
      <c r="AH466" s="54">
        <v>81.635816045460302</v>
      </c>
      <c r="AI466" s="54">
        <v>85.519368041017003</v>
      </c>
      <c r="AJ466" s="54">
        <v>92.957136962963162</v>
      </c>
      <c r="AK466" s="54">
        <v>93.15789081260364</v>
      </c>
      <c r="AL466" s="54">
        <v>94.42591253919683</v>
      </c>
      <c r="AM466" s="54">
        <v>95.621564631019424</v>
      </c>
      <c r="AN466" s="54">
        <v>96.982740897537298</v>
      </c>
      <c r="AO466" s="54">
        <v>94.066422882706505</v>
      </c>
      <c r="AP466" s="152"/>
    </row>
    <row r="467" spans="1:42">
      <c r="A467" s="156" t="s">
        <v>34</v>
      </c>
      <c r="B467" s="156" t="s">
        <v>786</v>
      </c>
      <c r="C467" s="157" t="s">
        <v>611</v>
      </c>
      <c r="D467" s="158" t="s">
        <v>612</v>
      </c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  <c r="P467" s="54"/>
      <c r="Q467" s="54"/>
      <c r="R467" s="54"/>
      <c r="S467" s="54"/>
      <c r="T467" s="54"/>
      <c r="U467" s="54"/>
      <c r="V467" s="54"/>
      <c r="W467" s="54"/>
      <c r="X467" s="54"/>
      <c r="Y467" s="54"/>
      <c r="Z467" s="54"/>
      <c r="AA467" s="54"/>
      <c r="AB467" s="54"/>
      <c r="AC467" s="54"/>
      <c r="AD467" s="56">
        <v>100</v>
      </c>
      <c r="AE467" s="54">
        <v>97.135651538736212</v>
      </c>
      <c r="AF467" s="54">
        <v>96.467192081027008</v>
      </c>
      <c r="AG467" s="54">
        <v>86.447186942426939</v>
      </c>
      <c r="AH467" s="54">
        <v>81.635816045460317</v>
      </c>
      <c r="AI467" s="54">
        <v>85.519368041017017</v>
      </c>
      <c r="AJ467" s="54">
        <v>92.95713696296319</v>
      </c>
      <c r="AK467" s="54">
        <v>93.157890812603696</v>
      </c>
      <c r="AL467" s="54">
        <v>94.425912539196858</v>
      </c>
      <c r="AM467" s="54">
        <v>95.621564631019424</v>
      </c>
      <c r="AN467" s="54">
        <v>96.982740897537298</v>
      </c>
      <c r="AO467" s="54">
        <v>94.066422882706505</v>
      </c>
      <c r="AP467" s="152"/>
    </row>
    <row r="468" spans="1:42">
      <c r="A468" s="156" t="s">
        <v>34</v>
      </c>
      <c r="B468" s="156" t="s">
        <v>786</v>
      </c>
      <c r="C468" s="157" t="s">
        <v>613</v>
      </c>
      <c r="D468" s="158" t="s">
        <v>498</v>
      </c>
      <c r="E468" s="54">
        <v>7.1354529489872833</v>
      </c>
      <c r="F468" s="54">
        <v>7.3165693288475122</v>
      </c>
      <c r="G468" s="54">
        <v>7.7153873397346677</v>
      </c>
      <c r="H468" s="54">
        <v>8.2076150512174166</v>
      </c>
      <c r="I468" s="54">
        <v>10.150463514069553</v>
      </c>
      <c r="J468" s="54">
        <v>11.833510289405103</v>
      </c>
      <c r="K468" s="54">
        <v>13.733449358713161</v>
      </c>
      <c r="L468" s="54">
        <v>13.693955555767539</v>
      </c>
      <c r="M468" s="54">
        <v>15.056926415219268</v>
      </c>
      <c r="N468" s="54">
        <v>19.499746969001773</v>
      </c>
      <c r="O468" s="54">
        <v>26.064094383532936</v>
      </c>
      <c r="P468" s="54">
        <v>30.633258744919033</v>
      </c>
      <c r="Q468" s="54">
        <v>33.764799171154507</v>
      </c>
      <c r="R468" s="54">
        <v>41.350149516453158</v>
      </c>
      <c r="S468" s="54">
        <v>54.58127480370689</v>
      </c>
      <c r="T468" s="54">
        <v>63.104435219403243</v>
      </c>
      <c r="U468" s="54">
        <v>58.134882047228409</v>
      </c>
      <c r="V468" s="54">
        <v>63.514928172700451</v>
      </c>
      <c r="W468" s="54">
        <v>68.007119741440619</v>
      </c>
      <c r="X468" s="54">
        <v>62.021599301900771</v>
      </c>
      <c r="Y468" s="54">
        <v>63.869633748660384</v>
      </c>
      <c r="Z468" s="54">
        <v>75.89742200278144</v>
      </c>
      <c r="AA468" s="54">
        <v>80.274179979334406</v>
      </c>
      <c r="AB468" s="54">
        <v>105.67388882786804</v>
      </c>
      <c r="AC468" s="54">
        <v>103.60146840533069</v>
      </c>
      <c r="AD468" s="56">
        <v>100</v>
      </c>
      <c r="AE468" s="54">
        <v>106.07277427779294</v>
      </c>
      <c r="AF468" s="54">
        <v>103.39485189481856</v>
      </c>
      <c r="AG468" s="54">
        <v>103.81360168493119</v>
      </c>
      <c r="AH468" s="54">
        <v>96.643987781895191</v>
      </c>
      <c r="AI468" s="54">
        <v>92.73311102885144</v>
      </c>
      <c r="AJ468" s="54">
        <v>96.769639385900561</v>
      </c>
      <c r="AK468" s="54">
        <v>109.9597629413349</v>
      </c>
      <c r="AL468" s="54">
        <v>107.74639276703529</v>
      </c>
      <c r="AM468" s="54">
        <v>107.73952092600314</v>
      </c>
      <c r="AN468" s="54">
        <v>103.81590865391074</v>
      </c>
      <c r="AO468" s="54">
        <v>101.61738871963087</v>
      </c>
      <c r="AP468" s="152"/>
    </row>
    <row r="469" spans="1:42">
      <c r="A469" s="156" t="s">
        <v>34</v>
      </c>
      <c r="B469" s="156" t="s">
        <v>786</v>
      </c>
      <c r="C469" s="157" t="s">
        <v>614</v>
      </c>
      <c r="D469" s="158" t="s">
        <v>500</v>
      </c>
      <c r="E469" s="54">
        <v>5.6463778907749962</v>
      </c>
      <c r="F469" s="54">
        <v>5.8449469172228117</v>
      </c>
      <c r="G469" s="54">
        <v>6.2558066241127284</v>
      </c>
      <c r="H469" s="54">
        <v>6.774888899007431</v>
      </c>
      <c r="I469" s="54">
        <v>8.411622830721365</v>
      </c>
      <c r="J469" s="54">
        <v>9.6551308589437479</v>
      </c>
      <c r="K469" s="54">
        <v>11.294643246474939</v>
      </c>
      <c r="L469" s="54">
        <v>14.320945951108417</v>
      </c>
      <c r="M469" s="54">
        <v>17.749678749203834</v>
      </c>
      <c r="N469" s="54">
        <v>20.860538470000701</v>
      </c>
      <c r="O469" s="54">
        <v>23.542606278441767</v>
      </c>
      <c r="P469" s="54">
        <v>28.048144781326489</v>
      </c>
      <c r="Q469" s="54">
        <v>31.788402802231776</v>
      </c>
      <c r="R469" s="54">
        <v>38.511743572349957</v>
      </c>
      <c r="S469" s="54">
        <v>43.712954000908333</v>
      </c>
      <c r="T469" s="54">
        <v>46.962121962773899</v>
      </c>
      <c r="U469" s="54">
        <v>54.30108153169504</v>
      </c>
      <c r="V469" s="54">
        <v>60.775194287604258</v>
      </c>
      <c r="W469" s="54">
        <v>66.851621844696382</v>
      </c>
      <c r="X469" s="54">
        <v>73.07521337905095</v>
      </c>
      <c r="Y469" s="54">
        <v>77.55825328919785</v>
      </c>
      <c r="Z469" s="54">
        <v>85.729464619021613</v>
      </c>
      <c r="AA469" s="54">
        <v>98.261603661287936</v>
      </c>
      <c r="AB469" s="54">
        <v>98.393316860783401</v>
      </c>
      <c r="AC469" s="54">
        <v>102.66830184007345</v>
      </c>
      <c r="AD469" s="56">
        <v>100</v>
      </c>
      <c r="AE469" s="54">
        <v>96.228522743161221</v>
      </c>
      <c r="AF469" s="54">
        <v>97.826643829767519</v>
      </c>
      <c r="AG469" s="54">
        <v>101.89275115046323</v>
      </c>
      <c r="AH469" s="54">
        <v>104.02661207354708</v>
      </c>
      <c r="AI469" s="54">
        <v>99.439039983905232</v>
      </c>
      <c r="AJ469" s="54">
        <v>96.191582797255037</v>
      </c>
      <c r="AK469" s="54">
        <v>98.646598076710532</v>
      </c>
      <c r="AL469" s="54">
        <v>96.383837274981076</v>
      </c>
      <c r="AM469" s="54">
        <v>95.187197616049602</v>
      </c>
      <c r="AN469" s="54">
        <v>95.752843692179468</v>
      </c>
      <c r="AO469" s="54">
        <v>100.46721795734548</v>
      </c>
      <c r="AP469" s="152"/>
    </row>
    <row r="470" spans="1:42">
      <c r="A470" s="156" t="s">
        <v>34</v>
      </c>
      <c r="B470" s="156" t="s">
        <v>786</v>
      </c>
      <c r="C470" s="157" t="s">
        <v>615</v>
      </c>
      <c r="D470" s="158" t="s">
        <v>502</v>
      </c>
      <c r="E470" s="54">
        <v>4.1982625563839333</v>
      </c>
      <c r="F470" s="54">
        <v>4.3459049786092443</v>
      </c>
      <c r="G470" s="54">
        <v>4.651392311680052</v>
      </c>
      <c r="H470" s="54">
        <v>5.0373465854691739</v>
      </c>
      <c r="I470" s="54">
        <v>6.2543106132407091</v>
      </c>
      <c r="J470" s="54">
        <v>7.1788986047703158</v>
      </c>
      <c r="K470" s="54">
        <v>8.3979285033085294</v>
      </c>
      <c r="L470" s="54">
        <v>10.648055891474906</v>
      </c>
      <c r="M470" s="54">
        <v>12.502418042825372</v>
      </c>
      <c r="N470" s="54">
        <v>15.849705848967004</v>
      </c>
      <c r="O470" s="54">
        <v>19.524141709242585</v>
      </c>
      <c r="P470" s="54">
        <v>24.370563872052461</v>
      </c>
      <c r="Q470" s="54">
        <v>28.755819465028061</v>
      </c>
      <c r="R470" s="54">
        <v>36.74298593511925</v>
      </c>
      <c r="S470" s="54">
        <v>44.484836953967232</v>
      </c>
      <c r="T470" s="54">
        <v>54.903583155088725</v>
      </c>
      <c r="U470" s="54">
        <v>56.53653162689622</v>
      </c>
      <c r="V470" s="54">
        <v>65.182627987251621</v>
      </c>
      <c r="W470" s="54">
        <v>66.165445810978881</v>
      </c>
      <c r="X470" s="54">
        <v>72.696539104620285</v>
      </c>
      <c r="Y470" s="54">
        <v>77.112472972538541</v>
      </c>
      <c r="Z470" s="54">
        <v>86.426914132720924</v>
      </c>
      <c r="AA470" s="54">
        <v>92.061827936183477</v>
      </c>
      <c r="AB470" s="54">
        <v>95.424648672825512</v>
      </c>
      <c r="AC470" s="54">
        <v>96.642727460577291</v>
      </c>
      <c r="AD470" s="56">
        <v>100</v>
      </c>
      <c r="AE470" s="54">
        <v>105.01047267437622</v>
      </c>
      <c r="AF470" s="54">
        <v>103.60778612653348</v>
      </c>
      <c r="AG470" s="54">
        <v>108.94658163263118</v>
      </c>
      <c r="AH470" s="54">
        <v>112.4722320812961</v>
      </c>
      <c r="AI470" s="54">
        <v>110.40489962797162</v>
      </c>
      <c r="AJ470" s="54">
        <v>109.93270451274616</v>
      </c>
      <c r="AK470" s="54">
        <v>110.17153737189791</v>
      </c>
      <c r="AL470" s="54">
        <v>109.398841750624</v>
      </c>
      <c r="AM470" s="54">
        <v>114.09246170450827</v>
      </c>
      <c r="AN470" s="54">
        <v>114.03278586901611</v>
      </c>
      <c r="AO470" s="54">
        <v>115.59209334826426</v>
      </c>
      <c r="AP470" s="152"/>
    </row>
    <row r="471" spans="1:42">
      <c r="A471" s="156" t="s">
        <v>34</v>
      </c>
      <c r="B471" s="156" t="s">
        <v>786</v>
      </c>
      <c r="C471" s="157" t="s">
        <v>616</v>
      </c>
      <c r="D471" s="158" t="s">
        <v>617</v>
      </c>
      <c r="E471" s="54">
        <v>4.2114582185188372</v>
      </c>
      <c r="F471" s="54">
        <v>4.3595646992670032</v>
      </c>
      <c r="G471" s="54">
        <v>4.666012217076033</v>
      </c>
      <c r="H471" s="54">
        <v>5.0531795932207251</v>
      </c>
      <c r="I471" s="54">
        <v>6.273968690512123</v>
      </c>
      <c r="J471" s="54">
        <v>7.201462777262396</v>
      </c>
      <c r="K471" s="54">
        <v>8.4243242386096071</v>
      </c>
      <c r="L471" s="54">
        <v>10.648055894939217</v>
      </c>
      <c r="M471" s="54">
        <v>12.502418046892995</v>
      </c>
      <c r="N471" s="54">
        <v>15.849705854123657</v>
      </c>
      <c r="O471" s="54">
        <v>19.524141715594698</v>
      </c>
      <c r="P471" s="54">
        <v>24.370563879981344</v>
      </c>
      <c r="Q471" s="54">
        <v>28.755819474383674</v>
      </c>
      <c r="R471" s="54">
        <v>36.742985947073457</v>
      </c>
      <c r="S471" s="54">
        <v>44.484836968440241</v>
      </c>
      <c r="T471" s="54">
        <v>54.903583172951436</v>
      </c>
      <c r="U471" s="54">
        <v>56.536531645290189</v>
      </c>
      <c r="V471" s="54">
        <v>65.182628008458579</v>
      </c>
      <c r="W471" s="54">
        <v>66.165445832505583</v>
      </c>
      <c r="X471" s="54">
        <v>72.696539128271851</v>
      </c>
      <c r="Y471" s="54">
        <v>77.11247299762681</v>
      </c>
      <c r="Z471" s="54">
        <v>86.426914160839615</v>
      </c>
      <c r="AA471" s="54">
        <v>92.061827966135453</v>
      </c>
      <c r="AB471" s="54">
        <v>95.424648703871569</v>
      </c>
      <c r="AC471" s="54">
        <v>96.642727492019688</v>
      </c>
      <c r="AD471" s="56">
        <v>100</v>
      </c>
      <c r="AE471" s="54">
        <v>91.24654584613495</v>
      </c>
      <c r="AF471" s="54">
        <v>91.502077857167563</v>
      </c>
      <c r="AG471" s="54">
        <v>85.005377038400695</v>
      </c>
      <c r="AH471" s="54">
        <v>77.250913197225756</v>
      </c>
      <c r="AI471" s="54">
        <v>76.110209995236204</v>
      </c>
      <c r="AJ471" s="54">
        <v>73.929389700751472</v>
      </c>
      <c r="AK471" s="54">
        <v>71.368959287212547</v>
      </c>
      <c r="AL471" s="54">
        <v>68.883833443062031</v>
      </c>
      <c r="AM471" s="54">
        <v>86.927954963796424</v>
      </c>
      <c r="AN471" s="54">
        <v>86.882487469602765</v>
      </c>
      <c r="AO471" s="54">
        <v>88.070536253069747</v>
      </c>
      <c r="AP471" s="152"/>
    </row>
    <row r="472" spans="1:42">
      <c r="A472" s="156" t="s">
        <v>34</v>
      </c>
      <c r="B472" s="156" t="s">
        <v>786</v>
      </c>
      <c r="C472" s="157" t="s">
        <v>618</v>
      </c>
      <c r="D472" s="158" t="s">
        <v>619</v>
      </c>
      <c r="E472" s="54">
        <v>4.1903348264602194</v>
      </c>
      <c r="F472" s="54">
        <v>4.3376984501985465</v>
      </c>
      <c r="G472" s="54">
        <v>4.6426089205698009</v>
      </c>
      <c r="H472" s="54">
        <v>5.0278343830460503</v>
      </c>
      <c r="I472" s="54">
        <v>6.2425003739488858</v>
      </c>
      <c r="J472" s="54">
        <v>7.1653424327767814</v>
      </c>
      <c r="K472" s="54">
        <v>8.3820703933883518</v>
      </c>
      <c r="L472" s="54">
        <v>10.648055894939224</v>
      </c>
      <c r="M472" s="54">
        <v>12.502418046893002</v>
      </c>
      <c r="N472" s="54">
        <v>15.849705854123664</v>
      </c>
      <c r="O472" s="54">
        <v>19.524141715594709</v>
      </c>
      <c r="P472" s="54">
        <v>24.370563879981354</v>
      </c>
      <c r="Q472" s="54">
        <v>28.755819474383692</v>
      </c>
      <c r="R472" s="54">
        <v>36.742985947073478</v>
      </c>
      <c r="S472" s="54">
        <v>44.484836968440256</v>
      </c>
      <c r="T472" s="54">
        <v>54.90358317295145</v>
      </c>
      <c r="U472" s="54">
        <v>56.536531645290232</v>
      </c>
      <c r="V472" s="54">
        <v>65.182628008458607</v>
      </c>
      <c r="W472" s="54">
        <v>66.165445832505625</v>
      </c>
      <c r="X472" s="54">
        <v>72.696539128271894</v>
      </c>
      <c r="Y472" s="54">
        <v>77.112472997626838</v>
      </c>
      <c r="Z472" s="54">
        <v>86.426914160839658</v>
      </c>
      <c r="AA472" s="54">
        <v>92.061827966135496</v>
      </c>
      <c r="AB472" s="54">
        <v>95.424648703871611</v>
      </c>
      <c r="AC472" s="54">
        <v>96.642727492019702</v>
      </c>
      <c r="AD472" s="56">
        <v>100</v>
      </c>
      <c r="AE472" s="54">
        <v>112.39500902954012</v>
      </c>
      <c r="AF472" s="54">
        <v>110.15017282514316</v>
      </c>
      <c r="AG472" s="54">
        <v>121.8056139140146</v>
      </c>
      <c r="AH472" s="54">
        <v>131.51933637797654</v>
      </c>
      <c r="AI472" s="54">
        <v>128.94042174016002</v>
      </c>
      <c r="AJ472" s="54">
        <v>129.46548946900188</v>
      </c>
      <c r="AK472" s="54">
        <v>131.26347367776103</v>
      </c>
      <c r="AL472" s="54">
        <v>131.46296953227744</v>
      </c>
      <c r="AM472" s="54">
        <v>128.56698469266638</v>
      </c>
      <c r="AN472" s="54">
        <v>128.49973798667352</v>
      </c>
      <c r="AO472" s="54">
        <v>130.2568695080783</v>
      </c>
      <c r="AP472" s="152"/>
    </row>
    <row r="473" spans="1:42">
      <c r="A473" s="156" t="s">
        <v>34</v>
      </c>
      <c r="B473" s="156" t="s">
        <v>786</v>
      </c>
      <c r="C473" s="157" t="s">
        <v>620</v>
      </c>
      <c r="D473" s="158" t="s">
        <v>504</v>
      </c>
      <c r="E473" s="54">
        <v>2.2486726517360092</v>
      </c>
      <c r="F473" s="54">
        <v>2.3277528599495905</v>
      </c>
      <c r="G473" s="54">
        <v>2.4913779315362921</v>
      </c>
      <c r="H473" s="54">
        <v>2.6981026917518043</v>
      </c>
      <c r="I473" s="54">
        <v>3.349932750173259</v>
      </c>
      <c r="J473" s="54">
        <v>3.8451604075084709</v>
      </c>
      <c r="K473" s="54">
        <v>4.4980969872664689</v>
      </c>
      <c r="L473" s="54">
        <v>5.7033234633233096</v>
      </c>
      <c r="M473" s="54">
        <v>7.8673609706637153</v>
      </c>
      <c r="N473" s="54">
        <v>9.7860570377356861</v>
      </c>
      <c r="O473" s="54">
        <v>11.908181339282674</v>
      </c>
      <c r="P473" s="54">
        <v>15.241169594455268</v>
      </c>
      <c r="Q473" s="54">
        <v>19.601960284356629</v>
      </c>
      <c r="R473" s="54">
        <v>25.447722278192288</v>
      </c>
      <c r="S473" s="54">
        <v>32.539566180650162</v>
      </c>
      <c r="T473" s="54">
        <v>38.991958394170503</v>
      </c>
      <c r="U473" s="54">
        <v>47.272645215090833</v>
      </c>
      <c r="V473" s="54">
        <v>52.236770700189382</v>
      </c>
      <c r="W473" s="54">
        <v>60.024735731435122</v>
      </c>
      <c r="X473" s="54">
        <v>65.13544223680853</v>
      </c>
      <c r="Y473" s="54">
        <v>78.017114874334936</v>
      </c>
      <c r="Z473" s="54">
        <v>84.66981255675266</v>
      </c>
      <c r="AA473" s="54">
        <v>83.372661786065152</v>
      </c>
      <c r="AB473" s="54">
        <v>90.986048322290102</v>
      </c>
      <c r="AC473" s="54">
        <v>97.745283762100399</v>
      </c>
      <c r="AD473" s="56">
        <v>100</v>
      </c>
      <c r="AE473" s="54">
        <v>107.93211499640567</v>
      </c>
      <c r="AF473" s="54">
        <v>105.40916474419247</v>
      </c>
      <c r="AG473" s="54">
        <v>109.98395527446422</v>
      </c>
      <c r="AH473" s="54">
        <v>124.79146515590048</v>
      </c>
      <c r="AI473" s="54">
        <v>125.16874012422682</v>
      </c>
      <c r="AJ473" s="54">
        <v>124.41048690823727</v>
      </c>
      <c r="AK473" s="54">
        <v>128.70576000627565</v>
      </c>
      <c r="AL473" s="54">
        <v>129.94822424049789</v>
      </c>
      <c r="AM473" s="54">
        <v>127.35036083803126</v>
      </c>
      <c r="AN473" s="54">
        <v>128.69767261231962</v>
      </c>
      <c r="AO473" s="54">
        <v>128.53254247842355</v>
      </c>
      <c r="AP473" s="152"/>
    </row>
    <row r="474" spans="1:42">
      <c r="A474" s="156" t="s">
        <v>34</v>
      </c>
      <c r="B474" s="156" t="s">
        <v>786</v>
      </c>
      <c r="C474" s="157" t="s">
        <v>621</v>
      </c>
      <c r="D474" s="158" t="s">
        <v>506</v>
      </c>
      <c r="E474" s="54">
        <v>3.1463416799146282</v>
      </c>
      <c r="F474" s="54">
        <v>3.2569906687599519</v>
      </c>
      <c r="G474" s="54">
        <v>3.4859347892902561</v>
      </c>
      <c r="H474" s="54">
        <v>3.7751839731740371</v>
      </c>
      <c r="I474" s="54">
        <v>4.687224273681676</v>
      </c>
      <c r="J474" s="54">
        <v>5.3801465708054232</v>
      </c>
      <c r="K474" s="54">
        <v>6.2937351154286203</v>
      </c>
      <c r="L474" s="54">
        <v>7.9800789624805164</v>
      </c>
      <c r="M474" s="54">
        <v>9.6105246202801293</v>
      </c>
      <c r="N474" s="54">
        <v>11.769369061164639</v>
      </c>
      <c r="O474" s="54">
        <v>16.534893749280531</v>
      </c>
      <c r="P474" s="54">
        <v>18.546504806004133</v>
      </c>
      <c r="Q474" s="54">
        <v>21.526931796280433</v>
      </c>
      <c r="R474" s="54">
        <v>27.242219533971284</v>
      </c>
      <c r="S474" s="54">
        <v>35.100195886559192</v>
      </c>
      <c r="T474" s="54">
        <v>44.585524846280876</v>
      </c>
      <c r="U474" s="54">
        <v>49.180277244550709</v>
      </c>
      <c r="V474" s="54">
        <v>56.42063454844191</v>
      </c>
      <c r="W474" s="54">
        <v>54.101261552714014</v>
      </c>
      <c r="X474" s="54">
        <v>52.653071205488011</v>
      </c>
      <c r="Y474" s="54">
        <v>63.406637387627889</v>
      </c>
      <c r="Z474" s="54">
        <v>80.163338994482373</v>
      </c>
      <c r="AA474" s="54">
        <v>91.112560997627995</v>
      </c>
      <c r="AB474" s="54">
        <v>102.382869923385</v>
      </c>
      <c r="AC474" s="54">
        <v>105.61084679397165</v>
      </c>
      <c r="AD474" s="56">
        <v>100</v>
      </c>
      <c r="AE474" s="54">
        <v>98.778346841303474</v>
      </c>
      <c r="AF474" s="54">
        <v>103.83022917033719</v>
      </c>
      <c r="AG474" s="54">
        <v>96.750337299664238</v>
      </c>
      <c r="AH474" s="54">
        <v>81.690578066680487</v>
      </c>
      <c r="AI474" s="54">
        <v>77.975405200947975</v>
      </c>
      <c r="AJ474" s="54">
        <v>79.306925845092849</v>
      </c>
      <c r="AK474" s="54">
        <v>69.781241672074273</v>
      </c>
      <c r="AL474" s="54">
        <v>67.256968215419263</v>
      </c>
      <c r="AM474" s="54">
        <v>66.288416837263739</v>
      </c>
      <c r="AN474" s="54">
        <v>66.043151123698166</v>
      </c>
      <c r="AO474" s="54">
        <v>62.892002635493355</v>
      </c>
      <c r="AP474" s="152"/>
    </row>
    <row r="475" spans="1:42">
      <c r="A475" s="156" t="s">
        <v>34</v>
      </c>
      <c r="B475" s="156" t="s">
        <v>786</v>
      </c>
      <c r="C475" s="157" t="s">
        <v>622</v>
      </c>
      <c r="D475" s="158" t="s">
        <v>623</v>
      </c>
      <c r="E475" s="54">
        <v>3.1825173406430869</v>
      </c>
      <c r="F475" s="54">
        <v>3.2944385372419314</v>
      </c>
      <c r="G475" s="54">
        <v>3.5260149862580308</v>
      </c>
      <c r="H475" s="54">
        <v>3.8185898675411001</v>
      </c>
      <c r="I475" s="54">
        <v>4.7411165245345792</v>
      </c>
      <c r="J475" s="54">
        <v>5.4420058273055361</v>
      </c>
      <c r="K475" s="54">
        <v>6.3660985296451935</v>
      </c>
      <c r="L475" s="54">
        <v>7.9800789625985775</v>
      </c>
      <c r="M475" s="54">
        <v>9.6105246204223089</v>
      </c>
      <c r="N475" s="54">
        <v>11.769369061338757</v>
      </c>
      <c r="O475" s="54">
        <v>16.53489374952515</v>
      </c>
      <c r="P475" s="54">
        <v>18.546504806278513</v>
      </c>
      <c r="Q475" s="54">
        <v>21.526931796598909</v>
      </c>
      <c r="R475" s="54">
        <v>27.242219534374314</v>
      </c>
      <c r="S475" s="54">
        <v>35.100195887078478</v>
      </c>
      <c r="T475" s="54">
        <v>44.585524846940487</v>
      </c>
      <c r="U475" s="54">
        <v>49.180277245278312</v>
      </c>
      <c r="V475" s="54">
        <v>56.420634549276613</v>
      </c>
      <c r="W475" s="54">
        <v>54.101261553514419</v>
      </c>
      <c r="X475" s="54">
        <v>52.653071206266986</v>
      </c>
      <c r="Y475" s="54">
        <v>63.406637388565962</v>
      </c>
      <c r="Z475" s="54">
        <v>80.16333899566834</v>
      </c>
      <c r="AA475" s="54">
        <v>91.112560998975923</v>
      </c>
      <c r="AB475" s="54">
        <v>102.38286992489971</v>
      </c>
      <c r="AC475" s="54">
        <v>105.61084679553407</v>
      </c>
      <c r="AD475" s="56">
        <v>100</v>
      </c>
      <c r="AE475" s="54">
        <v>124.73134038928974</v>
      </c>
      <c r="AF475" s="54">
        <v>131.91632357078453</v>
      </c>
      <c r="AG475" s="54">
        <v>126.27217461725091</v>
      </c>
      <c r="AH475" s="54">
        <v>130.19515718082584</v>
      </c>
      <c r="AI475" s="54">
        <v>138.89526382739996</v>
      </c>
      <c r="AJ475" s="54">
        <v>120.68644962185738</v>
      </c>
      <c r="AK475" s="54">
        <v>123.78207339606213</v>
      </c>
      <c r="AL475" s="54">
        <v>112.27477862880093</v>
      </c>
      <c r="AM475" s="54">
        <v>101.87962109753025</v>
      </c>
      <c r="AN475" s="54">
        <v>101.5026686953086</v>
      </c>
      <c r="AO475" s="54">
        <v>96.659623268707136</v>
      </c>
      <c r="AP475" s="152"/>
    </row>
    <row r="476" spans="1:42">
      <c r="A476" s="156" t="s">
        <v>34</v>
      </c>
      <c r="B476" s="156" t="s">
        <v>786</v>
      </c>
      <c r="C476" s="157" t="s">
        <v>624</v>
      </c>
      <c r="D476" s="158" t="s">
        <v>625</v>
      </c>
      <c r="E476" s="54">
        <v>3.145515059922301</v>
      </c>
      <c r="F476" s="54">
        <v>3.2561349786043627</v>
      </c>
      <c r="G476" s="54">
        <v>3.4850189499816486</v>
      </c>
      <c r="H476" s="54">
        <v>3.7741921411149635</v>
      </c>
      <c r="I476" s="54">
        <v>4.6859928265957222</v>
      </c>
      <c r="J476" s="54">
        <v>5.3787330762871806</v>
      </c>
      <c r="K476" s="54">
        <v>6.292081599122354</v>
      </c>
      <c r="L476" s="54">
        <v>7.9800789625985749</v>
      </c>
      <c r="M476" s="54">
        <v>9.6105246204223089</v>
      </c>
      <c r="N476" s="54">
        <v>11.769369061338756</v>
      </c>
      <c r="O476" s="54">
        <v>16.534893749525146</v>
      </c>
      <c r="P476" s="54">
        <v>18.546504806278509</v>
      </c>
      <c r="Q476" s="54">
        <v>21.526931796598905</v>
      </c>
      <c r="R476" s="54">
        <v>27.242219534374307</v>
      </c>
      <c r="S476" s="54">
        <v>35.100195887078463</v>
      </c>
      <c r="T476" s="54">
        <v>44.58552484694048</v>
      </c>
      <c r="U476" s="54">
        <v>49.18027724527829</v>
      </c>
      <c r="V476" s="54">
        <v>56.420634549276613</v>
      </c>
      <c r="W476" s="54">
        <v>54.101261553514405</v>
      </c>
      <c r="X476" s="54">
        <v>52.653071206266979</v>
      </c>
      <c r="Y476" s="54">
        <v>63.406637388565947</v>
      </c>
      <c r="Z476" s="54">
        <v>80.16333899566834</v>
      </c>
      <c r="AA476" s="54">
        <v>91.112560998975937</v>
      </c>
      <c r="AB476" s="54">
        <v>102.38286992489969</v>
      </c>
      <c r="AC476" s="54">
        <v>105.61084679553409</v>
      </c>
      <c r="AD476" s="56">
        <v>100</v>
      </c>
      <c r="AE476" s="54">
        <v>98.72308127421428</v>
      </c>
      <c r="AF476" s="54">
        <v>103.36549309397533</v>
      </c>
      <c r="AG476" s="54">
        <v>93.655358474360327</v>
      </c>
      <c r="AH476" s="54">
        <v>76.852457394495261</v>
      </c>
      <c r="AI476" s="54">
        <v>72.520224964194455</v>
      </c>
      <c r="AJ476" s="54">
        <v>73.923211336123828</v>
      </c>
      <c r="AK476" s="54">
        <v>63.103681167855513</v>
      </c>
      <c r="AL476" s="54">
        <v>60.468987089546829</v>
      </c>
      <c r="AM476" s="54">
        <v>59.552452767913081</v>
      </c>
      <c r="AN476" s="54">
        <v>59.332109976222036</v>
      </c>
      <c r="AO476" s="54">
        <v>56.501168607246598</v>
      </c>
      <c r="AP476" s="152"/>
    </row>
    <row r="477" spans="1:42">
      <c r="A477" s="156" t="s">
        <v>34</v>
      </c>
      <c r="B477" s="156" t="s">
        <v>786</v>
      </c>
      <c r="C477" s="157" t="s">
        <v>626</v>
      </c>
      <c r="D477" s="158" t="s">
        <v>627</v>
      </c>
      <c r="E477" s="54">
        <v>3.141318966157157</v>
      </c>
      <c r="F477" s="54">
        <v>3.2517913186879723</v>
      </c>
      <c r="G477" s="54">
        <v>3.4803699605446732</v>
      </c>
      <c r="H477" s="54">
        <v>3.7691573967853094</v>
      </c>
      <c r="I477" s="54">
        <v>4.6797417469128701</v>
      </c>
      <c r="J477" s="54">
        <v>5.3715578862480839</v>
      </c>
      <c r="K477" s="54">
        <v>6.2836880089265064</v>
      </c>
      <c r="L477" s="54">
        <v>7.9800789629720636</v>
      </c>
      <c r="M477" s="54">
        <v>9.6105246208721073</v>
      </c>
      <c r="N477" s="54">
        <v>11.769369061889591</v>
      </c>
      <c r="O477" s="54">
        <v>16.534893750299023</v>
      </c>
      <c r="P477" s="54">
        <v>18.546504807146533</v>
      </c>
      <c r="Q477" s="54">
        <v>21.526931797606423</v>
      </c>
      <c r="R477" s="54">
        <v>27.242219535649308</v>
      </c>
      <c r="S477" s="54">
        <v>35.100195888721245</v>
      </c>
      <c r="T477" s="54">
        <v>44.585524849027188</v>
      </c>
      <c r="U477" s="54">
        <v>49.18027724758003</v>
      </c>
      <c r="V477" s="54">
        <v>56.42063455191721</v>
      </c>
      <c r="W477" s="54">
        <v>54.101261556046438</v>
      </c>
      <c r="X477" s="54">
        <v>52.653071208731234</v>
      </c>
      <c r="Y477" s="54">
        <v>63.406637391533494</v>
      </c>
      <c r="Z477" s="54">
        <v>80.163338999420105</v>
      </c>
      <c r="AA477" s="54">
        <v>91.112561003240174</v>
      </c>
      <c r="AB477" s="54">
        <v>102.38286992969138</v>
      </c>
      <c r="AC477" s="54">
        <v>105.61084680047685</v>
      </c>
      <c r="AD477" s="56">
        <v>100</v>
      </c>
      <c r="AE477" s="54">
        <v>101.53996083401695</v>
      </c>
      <c r="AF477" s="54">
        <v>118.39223762435516</v>
      </c>
      <c r="AG477" s="54">
        <v>109.63423698889395</v>
      </c>
      <c r="AH477" s="54">
        <v>94.140950668650319</v>
      </c>
      <c r="AI477" s="54">
        <v>87.597451170788602</v>
      </c>
      <c r="AJ477" s="54">
        <v>97.154786562594879</v>
      </c>
      <c r="AK477" s="54">
        <v>99.086877999972742</v>
      </c>
      <c r="AL477" s="54">
        <v>101.02372536105347</v>
      </c>
      <c r="AM477" s="54">
        <v>98.509189251472648</v>
      </c>
      <c r="AN477" s="54">
        <v>98.144707374437587</v>
      </c>
      <c r="AO477" s="54">
        <v>93.461881963987295</v>
      </c>
      <c r="AP477" s="152"/>
    </row>
    <row r="478" spans="1:42">
      <c r="A478" s="156" t="s">
        <v>34</v>
      </c>
      <c r="B478" s="156" t="s">
        <v>786</v>
      </c>
      <c r="C478" s="157" t="s">
        <v>628</v>
      </c>
      <c r="D478" s="158" t="s">
        <v>629</v>
      </c>
      <c r="E478" s="54"/>
      <c r="F478" s="54"/>
      <c r="G478" s="54"/>
      <c r="H478" s="54"/>
      <c r="I478" s="54"/>
      <c r="J478" s="54"/>
      <c r="K478" s="54"/>
      <c r="L478" s="54"/>
      <c r="M478" s="54"/>
      <c r="N478" s="54"/>
      <c r="O478" s="54"/>
      <c r="P478" s="54"/>
      <c r="Q478" s="54"/>
      <c r="R478" s="54"/>
      <c r="S478" s="54"/>
      <c r="T478" s="54"/>
      <c r="U478" s="54"/>
      <c r="V478" s="54"/>
      <c r="W478" s="54"/>
      <c r="X478" s="54"/>
      <c r="Y478" s="54"/>
      <c r="Z478" s="54"/>
      <c r="AA478" s="54"/>
      <c r="AB478" s="54"/>
      <c r="AC478" s="54"/>
      <c r="AD478" s="56">
        <v>100</v>
      </c>
      <c r="AE478" s="54">
        <v>101.53996083401697</v>
      </c>
      <c r="AF478" s="54">
        <v>118.39224247187759</v>
      </c>
      <c r="AG478" s="54">
        <v>109.64230417580907</v>
      </c>
      <c r="AH478" s="54">
        <v>94.14624019690396</v>
      </c>
      <c r="AI478" s="54">
        <v>86.894682371779766</v>
      </c>
      <c r="AJ478" s="54">
        <v>96.37534656473585</v>
      </c>
      <c r="AK478" s="54">
        <v>98.271806139677551</v>
      </c>
      <c r="AL478" s="54">
        <v>100.19524681693531</v>
      </c>
      <c r="AM478" s="54">
        <v>97.701311090053636</v>
      </c>
      <c r="AN478" s="54">
        <v>97.339818344803405</v>
      </c>
      <c r="AO478" s="54">
        <v>92.695396989970533</v>
      </c>
      <c r="AP478" s="152"/>
    </row>
    <row r="479" spans="1:42">
      <c r="A479" s="156" t="s">
        <v>34</v>
      </c>
      <c r="B479" s="156" t="s">
        <v>786</v>
      </c>
      <c r="C479" s="157" t="s">
        <v>630</v>
      </c>
      <c r="D479" s="158" t="s">
        <v>631</v>
      </c>
      <c r="E479" s="54"/>
      <c r="F479" s="54"/>
      <c r="G479" s="54"/>
      <c r="H479" s="54"/>
      <c r="I479" s="54"/>
      <c r="J479" s="54"/>
      <c r="K479" s="54"/>
      <c r="L479" s="54"/>
      <c r="M479" s="54"/>
      <c r="N479" s="54"/>
      <c r="O479" s="54"/>
      <c r="P479" s="54"/>
      <c r="Q479" s="54"/>
      <c r="R479" s="54"/>
      <c r="S479" s="54"/>
      <c r="T479" s="54"/>
      <c r="U479" s="54"/>
      <c r="V479" s="54"/>
      <c r="W479" s="54"/>
      <c r="X479" s="54"/>
      <c r="Y479" s="54"/>
      <c r="Z479" s="54"/>
      <c r="AA479" s="54"/>
      <c r="AB479" s="54"/>
      <c r="AC479" s="54"/>
      <c r="AD479" s="56">
        <v>100</v>
      </c>
      <c r="AE479" s="54">
        <v>101.53996083401698</v>
      </c>
      <c r="AF479" s="54">
        <v>118.39224247187764</v>
      </c>
      <c r="AG479" s="54">
        <v>109.64230417580916</v>
      </c>
      <c r="AH479" s="54">
        <v>94.146240196904046</v>
      </c>
      <c r="AI479" s="54">
        <v>86.894682371779865</v>
      </c>
      <c r="AJ479" s="54">
        <v>96.375346564735977</v>
      </c>
      <c r="AK479" s="54">
        <v>98.271806139677665</v>
      </c>
      <c r="AL479" s="54">
        <v>100.19524681693541</v>
      </c>
      <c r="AM479" s="54">
        <v>97.701311090053736</v>
      </c>
      <c r="AN479" s="54">
        <v>97.339818344803504</v>
      </c>
      <c r="AO479" s="54">
        <v>92.695396989970632</v>
      </c>
      <c r="AP479" s="152"/>
    </row>
    <row r="480" spans="1:42">
      <c r="A480" s="156" t="s">
        <v>34</v>
      </c>
      <c r="B480" s="156" t="s">
        <v>786</v>
      </c>
      <c r="C480" s="157" t="s">
        <v>632</v>
      </c>
      <c r="D480" s="158" t="s">
        <v>633</v>
      </c>
      <c r="E480" s="54">
        <v>3.1511200480628645</v>
      </c>
      <c r="F480" s="54">
        <v>3.2619370801971002</v>
      </c>
      <c r="G480" s="54">
        <v>3.4912288995486267</v>
      </c>
      <c r="H480" s="54">
        <v>3.7809173679182591</v>
      </c>
      <c r="I480" s="54">
        <v>4.6943427895491618</v>
      </c>
      <c r="J480" s="54">
        <v>5.3883174319585194</v>
      </c>
      <c r="K480" s="54">
        <v>6.3032934490326866</v>
      </c>
      <c r="L480" s="54">
        <v>7.980078962972053</v>
      </c>
      <c r="M480" s="54">
        <v>9.6105246208720949</v>
      </c>
      <c r="N480" s="54">
        <v>11.769369061889579</v>
      </c>
      <c r="O480" s="54">
        <v>16.534893750299005</v>
      </c>
      <c r="P480" s="54">
        <v>18.546504807146516</v>
      </c>
      <c r="Q480" s="54">
        <v>21.526931797606398</v>
      </c>
      <c r="R480" s="54">
        <v>27.242219535649284</v>
      </c>
      <c r="S480" s="54">
        <v>35.100195888721217</v>
      </c>
      <c r="T480" s="54">
        <v>44.585524849027152</v>
      </c>
      <c r="U480" s="54">
        <v>49.180277247580001</v>
      </c>
      <c r="V480" s="54">
        <v>56.420634551917189</v>
      </c>
      <c r="W480" s="54">
        <v>54.101261556046417</v>
      </c>
      <c r="X480" s="54">
        <v>52.65307120873122</v>
      </c>
      <c r="Y480" s="54">
        <v>63.406637391533458</v>
      </c>
      <c r="Z480" s="54">
        <v>80.16333899942012</v>
      </c>
      <c r="AA480" s="54">
        <v>91.112561003240145</v>
      </c>
      <c r="AB480" s="54">
        <v>102.3828699296914</v>
      </c>
      <c r="AC480" s="54">
        <v>105.61084680047685</v>
      </c>
      <c r="AD480" s="54">
        <v>100</v>
      </c>
      <c r="AE480" s="54">
        <v>94.973360656311343</v>
      </c>
      <c r="AF480" s="54">
        <v>83.591445784530535</v>
      </c>
      <c r="AG480" s="54">
        <v>72.500958897621132</v>
      </c>
      <c r="AH480" s="54">
        <v>54.425614095992252</v>
      </c>
      <c r="AI480" s="54">
        <v>52.54967178573316</v>
      </c>
      <c r="AJ480" s="54">
        <v>47.104001180757628</v>
      </c>
      <c r="AK480" s="54">
        <v>29.440262224610823</v>
      </c>
      <c r="AL480" s="54">
        <v>25.022107948688909</v>
      </c>
      <c r="AM480" s="54">
        <v>25.083310926468283</v>
      </c>
      <c r="AN480" s="54">
        <v>24.990503216667783</v>
      </c>
      <c r="AO480" s="54">
        <v>23.798119372305415</v>
      </c>
      <c r="AP480" s="152"/>
    </row>
    <row r="481" spans="1:42">
      <c r="A481" s="156" t="s">
        <v>34</v>
      </c>
      <c r="B481" s="156" t="s">
        <v>786</v>
      </c>
      <c r="C481" s="157" t="s">
        <v>634</v>
      </c>
      <c r="D481" s="158" t="s">
        <v>635</v>
      </c>
      <c r="E481" s="54"/>
      <c r="F481" s="54"/>
      <c r="G481" s="54"/>
      <c r="H481" s="54"/>
      <c r="I481" s="54"/>
      <c r="J481" s="54"/>
      <c r="K481" s="54"/>
      <c r="L481" s="54"/>
      <c r="M481" s="54"/>
      <c r="N481" s="54"/>
      <c r="O481" s="54"/>
      <c r="P481" s="54"/>
      <c r="Q481" s="54"/>
      <c r="R481" s="54"/>
      <c r="S481" s="54"/>
      <c r="T481" s="54"/>
      <c r="U481" s="54"/>
      <c r="V481" s="54"/>
      <c r="W481" s="54"/>
      <c r="X481" s="54"/>
      <c r="Y481" s="54"/>
      <c r="Z481" s="54"/>
      <c r="AA481" s="54"/>
      <c r="AB481" s="54"/>
      <c r="AC481" s="54"/>
      <c r="AD481" s="54">
        <v>100</v>
      </c>
      <c r="AE481" s="54">
        <v>94.973360656311328</v>
      </c>
      <c r="AF481" s="54">
        <v>83.593194134727895</v>
      </c>
      <c r="AG481" s="54">
        <v>72.692083807611525</v>
      </c>
      <c r="AH481" s="54">
        <v>54.553678718637357</v>
      </c>
      <c r="AI481" s="54">
        <v>52.906093601801331</v>
      </c>
      <c r="AJ481" s="54">
        <v>47.408930205776201</v>
      </c>
      <c r="AK481" s="54">
        <v>29.610419871278996</v>
      </c>
      <c r="AL481" s="54">
        <v>25.164002002298446</v>
      </c>
      <c r="AM481" s="54">
        <v>25.225825539707145</v>
      </c>
      <c r="AN481" s="54">
        <v>25.132490528909315</v>
      </c>
      <c r="AO481" s="54">
        <v>23.933331975940508</v>
      </c>
      <c r="AP481" s="152"/>
    </row>
    <row r="482" spans="1:42">
      <c r="A482" s="156" t="s">
        <v>34</v>
      </c>
      <c r="B482" s="156" t="s">
        <v>786</v>
      </c>
      <c r="C482" s="157" t="s">
        <v>636</v>
      </c>
      <c r="D482" s="158" t="s">
        <v>637</v>
      </c>
      <c r="E482" s="54"/>
      <c r="F482" s="54"/>
      <c r="G482" s="54"/>
      <c r="H482" s="54"/>
      <c r="I482" s="54"/>
      <c r="J482" s="54"/>
      <c r="K482" s="54"/>
      <c r="L482" s="54"/>
      <c r="M482" s="54"/>
      <c r="N482" s="54"/>
      <c r="O482" s="54"/>
      <c r="P482" s="54"/>
      <c r="Q482" s="54"/>
      <c r="R482" s="54"/>
      <c r="S482" s="54"/>
      <c r="T482" s="54"/>
      <c r="U482" s="54"/>
      <c r="V482" s="54"/>
      <c r="W482" s="54"/>
      <c r="X482" s="54"/>
      <c r="Y482" s="54"/>
      <c r="Z482" s="54"/>
      <c r="AA482" s="54"/>
      <c r="AB482" s="54"/>
      <c r="AC482" s="54"/>
      <c r="AD482" s="54">
        <v>100</v>
      </c>
      <c r="AE482" s="54">
        <v>94.973360656311357</v>
      </c>
      <c r="AF482" s="54">
        <v>83.593194134727881</v>
      </c>
      <c r="AG482" s="54">
        <v>72.692083807611496</v>
      </c>
      <c r="AH482" s="54">
        <v>54.553678718637364</v>
      </c>
      <c r="AI482" s="54">
        <v>52.906093601801309</v>
      </c>
      <c r="AJ482" s="54">
        <v>47.408930205776187</v>
      </c>
      <c r="AK482" s="54">
        <v>29.610419871278989</v>
      </c>
      <c r="AL482" s="54">
        <v>25.164002002298449</v>
      </c>
      <c r="AM482" s="54">
        <v>25.225825539707159</v>
      </c>
      <c r="AN482" s="54">
        <v>25.132490528909329</v>
      </c>
      <c r="AO482" s="54">
        <v>23.933331975940522</v>
      </c>
      <c r="AP482" s="152"/>
    </row>
    <row r="483" spans="1:42">
      <c r="A483" s="156" t="s">
        <v>34</v>
      </c>
      <c r="B483" s="156" t="s">
        <v>786</v>
      </c>
      <c r="C483" s="157" t="s">
        <v>638</v>
      </c>
      <c r="D483" s="158" t="s">
        <v>639</v>
      </c>
      <c r="E483" s="54"/>
      <c r="F483" s="54"/>
      <c r="G483" s="54"/>
      <c r="H483" s="54"/>
      <c r="I483" s="54"/>
      <c r="J483" s="54"/>
      <c r="K483" s="54"/>
      <c r="L483" s="54"/>
      <c r="M483" s="54"/>
      <c r="N483" s="54"/>
      <c r="O483" s="54"/>
      <c r="P483" s="54"/>
      <c r="Q483" s="54"/>
      <c r="R483" s="54"/>
      <c r="S483" s="54"/>
      <c r="T483" s="54"/>
      <c r="U483" s="54"/>
      <c r="V483" s="54"/>
      <c r="W483" s="54"/>
      <c r="X483" s="54"/>
      <c r="Y483" s="54"/>
      <c r="Z483" s="54"/>
      <c r="AA483" s="54"/>
      <c r="AB483" s="54"/>
      <c r="AC483" s="54"/>
      <c r="AD483" s="54">
        <v>100</v>
      </c>
      <c r="AE483" s="54">
        <v>94.973360656311328</v>
      </c>
      <c r="AF483" s="54">
        <v>83.593194134727909</v>
      </c>
      <c r="AG483" s="54">
        <v>72.692083807611525</v>
      </c>
      <c r="AH483" s="54">
        <v>54.553678718637372</v>
      </c>
      <c r="AI483" s="54">
        <v>52.906093601801317</v>
      </c>
      <c r="AJ483" s="54">
        <v>47.408930205776201</v>
      </c>
      <c r="AK483" s="54">
        <v>29.610419871278985</v>
      </c>
      <c r="AL483" s="54">
        <v>25.164002002298442</v>
      </c>
      <c r="AM483" s="54">
        <v>25.225825539707149</v>
      </c>
      <c r="AN483" s="54">
        <v>25.132490528909319</v>
      </c>
      <c r="AO483" s="54">
        <v>23.933331975940511</v>
      </c>
      <c r="AP483" s="152"/>
    </row>
    <row r="484" spans="1:42">
      <c r="A484" s="156" t="s">
        <v>34</v>
      </c>
      <c r="B484" s="156" t="s">
        <v>786</v>
      </c>
      <c r="C484" s="157" t="s">
        <v>640</v>
      </c>
      <c r="D484" s="158" t="s">
        <v>641</v>
      </c>
      <c r="E484" s="54">
        <v>3.1479164943066071</v>
      </c>
      <c r="F484" s="54">
        <v>3.2586208654459785</v>
      </c>
      <c r="G484" s="54">
        <v>3.4876795776299088</v>
      </c>
      <c r="H484" s="54">
        <v>3.7770735372005007</v>
      </c>
      <c r="I484" s="54">
        <v>4.6895703342801642</v>
      </c>
      <c r="J484" s="54">
        <v>5.3828394545137463</v>
      </c>
      <c r="K484" s="54">
        <v>6.2968852706397822</v>
      </c>
      <c r="L484" s="54">
        <v>7.9800789625985891</v>
      </c>
      <c r="M484" s="54">
        <v>9.6105246204223267</v>
      </c>
      <c r="N484" s="54">
        <v>11.769369061338777</v>
      </c>
      <c r="O484" s="54">
        <v>16.534893749525171</v>
      </c>
      <c r="P484" s="54">
        <v>18.546504806278534</v>
      </c>
      <c r="Q484" s="54">
        <v>21.526931796598937</v>
      </c>
      <c r="R484" s="54">
        <v>27.242219534374346</v>
      </c>
      <c r="S484" s="54">
        <v>35.100195887078513</v>
      </c>
      <c r="T484" s="54">
        <v>44.58552484694053</v>
      </c>
      <c r="U484" s="54">
        <v>49.18027724527834</v>
      </c>
      <c r="V484" s="54">
        <v>56.42063454927667</v>
      </c>
      <c r="W484" s="54">
        <v>54.101261553514441</v>
      </c>
      <c r="X484" s="54">
        <v>52.653071206267001</v>
      </c>
      <c r="Y484" s="54">
        <v>63.406637388565976</v>
      </c>
      <c r="Z484" s="54">
        <v>80.163338995668354</v>
      </c>
      <c r="AA484" s="54">
        <v>91.112560998975951</v>
      </c>
      <c r="AB484" s="54">
        <v>102.38286992489971</v>
      </c>
      <c r="AC484" s="54">
        <v>105.61084679553412</v>
      </c>
      <c r="AD484" s="54">
        <v>100</v>
      </c>
      <c r="AE484" s="54">
        <v>94.401213361555492</v>
      </c>
      <c r="AF484" s="54">
        <v>103.48545191301932</v>
      </c>
      <c r="AG484" s="54">
        <v>125.43373808250495</v>
      </c>
      <c r="AH484" s="54">
        <v>128.72810004765179</v>
      </c>
      <c r="AI484" s="54">
        <v>131.29758111800638</v>
      </c>
      <c r="AJ484" s="54">
        <v>136.39090409928113</v>
      </c>
      <c r="AK484" s="54">
        <v>140.11867605933574</v>
      </c>
      <c r="AL484" s="54">
        <v>140.83911656369165</v>
      </c>
      <c r="AM484" s="54">
        <v>141.54411171557066</v>
      </c>
      <c r="AN484" s="54">
        <v>141.02040155296186</v>
      </c>
      <c r="AO484" s="54">
        <v>134.29182761912065</v>
      </c>
      <c r="AP484" s="152"/>
    </row>
    <row r="485" spans="1:42">
      <c r="A485" s="156" t="s">
        <v>34</v>
      </c>
      <c r="B485" s="156" t="s">
        <v>786</v>
      </c>
      <c r="C485" s="157" t="s">
        <v>642</v>
      </c>
      <c r="D485" s="158" t="s">
        <v>643</v>
      </c>
      <c r="E485" s="54"/>
      <c r="F485" s="54"/>
      <c r="G485" s="54"/>
      <c r="H485" s="54"/>
      <c r="I485" s="54"/>
      <c r="J485" s="54"/>
      <c r="K485" s="54"/>
      <c r="L485" s="54"/>
      <c r="M485" s="54"/>
      <c r="N485" s="54"/>
      <c r="O485" s="54"/>
      <c r="P485" s="54"/>
      <c r="Q485" s="54"/>
      <c r="R485" s="54"/>
      <c r="S485" s="54"/>
      <c r="T485" s="54"/>
      <c r="U485" s="54"/>
      <c r="V485" s="54"/>
      <c r="W485" s="54"/>
      <c r="X485" s="54"/>
      <c r="Y485" s="54"/>
      <c r="Z485" s="54"/>
      <c r="AA485" s="54"/>
      <c r="AB485" s="54"/>
      <c r="AC485" s="54"/>
      <c r="AD485" s="54">
        <v>100</v>
      </c>
      <c r="AE485" s="54">
        <v>94.401213361555477</v>
      </c>
      <c r="AF485" s="54">
        <v>103.48580209471147</v>
      </c>
      <c r="AG485" s="54">
        <v>125.42374274523809</v>
      </c>
      <c r="AH485" s="54">
        <v>128.7191497827589</v>
      </c>
      <c r="AI485" s="54">
        <v>131.2916072242331</v>
      </c>
      <c r="AJ485" s="54">
        <v>136.38468464126632</v>
      </c>
      <c r="AK485" s="54">
        <v>140.11876799256282</v>
      </c>
      <c r="AL485" s="54">
        <v>140.83895671141525</v>
      </c>
      <c r="AM485" s="54">
        <v>141.51766967415617</v>
      </c>
      <c r="AN485" s="54">
        <v>140.9940573465307</v>
      </c>
      <c r="AO485" s="54">
        <v>134.26674038642341</v>
      </c>
      <c r="AP485" s="152"/>
    </row>
    <row r="486" spans="1:42">
      <c r="A486" s="156" t="s">
        <v>34</v>
      </c>
      <c r="B486" s="156" t="s">
        <v>786</v>
      </c>
      <c r="C486" s="157" t="s">
        <v>644</v>
      </c>
      <c r="D486" s="158" t="s">
        <v>645</v>
      </c>
      <c r="E486" s="54"/>
      <c r="F486" s="54"/>
      <c r="G486" s="54"/>
      <c r="H486" s="54"/>
      <c r="I486" s="54"/>
      <c r="J486" s="54"/>
      <c r="K486" s="54"/>
      <c r="L486" s="54"/>
      <c r="M486" s="54"/>
      <c r="N486" s="54"/>
      <c r="O486" s="54"/>
      <c r="P486" s="54"/>
      <c r="Q486" s="54"/>
      <c r="R486" s="54"/>
      <c r="S486" s="54"/>
      <c r="T486" s="54"/>
      <c r="U486" s="54"/>
      <c r="V486" s="54"/>
      <c r="W486" s="54"/>
      <c r="X486" s="54"/>
      <c r="Y486" s="54"/>
      <c r="Z486" s="54"/>
      <c r="AA486" s="54"/>
      <c r="AB486" s="54"/>
      <c r="AC486" s="54"/>
      <c r="AD486" s="54">
        <v>100</v>
      </c>
      <c r="AE486" s="54">
        <v>94.401213361555506</v>
      </c>
      <c r="AF486" s="54">
        <v>103.48580209471149</v>
      </c>
      <c r="AG486" s="54">
        <v>125.42374274523807</v>
      </c>
      <c r="AH486" s="54">
        <v>128.71914978275879</v>
      </c>
      <c r="AI486" s="54">
        <v>131.29160722423302</v>
      </c>
      <c r="AJ486" s="54">
        <v>136.3846846412662</v>
      </c>
      <c r="AK486" s="54">
        <v>140.11876799256271</v>
      </c>
      <c r="AL486" s="54">
        <v>140.83895671141514</v>
      </c>
      <c r="AM486" s="54">
        <v>141.51766967415605</v>
      </c>
      <c r="AN486" s="54">
        <v>140.99405734653058</v>
      </c>
      <c r="AO486" s="54">
        <v>134.26674038642332</v>
      </c>
      <c r="AP486" s="152"/>
    </row>
    <row r="487" spans="1:42">
      <c r="A487" s="156" t="s">
        <v>34</v>
      </c>
      <c r="B487" s="156" t="s">
        <v>786</v>
      </c>
      <c r="C487" s="157" t="s">
        <v>646</v>
      </c>
      <c r="D487" s="158" t="s">
        <v>508</v>
      </c>
      <c r="E487" s="54">
        <v>2.6779704904561545</v>
      </c>
      <c r="F487" s="54">
        <v>2.7721480328439294</v>
      </c>
      <c r="G487" s="54">
        <v>2.9670110391911089</v>
      </c>
      <c r="H487" s="54">
        <v>3.2132019674600043</v>
      </c>
      <c r="I487" s="54">
        <v>3.9894739872657117</v>
      </c>
      <c r="J487" s="54">
        <v>4.5792463809387423</v>
      </c>
      <c r="K487" s="54">
        <v>5.35683616991109</v>
      </c>
      <c r="L487" s="54">
        <v>6.791628620204377</v>
      </c>
      <c r="M487" s="54">
        <v>8.3664366598575359</v>
      </c>
      <c r="N487" s="54">
        <v>11.185004915932785</v>
      </c>
      <c r="O487" s="54">
        <v>13.373289105571819</v>
      </c>
      <c r="P487" s="54">
        <v>15.957278996027387</v>
      </c>
      <c r="Q487" s="54">
        <v>18.777628926942057</v>
      </c>
      <c r="R487" s="54">
        <v>22.585839998385985</v>
      </c>
      <c r="S487" s="54">
        <v>26.959243980177952</v>
      </c>
      <c r="T487" s="54">
        <v>34.532349298094402</v>
      </c>
      <c r="U487" s="54">
        <v>38.794827640669268</v>
      </c>
      <c r="V487" s="54">
        <v>45.936279176936935</v>
      </c>
      <c r="W487" s="54">
        <v>48.091852024414159</v>
      </c>
      <c r="X487" s="54">
        <v>56.543183192272899</v>
      </c>
      <c r="Y487" s="54">
        <v>60.60719986327674</v>
      </c>
      <c r="Z487" s="54">
        <v>69.734908765790465</v>
      </c>
      <c r="AA487" s="54">
        <v>96.430423731981264</v>
      </c>
      <c r="AB487" s="54">
        <v>107.2760812657625</v>
      </c>
      <c r="AC487" s="54">
        <v>105.29543294637475</v>
      </c>
      <c r="AD487" s="54">
        <v>100</v>
      </c>
      <c r="AE487" s="54">
        <v>75.367620983450294</v>
      </c>
      <c r="AF487" s="54">
        <v>74.318103023505842</v>
      </c>
      <c r="AG487" s="54">
        <v>76.326172958859729</v>
      </c>
      <c r="AH487" s="54">
        <v>82.694792318686396</v>
      </c>
      <c r="AI487" s="54">
        <v>88.865201895195398</v>
      </c>
      <c r="AJ487" s="54">
        <v>94.523849408713971</v>
      </c>
      <c r="AK487" s="54">
        <v>90.25512498324926</v>
      </c>
      <c r="AL487" s="54">
        <v>81.633008791076051</v>
      </c>
      <c r="AM487" s="54">
        <v>82.030647675354714</v>
      </c>
      <c r="AN487" s="54">
        <v>79.701662538751506</v>
      </c>
      <c r="AO487" s="54">
        <v>80.168883477504536</v>
      </c>
      <c r="AP487" s="152"/>
    </row>
    <row r="488" spans="1:42">
      <c r="A488" s="156" t="s">
        <v>34</v>
      </c>
      <c r="B488" s="156" t="s">
        <v>786</v>
      </c>
      <c r="C488" s="157" t="s">
        <v>647</v>
      </c>
      <c r="D488" s="158" t="s">
        <v>648</v>
      </c>
      <c r="E488" s="54">
        <v>2.6548802595360921</v>
      </c>
      <c r="F488" s="54">
        <v>2.7482457760972308</v>
      </c>
      <c r="G488" s="54">
        <v>2.9414286176216953</v>
      </c>
      <c r="H488" s="54">
        <v>3.1854968169791213</v>
      </c>
      <c r="I488" s="54">
        <v>3.9550755964156843</v>
      </c>
      <c r="J488" s="54">
        <v>4.5397628030753712</v>
      </c>
      <c r="K488" s="54">
        <v>5.3106479894942389</v>
      </c>
      <c r="L488" s="54">
        <v>6.7916294499528709</v>
      </c>
      <c r="M488" s="54">
        <v>8.3664376820038573</v>
      </c>
      <c r="N488" s="54">
        <v>11.185006282429907</v>
      </c>
      <c r="O488" s="54">
        <v>13.373290739416529</v>
      </c>
      <c r="P488" s="54">
        <v>15.957280945563934</v>
      </c>
      <c r="Q488" s="54">
        <v>18.777631221047081</v>
      </c>
      <c r="R488" s="54">
        <v>22.585842757748694</v>
      </c>
      <c r="S488" s="54">
        <v>26.959247273849222</v>
      </c>
      <c r="T488" s="54">
        <v>34.532353516988913</v>
      </c>
      <c r="U488" s="54">
        <v>38.794832380320315</v>
      </c>
      <c r="V488" s="54">
        <v>45.936284789075124</v>
      </c>
      <c r="W488" s="54">
        <v>48.091857899903516</v>
      </c>
      <c r="X488" s="54">
        <v>56.54319010028032</v>
      </c>
      <c r="Y488" s="54">
        <v>60.607207267794209</v>
      </c>
      <c r="Z488" s="54">
        <v>69.734917285460583</v>
      </c>
      <c r="AA488" s="54">
        <v>96.430435513102296</v>
      </c>
      <c r="AB488" s="54">
        <v>107.2760943719218</v>
      </c>
      <c r="AC488" s="54">
        <v>105.29544581055383</v>
      </c>
      <c r="AD488" s="54">
        <v>100</v>
      </c>
      <c r="AE488" s="54">
        <v>61.364282874314867</v>
      </c>
      <c r="AF488" s="54">
        <v>56.58586395519724</v>
      </c>
      <c r="AG488" s="54">
        <v>59.554412955649042</v>
      </c>
      <c r="AH488" s="54">
        <v>63.91120416614806</v>
      </c>
      <c r="AI488" s="54">
        <v>69.333286519812518</v>
      </c>
      <c r="AJ488" s="54">
        <v>73.77986790572804</v>
      </c>
      <c r="AK488" s="54">
        <v>70.523150670297241</v>
      </c>
      <c r="AL488" s="54">
        <v>61.22911650899789</v>
      </c>
      <c r="AM488" s="54">
        <v>60.650763553534532</v>
      </c>
      <c r="AN488" s="54">
        <v>58.928788525385926</v>
      </c>
      <c r="AO488" s="54">
        <v>59.274236324307594</v>
      </c>
      <c r="AP488" s="152"/>
    </row>
    <row r="489" spans="1:42">
      <c r="A489" s="156" t="s">
        <v>34</v>
      </c>
      <c r="B489" s="156" t="s">
        <v>786</v>
      </c>
      <c r="C489" s="157" t="s">
        <v>649</v>
      </c>
      <c r="D489" s="158" t="s">
        <v>650</v>
      </c>
      <c r="E489" s="54">
        <v>2.7258346143512271</v>
      </c>
      <c r="F489" s="54">
        <v>2.8216954185871241</v>
      </c>
      <c r="G489" s="54">
        <v>3.0200412665532115</v>
      </c>
      <c r="H489" s="54">
        <v>3.2706324349048499</v>
      </c>
      <c r="I489" s="54">
        <v>4.0607789840471105</v>
      </c>
      <c r="J489" s="54">
        <v>4.6610925464974917</v>
      </c>
      <c r="K489" s="54">
        <v>5.4525804176673676</v>
      </c>
      <c r="L489" s="54">
        <v>6.7916294499528744</v>
      </c>
      <c r="M489" s="54">
        <v>8.3664376820038608</v>
      </c>
      <c r="N489" s="54">
        <v>11.185006282429915</v>
      </c>
      <c r="O489" s="54">
        <v>13.373290739416534</v>
      </c>
      <c r="P489" s="54">
        <v>15.957280945563937</v>
      </c>
      <c r="Q489" s="54">
        <v>18.777631221047084</v>
      </c>
      <c r="R489" s="54">
        <v>22.58584275774869</v>
      </c>
      <c r="S489" s="54">
        <v>26.959247273849222</v>
      </c>
      <c r="T489" s="54">
        <v>34.53235351698892</v>
      </c>
      <c r="U489" s="54">
        <v>38.794832380320322</v>
      </c>
      <c r="V489" s="54">
        <v>45.936284789075138</v>
      </c>
      <c r="W489" s="54">
        <v>48.09185789990353</v>
      </c>
      <c r="X489" s="54">
        <v>56.543190100280341</v>
      </c>
      <c r="Y489" s="54">
        <v>60.607207267794202</v>
      </c>
      <c r="Z489" s="54">
        <v>69.734917285460568</v>
      </c>
      <c r="AA489" s="54">
        <v>96.430435513102282</v>
      </c>
      <c r="AB489" s="54">
        <v>107.27609437192177</v>
      </c>
      <c r="AC489" s="54">
        <v>105.29544581055383</v>
      </c>
      <c r="AD489" s="54">
        <v>100</v>
      </c>
      <c r="AE489" s="54">
        <v>122.26640248573868</v>
      </c>
      <c r="AF489" s="54">
        <v>142.49629604738956</v>
      </c>
      <c r="AG489" s="54">
        <v>138.61674616677644</v>
      </c>
      <c r="AH489" s="54">
        <v>153.62488589731811</v>
      </c>
      <c r="AI489" s="54">
        <v>160.40896462350688</v>
      </c>
      <c r="AJ489" s="54">
        <v>170.40344992609596</v>
      </c>
      <c r="AK489" s="54">
        <v>162.2329874349891</v>
      </c>
      <c r="AL489" s="54">
        <v>162.75536984610454</v>
      </c>
      <c r="AM489" s="54">
        <v>169.42817303785196</v>
      </c>
      <c r="AN489" s="54">
        <v>164.61782827148306</v>
      </c>
      <c r="AO489" s="54">
        <v>165.58283820741875</v>
      </c>
      <c r="AP489" s="152"/>
    </row>
    <row r="490" spans="1:42">
      <c r="A490" s="156" t="s">
        <v>34</v>
      </c>
      <c r="B490" s="156" t="s">
        <v>786</v>
      </c>
      <c r="C490" s="157" t="s">
        <v>651</v>
      </c>
      <c r="D490" s="158" t="s">
        <v>652</v>
      </c>
      <c r="E490" s="54"/>
      <c r="F490" s="54"/>
      <c r="G490" s="54"/>
      <c r="H490" s="54"/>
      <c r="I490" s="54"/>
      <c r="J490" s="54"/>
      <c r="K490" s="54"/>
      <c r="L490" s="54"/>
      <c r="M490" s="54"/>
      <c r="N490" s="54"/>
      <c r="O490" s="54"/>
      <c r="P490" s="54"/>
      <c r="Q490" s="54"/>
      <c r="R490" s="54"/>
      <c r="S490" s="54"/>
      <c r="T490" s="54"/>
      <c r="U490" s="54"/>
      <c r="V490" s="54"/>
      <c r="W490" s="54"/>
      <c r="X490" s="54"/>
      <c r="Y490" s="54"/>
      <c r="Z490" s="54"/>
      <c r="AA490" s="54"/>
      <c r="AB490" s="54"/>
      <c r="AC490" s="54"/>
      <c r="AD490" s="54">
        <v>100</v>
      </c>
      <c r="AE490" s="54">
        <v>122.26640248573868</v>
      </c>
      <c r="AF490" s="54">
        <v>142.5069034267155</v>
      </c>
      <c r="AG490" s="54">
        <v>138.62270223251309</v>
      </c>
      <c r="AH490" s="54">
        <v>153.59690000810491</v>
      </c>
      <c r="AI490" s="54">
        <v>160.37965721235534</v>
      </c>
      <c r="AJ490" s="54">
        <v>170.37748973712462</v>
      </c>
      <c r="AK490" s="54">
        <v>162.18944918500844</v>
      </c>
      <c r="AL490" s="54">
        <v>162.76897240947019</v>
      </c>
      <c r="AM490" s="54">
        <v>169.4503804848338</v>
      </c>
      <c r="AN490" s="54">
        <v>164.63940521248441</v>
      </c>
      <c r="AO490" s="54">
        <v>165.60454163509939</v>
      </c>
      <c r="AP490" s="152"/>
    </row>
    <row r="491" spans="1:42">
      <c r="A491" s="156" t="s">
        <v>34</v>
      </c>
      <c r="B491" s="156" t="s">
        <v>786</v>
      </c>
      <c r="C491" s="157" t="s">
        <v>653</v>
      </c>
      <c r="D491" s="158" t="s">
        <v>654</v>
      </c>
      <c r="E491" s="54"/>
      <c r="F491" s="54"/>
      <c r="G491" s="54"/>
      <c r="H491" s="54"/>
      <c r="I491" s="54"/>
      <c r="J491" s="54"/>
      <c r="K491" s="54"/>
      <c r="L491" s="54"/>
      <c r="M491" s="54"/>
      <c r="N491" s="54"/>
      <c r="O491" s="54"/>
      <c r="P491" s="54"/>
      <c r="Q491" s="54"/>
      <c r="R491" s="54"/>
      <c r="S491" s="54"/>
      <c r="T491" s="54"/>
      <c r="U491" s="54"/>
      <c r="V491" s="54"/>
      <c r="W491" s="54"/>
      <c r="X491" s="54"/>
      <c r="Y491" s="54"/>
      <c r="Z491" s="54"/>
      <c r="AA491" s="54"/>
      <c r="AB491" s="54"/>
      <c r="AC491" s="54"/>
      <c r="AD491" s="54">
        <v>100</v>
      </c>
      <c r="AE491" s="54">
        <v>122.26640248573867</v>
      </c>
      <c r="AF491" s="54">
        <v>142.50690342671547</v>
      </c>
      <c r="AG491" s="54">
        <v>138.62270223251309</v>
      </c>
      <c r="AH491" s="54">
        <v>153.59690000810488</v>
      </c>
      <c r="AI491" s="54">
        <v>160.37965721235531</v>
      </c>
      <c r="AJ491" s="54">
        <v>170.37748973712465</v>
      </c>
      <c r="AK491" s="54">
        <v>162.18944918500847</v>
      </c>
      <c r="AL491" s="54">
        <v>162.76897240947017</v>
      </c>
      <c r="AM491" s="54">
        <v>169.45038048483374</v>
      </c>
      <c r="AN491" s="54">
        <v>164.63940521248435</v>
      </c>
      <c r="AO491" s="54">
        <v>165.60454163509934</v>
      </c>
      <c r="AP491" s="152"/>
    </row>
    <row r="492" spans="1:42">
      <c r="A492" s="156" t="s">
        <v>34</v>
      </c>
      <c r="B492" s="156" t="s">
        <v>786</v>
      </c>
      <c r="C492" s="157" t="s">
        <v>655</v>
      </c>
      <c r="D492" s="158" t="s">
        <v>656</v>
      </c>
      <c r="E492" s="54"/>
      <c r="F492" s="54"/>
      <c r="G492" s="54"/>
      <c r="H492" s="54"/>
      <c r="I492" s="54"/>
      <c r="J492" s="54"/>
      <c r="K492" s="54"/>
      <c r="L492" s="54"/>
      <c r="M492" s="54"/>
      <c r="N492" s="54"/>
      <c r="O492" s="54"/>
      <c r="P492" s="54"/>
      <c r="Q492" s="54"/>
      <c r="R492" s="54"/>
      <c r="S492" s="54"/>
      <c r="T492" s="54"/>
      <c r="U492" s="54"/>
      <c r="V492" s="54"/>
      <c r="W492" s="54"/>
      <c r="X492" s="54"/>
      <c r="Y492" s="54"/>
      <c r="Z492" s="54"/>
      <c r="AA492" s="54"/>
      <c r="AB492" s="54"/>
      <c r="AC492" s="54"/>
      <c r="AD492" s="156">
        <v>100</v>
      </c>
      <c r="AE492" s="54">
        <v>122.26640248573861</v>
      </c>
      <c r="AF492" s="54">
        <v>142.50690342671541</v>
      </c>
      <c r="AG492" s="54">
        <v>138.62270223251301</v>
      </c>
      <c r="AH492" s="54">
        <v>153.5969000081048</v>
      </c>
      <c r="AI492" s="54">
        <v>160.37965721235523</v>
      </c>
      <c r="AJ492" s="54">
        <v>170.37748973712448</v>
      </c>
      <c r="AK492" s="54">
        <v>162.18944918500827</v>
      </c>
      <c r="AL492" s="54">
        <v>162.76897240947</v>
      </c>
      <c r="AM492" s="54">
        <v>169.4503804848336</v>
      </c>
      <c r="AN492" s="54">
        <v>164.63940521248421</v>
      </c>
      <c r="AO492" s="54">
        <v>165.6045416350992</v>
      </c>
      <c r="AP492" s="152"/>
    </row>
    <row r="493" spans="1:42">
      <c r="A493" s="156" t="s">
        <v>34</v>
      </c>
      <c r="B493" s="156" t="s">
        <v>786</v>
      </c>
      <c r="C493" s="157" t="s">
        <v>657</v>
      </c>
      <c r="D493" s="158" t="s">
        <v>510</v>
      </c>
      <c r="E493" s="54">
        <v>2.360767036135162</v>
      </c>
      <c r="F493" s="54">
        <v>2.443789324246862</v>
      </c>
      <c r="G493" s="54">
        <v>2.6155709639572606</v>
      </c>
      <c r="H493" s="54">
        <v>2.8326007744514468</v>
      </c>
      <c r="I493" s="54">
        <v>3.5169239968179551</v>
      </c>
      <c r="J493" s="54">
        <v>4.0368383240175305</v>
      </c>
      <c r="K493" s="54">
        <v>4.7223232268509898</v>
      </c>
      <c r="L493" s="54">
        <v>5.9876291990456325</v>
      </c>
      <c r="M493" s="54">
        <v>7.1347618776190052</v>
      </c>
      <c r="N493" s="54">
        <v>8.4723983441423449</v>
      </c>
      <c r="O493" s="54">
        <v>9.9458297414969188</v>
      </c>
      <c r="P493" s="54">
        <v>12.419355685822946</v>
      </c>
      <c r="Q493" s="54">
        <v>13.972682956507786</v>
      </c>
      <c r="R493" s="54">
        <v>16.275103757357282</v>
      </c>
      <c r="S493" s="54">
        <v>23.47229956306041</v>
      </c>
      <c r="T493" s="54">
        <v>26.357004694270238</v>
      </c>
      <c r="U493" s="54">
        <v>34.434267099852548</v>
      </c>
      <c r="V493" s="54">
        <v>36.700211505424711</v>
      </c>
      <c r="W493" s="54">
        <v>37.170373084125615</v>
      </c>
      <c r="X493" s="54">
        <v>45.183024745651529</v>
      </c>
      <c r="Y493" s="54">
        <v>52.834035743140902</v>
      </c>
      <c r="Z493" s="54">
        <v>62.151870352344929</v>
      </c>
      <c r="AA493" s="54">
        <v>76.595958922530741</v>
      </c>
      <c r="AB493" s="54">
        <v>86.785642335507305</v>
      </c>
      <c r="AC493" s="54">
        <v>95.035979793777926</v>
      </c>
      <c r="AD493" s="156">
        <v>100</v>
      </c>
      <c r="AE493" s="54">
        <v>112.81628835190405</v>
      </c>
      <c r="AF493" s="54">
        <v>115.40171431417431</v>
      </c>
      <c r="AG493" s="54">
        <v>110.53316152291707</v>
      </c>
      <c r="AH493" s="54">
        <v>127.40697637947359</v>
      </c>
      <c r="AI493" s="54">
        <v>125.56445120394464</v>
      </c>
      <c r="AJ493" s="54">
        <v>132.4113983535652</v>
      </c>
      <c r="AK493" s="54">
        <v>148.24125897639385</v>
      </c>
      <c r="AL493" s="54">
        <v>151.71524541598629</v>
      </c>
      <c r="AM493" s="54">
        <v>151.30467273697172</v>
      </c>
      <c r="AN493" s="54">
        <v>150.82611090005793</v>
      </c>
      <c r="AO493" s="54">
        <v>152.29696630957483</v>
      </c>
      <c r="AP493" s="152"/>
    </row>
    <row r="494" spans="1:42">
      <c r="A494" s="156" t="s">
        <v>34</v>
      </c>
      <c r="B494" s="156" t="s">
        <v>786</v>
      </c>
      <c r="C494" s="157" t="s">
        <v>658</v>
      </c>
      <c r="D494" s="158" t="s">
        <v>659</v>
      </c>
      <c r="E494" s="54"/>
      <c r="F494" s="54"/>
      <c r="G494" s="54"/>
      <c r="H494" s="54"/>
      <c r="I494" s="54"/>
      <c r="J494" s="54"/>
      <c r="K494" s="54"/>
      <c r="L494" s="54"/>
      <c r="M494" s="54"/>
      <c r="N494" s="54"/>
      <c r="O494" s="54"/>
      <c r="P494" s="54"/>
      <c r="Q494" s="54"/>
      <c r="R494" s="54"/>
      <c r="S494" s="54"/>
      <c r="T494" s="54"/>
      <c r="U494" s="54"/>
      <c r="V494" s="54"/>
      <c r="W494" s="54"/>
      <c r="X494" s="54"/>
      <c r="Y494" s="54"/>
      <c r="Z494" s="54"/>
      <c r="AA494" s="54"/>
      <c r="AB494" s="54"/>
      <c r="AC494" s="54"/>
      <c r="AD494" s="156">
        <v>100</v>
      </c>
      <c r="AE494" s="54">
        <v>113.22896756761938</v>
      </c>
      <c r="AF494" s="54">
        <v>115.86126232493098</v>
      </c>
      <c r="AG494" s="54">
        <v>110.77532669877594</v>
      </c>
      <c r="AH494" s="54">
        <v>127.24615707073069</v>
      </c>
      <c r="AI494" s="54">
        <v>124.84904909646171</v>
      </c>
      <c r="AJ494" s="54">
        <v>132.15067441291438</v>
      </c>
      <c r="AK494" s="54">
        <v>147.4607001292552</v>
      </c>
      <c r="AL494" s="54">
        <v>150.78238212181029</v>
      </c>
      <c r="AM494" s="54">
        <v>149.72483707083822</v>
      </c>
      <c r="AN494" s="54">
        <v>149.2512720991549</v>
      </c>
      <c r="AO494" s="54">
        <v>150.70676968928893</v>
      </c>
      <c r="AP494" s="152"/>
    </row>
    <row r="495" spans="1:42">
      <c r="A495" s="156" t="s">
        <v>34</v>
      </c>
      <c r="B495" s="156" t="s">
        <v>786</v>
      </c>
      <c r="C495" s="157" t="s">
        <v>660</v>
      </c>
      <c r="D495" s="158" t="s">
        <v>661</v>
      </c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  <c r="S495" s="54"/>
      <c r="T495" s="54"/>
      <c r="U495" s="54"/>
      <c r="V495" s="54"/>
      <c r="W495" s="54"/>
      <c r="X495" s="54"/>
      <c r="Y495" s="54"/>
      <c r="Z495" s="54"/>
      <c r="AA495" s="54"/>
      <c r="AB495" s="54"/>
      <c r="AC495" s="54"/>
      <c r="AD495" s="156">
        <v>100</v>
      </c>
      <c r="AE495" s="54">
        <v>97.434687911729895</v>
      </c>
      <c r="AF495" s="54">
        <v>98.214804793550115</v>
      </c>
      <c r="AG495" s="54">
        <v>101.79168138555937</v>
      </c>
      <c r="AH495" s="54">
        <v>133.32752903024812</v>
      </c>
      <c r="AI495" s="54">
        <v>148.07628373855144</v>
      </c>
      <c r="AJ495" s="54">
        <v>144.34805315347049</v>
      </c>
      <c r="AK495" s="54">
        <v>172.69608235500962</v>
      </c>
      <c r="AL495" s="54">
        <v>179.53655566286054</v>
      </c>
      <c r="AM495" s="54">
        <v>191.14806845244971</v>
      </c>
      <c r="AN495" s="54">
        <v>190.54348586351571</v>
      </c>
      <c r="AO495" s="54">
        <v>192.40166489669565</v>
      </c>
      <c r="AP495" s="152"/>
    </row>
    <row r="496" spans="1:42">
      <c r="A496" s="156" t="s">
        <v>34</v>
      </c>
      <c r="B496" s="156" t="s">
        <v>786</v>
      </c>
      <c r="C496" s="157" t="s">
        <v>662</v>
      </c>
      <c r="D496" s="158" t="s">
        <v>512</v>
      </c>
      <c r="E496" s="54">
        <v>2.270215495789961</v>
      </c>
      <c r="F496" s="54">
        <v>2.3105676884362012</v>
      </c>
      <c r="G496" s="54">
        <v>2.3494432380172716</v>
      </c>
      <c r="H496" s="54">
        <v>2.3554102178305993</v>
      </c>
      <c r="I496" s="54">
        <v>2.3196925052089332</v>
      </c>
      <c r="J496" s="54">
        <v>2.5902514468647735</v>
      </c>
      <c r="K496" s="54">
        <v>3.8912812038475959</v>
      </c>
      <c r="L496" s="54">
        <v>4.9147723907069922</v>
      </c>
      <c r="M496" s="54">
        <v>6.6251746162238581</v>
      </c>
      <c r="N496" s="54">
        <v>7.4512301360737441</v>
      </c>
      <c r="O496" s="54">
        <v>11.842162898029965</v>
      </c>
      <c r="P496" s="54">
        <v>8.8016559836407939</v>
      </c>
      <c r="Q496" s="54">
        <v>13.394095363554548</v>
      </c>
      <c r="R496" s="54">
        <v>20.873949801288603</v>
      </c>
      <c r="S496" s="54">
        <v>30.969507182191602</v>
      </c>
      <c r="T496" s="54">
        <v>37.668441523004432</v>
      </c>
      <c r="U496" s="54">
        <v>45.777649723918508</v>
      </c>
      <c r="V496" s="54">
        <v>53.657037903099855</v>
      </c>
      <c r="W496" s="54">
        <v>59.823799089768521</v>
      </c>
      <c r="X496" s="54">
        <v>63.911764225186062</v>
      </c>
      <c r="Y496" s="54">
        <v>73.944289018927421</v>
      </c>
      <c r="Z496" s="54">
        <v>85.588801845055286</v>
      </c>
      <c r="AA496" s="54">
        <v>95.479898597605739</v>
      </c>
      <c r="AB496" s="54">
        <v>99.92254756389984</v>
      </c>
      <c r="AC496" s="54">
        <v>100.46453030987981</v>
      </c>
      <c r="AD496" s="156">
        <v>100</v>
      </c>
      <c r="AE496" s="54">
        <v>99.613846356872031</v>
      </c>
      <c r="AF496" s="54">
        <v>98.049797172705695</v>
      </c>
      <c r="AG496" s="54">
        <v>100.68980962296517</v>
      </c>
      <c r="AH496" s="54">
        <v>98.543610425908398</v>
      </c>
      <c r="AI496" s="54">
        <v>89.589664553064509</v>
      </c>
      <c r="AJ496" s="54">
        <v>90.426718420337281</v>
      </c>
      <c r="AK496" s="54">
        <v>96.847888210533924</v>
      </c>
      <c r="AL496" s="54">
        <v>101.0303623088458</v>
      </c>
      <c r="AM496" s="54">
        <v>103.53957395575206</v>
      </c>
      <c r="AN496" s="54">
        <v>101.94938795826697</v>
      </c>
      <c r="AO496" s="54">
        <v>105.51520526266131</v>
      </c>
      <c r="AP496" s="152"/>
    </row>
    <row r="497" spans="1:42">
      <c r="A497" s="156" t="s">
        <v>34</v>
      </c>
      <c r="B497" s="156" t="s">
        <v>786</v>
      </c>
      <c r="C497" s="157" t="s">
        <v>663</v>
      </c>
      <c r="D497" s="158" t="s">
        <v>664</v>
      </c>
      <c r="E497" s="54"/>
      <c r="F497" s="54"/>
      <c r="G497" s="54"/>
      <c r="H497" s="54"/>
      <c r="I497" s="54"/>
      <c r="J497" s="54"/>
      <c r="K497" s="54"/>
      <c r="L497" s="54"/>
      <c r="M497" s="54"/>
      <c r="N497" s="54"/>
      <c r="O497" s="54"/>
      <c r="P497" s="54"/>
      <c r="Q497" s="54"/>
      <c r="R497" s="54"/>
      <c r="S497" s="54"/>
      <c r="T497" s="54"/>
      <c r="U497" s="54"/>
      <c r="V497" s="54"/>
      <c r="W497" s="54"/>
      <c r="X497" s="54"/>
      <c r="Y497" s="54"/>
      <c r="Z497" s="54"/>
      <c r="AA497" s="54"/>
      <c r="AB497" s="54"/>
      <c r="AC497" s="54"/>
      <c r="AD497" s="156">
        <v>100</v>
      </c>
      <c r="AE497" s="54">
        <v>99.494499038921631</v>
      </c>
      <c r="AF497" s="54">
        <v>97.121104199741325</v>
      </c>
      <c r="AG497" s="54">
        <v>99.80804628102392</v>
      </c>
      <c r="AH497" s="54">
        <v>96.373479150313273</v>
      </c>
      <c r="AI497" s="54">
        <v>85.621081758523403</v>
      </c>
      <c r="AJ497" s="54">
        <v>86.236172564487546</v>
      </c>
      <c r="AK497" s="54">
        <v>92.596526312541556</v>
      </c>
      <c r="AL497" s="54">
        <v>96.41109335280369</v>
      </c>
      <c r="AM497" s="54">
        <v>98.317798836672964</v>
      </c>
      <c r="AN497" s="54">
        <v>96.807810133412048</v>
      </c>
      <c r="AO497" s="54">
        <v>100.19379382088205</v>
      </c>
      <c r="AP497" s="152"/>
    </row>
    <row r="498" spans="1:42">
      <c r="A498" s="156" t="s">
        <v>34</v>
      </c>
      <c r="B498" s="156" t="s">
        <v>786</v>
      </c>
      <c r="C498" s="157" t="s">
        <v>665</v>
      </c>
      <c r="D498" s="158" t="s">
        <v>666</v>
      </c>
      <c r="E498" s="54"/>
      <c r="F498" s="54"/>
      <c r="G498" s="54"/>
      <c r="H498" s="54"/>
      <c r="I498" s="54"/>
      <c r="J498" s="54"/>
      <c r="K498" s="54"/>
      <c r="L498" s="54"/>
      <c r="M498" s="54"/>
      <c r="N498" s="54"/>
      <c r="O498" s="54"/>
      <c r="P498" s="54"/>
      <c r="Q498" s="54"/>
      <c r="R498" s="54"/>
      <c r="S498" s="54"/>
      <c r="T498" s="54"/>
      <c r="U498" s="54"/>
      <c r="V498" s="54"/>
      <c r="W498" s="54"/>
      <c r="X498" s="54"/>
      <c r="Y498" s="54"/>
      <c r="Z498" s="54"/>
      <c r="AA498" s="54"/>
      <c r="AB498" s="54"/>
      <c r="AC498" s="54"/>
      <c r="AD498" s="156">
        <v>100</v>
      </c>
      <c r="AE498" s="54">
        <v>99.494499038921646</v>
      </c>
      <c r="AF498" s="54">
        <v>97.121212537053182</v>
      </c>
      <c r="AG498" s="54">
        <v>99.806316358965034</v>
      </c>
      <c r="AH498" s="54">
        <v>96.455473254633148</v>
      </c>
      <c r="AI498" s="54">
        <v>85.694277615682935</v>
      </c>
      <c r="AJ498" s="54">
        <v>86.309894251230276</v>
      </c>
      <c r="AK498" s="54">
        <v>92.689918485119662</v>
      </c>
      <c r="AL498" s="54">
        <v>96.508426129420258</v>
      </c>
      <c r="AM498" s="54">
        <v>98.422587708252323</v>
      </c>
      <c r="AN498" s="54">
        <v>96.910989631976705</v>
      </c>
      <c r="AO498" s="54">
        <v>100.30058216152814</v>
      </c>
      <c r="AP498" s="152"/>
    </row>
    <row r="499" spans="1:42">
      <c r="A499" s="156" t="s">
        <v>34</v>
      </c>
      <c r="B499" s="156" t="s">
        <v>786</v>
      </c>
      <c r="C499" s="157" t="s">
        <v>667</v>
      </c>
      <c r="D499" s="158" t="s">
        <v>668</v>
      </c>
      <c r="E499" s="54"/>
      <c r="F499" s="54"/>
      <c r="G499" s="54"/>
      <c r="H499" s="54"/>
      <c r="I499" s="54"/>
      <c r="J499" s="54"/>
      <c r="K499" s="54"/>
      <c r="L499" s="54"/>
      <c r="M499" s="54"/>
      <c r="N499" s="54"/>
      <c r="O499" s="54"/>
      <c r="P499" s="54"/>
      <c r="Q499" s="54"/>
      <c r="R499" s="54"/>
      <c r="S499" s="54"/>
      <c r="T499" s="54"/>
      <c r="U499" s="54"/>
      <c r="V499" s="54"/>
      <c r="W499" s="54"/>
      <c r="X499" s="54"/>
      <c r="Y499" s="54"/>
      <c r="Z499" s="54"/>
      <c r="AA499" s="54"/>
      <c r="AB499" s="54"/>
      <c r="AC499" s="54"/>
      <c r="AD499" s="156">
        <v>100</v>
      </c>
      <c r="AE499" s="54">
        <v>99.494499038921674</v>
      </c>
      <c r="AF499" s="54">
        <v>97.121212537053211</v>
      </c>
      <c r="AG499" s="54">
        <v>99.806316358965063</v>
      </c>
      <c r="AH499" s="54">
        <v>96.455473254633205</v>
      </c>
      <c r="AI499" s="54">
        <v>85.694277615682978</v>
      </c>
      <c r="AJ499" s="54">
        <v>86.309894251230361</v>
      </c>
      <c r="AK499" s="54">
        <v>92.689918485119804</v>
      </c>
      <c r="AL499" s="54">
        <v>96.508426129420386</v>
      </c>
      <c r="AM499" s="54">
        <v>98.422587708252465</v>
      </c>
      <c r="AN499" s="54">
        <v>96.910989631976847</v>
      </c>
      <c r="AO499" s="54">
        <v>100.3005821615283</v>
      </c>
      <c r="AP499" s="152"/>
    </row>
    <row r="500" spans="1:42">
      <c r="A500" s="156" t="s">
        <v>34</v>
      </c>
      <c r="B500" s="156" t="s">
        <v>786</v>
      </c>
      <c r="C500" s="157" t="s">
        <v>669</v>
      </c>
      <c r="D500" s="158" t="s">
        <v>670</v>
      </c>
      <c r="E500" s="54"/>
      <c r="F500" s="54"/>
      <c r="G500" s="54"/>
      <c r="H500" s="54"/>
      <c r="I500" s="54"/>
      <c r="J500" s="54"/>
      <c r="K500" s="54"/>
      <c r="L500" s="54"/>
      <c r="M500" s="54"/>
      <c r="N500" s="54"/>
      <c r="O500" s="54"/>
      <c r="P500" s="54"/>
      <c r="Q500" s="54"/>
      <c r="R500" s="54"/>
      <c r="S500" s="54"/>
      <c r="T500" s="54"/>
      <c r="U500" s="54"/>
      <c r="V500" s="54"/>
      <c r="W500" s="54"/>
      <c r="X500" s="54"/>
      <c r="Y500" s="54"/>
      <c r="Z500" s="54"/>
      <c r="AA500" s="54"/>
      <c r="AB500" s="54"/>
      <c r="AC500" s="54"/>
      <c r="AD500" s="156">
        <v>100</v>
      </c>
      <c r="AE500" s="54">
        <v>100.44393388891832</v>
      </c>
      <c r="AF500" s="54">
        <v>104.81317063344243</v>
      </c>
      <c r="AG500" s="54">
        <v>107.07647347012001</v>
      </c>
      <c r="AH500" s="54">
        <v>115.31811626497053</v>
      </c>
      <c r="AI500" s="54">
        <v>122.3278889781016</v>
      </c>
      <c r="AJ500" s="54">
        <v>125.24824043275554</v>
      </c>
      <c r="AK500" s="54">
        <v>131.76299381816239</v>
      </c>
      <c r="AL500" s="54">
        <v>139.26923904557449</v>
      </c>
      <c r="AM500" s="54">
        <v>147.43803204294682</v>
      </c>
      <c r="AN500" s="54">
        <v>145.17364283315879</v>
      </c>
      <c r="AO500" s="54">
        <v>150.25128673199561</v>
      </c>
      <c r="AP500" s="152"/>
    </row>
    <row r="501" spans="1:42">
      <c r="A501" s="156" t="s">
        <v>34</v>
      </c>
      <c r="B501" s="156" t="s">
        <v>786</v>
      </c>
      <c r="C501" s="157" t="s">
        <v>671</v>
      </c>
      <c r="D501" s="158" t="s">
        <v>514</v>
      </c>
      <c r="E501" s="54">
        <v>2.6960844330267273</v>
      </c>
      <c r="F501" s="54">
        <v>2.9787144948598092</v>
      </c>
      <c r="G501" s="54">
        <v>3.4868128258260458</v>
      </c>
      <c r="H501" s="54">
        <v>3.8569123648142307</v>
      </c>
      <c r="I501" s="54">
        <v>4.9347966473011615</v>
      </c>
      <c r="J501" s="54">
        <v>6.1581625137419405</v>
      </c>
      <c r="K501" s="54">
        <v>7.0482970069892401</v>
      </c>
      <c r="L501" s="54">
        <v>8.9021516864937915</v>
      </c>
      <c r="M501" s="54">
        <v>10.004054526773949</v>
      </c>
      <c r="N501" s="54">
        <v>10.807754174385153</v>
      </c>
      <c r="O501" s="54">
        <v>13.716845249267713</v>
      </c>
      <c r="P501" s="54">
        <v>16.665853688878347</v>
      </c>
      <c r="Q501" s="54">
        <v>21.607749982454497</v>
      </c>
      <c r="R501" s="54">
        <v>25.149838809101627</v>
      </c>
      <c r="S501" s="54">
        <v>26.418130965924885</v>
      </c>
      <c r="T501" s="54">
        <v>33.615913143216808</v>
      </c>
      <c r="U501" s="54">
        <v>40.321690687778684</v>
      </c>
      <c r="V501" s="54">
        <v>45.069169125825404</v>
      </c>
      <c r="W501" s="54">
        <v>50.511519150397241</v>
      </c>
      <c r="X501" s="54">
        <v>55.824807912638484</v>
      </c>
      <c r="Y501" s="54">
        <v>65.478394148793257</v>
      </c>
      <c r="Z501" s="54">
        <v>73.356806370482545</v>
      </c>
      <c r="AA501" s="54">
        <v>80.682945421613042</v>
      </c>
      <c r="AB501" s="54">
        <v>87.347245682303964</v>
      </c>
      <c r="AC501" s="54">
        <v>93.187456308635063</v>
      </c>
      <c r="AD501" s="156">
        <v>100</v>
      </c>
      <c r="AE501" s="54">
        <v>106.23443882535184</v>
      </c>
      <c r="AF501" s="54">
        <v>115.53288766261382</v>
      </c>
      <c r="AG501" s="54">
        <v>121.98164953750027</v>
      </c>
      <c r="AH501" s="54">
        <v>128.22533185235565</v>
      </c>
      <c r="AI501" s="54">
        <v>135.32256358627359</v>
      </c>
      <c r="AJ501" s="54">
        <v>142.06248077821581</v>
      </c>
      <c r="AK501" s="54">
        <v>151.24459899997925</v>
      </c>
      <c r="AL501" s="54">
        <v>157.41111286360069</v>
      </c>
      <c r="AM501" s="54">
        <v>164.66558339895576</v>
      </c>
      <c r="AN501" s="54">
        <v>168.69703339768594</v>
      </c>
      <c r="AO501" s="54">
        <v>174.27529351677484</v>
      </c>
      <c r="AP501" s="152"/>
    </row>
    <row r="502" spans="1:42">
      <c r="A502" s="156" t="s">
        <v>34</v>
      </c>
      <c r="B502" s="156" t="s">
        <v>786</v>
      </c>
      <c r="C502" s="157" t="s">
        <v>672</v>
      </c>
      <c r="D502" s="158" t="s">
        <v>516</v>
      </c>
      <c r="E502" s="54">
        <v>3.0899610523146603</v>
      </c>
      <c r="F502" s="54">
        <v>3.2363223008602904</v>
      </c>
      <c r="G502" s="54">
        <v>3.4518419664316675</v>
      </c>
      <c r="H502" s="54">
        <v>3.8178526337533341</v>
      </c>
      <c r="I502" s="54">
        <v>4.9472874425322484</v>
      </c>
      <c r="J502" s="54">
        <v>5.7922139772555141</v>
      </c>
      <c r="K502" s="54">
        <v>6.8905537138612329</v>
      </c>
      <c r="L502" s="54">
        <v>8.7029170528236346</v>
      </c>
      <c r="M502" s="54">
        <v>11.026681833379063</v>
      </c>
      <c r="N502" s="54">
        <v>13.711178405924885</v>
      </c>
      <c r="O502" s="54">
        <v>16.219152260672104</v>
      </c>
      <c r="P502" s="54">
        <v>18.981281628276481</v>
      </c>
      <c r="Q502" s="54">
        <v>23.996144400510598</v>
      </c>
      <c r="R502" s="54">
        <v>31.041627548736379</v>
      </c>
      <c r="S502" s="54">
        <v>38.491178681007867</v>
      </c>
      <c r="T502" s="54">
        <v>48.939658885908308</v>
      </c>
      <c r="U502" s="54">
        <v>53.458217887064983</v>
      </c>
      <c r="V502" s="54">
        <v>56.73731172997271</v>
      </c>
      <c r="W502" s="54">
        <v>62.273688313035969</v>
      </c>
      <c r="X502" s="54">
        <v>68.807464657538617</v>
      </c>
      <c r="Y502" s="54">
        <v>75.544331670625994</v>
      </c>
      <c r="Z502" s="54">
        <v>83.087947568988554</v>
      </c>
      <c r="AA502" s="54">
        <v>87.588460936185683</v>
      </c>
      <c r="AB502" s="54">
        <v>91.440804562959372</v>
      </c>
      <c r="AC502" s="54">
        <v>96.74598571010138</v>
      </c>
      <c r="AD502" s="156">
        <v>100</v>
      </c>
      <c r="AE502" s="54">
        <v>100.68995256374426</v>
      </c>
      <c r="AF502" s="54">
        <v>103.30871698937628</v>
      </c>
      <c r="AG502" s="54">
        <v>105.77944871623872</v>
      </c>
      <c r="AH502" s="54">
        <v>107.39302139328376</v>
      </c>
      <c r="AI502" s="54">
        <v>111.67342370996792</v>
      </c>
      <c r="AJ502" s="54">
        <v>119.37364929431635</v>
      </c>
      <c r="AK502" s="54">
        <v>123.93865523722482</v>
      </c>
      <c r="AL502" s="54">
        <v>126.95814266467094</v>
      </c>
      <c r="AM502" s="54">
        <v>128.84844992253795</v>
      </c>
      <c r="AN502" s="54">
        <v>128.75449370767723</v>
      </c>
      <c r="AO502" s="54">
        <v>129.8727269495952</v>
      </c>
      <c r="AP502" s="152"/>
    </row>
    <row r="503" spans="1:42">
      <c r="A503" s="156" t="s">
        <v>34</v>
      </c>
      <c r="B503" s="156" t="s">
        <v>786</v>
      </c>
      <c r="C503" s="157" t="s">
        <v>673</v>
      </c>
      <c r="D503" s="158" t="s">
        <v>518</v>
      </c>
      <c r="E503" s="54">
        <v>3.0903281383361709</v>
      </c>
      <c r="F503" s="54">
        <v>3.2367067745341118</v>
      </c>
      <c r="G503" s="54">
        <v>3.4522520437474942</v>
      </c>
      <c r="H503" s="54">
        <v>3.8183061929763511</v>
      </c>
      <c r="I503" s="54">
        <v>4.9478751781165506</v>
      </c>
      <c r="J503" s="54">
        <v>5.792902089742582</v>
      </c>
      <c r="K503" s="54">
        <v>6.8913723086286129</v>
      </c>
      <c r="L503" s="54">
        <v>8.702917052705871</v>
      </c>
      <c r="M503" s="54">
        <v>11.026681833229853</v>
      </c>
      <c r="N503" s="54">
        <v>13.711178405739352</v>
      </c>
      <c r="O503" s="54">
        <v>16.219152260452631</v>
      </c>
      <c r="P503" s="54">
        <v>18.98128162801963</v>
      </c>
      <c r="Q503" s="54">
        <v>23.996144400185894</v>
      </c>
      <c r="R503" s="54">
        <v>31.041627548316342</v>
      </c>
      <c r="S503" s="54">
        <v>38.491178680487032</v>
      </c>
      <c r="T503" s="54">
        <v>48.939658885246097</v>
      </c>
      <c r="U503" s="54">
        <v>53.458217886341622</v>
      </c>
      <c r="V503" s="54">
        <v>56.73731172920499</v>
      </c>
      <c r="W503" s="54">
        <v>62.273688312193343</v>
      </c>
      <c r="X503" s="54">
        <v>68.807464656607564</v>
      </c>
      <c r="Y503" s="54">
        <v>75.544331669603778</v>
      </c>
      <c r="Z503" s="54">
        <v>83.087947567864276</v>
      </c>
      <c r="AA503" s="54">
        <v>87.588460935000484</v>
      </c>
      <c r="AB503" s="54">
        <v>91.440804561722047</v>
      </c>
      <c r="AC503" s="54">
        <v>96.745985708792276</v>
      </c>
      <c r="AD503" s="156">
        <v>100</v>
      </c>
      <c r="AE503" s="54">
        <v>102.92784868127346</v>
      </c>
      <c r="AF503" s="54">
        <v>110.48684469528044</v>
      </c>
      <c r="AG503" s="54">
        <v>125.69077186166383</v>
      </c>
      <c r="AH503" s="54">
        <v>129.42628887312472</v>
      </c>
      <c r="AI503" s="54">
        <v>144.41068191155026</v>
      </c>
      <c r="AJ503" s="54">
        <v>162.35182161563537</v>
      </c>
      <c r="AK503" s="54">
        <v>175.47453378334345</v>
      </c>
      <c r="AL503" s="54">
        <v>190.14973637785783</v>
      </c>
      <c r="AM503" s="54">
        <v>192.20144946938146</v>
      </c>
      <c r="AN503" s="54">
        <v>192.05466586843644</v>
      </c>
      <c r="AO503" s="54">
        <v>193.72266133372193</v>
      </c>
      <c r="AP503" s="152"/>
    </row>
    <row r="504" spans="1:42">
      <c r="A504" s="156" t="s">
        <v>34</v>
      </c>
      <c r="B504" s="156" t="s">
        <v>786</v>
      </c>
      <c r="C504" s="157" t="s">
        <v>674</v>
      </c>
      <c r="D504" s="158" t="s">
        <v>520</v>
      </c>
      <c r="E504" s="54">
        <v>3.0913188167000532</v>
      </c>
      <c r="F504" s="54">
        <v>3.2377443780597641</v>
      </c>
      <c r="G504" s="54">
        <v>3.4533587454481904</v>
      </c>
      <c r="H504" s="54">
        <v>3.8195302420619908</v>
      </c>
      <c r="I504" s="54">
        <v>4.9494613374713898</v>
      </c>
      <c r="J504" s="54">
        <v>5.7947591426209488</v>
      </c>
      <c r="K504" s="54">
        <v>6.8935815023252056</v>
      </c>
      <c r="L504" s="54">
        <v>8.7029170527058746</v>
      </c>
      <c r="M504" s="54">
        <v>11.026681833229862</v>
      </c>
      <c r="N504" s="54">
        <v>13.711178405739357</v>
      </c>
      <c r="O504" s="54">
        <v>16.219152260452642</v>
      </c>
      <c r="P504" s="54">
        <v>18.981281628019641</v>
      </c>
      <c r="Q504" s="54">
        <v>23.996144400185909</v>
      </c>
      <c r="R504" s="54">
        <v>31.041627548316356</v>
      </c>
      <c r="S504" s="54">
        <v>38.491178680487039</v>
      </c>
      <c r="T504" s="54">
        <v>48.939658885246111</v>
      </c>
      <c r="U504" s="54">
        <v>53.45821788634165</v>
      </c>
      <c r="V504" s="54">
        <v>56.737311729205004</v>
      </c>
      <c r="W504" s="54">
        <v>62.273688312193343</v>
      </c>
      <c r="X504" s="54">
        <v>68.807464656607578</v>
      </c>
      <c r="Y504" s="54">
        <v>75.544331669603793</v>
      </c>
      <c r="Z504" s="54">
        <v>83.08794756786429</v>
      </c>
      <c r="AA504" s="54">
        <v>87.588460935000512</v>
      </c>
      <c r="AB504" s="54">
        <v>91.440804561722075</v>
      </c>
      <c r="AC504" s="54">
        <v>96.745985708792318</v>
      </c>
      <c r="AD504" s="156">
        <v>100</v>
      </c>
      <c r="AE504" s="54">
        <v>99.395378259035226</v>
      </c>
      <c r="AF504" s="54">
        <v>100.7642843916297</v>
      </c>
      <c r="AG504" s="54">
        <v>98.258823613421271</v>
      </c>
      <c r="AH504" s="54">
        <v>97.709209247903914</v>
      </c>
      <c r="AI504" s="54">
        <v>101.74689649316423</v>
      </c>
      <c r="AJ504" s="54">
        <v>105.10465646557668</v>
      </c>
      <c r="AK504" s="54">
        <v>104.50368960036772</v>
      </c>
      <c r="AL504" s="54">
        <v>104.18090689717117</v>
      </c>
      <c r="AM504" s="54">
        <v>105.05007430702754</v>
      </c>
      <c r="AN504" s="54">
        <v>104.96984791836654</v>
      </c>
      <c r="AO504" s="54">
        <v>105.8815114258779</v>
      </c>
      <c r="AP504" s="152"/>
    </row>
    <row r="505" spans="1:42">
      <c r="A505" s="156" t="s">
        <v>34</v>
      </c>
      <c r="B505" s="156" t="s">
        <v>786</v>
      </c>
      <c r="C505" s="157" t="s">
        <v>675</v>
      </c>
      <c r="D505" s="158" t="s">
        <v>522</v>
      </c>
      <c r="E505" s="54">
        <v>3.0872841646638558</v>
      </c>
      <c r="F505" s="54">
        <v>3.23351861788354</v>
      </c>
      <c r="G505" s="54">
        <v>3.4488515749749378</v>
      </c>
      <c r="H505" s="54">
        <v>3.8145451608127834</v>
      </c>
      <c r="I505" s="54">
        <v>4.9430015203359252</v>
      </c>
      <c r="J505" s="54">
        <v>5.7871960803293021</v>
      </c>
      <c r="K505" s="54">
        <v>6.884584305887623</v>
      </c>
      <c r="L505" s="54">
        <v>8.7029170527058763</v>
      </c>
      <c r="M505" s="54">
        <v>11.026681833229862</v>
      </c>
      <c r="N505" s="54">
        <v>13.711178405739357</v>
      </c>
      <c r="O505" s="54">
        <v>16.219152260452638</v>
      </c>
      <c r="P505" s="54">
        <v>18.981281628019637</v>
      </c>
      <c r="Q505" s="54">
        <v>23.996144400185905</v>
      </c>
      <c r="R505" s="54">
        <v>31.041627548316345</v>
      </c>
      <c r="S505" s="54">
        <v>38.491178680487039</v>
      </c>
      <c r="T505" s="54">
        <v>48.939658885246111</v>
      </c>
      <c r="U505" s="54">
        <v>53.458217886341622</v>
      </c>
      <c r="V505" s="54">
        <v>56.737311729204997</v>
      </c>
      <c r="W505" s="54">
        <v>62.27368831219335</v>
      </c>
      <c r="X505" s="54">
        <v>68.807464656607564</v>
      </c>
      <c r="Y505" s="54">
        <v>75.544331669603764</v>
      </c>
      <c r="Z505" s="54">
        <v>83.087947567864262</v>
      </c>
      <c r="AA505" s="54">
        <v>87.588460935000498</v>
      </c>
      <c r="AB505" s="54">
        <v>91.440804561722061</v>
      </c>
      <c r="AC505" s="54">
        <v>96.745985708792276</v>
      </c>
      <c r="AD505" s="156">
        <v>100</v>
      </c>
      <c r="AE505" s="54">
        <v>101.48398400103449</v>
      </c>
      <c r="AF505" s="54">
        <v>102.85508363065802</v>
      </c>
      <c r="AG505" s="54">
        <v>105.16443166984159</v>
      </c>
      <c r="AH505" s="54">
        <v>109.02786485250874</v>
      </c>
      <c r="AI505" s="54">
        <v>106.4932301833518</v>
      </c>
      <c r="AJ505" s="54">
        <v>114.61862343054416</v>
      </c>
      <c r="AK505" s="54">
        <v>122.1394060771712</v>
      </c>
      <c r="AL505" s="54">
        <v>124.20785981048148</v>
      </c>
      <c r="AM505" s="54">
        <v>127.45798679334733</v>
      </c>
      <c r="AN505" s="54">
        <v>127.36064755723652</v>
      </c>
      <c r="AO505" s="54">
        <v>128.46677524031409</v>
      </c>
      <c r="AP505" s="152"/>
    </row>
    <row r="506" spans="1:42">
      <c r="A506" s="156" t="s">
        <v>34</v>
      </c>
      <c r="B506" s="156" t="s">
        <v>786</v>
      </c>
      <c r="C506" s="157" t="s">
        <v>676</v>
      </c>
      <c r="D506" s="158" t="s">
        <v>524</v>
      </c>
      <c r="E506" s="54">
        <v>2.3638906626981111</v>
      </c>
      <c r="F506" s="54">
        <v>2.6643207434962157</v>
      </c>
      <c r="G506" s="54">
        <v>2.9231413481762969</v>
      </c>
      <c r="H506" s="54">
        <v>3.2335524156865887</v>
      </c>
      <c r="I506" s="54">
        <v>2.883972338309214</v>
      </c>
      <c r="J506" s="54">
        <v>3.5547163269415134</v>
      </c>
      <c r="K506" s="54">
        <v>3.4890975382559009</v>
      </c>
      <c r="L506" s="54">
        <v>4.4068057154410321</v>
      </c>
      <c r="M506" s="54">
        <v>5.7114989182462965</v>
      </c>
      <c r="N506" s="54">
        <v>7.8650456102817774</v>
      </c>
      <c r="O506" s="54">
        <v>9.5750245463345038</v>
      </c>
      <c r="P506" s="54">
        <v>11.610823800537958</v>
      </c>
      <c r="Q506" s="54">
        <v>14.869547440316339</v>
      </c>
      <c r="R506" s="54">
        <v>18.342185920037775</v>
      </c>
      <c r="S506" s="54">
        <v>22.847933495733976</v>
      </c>
      <c r="T506" s="54">
        <v>28.288241622649302</v>
      </c>
      <c r="U506" s="54">
        <v>29.815380764584642</v>
      </c>
      <c r="V506" s="54">
        <v>34.125918561805136</v>
      </c>
      <c r="W506" s="54">
        <v>36.916882073830067</v>
      </c>
      <c r="X506" s="54">
        <v>46.746841808573862</v>
      </c>
      <c r="Y506" s="54">
        <v>53.107266878964197</v>
      </c>
      <c r="Z506" s="54">
        <v>64.421180003281208</v>
      </c>
      <c r="AA506" s="54">
        <v>76.393021678067811</v>
      </c>
      <c r="AB506" s="54">
        <v>86.447632128873394</v>
      </c>
      <c r="AC506" s="54">
        <v>92.092520233866182</v>
      </c>
      <c r="AD506" s="156">
        <v>100</v>
      </c>
      <c r="AE506" s="54">
        <v>109.65785128110956</v>
      </c>
      <c r="AF506" s="54">
        <v>117.21196454646272</v>
      </c>
      <c r="AG506" s="54">
        <v>128.50713082456909</v>
      </c>
      <c r="AH506" s="54">
        <v>136.19600668893739</v>
      </c>
      <c r="AI506" s="54">
        <v>140.17864483338934</v>
      </c>
      <c r="AJ506" s="54">
        <v>144.52053156929853</v>
      </c>
      <c r="AK506" s="54">
        <v>161.92739486662745</v>
      </c>
      <c r="AL506" s="54">
        <v>174.05346877211406</v>
      </c>
      <c r="AM506" s="54">
        <v>186.95107075348398</v>
      </c>
      <c r="AN506" s="54">
        <v>190.25373656056232</v>
      </c>
      <c r="AO506" s="54">
        <v>193.82975543741168</v>
      </c>
      <c r="AP506" s="152"/>
    </row>
    <row r="507" spans="1:42">
      <c r="A507" s="156" t="s">
        <v>34</v>
      </c>
      <c r="B507" s="156" t="s">
        <v>786</v>
      </c>
      <c r="C507" s="157" t="s">
        <v>677</v>
      </c>
      <c r="D507" s="158" t="s">
        <v>526</v>
      </c>
      <c r="E507" s="54">
        <v>4.3629443156203251</v>
      </c>
      <c r="F507" s="54">
        <v>4.4524755398759588</v>
      </c>
      <c r="G507" s="54">
        <v>4.6355432798877638</v>
      </c>
      <c r="H507" s="54">
        <v>5.0100737255080148</v>
      </c>
      <c r="I507" s="54">
        <v>5.6345501855015474</v>
      </c>
      <c r="J507" s="54">
        <v>7.2659558310640175</v>
      </c>
      <c r="K507" s="54">
        <v>8.399266789924198</v>
      </c>
      <c r="L507" s="54">
        <v>10.609169064519643</v>
      </c>
      <c r="M507" s="54">
        <v>12.952559290109063</v>
      </c>
      <c r="N507" s="54">
        <v>15.231990441038883</v>
      </c>
      <c r="O507" s="54">
        <v>17.479677281337551</v>
      </c>
      <c r="P507" s="54">
        <v>23.192908852857652</v>
      </c>
      <c r="Q507" s="54">
        <v>28.96412692907224</v>
      </c>
      <c r="R507" s="54">
        <v>37.833140574842339</v>
      </c>
      <c r="S507" s="54">
        <v>49.411077497547183</v>
      </c>
      <c r="T507" s="54">
        <v>59.116268094125779</v>
      </c>
      <c r="U507" s="54">
        <v>60.762208360082042</v>
      </c>
      <c r="V507" s="54">
        <v>62.859792605348545</v>
      </c>
      <c r="W507" s="54">
        <v>65.157617514979961</v>
      </c>
      <c r="X507" s="54">
        <v>70.701196735393111</v>
      </c>
      <c r="Y507" s="54">
        <v>73.791479194112213</v>
      </c>
      <c r="Z507" s="54">
        <v>83.968545022614464</v>
      </c>
      <c r="AA507" s="54">
        <v>86.446292940824819</v>
      </c>
      <c r="AB507" s="54">
        <v>89.478915661118251</v>
      </c>
      <c r="AC507" s="54">
        <v>94.366361358325165</v>
      </c>
      <c r="AD507" s="54">
        <v>100</v>
      </c>
      <c r="AE507" s="54">
        <v>105.58793879356979</v>
      </c>
      <c r="AF507" s="54">
        <v>112.59808096577024</v>
      </c>
      <c r="AG507" s="54">
        <v>114.29334065856457</v>
      </c>
      <c r="AH507" s="54">
        <v>115.40291480212491</v>
      </c>
      <c r="AI507" s="54">
        <v>114.74305410536816</v>
      </c>
      <c r="AJ507" s="54">
        <v>116.26836154819341</v>
      </c>
      <c r="AK507" s="54">
        <v>117.59583055134567</v>
      </c>
      <c r="AL507" s="54">
        <v>118.95467801038926</v>
      </c>
      <c r="AM507" s="54">
        <v>118.28010169191383</v>
      </c>
      <c r="AN507" s="54">
        <v>118.26874123644859</v>
      </c>
      <c r="AO507" s="54">
        <v>119.75460457176713</v>
      </c>
      <c r="AP507" s="152"/>
    </row>
    <row r="508" spans="1:42">
      <c r="A508" s="156" t="s">
        <v>34</v>
      </c>
      <c r="B508" s="156" t="s">
        <v>786</v>
      </c>
      <c r="C508" s="157" t="s">
        <v>678</v>
      </c>
      <c r="D508" s="158" t="s">
        <v>528</v>
      </c>
      <c r="E508" s="54">
        <v>4.4855652295521216</v>
      </c>
      <c r="F508" s="54">
        <v>4.5776127363338359</v>
      </c>
      <c r="G508" s="54">
        <v>4.7658256104495331</v>
      </c>
      <c r="H508" s="54">
        <v>5.1508822654859374</v>
      </c>
      <c r="I508" s="54">
        <v>5.7929096884791909</v>
      </c>
      <c r="J508" s="54">
        <v>7.4701661257962471</v>
      </c>
      <c r="K508" s="54">
        <v>8.6353288836919564</v>
      </c>
      <c r="L508" s="54">
        <v>10.90810438882939</v>
      </c>
      <c r="M508" s="54">
        <v>13.077526142384094</v>
      </c>
      <c r="N508" s="54">
        <v>15.297609477790015</v>
      </c>
      <c r="O508" s="54">
        <v>17.714749503692197</v>
      </c>
      <c r="P508" s="54">
        <v>23.481170727590921</v>
      </c>
      <c r="Q508" s="54">
        <v>30.820089597873054</v>
      </c>
      <c r="R508" s="54">
        <v>39.952100679047469</v>
      </c>
      <c r="S508" s="54">
        <v>52.778674479478241</v>
      </c>
      <c r="T508" s="54">
        <v>61.376723133144118</v>
      </c>
      <c r="U508" s="54">
        <v>63.335819438693747</v>
      </c>
      <c r="V508" s="54">
        <v>65.843851708256352</v>
      </c>
      <c r="W508" s="54">
        <v>68.257663211495426</v>
      </c>
      <c r="X508" s="54">
        <v>75.816581956243027</v>
      </c>
      <c r="Y508" s="54">
        <v>77.825526566167724</v>
      </c>
      <c r="Z508" s="54">
        <v>89.731830294910466</v>
      </c>
      <c r="AA508" s="54">
        <v>90.119907516048997</v>
      </c>
      <c r="AB508" s="54">
        <v>91.515688019303823</v>
      </c>
      <c r="AC508" s="54">
        <v>95.771621323369374</v>
      </c>
      <c r="AD508" s="54">
        <v>100</v>
      </c>
      <c r="AE508" s="54">
        <v>103.73101071597976</v>
      </c>
      <c r="AF508" s="54">
        <v>113.30563615198176</v>
      </c>
      <c r="AG508" s="54">
        <v>118.30197510539192</v>
      </c>
      <c r="AH508" s="54">
        <v>121.76084878754443</v>
      </c>
      <c r="AI508" s="54">
        <v>126.87611335252817</v>
      </c>
      <c r="AJ508" s="54">
        <v>133.24386198191337</v>
      </c>
      <c r="AK508" s="54">
        <v>136.17636285203096</v>
      </c>
      <c r="AL508" s="54">
        <v>139.33324808643366</v>
      </c>
      <c r="AM508" s="54">
        <v>140.05219161721399</v>
      </c>
      <c r="AN508" s="54">
        <v>140.03721262755161</v>
      </c>
      <c r="AO508" s="54">
        <v>141.79656304971846</v>
      </c>
      <c r="AP508" s="152"/>
    </row>
    <row r="509" spans="1:42">
      <c r="A509" s="156" t="s">
        <v>34</v>
      </c>
      <c r="B509" s="156" t="s">
        <v>786</v>
      </c>
      <c r="C509" s="157" t="s">
        <v>679</v>
      </c>
      <c r="D509" s="158" t="s">
        <v>680</v>
      </c>
      <c r="E509" s="54">
        <v>4.4911712141582436</v>
      </c>
      <c r="F509" s="54">
        <v>4.5833337603786122</v>
      </c>
      <c r="G509" s="54">
        <v>4.7717818598050483</v>
      </c>
      <c r="H509" s="54">
        <v>5.1573197522262983</v>
      </c>
      <c r="I509" s="54">
        <v>5.8001495703839998</v>
      </c>
      <c r="J509" s="54">
        <v>7.4795022148203225</v>
      </c>
      <c r="K509" s="54">
        <v>8.6461211736963151</v>
      </c>
      <c r="L509" s="54">
        <v>10.908104411647289</v>
      </c>
      <c r="M509" s="54">
        <v>13.077526169740054</v>
      </c>
      <c r="N509" s="54">
        <v>15.297609509790014</v>
      </c>
      <c r="O509" s="54">
        <v>17.714749540748436</v>
      </c>
      <c r="P509" s="54">
        <v>23.481170776709533</v>
      </c>
      <c r="Q509" s="54">
        <v>30.820089662343431</v>
      </c>
      <c r="R509" s="54">
        <v>39.952100762620454</v>
      </c>
      <c r="S509" s="54">
        <v>52.778674589882243</v>
      </c>
      <c r="T509" s="54">
        <v>61.376723261533755</v>
      </c>
      <c r="U509" s="54">
        <v>63.335819571181489</v>
      </c>
      <c r="V509" s="54">
        <v>65.843851845990457</v>
      </c>
      <c r="W509" s="54">
        <v>68.257663354278833</v>
      </c>
      <c r="X509" s="54">
        <v>75.816582114838397</v>
      </c>
      <c r="Y509" s="54">
        <v>77.825526728965485</v>
      </c>
      <c r="Z509" s="54">
        <v>89.731830482614143</v>
      </c>
      <c r="AA509" s="54">
        <v>90.119907704564483</v>
      </c>
      <c r="AB509" s="54">
        <v>91.515688210739029</v>
      </c>
      <c r="AC509" s="54">
        <v>95.771621523707282</v>
      </c>
      <c r="AD509" s="54">
        <v>100</v>
      </c>
      <c r="AE509" s="54">
        <v>104.85320492209861</v>
      </c>
      <c r="AF509" s="54">
        <v>120.08215027252446</v>
      </c>
      <c r="AG509" s="54">
        <v>127.71446351472596</v>
      </c>
      <c r="AH509" s="54">
        <v>132.97797615997106</v>
      </c>
      <c r="AI509" s="54">
        <v>141.34009245550345</v>
      </c>
      <c r="AJ509" s="54">
        <v>145.1800740058157</v>
      </c>
      <c r="AK509" s="54">
        <v>148.68148492862494</v>
      </c>
      <c r="AL509" s="54">
        <v>152.88773852695766</v>
      </c>
      <c r="AM509" s="54">
        <v>159.17001483949286</v>
      </c>
      <c r="AN509" s="54">
        <v>159.15299114297437</v>
      </c>
      <c r="AO509" s="54">
        <v>161.15250167951456</v>
      </c>
      <c r="AP509" s="152"/>
    </row>
    <row r="510" spans="1:42">
      <c r="A510" s="156" t="s">
        <v>34</v>
      </c>
      <c r="B510" s="156" t="s">
        <v>786</v>
      </c>
      <c r="C510" s="157" t="s">
        <v>681</v>
      </c>
      <c r="D510" s="158" t="s">
        <v>682</v>
      </c>
      <c r="E510" s="54">
        <v>4.5183777805332666</v>
      </c>
      <c r="F510" s="54">
        <v>4.6110986279876496</v>
      </c>
      <c r="G510" s="54">
        <v>4.800688306187376</v>
      </c>
      <c r="H510" s="54">
        <v>5.1885617057091293</v>
      </c>
      <c r="I510" s="54">
        <v>5.8352856510959192</v>
      </c>
      <c r="J510" s="54">
        <v>7.5248114590589186</v>
      </c>
      <c r="K510" s="54">
        <v>8.6984975491186312</v>
      </c>
      <c r="L510" s="54">
        <v>10.908104411647289</v>
      </c>
      <c r="M510" s="54">
        <v>13.07752616974005</v>
      </c>
      <c r="N510" s="54">
        <v>15.297609509790007</v>
      </c>
      <c r="O510" s="54">
        <v>17.714749540748432</v>
      </c>
      <c r="P510" s="54">
        <v>23.481170776709522</v>
      </c>
      <c r="Q510" s="54">
        <v>30.820089662343417</v>
      </c>
      <c r="R510" s="54">
        <v>39.952100762620447</v>
      </c>
      <c r="S510" s="54">
        <v>52.778674589882222</v>
      </c>
      <c r="T510" s="54">
        <v>61.376723261533741</v>
      </c>
      <c r="U510" s="54">
        <v>63.335819571181474</v>
      </c>
      <c r="V510" s="54">
        <v>65.843851845990429</v>
      </c>
      <c r="W510" s="54">
        <v>68.257663354278804</v>
      </c>
      <c r="X510" s="54">
        <v>75.816582114838369</v>
      </c>
      <c r="Y510" s="54">
        <v>77.825526728965457</v>
      </c>
      <c r="Z510" s="54">
        <v>89.731830482614114</v>
      </c>
      <c r="AA510" s="54">
        <v>90.119907704564454</v>
      </c>
      <c r="AB510" s="54">
        <v>91.515688210739</v>
      </c>
      <c r="AC510" s="54">
        <v>95.771621523707267</v>
      </c>
      <c r="AD510" s="54">
        <v>100</v>
      </c>
      <c r="AE510" s="54">
        <v>98.807370200738632</v>
      </c>
      <c r="AF510" s="54">
        <v>107.34503235398377</v>
      </c>
      <c r="AG510" s="54">
        <v>107.83605193199647</v>
      </c>
      <c r="AH510" s="54">
        <v>104.49779905366051</v>
      </c>
      <c r="AI510" s="54">
        <v>117.57215248841437</v>
      </c>
      <c r="AJ510" s="54">
        <v>130.29876877269504</v>
      </c>
      <c r="AK510" s="54">
        <v>115.70422206091122</v>
      </c>
      <c r="AL510" s="54">
        <v>117.77442819843779</v>
      </c>
      <c r="AM510" s="54">
        <v>129.05002596478261</v>
      </c>
      <c r="AN510" s="54">
        <v>129.03622368877009</v>
      </c>
      <c r="AO510" s="54">
        <v>130.65736374405984</v>
      </c>
      <c r="AP510" s="152"/>
    </row>
    <row r="511" spans="1:42">
      <c r="A511" s="156" t="s">
        <v>34</v>
      </c>
      <c r="B511" s="156" t="s">
        <v>786</v>
      </c>
      <c r="C511" s="157" t="s">
        <v>683</v>
      </c>
      <c r="D511" s="158" t="s">
        <v>684</v>
      </c>
      <c r="E511" s="54">
        <v>4.4683920672946424</v>
      </c>
      <c r="F511" s="54">
        <v>4.5600871665895726</v>
      </c>
      <c r="G511" s="54">
        <v>4.7475794603412069</v>
      </c>
      <c r="H511" s="54">
        <v>5.1311619108845639</v>
      </c>
      <c r="I511" s="54">
        <v>5.7707313067297177</v>
      </c>
      <c r="J511" s="54">
        <v>7.4415663020497496</v>
      </c>
      <c r="K511" s="54">
        <v>8.6022681886675461</v>
      </c>
      <c r="L511" s="54">
        <v>10.908104411647294</v>
      </c>
      <c r="M511" s="54">
        <v>13.077526169740061</v>
      </c>
      <c r="N511" s="54">
        <v>15.297609509790023</v>
      </c>
      <c r="O511" s="54">
        <v>17.71474954074845</v>
      </c>
      <c r="P511" s="54">
        <v>23.48117077670954</v>
      </c>
      <c r="Q511" s="54">
        <v>30.820089662343449</v>
      </c>
      <c r="R511" s="54">
        <v>39.952100762620482</v>
      </c>
      <c r="S511" s="54">
        <v>52.778674589882272</v>
      </c>
      <c r="T511" s="54">
        <v>61.376723261533797</v>
      </c>
      <c r="U511" s="54">
        <v>63.335819571181538</v>
      </c>
      <c r="V511" s="54">
        <v>65.843851845990471</v>
      </c>
      <c r="W511" s="54">
        <v>68.257663354278861</v>
      </c>
      <c r="X511" s="54">
        <v>75.816582114838454</v>
      </c>
      <c r="Y511" s="54">
        <v>77.8255267289655</v>
      </c>
      <c r="Z511" s="54">
        <v>89.731830482614171</v>
      </c>
      <c r="AA511" s="54">
        <v>90.119907704564497</v>
      </c>
      <c r="AB511" s="54">
        <v>91.515688210739043</v>
      </c>
      <c r="AC511" s="54">
        <v>95.771621523707267</v>
      </c>
      <c r="AD511" s="54">
        <v>100</v>
      </c>
      <c r="AE511" s="54">
        <v>100.55825203758393</v>
      </c>
      <c r="AF511" s="54">
        <v>100.71220252314112</v>
      </c>
      <c r="AG511" s="54">
        <v>105.49843365907319</v>
      </c>
      <c r="AH511" s="54">
        <v>102.8324247576994</v>
      </c>
      <c r="AI511" s="54">
        <v>106.24164676874447</v>
      </c>
      <c r="AJ511" s="54">
        <v>124.99310579490958</v>
      </c>
      <c r="AK511" s="54">
        <v>124.56751329388624</v>
      </c>
      <c r="AL511" s="54">
        <v>117.48718984511846</v>
      </c>
      <c r="AM511" s="54">
        <v>89.265730979151712</v>
      </c>
      <c r="AN511" s="54">
        <v>89.256183749321877</v>
      </c>
      <c r="AO511" s="54">
        <v>90.377549289337452</v>
      </c>
      <c r="AP511" s="152"/>
    </row>
    <row r="512" spans="1:42">
      <c r="A512" s="156" t="s">
        <v>34</v>
      </c>
      <c r="B512" s="156" t="s">
        <v>786</v>
      </c>
      <c r="C512" s="157" t="s">
        <v>685</v>
      </c>
      <c r="D512" s="158" t="s">
        <v>686</v>
      </c>
      <c r="E512" s="54">
        <v>4.4811624484495951</v>
      </c>
      <c r="F512" s="54">
        <v>4.5731196065232522</v>
      </c>
      <c r="G512" s="54">
        <v>4.7611477413601726</v>
      </c>
      <c r="H512" s="54">
        <v>5.1458264462214185</v>
      </c>
      <c r="I512" s="54">
        <v>5.78722369084013</v>
      </c>
      <c r="J512" s="54">
        <v>7.4628338266169347</v>
      </c>
      <c r="K512" s="54">
        <v>8.6268529256181008</v>
      </c>
      <c r="L512" s="54">
        <v>10.908104411647278</v>
      </c>
      <c r="M512" s="54">
        <v>13.077526169740043</v>
      </c>
      <c r="N512" s="54">
        <v>15.297609509790002</v>
      </c>
      <c r="O512" s="54">
        <v>17.714749540748425</v>
      </c>
      <c r="P512" s="54">
        <v>23.481170776709515</v>
      </c>
      <c r="Q512" s="54">
        <v>30.820089662343413</v>
      </c>
      <c r="R512" s="54">
        <v>39.952100762620432</v>
      </c>
      <c r="S512" s="54">
        <v>52.778674589882201</v>
      </c>
      <c r="T512" s="54">
        <v>61.376723261533726</v>
      </c>
      <c r="U512" s="54">
        <v>63.335819571181474</v>
      </c>
      <c r="V512" s="54">
        <v>65.843851845990429</v>
      </c>
      <c r="W512" s="54">
        <v>68.257663354278804</v>
      </c>
      <c r="X512" s="54">
        <v>75.816582114838383</v>
      </c>
      <c r="Y512" s="54">
        <v>77.825526728965471</v>
      </c>
      <c r="Z512" s="54">
        <v>89.731830482614129</v>
      </c>
      <c r="AA512" s="54">
        <v>90.119907704564454</v>
      </c>
      <c r="AB512" s="54">
        <v>91.515688210739</v>
      </c>
      <c r="AC512" s="54">
        <v>95.771621523707282</v>
      </c>
      <c r="AD512" s="54">
        <v>100</v>
      </c>
      <c r="AE512" s="54">
        <v>103.90755085645952</v>
      </c>
      <c r="AF512" s="54">
        <v>110.38219713277032</v>
      </c>
      <c r="AG512" s="54">
        <v>112.85209912960744</v>
      </c>
      <c r="AH512" s="54">
        <v>117.30590271121054</v>
      </c>
      <c r="AI512" s="54">
        <v>118.93576765667271</v>
      </c>
      <c r="AJ512" s="54">
        <v>122.87954129296342</v>
      </c>
      <c r="AK512" s="54">
        <v>127.71243774847478</v>
      </c>
      <c r="AL512" s="54">
        <v>133.09750047793443</v>
      </c>
      <c r="AM512" s="54">
        <v>136.34621648921856</v>
      </c>
      <c r="AN512" s="54">
        <v>136.33163386438625</v>
      </c>
      <c r="AO512" s="54">
        <v>138.04442943560295</v>
      </c>
      <c r="AP512" s="152"/>
    </row>
    <row r="513" spans="1:42">
      <c r="A513" s="156" t="s">
        <v>34</v>
      </c>
      <c r="B513" s="156" t="s">
        <v>786</v>
      </c>
      <c r="C513" s="157" t="s">
        <v>687</v>
      </c>
      <c r="D513" s="158" t="s">
        <v>530</v>
      </c>
      <c r="E513" s="54">
        <v>4.38638343184956</v>
      </c>
      <c r="F513" s="54">
        <v>4.47639564614762</v>
      </c>
      <c r="G513" s="54">
        <v>4.6604468839365136</v>
      </c>
      <c r="H513" s="54">
        <v>5.0369894255202281</v>
      </c>
      <c r="I513" s="54">
        <v>5.6648207704880651</v>
      </c>
      <c r="J513" s="54">
        <v>7.3049908429552008</v>
      </c>
      <c r="K513" s="54">
        <v>8.4443903065880601</v>
      </c>
      <c r="L513" s="54">
        <v>10.663130557226042</v>
      </c>
      <c r="M513" s="54">
        <v>13.947856968081522</v>
      </c>
      <c r="N513" s="54">
        <v>16.716429199711264</v>
      </c>
      <c r="O513" s="54">
        <v>18.537130894091455</v>
      </c>
      <c r="P513" s="54">
        <v>24.691541893710756</v>
      </c>
      <c r="Q513" s="54">
        <v>25.230787800039316</v>
      </c>
      <c r="R513" s="54">
        <v>34.008687424131296</v>
      </c>
      <c r="S513" s="54">
        <v>42.414677115366914</v>
      </c>
      <c r="T513" s="54">
        <v>56.841863702070462</v>
      </c>
      <c r="U513" s="54">
        <v>57.575385743323537</v>
      </c>
      <c r="V513" s="54">
        <v>58.555975341985011</v>
      </c>
      <c r="W513" s="54">
        <v>60.677392443935979</v>
      </c>
      <c r="X513" s="54">
        <v>61.411181151747513</v>
      </c>
      <c r="Y513" s="54">
        <v>66.967095646192533</v>
      </c>
      <c r="Z513" s="54">
        <v>73.837708349018286</v>
      </c>
      <c r="AA513" s="54">
        <v>80.294830010047136</v>
      </c>
      <c r="AB513" s="54">
        <v>86.202518748880962</v>
      </c>
      <c r="AC513" s="54">
        <v>92.12878444589569</v>
      </c>
      <c r="AD513" s="54">
        <v>100</v>
      </c>
      <c r="AE513" s="54">
        <v>108.32634465628826</v>
      </c>
      <c r="AF513" s="54">
        <v>111.94395037642437</v>
      </c>
      <c r="AG513" s="54">
        <v>109.44125230855504</v>
      </c>
      <c r="AH513" s="54">
        <v>107.69742409901711</v>
      </c>
      <c r="AI513" s="54">
        <v>100.78610961749864</v>
      </c>
      <c r="AJ513" s="54">
        <v>97.660003671111525</v>
      </c>
      <c r="AK513" s="54">
        <v>97.55345372422893</v>
      </c>
      <c r="AL513" s="54">
        <v>97.360336186820547</v>
      </c>
      <c r="AM513" s="54">
        <v>95.547145418936765</v>
      </c>
      <c r="AN513" s="54">
        <v>95.536926373543949</v>
      </c>
      <c r="AO513" s="54">
        <v>96.73719970513946</v>
      </c>
      <c r="AP513" s="152"/>
    </row>
    <row r="514" spans="1:42">
      <c r="A514" s="156" t="s">
        <v>34</v>
      </c>
      <c r="B514" s="156" t="s">
        <v>786</v>
      </c>
      <c r="C514" s="157" t="s">
        <v>688</v>
      </c>
      <c r="D514" s="158" t="s">
        <v>532</v>
      </c>
      <c r="E514" s="54">
        <v>9.787509505145545</v>
      </c>
      <c r="F514" s="54">
        <v>10.195805375204896</v>
      </c>
      <c r="G514" s="54">
        <v>11.141886869123718</v>
      </c>
      <c r="H514" s="54">
        <v>11.94111702706946</v>
      </c>
      <c r="I514" s="54">
        <v>13.560517952406341</v>
      </c>
      <c r="J514" s="54">
        <v>15.921552966690802</v>
      </c>
      <c r="K514" s="54">
        <v>17.543151942781996</v>
      </c>
      <c r="L514" s="54">
        <v>22.16027601440469</v>
      </c>
      <c r="M514" s="54">
        <v>26.443142840715371</v>
      </c>
      <c r="N514" s="54">
        <v>27.507472775828457</v>
      </c>
      <c r="O514" s="54">
        <v>28.34169526977124</v>
      </c>
      <c r="P514" s="54">
        <v>29.558233811633237</v>
      </c>
      <c r="Q514" s="54">
        <v>31.01039128003568</v>
      </c>
      <c r="R514" s="54">
        <v>32.376393316095651</v>
      </c>
      <c r="S514" s="54">
        <v>34.757772977630395</v>
      </c>
      <c r="T514" s="54">
        <v>36.29095441213569</v>
      </c>
      <c r="U514" s="54">
        <v>44.847707415118435</v>
      </c>
      <c r="V514" s="54">
        <v>51.450692163591818</v>
      </c>
      <c r="W514" s="54">
        <v>62.007928799807132</v>
      </c>
      <c r="X514" s="54">
        <v>66.118588459249011</v>
      </c>
      <c r="Y514" s="54">
        <v>78.642351949644805</v>
      </c>
      <c r="Z514" s="54">
        <v>80.546333461022598</v>
      </c>
      <c r="AA514" s="54">
        <v>81.382984551441353</v>
      </c>
      <c r="AB514" s="54">
        <v>88.958250475592806</v>
      </c>
      <c r="AC514" s="54">
        <v>101.86805351992415</v>
      </c>
      <c r="AD514" s="54">
        <v>100</v>
      </c>
      <c r="AE514" s="54">
        <v>100.32245933058759</v>
      </c>
      <c r="AF514" s="54">
        <v>104.72710795854442</v>
      </c>
      <c r="AG514" s="54">
        <v>108.37533728116843</v>
      </c>
      <c r="AH514" s="54">
        <v>111.90295002213944</v>
      </c>
      <c r="AI514" s="54">
        <v>115.47024178548457</v>
      </c>
      <c r="AJ514" s="54">
        <v>116.7044620787271</v>
      </c>
      <c r="AK514" s="54">
        <v>119.05963242340511</v>
      </c>
      <c r="AL514" s="54">
        <v>122.73532799928368</v>
      </c>
      <c r="AM514" s="54">
        <v>125.23980335002851</v>
      </c>
      <c r="AN514" s="54">
        <v>127.92775669634594</v>
      </c>
      <c r="AO514" s="54">
        <v>132.32961753915936</v>
      </c>
      <c r="AP514" s="152"/>
    </row>
    <row r="515" spans="1:42">
      <c r="A515" s="156" t="s">
        <v>34</v>
      </c>
      <c r="B515" s="156" t="s">
        <v>786</v>
      </c>
      <c r="C515" s="157" t="s">
        <v>689</v>
      </c>
      <c r="D515" s="158" t="s">
        <v>534</v>
      </c>
      <c r="E515" s="54">
        <v>5.4264313625882634</v>
      </c>
      <c r="F515" s="54">
        <v>5.652800441805053</v>
      </c>
      <c r="G515" s="54">
        <v>6.1773308432791367</v>
      </c>
      <c r="H515" s="54">
        <v>6.6204433217623615</v>
      </c>
      <c r="I515" s="54">
        <v>7.5182782577317973</v>
      </c>
      <c r="J515" s="54">
        <v>8.8272930222075416</v>
      </c>
      <c r="K515" s="54">
        <v>9.7263466105362237</v>
      </c>
      <c r="L515" s="54">
        <v>12.284586304542549</v>
      </c>
      <c r="M515" s="54">
        <v>14.729187461566374</v>
      </c>
      <c r="N515" s="54">
        <v>19.044943670589742</v>
      </c>
      <c r="O515" s="54">
        <v>24.104596046906327</v>
      </c>
      <c r="P515" s="54">
        <v>30.137585066293418</v>
      </c>
      <c r="Q515" s="54">
        <v>37.853636091610504</v>
      </c>
      <c r="R515" s="54">
        <v>46.389674607366686</v>
      </c>
      <c r="S515" s="54">
        <v>58.918149590091573</v>
      </c>
      <c r="T515" s="54">
        <v>69.904766724694326</v>
      </c>
      <c r="U515" s="54">
        <v>80.608522878903784</v>
      </c>
      <c r="V515" s="54">
        <v>89.058342434795023</v>
      </c>
      <c r="W515" s="54">
        <v>105.59371164170416</v>
      </c>
      <c r="X515" s="54">
        <v>94.40391295833706</v>
      </c>
      <c r="Y515" s="54">
        <v>115.72329821821391</v>
      </c>
      <c r="Z515" s="54">
        <v>94.045559861156093</v>
      </c>
      <c r="AA515" s="54">
        <v>77.043095494666474</v>
      </c>
      <c r="AB515" s="54">
        <v>86.473398272633631</v>
      </c>
      <c r="AC515" s="54">
        <v>117.11558093986396</v>
      </c>
      <c r="AD515" s="54">
        <v>100</v>
      </c>
      <c r="AE515" s="54">
        <v>95.173669398189247</v>
      </c>
      <c r="AF515" s="54">
        <v>99.192637091711887</v>
      </c>
      <c r="AG515" s="54">
        <v>92.739748098039939</v>
      </c>
      <c r="AH515" s="54">
        <v>83.441721093165796</v>
      </c>
      <c r="AI515" s="54">
        <v>83.542980447595852</v>
      </c>
      <c r="AJ515" s="54">
        <v>85.950394279173167</v>
      </c>
      <c r="AK515" s="54">
        <v>81.419476690258278</v>
      </c>
      <c r="AL515" s="54">
        <v>79.640372208143518</v>
      </c>
      <c r="AM515" s="54">
        <v>80.769309180102923</v>
      </c>
      <c r="AN515" s="54">
        <v>81.492489000528494</v>
      </c>
      <c r="AO515" s="54">
        <v>87.811942292441998</v>
      </c>
      <c r="AP515" s="152"/>
    </row>
    <row r="516" spans="1:42">
      <c r="A516" s="156" t="s">
        <v>34</v>
      </c>
      <c r="B516" s="156" t="s">
        <v>786</v>
      </c>
      <c r="C516" s="157" t="s">
        <v>690</v>
      </c>
      <c r="D516" s="158" t="s">
        <v>691</v>
      </c>
      <c r="E516" s="54"/>
      <c r="F516" s="54"/>
      <c r="G516" s="54"/>
      <c r="H516" s="54"/>
      <c r="I516" s="54"/>
      <c r="J516" s="54"/>
      <c r="K516" s="54"/>
      <c r="L516" s="54"/>
      <c r="M516" s="54"/>
      <c r="N516" s="54"/>
      <c r="O516" s="54"/>
      <c r="P516" s="54"/>
      <c r="Q516" s="54"/>
      <c r="R516" s="54"/>
      <c r="S516" s="54"/>
      <c r="T516" s="54"/>
      <c r="U516" s="54"/>
      <c r="V516" s="54"/>
      <c r="W516" s="54"/>
      <c r="X516" s="54"/>
      <c r="Y516" s="54"/>
      <c r="Z516" s="54"/>
      <c r="AA516" s="54"/>
      <c r="AB516" s="54"/>
      <c r="AC516" s="54"/>
      <c r="AD516" s="54">
        <v>100</v>
      </c>
      <c r="AE516" s="54">
        <v>93.615280279566733</v>
      </c>
      <c r="AF516" s="54">
        <v>95.620216960456162</v>
      </c>
      <c r="AG516" s="54">
        <v>87.614190870290159</v>
      </c>
      <c r="AH516" s="54">
        <v>75.911650794337021</v>
      </c>
      <c r="AI516" s="54">
        <v>74.897151722471278</v>
      </c>
      <c r="AJ516" s="54">
        <v>76.451510427485104</v>
      </c>
      <c r="AK516" s="54">
        <v>69.929184652277129</v>
      </c>
      <c r="AL516" s="54">
        <v>67.161603698305726</v>
      </c>
      <c r="AM516" s="54">
        <v>67.65620916817231</v>
      </c>
      <c r="AN516" s="54">
        <v>68.261978930147293</v>
      </c>
      <c r="AO516" s="54">
        <v>73.55545312333156</v>
      </c>
      <c r="AP516" s="152"/>
    </row>
    <row r="517" spans="1:42">
      <c r="A517" s="156" t="s">
        <v>34</v>
      </c>
      <c r="B517" s="156" t="s">
        <v>786</v>
      </c>
      <c r="C517" s="157" t="s">
        <v>692</v>
      </c>
      <c r="D517" s="158" t="s">
        <v>693</v>
      </c>
      <c r="E517" s="54"/>
      <c r="F517" s="54"/>
      <c r="G517" s="54"/>
      <c r="H517" s="54"/>
      <c r="I517" s="54"/>
      <c r="J517" s="54"/>
      <c r="K517" s="54"/>
      <c r="L517" s="54"/>
      <c r="M517" s="54"/>
      <c r="N517" s="54"/>
      <c r="O517" s="54"/>
      <c r="P517" s="54"/>
      <c r="Q517" s="54"/>
      <c r="R517" s="54"/>
      <c r="S517" s="54"/>
      <c r="T517" s="54"/>
      <c r="U517" s="54"/>
      <c r="V517" s="54"/>
      <c r="W517" s="54"/>
      <c r="X517" s="54"/>
      <c r="Y517" s="54"/>
      <c r="Z517" s="54"/>
      <c r="AA517" s="54"/>
      <c r="AB517" s="54"/>
      <c r="AC517" s="54"/>
      <c r="AD517" s="54">
        <v>100</v>
      </c>
      <c r="AE517" s="54">
        <v>103.84704867130419</v>
      </c>
      <c r="AF517" s="54">
        <v>121.12831842508365</v>
      </c>
      <c r="AG517" s="54">
        <v>122.506155125815</v>
      </c>
      <c r="AH517" s="54">
        <v>131.58455214017454</v>
      </c>
      <c r="AI517" s="54">
        <v>145.3107588600632</v>
      </c>
      <c r="AJ517" s="54">
        <v>159.99525620274753</v>
      </c>
      <c r="AK517" s="54">
        <v>189.79042969674569</v>
      </c>
      <c r="AL517" s="54">
        <v>198.54072027223251</v>
      </c>
      <c r="AM517" s="54">
        <v>208.27465622648538</v>
      </c>
      <c r="AN517" s="54">
        <v>210.13947381645895</v>
      </c>
      <c r="AO517" s="54">
        <v>226.43504419180707</v>
      </c>
      <c r="AP517" s="152"/>
    </row>
    <row r="518" spans="1:42">
      <c r="A518" s="156" t="s">
        <v>34</v>
      </c>
      <c r="B518" s="156" t="s">
        <v>786</v>
      </c>
      <c r="C518" s="157" t="s">
        <v>694</v>
      </c>
      <c r="D518" s="158" t="s">
        <v>695</v>
      </c>
      <c r="E518" s="54"/>
      <c r="F518" s="54"/>
      <c r="G518" s="54"/>
      <c r="H518" s="54"/>
      <c r="I518" s="54"/>
      <c r="J518" s="54"/>
      <c r="K518" s="54"/>
      <c r="L518" s="54"/>
      <c r="M518" s="54"/>
      <c r="N518" s="54"/>
      <c r="O518" s="54"/>
      <c r="P518" s="54"/>
      <c r="Q518" s="54"/>
      <c r="R518" s="54"/>
      <c r="S518" s="54"/>
      <c r="T518" s="54"/>
      <c r="U518" s="54"/>
      <c r="V518" s="54"/>
      <c r="W518" s="54"/>
      <c r="X518" s="54"/>
      <c r="Y518" s="54"/>
      <c r="Z518" s="54"/>
      <c r="AA518" s="54"/>
      <c r="AB518" s="54"/>
      <c r="AC518" s="54"/>
      <c r="AD518" s="54">
        <v>100</v>
      </c>
      <c r="AE518" s="54">
        <v>100.42205230073498</v>
      </c>
      <c r="AF518" s="54">
        <v>112.72141462753272</v>
      </c>
      <c r="AG518" s="54">
        <v>121.62767538844656</v>
      </c>
      <c r="AH518" s="54">
        <v>131.98515107949623</v>
      </c>
      <c r="AI518" s="54">
        <v>136.59859843181229</v>
      </c>
      <c r="AJ518" s="54">
        <v>140.38147141875032</v>
      </c>
      <c r="AK518" s="54">
        <v>141.05202797443192</v>
      </c>
      <c r="AL518" s="54">
        <v>156.35543539028455</v>
      </c>
      <c r="AM518" s="54">
        <v>160.20553488340133</v>
      </c>
      <c r="AN518" s="54">
        <v>161.63995856640966</v>
      </c>
      <c r="AO518" s="54">
        <v>174.17456366677217</v>
      </c>
      <c r="AP518" s="152"/>
    </row>
    <row r="519" spans="1:42">
      <c r="A519" s="156" t="s">
        <v>34</v>
      </c>
      <c r="B519" s="156" t="s">
        <v>786</v>
      </c>
      <c r="C519" s="157" t="s">
        <v>696</v>
      </c>
      <c r="D519" s="158" t="s">
        <v>536</v>
      </c>
      <c r="E519" s="54">
        <v>9.8024262098206112</v>
      </c>
      <c r="F519" s="54">
        <v>10.211344345320477</v>
      </c>
      <c r="G519" s="54">
        <v>11.15886771965187</v>
      </c>
      <c r="H519" s="54">
        <v>11.959315948469188</v>
      </c>
      <c r="I519" s="54">
        <v>13.581184930193766</v>
      </c>
      <c r="J519" s="54">
        <v>15.945818292149516</v>
      </c>
      <c r="K519" s="54">
        <v>17.569888674579069</v>
      </c>
      <c r="L519" s="54">
        <v>22.194453509767207</v>
      </c>
      <c r="M519" s="54">
        <v>26.46775628022899</v>
      </c>
      <c r="N519" s="54">
        <v>26.484852537518965</v>
      </c>
      <c r="O519" s="54">
        <v>26.193412640875188</v>
      </c>
      <c r="P519" s="54">
        <v>26.056256594514679</v>
      </c>
      <c r="Q519" s="54">
        <v>25.667842904468731</v>
      </c>
      <c r="R519" s="54">
        <v>24.913294258594391</v>
      </c>
      <c r="S519" s="54">
        <v>24.470135559364234</v>
      </c>
      <c r="T519" s="54">
        <v>23.595019350525462</v>
      </c>
      <c r="U519" s="54">
        <v>30.549219812328822</v>
      </c>
      <c r="V519" s="54">
        <v>35.956664512929684</v>
      </c>
      <c r="W519" s="54">
        <v>43.841434463672499</v>
      </c>
      <c r="X519" s="54">
        <v>52.955435453350525</v>
      </c>
      <c r="Y519" s="54">
        <v>61.617560346638967</v>
      </c>
      <c r="Z519" s="54">
        <v>73.948615612195994</v>
      </c>
      <c r="AA519" s="54">
        <v>83.704414402290183</v>
      </c>
      <c r="AB519" s="54">
        <v>90.345296692414692</v>
      </c>
      <c r="AC519" s="54">
        <v>95.568612505393332</v>
      </c>
      <c r="AD519" s="54">
        <v>100</v>
      </c>
      <c r="AE519" s="54">
        <v>102.70977687465066</v>
      </c>
      <c r="AF519" s="54">
        <v>107.29664421191757</v>
      </c>
      <c r="AG519" s="54">
        <v>116.2671624006496</v>
      </c>
      <c r="AH519" s="54">
        <v>127.2985548417625</v>
      </c>
      <c r="AI519" s="54">
        <v>133.01461587778624</v>
      </c>
      <c r="AJ519" s="54">
        <v>133.37801546586692</v>
      </c>
      <c r="AK519" s="54">
        <v>140.75307052396462</v>
      </c>
      <c r="AL519" s="54">
        <v>148.55302295196614</v>
      </c>
      <c r="AM519" s="54">
        <v>152.0063536043165</v>
      </c>
      <c r="AN519" s="54">
        <v>156.13515927936228</v>
      </c>
      <c r="AO519" s="54">
        <v>158.39181688552705</v>
      </c>
      <c r="AP519" s="152"/>
    </row>
    <row r="520" spans="1:42">
      <c r="A520" s="156" t="s">
        <v>34</v>
      </c>
      <c r="B520" s="156" t="s">
        <v>786</v>
      </c>
      <c r="C520" s="157" t="s">
        <v>697</v>
      </c>
      <c r="D520" s="158" t="s">
        <v>538</v>
      </c>
      <c r="E520" s="54">
        <v>12.126757003653907</v>
      </c>
      <c r="F520" s="54">
        <v>12.632636951888152</v>
      </c>
      <c r="G520" s="54">
        <v>13.804835086293622</v>
      </c>
      <c r="H520" s="54">
        <v>14.795083924397389</v>
      </c>
      <c r="I520" s="54">
        <v>16.801527085727493</v>
      </c>
      <c r="J520" s="54">
        <v>19.726857363086999</v>
      </c>
      <c r="K520" s="54">
        <v>21.736023916651384</v>
      </c>
      <c r="L520" s="54">
        <v>27.458145810653559</v>
      </c>
      <c r="M520" s="54">
        <v>32.732862875733531</v>
      </c>
      <c r="N520" s="54">
        <v>31.989372374714701</v>
      </c>
      <c r="O520" s="54">
        <v>30.43228158568629</v>
      </c>
      <c r="P520" s="54">
        <v>28.774275446887145</v>
      </c>
      <c r="Q520" s="54">
        <v>26.809534455624888</v>
      </c>
      <c r="R520" s="54">
        <v>23.586853745975183</v>
      </c>
      <c r="S520" s="54">
        <v>20.030917470140096</v>
      </c>
      <c r="T520" s="54">
        <v>16.05914519219062</v>
      </c>
      <c r="U520" s="54">
        <v>22.652251608060801</v>
      </c>
      <c r="V520" s="54">
        <v>28.13138357968937</v>
      </c>
      <c r="W520" s="54">
        <v>35.104730911196071</v>
      </c>
      <c r="X520" s="54">
        <v>44.521520205766713</v>
      </c>
      <c r="Y520" s="54">
        <v>51.438552594899761</v>
      </c>
      <c r="Z520" s="54">
        <v>66.974308378158611</v>
      </c>
      <c r="AA520" s="54">
        <v>79.354527152445954</v>
      </c>
      <c r="AB520" s="54">
        <v>87.48965772704743</v>
      </c>
      <c r="AC520" s="54">
        <v>94.999262170252962</v>
      </c>
      <c r="AD520" s="54">
        <v>100</v>
      </c>
      <c r="AE520" s="54">
        <v>101.91939872495932</v>
      </c>
      <c r="AF520" s="54">
        <v>104.81039388817496</v>
      </c>
      <c r="AG520" s="54">
        <v>111.67296969190656</v>
      </c>
      <c r="AH520" s="54">
        <v>120.7920530335853</v>
      </c>
      <c r="AI520" s="54">
        <v>125.8722624203467</v>
      </c>
      <c r="AJ520" s="54">
        <v>124.41064900897679</v>
      </c>
      <c r="AK520" s="54">
        <v>134.20773140059953</v>
      </c>
      <c r="AL520" s="54">
        <v>144.67611420637348</v>
      </c>
      <c r="AM520" s="54">
        <v>147.90468766904675</v>
      </c>
      <c r="AN520" s="54">
        <v>151.92205661572135</v>
      </c>
      <c r="AO520" s="54">
        <v>154.1178212736524</v>
      </c>
      <c r="AP520" s="152"/>
    </row>
    <row r="521" spans="1:42">
      <c r="A521" s="156" t="s">
        <v>34</v>
      </c>
      <c r="B521" s="156" t="s">
        <v>786</v>
      </c>
      <c r="C521" s="157" t="s">
        <v>698</v>
      </c>
      <c r="D521" s="158" t="s">
        <v>540</v>
      </c>
      <c r="E521" s="54">
        <v>3.0020486279153511</v>
      </c>
      <c r="F521" s="54">
        <v>3.1272821263707842</v>
      </c>
      <c r="G521" s="54">
        <v>3.4174665342859876</v>
      </c>
      <c r="H521" s="54">
        <v>3.6626083446503324</v>
      </c>
      <c r="I521" s="54">
        <v>4.1593149198415613</v>
      </c>
      <c r="J521" s="54">
        <v>4.8834972995742651</v>
      </c>
      <c r="K521" s="54">
        <v>5.3808780662181386</v>
      </c>
      <c r="L521" s="54">
        <v>6.794654679434168</v>
      </c>
      <c r="M521" s="54">
        <v>8.133917099356875</v>
      </c>
      <c r="N521" s="54">
        <v>10.066921278402974</v>
      </c>
      <c r="O521" s="54">
        <v>12.73929759545892</v>
      </c>
      <c r="P521" s="54">
        <v>15.988276453731162</v>
      </c>
      <c r="Q521" s="54">
        <v>19.154041763685857</v>
      </c>
      <c r="R521" s="54">
        <v>23.957505869783908</v>
      </c>
      <c r="S521" s="54">
        <v>30.577390604979449</v>
      </c>
      <c r="T521" s="54">
        <v>36.811952795052932</v>
      </c>
      <c r="U521" s="54">
        <v>43.515431386964941</v>
      </c>
      <c r="V521" s="54">
        <v>48.040603521648812</v>
      </c>
      <c r="W521" s="54">
        <v>56.939203750137928</v>
      </c>
      <c r="X521" s="54">
        <v>64.829630405419721</v>
      </c>
      <c r="Y521" s="54">
        <v>76.054867731334824</v>
      </c>
      <c r="Z521" s="54">
        <v>83.11607014301137</v>
      </c>
      <c r="AA521" s="54">
        <v>89.087419159429999</v>
      </c>
      <c r="AB521" s="54">
        <v>93.787630979027242</v>
      </c>
      <c r="AC521" s="54">
        <v>96.247187848858985</v>
      </c>
      <c r="AD521" s="54">
        <v>100</v>
      </c>
      <c r="AE521" s="54">
        <v>103.65925915152238</v>
      </c>
      <c r="AF521" s="54">
        <v>110.33203339128126</v>
      </c>
      <c r="AG521" s="54">
        <v>121.99923341631674</v>
      </c>
      <c r="AH521" s="54">
        <v>135.5042469333554</v>
      </c>
      <c r="AI521" s="54">
        <v>142.03038297291243</v>
      </c>
      <c r="AJ521" s="54">
        <v>144.71964068009933</v>
      </c>
      <c r="AK521" s="54">
        <v>149.03992662294087</v>
      </c>
      <c r="AL521" s="54">
        <v>153.54569683878165</v>
      </c>
      <c r="AM521" s="54">
        <v>157.2776261548988</v>
      </c>
      <c r="AN521" s="54">
        <v>161.54958170464593</v>
      </c>
      <c r="AO521" s="54">
        <v>163.88449521169426</v>
      </c>
      <c r="AP521" s="152"/>
    </row>
    <row r="522" spans="1:42">
      <c r="A522" s="156" t="s">
        <v>34</v>
      </c>
      <c r="B522" s="156" t="s">
        <v>786</v>
      </c>
      <c r="C522" s="157" t="s">
        <v>699</v>
      </c>
      <c r="D522" s="158" t="s">
        <v>700</v>
      </c>
      <c r="E522" s="54">
        <v>2.998898886352392</v>
      </c>
      <c r="F522" s="54">
        <v>3.1240009901490269</v>
      </c>
      <c r="G522" s="54">
        <v>3.4138809373429635</v>
      </c>
      <c r="H522" s="54">
        <v>3.6587655455614989</v>
      </c>
      <c r="I522" s="54">
        <v>4.1549509775140976</v>
      </c>
      <c r="J522" s="54">
        <v>4.878373546989434</v>
      </c>
      <c r="K522" s="54">
        <v>5.3752324630347701</v>
      </c>
      <c r="L522" s="54">
        <v>6.7946546795250873</v>
      </c>
      <c r="M522" s="54">
        <v>8.1339170994657177</v>
      </c>
      <c r="N522" s="54">
        <v>10.066921278537681</v>
      </c>
      <c r="O522" s="54">
        <v>12.739297595629381</v>
      </c>
      <c r="P522" s="54">
        <v>15.988276453945097</v>
      </c>
      <c r="Q522" s="54">
        <v>19.154041763942157</v>
      </c>
      <c r="R522" s="54">
        <v>23.957505870104484</v>
      </c>
      <c r="S522" s="54">
        <v>30.577390605388601</v>
      </c>
      <c r="T522" s="54">
        <v>36.811952795545501</v>
      </c>
      <c r="U522" s="54">
        <v>43.51543138754721</v>
      </c>
      <c r="V522" s="54">
        <v>48.040603522291626</v>
      </c>
      <c r="W522" s="54">
        <v>56.939203750899814</v>
      </c>
      <c r="X522" s="54">
        <v>64.829630406287194</v>
      </c>
      <c r="Y522" s="54">
        <v>76.054867732352506</v>
      </c>
      <c r="Z522" s="54">
        <v>83.11607014412354</v>
      </c>
      <c r="AA522" s="54">
        <v>89.087419160622062</v>
      </c>
      <c r="AB522" s="54">
        <v>93.787630980282216</v>
      </c>
      <c r="AC522" s="54">
        <v>96.247187850146886</v>
      </c>
      <c r="AD522" s="54">
        <v>100</v>
      </c>
      <c r="AE522" s="54">
        <v>102.56976508668964</v>
      </c>
      <c r="AF522" s="54">
        <v>107.29504549060758</v>
      </c>
      <c r="AG522" s="54">
        <v>111.99189928456441</v>
      </c>
      <c r="AH522" s="54">
        <v>119.3902256582417</v>
      </c>
      <c r="AI522" s="54">
        <v>119.6632569631481</v>
      </c>
      <c r="AJ522" s="54">
        <v>124.37788396699275</v>
      </c>
      <c r="AK522" s="54">
        <v>133.28124050751327</v>
      </c>
      <c r="AL522" s="54">
        <v>135.83608326040897</v>
      </c>
      <c r="AM522" s="54">
        <v>133.98418751506216</v>
      </c>
      <c r="AN522" s="54">
        <v>137.62344954760081</v>
      </c>
      <c r="AO522" s="54">
        <v>139.6125531270998</v>
      </c>
      <c r="AP522" s="152"/>
    </row>
    <row r="523" spans="1:42">
      <c r="A523" s="156" t="s">
        <v>34</v>
      </c>
      <c r="B523" s="156" t="s">
        <v>786</v>
      </c>
      <c r="C523" s="157" t="s">
        <v>701</v>
      </c>
      <c r="D523" s="158" t="s">
        <v>702</v>
      </c>
      <c r="E523" s="54">
        <v>3.0023374107443797</v>
      </c>
      <c r="F523" s="54">
        <v>3.127582956067954</v>
      </c>
      <c r="G523" s="54">
        <v>3.4177952783458632</v>
      </c>
      <c r="H523" s="54">
        <v>3.6629606701888187</v>
      </c>
      <c r="I523" s="54">
        <v>4.1597150261950029</v>
      </c>
      <c r="J523" s="54">
        <v>4.8839670688353651</v>
      </c>
      <c r="K523" s="54">
        <v>5.3813956811482138</v>
      </c>
      <c r="L523" s="54">
        <v>6.7946546795250855</v>
      </c>
      <c r="M523" s="54">
        <v>8.1339170994657142</v>
      </c>
      <c r="N523" s="54">
        <v>10.066921278537675</v>
      </c>
      <c r="O523" s="54">
        <v>12.739297595629379</v>
      </c>
      <c r="P523" s="54">
        <v>15.988276453945094</v>
      </c>
      <c r="Q523" s="54">
        <v>19.15404176394215</v>
      </c>
      <c r="R523" s="54">
        <v>23.95750587010447</v>
      </c>
      <c r="S523" s="54">
        <v>30.57739060538859</v>
      </c>
      <c r="T523" s="54">
        <v>36.811952795545501</v>
      </c>
      <c r="U523" s="54">
        <v>43.515431387547203</v>
      </c>
      <c r="V523" s="54">
        <v>48.040603522291626</v>
      </c>
      <c r="W523" s="54">
        <v>56.939203750899814</v>
      </c>
      <c r="X523" s="54">
        <v>64.829630406287208</v>
      </c>
      <c r="Y523" s="54">
        <v>76.054867732352506</v>
      </c>
      <c r="Z523" s="54">
        <v>83.116070144123555</v>
      </c>
      <c r="AA523" s="54">
        <v>89.087419160622076</v>
      </c>
      <c r="AB523" s="54">
        <v>93.787630980282231</v>
      </c>
      <c r="AC523" s="54">
        <v>96.247187850146901</v>
      </c>
      <c r="AD523" s="54">
        <v>100</v>
      </c>
      <c r="AE523" s="54">
        <v>101.68017052361913</v>
      </c>
      <c r="AF523" s="54">
        <v>99.39613604817626</v>
      </c>
      <c r="AG523" s="54">
        <v>106.69273742843248</v>
      </c>
      <c r="AH523" s="54">
        <v>117.22664796044273</v>
      </c>
      <c r="AI523" s="54">
        <v>127.27745418483238</v>
      </c>
      <c r="AJ523" s="54">
        <v>138.19070054535777</v>
      </c>
      <c r="AK523" s="54">
        <v>142.24957738369162</v>
      </c>
      <c r="AL523" s="54">
        <v>146.85101579585125</v>
      </c>
      <c r="AM523" s="54">
        <v>150.57406365011755</v>
      </c>
      <c r="AN523" s="54">
        <v>154.66393785908218</v>
      </c>
      <c r="AO523" s="54">
        <v>156.89933156143596</v>
      </c>
      <c r="AP523" s="152"/>
    </row>
    <row r="524" spans="1:42">
      <c r="A524" s="156" t="s">
        <v>34</v>
      </c>
      <c r="B524" s="156" t="s">
        <v>786</v>
      </c>
      <c r="C524" s="157" t="s">
        <v>703</v>
      </c>
      <c r="D524" s="158" t="s">
        <v>704</v>
      </c>
      <c r="E524" s="54">
        <v>3.0097413019695773</v>
      </c>
      <c r="F524" s="54">
        <v>3.1352957081129573</v>
      </c>
      <c r="G524" s="54">
        <v>3.4262237062701559</v>
      </c>
      <c r="H524" s="54">
        <v>3.6719936863538911</v>
      </c>
      <c r="I524" s="54">
        <v>4.16997305964306</v>
      </c>
      <c r="J524" s="54">
        <v>4.8960111384977889</v>
      </c>
      <c r="K524" s="54">
        <v>5.3946664308382344</v>
      </c>
      <c r="L524" s="54">
        <v>6.7946546795250864</v>
      </c>
      <c r="M524" s="54">
        <v>8.1339170994657142</v>
      </c>
      <c r="N524" s="54">
        <v>10.066921278537675</v>
      </c>
      <c r="O524" s="54">
        <v>12.739297595629377</v>
      </c>
      <c r="P524" s="54">
        <v>15.988276453945094</v>
      </c>
      <c r="Q524" s="54">
        <v>19.15404176394215</v>
      </c>
      <c r="R524" s="54">
        <v>23.95750587010447</v>
      </c>
      <c r="S524" s="54">
        <v>30.577390605388583</v>
      </c>
      <c r="T524" s="54">
        <v>36.81195279554548</v>
      </c>
      <c r="U524" s="54">
        <v>43.515431387547189</v>
      </c>
      <c r="V524" s="54">
        <v>48.040603522291619</v>
      </c>
      <c r="W524" s="54">
        <v>56.9392037508998</v>
      </c>
      <c r="X524" s="54">
        <v>64.829630406287166</v>
      </c>
      <c r="Y524" s="54">
        <v>76.054867732352491</v>
      </c>
      <c r="Z524" s="54">
        <v>83.116070144123526</v>
      </c>
      <c r="AA524" s="54">
        <v>89.087419160622048</v>
      </c>
      <c r="AB524" s="54">
        <v>93.787630980282216</v>
      </c>
      <c r="AC524" s="54">
        <v>96.247187850146886</v>
      </c>
      <c r="AD524" s="54">
        <v>100</v>
      </c>
      <c r="AE524" s="54">
        <v>100.10610045216771</v>
      </c>
      <c r="AF524" s="54">
        <v>106.62177510774144</v>
      </c>
      <c r="AG524" s="54">
        <v>111.56390074224461</v>
      </c>
      <c r="AH524" s="54">
        <v>119.01140243345512</v>
      </c>
      <c r="AI524" s="54">
        <v>120.28259226723407</v>
      </c>
      <c r="AJ524" s="54">
        <v>124.32036498630418</v>
      </c>
      <c r="AK524" s="54">
        <v>125.27060764067961</v>
      </c>
      <c r="AL524" s="54">
        <v>133.75708959481662</v>
      </c>
      <c r="AM524" s="54">
        <v>136.74286578749516</v>
      </c>
      <c r="AN524" s="54">
        <v>140.45705870018509</v>
      </c>
      <c r="AO524" s="54">
        <v>142.48711708881606</v>
      </c>
      <c r="AP524" s="152"/>
    </row>
    <row r="525" spans="1:42">
      <c r="A525" s="156" t="s">
        <v>34</v>
      </c>
      <c r="B525" s="156" t="s">
        <v>786</v>
      </c>
      <c r="C525" s="157" t="s">
        <v>705</v>
      </c>
      <c r="D525" s="158" t="s">
        <v>706</v>
      </c>
      <c r="E525" s="54">
        <v>3.001759343550348</v>
      </c>
      <c r="F525" s="54">
        <v>3.1269807742155598</v>
      </c>
      <c r="G525" s="54">
        <v>3.4171372192885241</v>
      </c>
      <c r="H525" s="54">
        <v>3.6622554072197446</v>
      </c>
      <c r="I525" s="54">
        <v>4.1589141186139447</v>
      </c>
      <c r="J525" s="54">
        <v>4.8830267144537691</v>
      </c>
      <c r="K525" s="54">
        <v>5.3803595523339629</v>
      </c>
      <c r="L525" s="54">
        <v>6.7946546795250899</v>
      </c>
      <c r="M525" s="54">
        <v>8.1339170994657177</v>
      </c>
      <c r="N525" s="54">
        <v>10.066921278537682</v>
      </c>
      <c r="O525" s="54">
        <v>12.739297595629385</v>
      </c>
      <c r="P525" s="54">
        <v>15.988276453945105</v>
      </c>
      <c r="Q525" s="54">
        <v>19.154041763942161</v>
      </c>
      <c r="R525" s="54">
        <v>23.957505870104487</v>
      </c>
      <c r="S525" s="54">
        <v>30.577390605388615</v>
      </c>
      <c r="T525" s="54">
        <v>36.811952795545523</v>
      </c>
      <c r="U525" s="54">
        <v>43.515431387547231</v>
      </c>
      <c r="V525" s="54">
        <v>48.040603522291661</v>
      </c>
      <c r="W525" s="54">
        <v>56.93920375089985</v>
      </c>
      <c r="X525" s="54">
        <v>64.829630406287222</v>
      </c>
      <c r="Y525" s="54">
        <v>76.05486773235252</v>
      </c>
      <c r="Z525" s="54">
        <v>83.116070144123555</v>
      </c>
      <c r="AA525" s="54">
        <v>89.08741916062209</v>
      </c>
      <c r="AB525" s="54">
        <v>93.787630980282231</v>
      </c>
      <c r="AC525" s="54">
        <v>96.247187850146901</v>
      </c>
      <c r="AD525" s="54">
        <v>100</v>
      </c>
      <c r="AE525" s="54">
        <v>104.2971498478266</v>
      </c>
      <c r="AF525" s="54">
        <v>112.41735184214434</v>
      </c>
      <c r="AG525" s="54">
        <v>126.01753450362827</v>
      </c>
      <c r="AH525" s="54">
        <v>141.15718175569708</v>
      </c>
      <c r="AI525" s="54">
        <v>148.24472273240667</v>
      </c>
      <c r="AJ525" s="54">
        <v>149.12749224218146</v>
      </c>
      <c r="AK525" s="54">
        <v>153.11889240246072</v>
      </c>
      <c r="AL525" s="54">
        <v>157.51105591173302</v>
      </c>
      <c r="AM525" s="54">
        <v>162.02781286306157</v>
      </c>
      <c r="AN525" s="54">
        <v>166.42879240030382</v>
      </c>
      <c r="AO525" s="54">
        <v>168.83422626919284</v>
      </c>
      <c r="AP525" s="152"/>
    </row>
    <row r="526" spans="1:42">
      <c r="A526" s="156" t="s">
        <v>34</v>
      </c>
      <c r="B526" s="156" t="s">
        <v>786</v>
      </c>
      <c r="C526" s="157" t="s">
        <v>707</v>
      </c>
      <c r="D526" s="158" t="s">
        <v>708</v>
      </c>
      <c r="E526" s="54"/>
      <c r="F526" s="54"/>
      <c r="G526" s="54"/>
      <c r="H526" s="54"/>
      <c r="I526" s="54"/>
      <c r="J526" s="54"/>
      <c r="K526" s="54"/>
      <c r="L526" s="54"/>
      <c r="M526" s="54"/>
      <c r="N526" s="54"/>
      <c r="O526" s="54"/>
      <c r="P526" s="54"/>
      <c r="Q526" s="54"/>
      <c r="R526" s="54"/>
      <c r="S526" s="54"/>
      <c r="T526" s="54"/>
      <c r="U526" s="54"/>
      <c r="V526" s="54"/>
      <c r="W526" s="54"/>
      <c r="X526" s="54"/>
      <c r="Y526" s="54"/>
      <c r="Z526" s="54"/>
      <c r="AA526" s="54"/>
      <c r="AB526" s="54"/>
      <c r="AC526" s="54"/>
      <c r="AD526" s="54">
        <v>100</v>
      </c>
      <c r="AE526" s="54">
        <v>104.29714984782659</v>
      </c>
      <c r="AF526" s="54">
        <v>112.85488537931249</v>
      </c>
      <c r="AG526" s="54">
        <v>126.50564332776607</v>
      </c>
      <c r="AH526" s="54">
        <v>141.70393158917392</v>
      </c>
      <c r="AI526" s="54">
        <v>148.88251483107973</v>
      </c>
      <c r="AJ526" s="54">
        <v>149.76996433230994</v>
      </c>
      <c r="AK526" s="54">
        <v>153.77844485174288</v>
      </c>
      <c r="AL526" s="54">
        <v>158.18952350521528</v>
      </c>
      <c r="AM526" s="54">
        <v>162.72545420600954</v>
      </c>
      <c r="AN526" s="54">
        <v>167.14538299165795</v>
      </c>
      <c r="AO526" s="54">
        <v>169.56117391027203</v>
      </c>
      <c r="AP526" s="152"/>
    </row>
    <row r="527" spans="1:42">
      <c r="A527" s="156" t="s">
        <v>34</v>
      </c>
      <c r="B527" s="156" t="s">
        <v>786</v>
      </c>
      <c r="C527" s="157" t="s">
        <v>709</v>
      </c>
      <c r="D527" s="158" t="s">
        <v>710</v>
      </c>
      <c r="E527" s="54"/>
      <c r="F527" s="54"/>
      <c r="G527" s="54"/>
      <c r="H527" s="54"/>
      <c r="I527" s="54"/>
      <c r="J527" s="54"/>
      <c r="K527" s="54"/>
      <c r="L527" s="54"/>
      <c r="M527" s="54"/>
      <c r="N527" s="54"/>
      <c r="O527" s="54"/>
      <c r="P527" s="54"/>
      <c r="Q527" s="54"/>
      <c r="R527" s="54"/>
      <c r="S527" s="54"/>
      <c r="T527" s="54"/>
      <c r="U527" s="54"/>
      <c r="V527" s="54"/>
      <c r="W527" s="54"/>
      <c r="X527" s="54"/>
      <c r="Y527" s="54"/>
      <c r="Z527" s="54"/>
      <c r="AA527" s="54"/>
      <c r="AB527" s="54"/>
      <c r="AC527" s="54"/>
      <c r="AD527" s="54">
        <v>100</v>
      </c>
      <c r="AE527" s="54">
        <v>104.2971498478266</v>
      </c>
      <c r="AF527" s="54">
        <v>112.85488537931255</v>
      </c>
      <c r="AG527" s="54">
        <v>126.50564332776617</v>
      </c>
      <c r="AH527" s="54">
        <v>141.703931589174</v>
      </c>
      <c r="AI527" s="54">
        <v>148.88251483107979</v>
      </c>
      <c r="AJ527" s="54">
        <v>149.76996433231</v>
      </c>
      <c r="AK527" s="54">
        <v>153.77844485174296</v>
      </c>
      <c r="AL527" s="54">
        <v>158.18952350521533</v>
      </c>
      <c r="AM527" s="54">
        <v>162.72545420600966</v>
      </c>
      <c r="AN527" s="54">
        <v>167.14538299165807</v>
      </c>
      <c r="AO527" s="54">
        <v>169.56117391027215</v>
      </c>
      <c r="AP527" s="152"/>
    </row>
    <row r="528" spans="1:42">
      <c r="A528" s="156" t="s">
        <v>34</v>
      </c>
      <c r="B528" s="156" t="s">
        <v>786</v>
      </c>
      <c r="C528" s="157" t="s">
        <v>711</v>
      </c>
      <c r="D528" s="158" t="s">
        <v>542</v>
      </c>
      <c r="E528" s="54">
        <v>3.3999717411546535</v>
      </c>
      <c r="F528" s="54">
        <v>3.4367197792226434</v>
      </c>
      <c r="G528" s="54">
        <v>3.5732075376209189</v>
      </c>
      <c r="H528" s="54">
        <v>3.825201734897846</v>
      </c>
      <c r="I528" s="54">
        <v>4.1184128084529759</v>
      </c>
      <c r="J528" s="54">
        <v>4.7801732251564832</v>
      </c>
      <c r="K528" s="54">
        <v>5.2804172734677159</v>
      </c>
      <c r="L528" s="54">
        <v>6.6692813157246791</v>
      </c>
      <c r="M528" s="54">
        <v>8.0395935021491063</v>
      </c>
      <c r="N528" s="54">
        <v>9.4026631449940048</v>
      </c>
      <c r="O528" s="54">
        <v>11.557022415702914</v>
      </c>
      <c r="P528" s="54">
        <v>13.679390854855647</v>
      </c>
      <c r="Q528" s="54">
        <v>16.151129587139092</v>
      </c>
      <c r="R528" s="54">
        <v>19.402840900597365</v>
      </c>
      <c r="S528" s="54">
        <v>23.381515731152643</v>
      </c>
      <c r="T528" s="54">
        <v>28.495211537921087</v>
      </c>
      <c r="U528" s="54">
        <v>33.420234852627779</v>
      </c>
      <c r="V528" s="54">
        <v>37.453479340223396</v>
      </c>
      <c r="W528" s="54">
        <v>44.007982260560517</v>
      </c>
      <c r="X528" s="54">
        <v>51.292110635005919</v>
      </c>
      <c r="Y528" s="54">
        <v>59.786862202884933</v>
      </c>
      <c r="Z528" s="54">
        <v>70.18509698145219</v>
      </c>
      <c r="AA528" s="54">
        <v>79.63623466830775</v>
      </c>
      <c r="AB528" s="54">
        <v>87.656891270515146</v>
      </c>
      <c r="AC528" s="54">
        <v>93.201093958773257</v>
      </c>
      <c r="AD528" s="54">
        <v>100</v>
      </c>
      <c r="AE528" s="54">
        <v>106.39104155267687</v>
      </c>
      <c r="AF528" s="54">
        <v>113.76546603109617</v>
      </c>
      <c r="AG528" s="54">
        <v>120.44579148725359</v>
      </c>
      <c r="AH528" s="54">
        <v>129.01637705634747</v>
      </c>
      <c r="AI528" s="54">
        <v>139.66850021689078</v>
      </c>
      <c r="AJ528" s="54">
        <v>146.56375391494009</v>
      </c>
      <c r="AK528" s="54">
        <v>154.30732936784139</v>
      </c>
      <c r="AL528" s="54">
        <v>161.28402233167981</v>
      </c>
      <c r="AM528" s="54">
        <v>168.0860974298663</v>
      </c>
      <c r="AN528" s="54">
        <v>174.63012748964653</v>
      </c>
      <c r="AO528" s="54">
        <v>178.55072205290085</v>
      </c>
      <c r="AP528" s="152"/>
    </row>
    <row r="529" spans="1:42">
      <c r="A529" s="156" t="s">
        <v>34</v>
      </c>
      <c r="B529" s="156" t="s">
        <v>786</v>
      </c>
      <c r="C529" s="157" t="s">
        <v>712</v>
      </c>
      <c r="D529" s="158" t="s">
        <v>544</v>
      </c>
      <c r="E529" s="54">
        <v>3.6918673133254192</v>
      </c>
      <c r="F529" s="54">
        <v>3.6784519135483436</v>
      </c>
      <c r="G529" s="54">
        <v>3.776181324234051</v>
      </c>
      <c r="H529" s="54">
        <v>4.0020450823145026</v>
      </c>
      <c r="I529" s="54">
        <v>4.1744524276758632</v>
      </c>
      <c r="J529" s="54">
        <v>4.8401629428341506</v>
      </c>
      <c r="K529" s="54">
        <v>5.2804172734677177</v>
      </c>
      <c r="L529" s="54">
        <v>6.6692813157246791</v>
      </c>
      <c r="M529" s="54">
        <v>8.0395935021491045</v>
      </c>
      <c r="N529" s="54">
        <v>9.4026631449940048</v>
      </c>
      <c r="O529" s="54">
        <v>11.557022415702914</v>
      </c>
      <c r="P529" s="54">
        <v>13.679390854855647</v>
      </c>
      <c r="Q529" s="54">
        <v>16.151129587139092</v>
      </c>
      <c r="R529" s="54">
        <v>19.402840900597365</v>
      </c>
      <c r="S529" s="54">
        <v>23.381515731152646</v>
      </c>
      <c r="T529" s="54">
        <v>28.495211537921094</v>
      </c>
      <c r="U529" s="54">
        <v>33.420234852627779</v>
      </c>
      <c r="V529" s="54">
        <v>37.453479340223396</v>
      </c>
      <c r="W529" s="54">
        <v>44.007982260560524</v>
      </c>
      <c r="X529" s="54">
        <v>51.292110635005933</v>
      </c>
      <c r="Y529" s="54">
        <v>59.786862202884933</v>
      </c>
      <c r="Z529" s="54">
        <v>70.185096981452205</v>
      </c>
      <c r="AA529" s="54">
        <v>79.63623466830775</v>
      </c>
      <c r="AB529" s="54">
        <v>87.65689127051516</v>
      </c>
      <c r="AC529" s="54">
        <v>93.201093958773257</v>
      </c>
      <c r="AD529" s="54">
        <v>100</v>
      </c>
      <c r="AE529" s="54">
        <v>105.11826538183115</v>
      </c>
      <c r="AF529" s="54">
        <v>112.79165253068939</v>
      </c>
      <c r="AG529" s="54">
        <v>118.4996358992247</v>
      </c>
      <c r="AH529" s="54">
        <v>125.14030071044478</v>
      </c>
      <c r="AI529" s="54">
        <v>136.13682267087009</v>
      </c>
      <c r="AJ529" s="54">
        <v>138.56075136956261</v>
      </c>
      <c r="AK529" s="54">
        <v>140.89211851740754</v>
      </c>
      <c r="AL529" s="54">
        <v>148.1540342282137</v>
      </c>
      <c r="AM529" s="54">
        <v>150.50744060061282</v>
      </c>
      <c r="AN529" s="54">
        <v>158.93446320782556</v>
      </c>
      <c r="AO529" s="54">
        <v>162.29846528576135</v>
      </c>
      <c r="AP529" s="152"/>
    </row>
    <row r="530" spans="1:42">
      <c r="A530" s="156" t="s">
        <v>34</v>
      </c>
      <c r="B530" s="156" t="s">
        <v>786</v>
      </c>
      <c r="C530" s="157" t="s">
        <v>713</v>
      </c>
      <c r="D530" s="158" t="s">
        <v>546</v>
      </c>
      <c r="E530" s="54">
        <v>3.6918673133254183</v>
      </c>
      <c r="F530" s="54">
        <v>3.6784519135483431</v>
      </c>
      <c r="G530" s="54">
        <v>3.7761813242340505</v>
      </c>
      <c r="H530" s="54">
        <v>4.0020450823145026</v>
      </c>
      <c r="I530" s="54">
        <v>4.1744524276758623</v>
      </c>
      <c r="J530" s="54">
        <v>4.8401629428341497</v>
      </c>
      <c r="K530" s="54">
        <v>5.2804172734677168</v>
      </c>
      <c r="L530" s="54">
        <v>6.6692813157246809</v>
      </c>
      <c r="M530" s="54">
        <v>8.0395935021491063</v>
      </c>
      <c r="N530" s="54">
        <v>9.4026631449940048</v>
      </c>
      <c r="O530" s="54">
        <v>11.557022415702914</v>
      </c>
      <c r="P530" s="54">
        <v>13.679390854855649</v>
      </c>
      <c r="Q530" s="54">
        <v>16.151129587139096</v>
      </c>
      <c r="R530" s="54">
        <v>19.402840900597361</v>
      </c>
      <c r="S530" s="54">
        <v>23.381515731152643</v>
      </c>
      <c r="T530" s="54">
        <v>28.495211537921087</v>
      </c>
      <c r="U530" s="54">
        <v>33.420234852627779</v>
      </c>
      <c r="V530" s="54">
        <v>37.453479340223396</v>
      </c>
      <c r="W530" s="54">
        <v>44.00798226056051</v>
      </c>
      <c r="X530" s="54">
        <v>51.292110635005912</v>
      </c>
      <c r="Y530" s="54">
        <v>59.786862202884926</v>
      </c>
      <c r="Z530" s="54">
        <v>70.18509698145219</v>
      </c>
      <c r="AA530" s="54">
        <v>79.636234668307736</v>
      </c>
      <c r="AB530" s="54">
        <v>87.656891270515118</v>
      </c>
      <c r="AC530" s="54">
        <v>93.201093958773242</v>
      </c>
      <c r="AD530" s="54">
        <v>100</v>
      </c>
      <c r="AE530" s="54">
        <v>105.69391309164132</v>
      </c>
      <c r="AF530" s="54">
        <v>113.09189282002464</v>
      </c>
      <c r="AG530" s="54">
        <v>119.01471219807897</v>
      </c>
      <c r="AH530" s="54">
        <v>128.01593329224053</v>
      </c>
      <c r="AI530" s="54">
        <v>138.48984647736711</v>
      </c>
      <c r="AJ530" s="54">
        <v>146.75682890655406</v>
      </c>
      <c r="AK530" s="54">
        <v>158.95946830586342</v>
      </c>
      <c r="AL530" s="54">
        <v>166.56561852941488</v>
      </c>
      <c r="AM530" s="54">
        <v>175.11943720698073</v>
      </c>
      <c r="AN530" s="54">
        <v>182.14637294749656</v>
      </c>
      <c r="AO530" s="54">
        <v>184.77212583752771</v>
      </c>
      <c r="AP530" s="152"/>
    </row>
    <row r="531" spans="1:42">
      <c r="A531" s="156" t="s">
        <v>34</v>
      </c>
      <c r="B531" s="156" t="s">
        <v>786</v>
      </c>
      <c r="C531" s="157" t="s">
        <v>714</v>
      </c>
      <c r="D531" s="158" t="s">
        <v>548</v>
      </c>
      <c r="E531" s="54">
        <v>3.6918673133254192</v>
      </c>
      <c r="F531" s="54">
        <v>3.6784519135483436</v>
      </c>
      <c r="G531" s="54">
        <v>3.7761813242340514</v>
      </c>
      <c r="H531" s="54">
        <v>4.0020450823145026</v>
      </c>
      <c r="I531" s="54">
        <v>4.1744524276758632</v>
      </c>
      <c r="J531" s="54">
        <v>4.8401629428341497</v>
      </c>
      <c r="K531" s="54">
        <v>5.2804172734677159</v>
      </c>
      <c r="L531" s="54">
        <v>6.6692813157246809</v>
      </c>
      <c r="M531" s="54">
        <v>8.0395935021491081</v>
      </c>
      <c r="N531" s="54">
        <v>9.4026631449940048</v>
      </c>
      <c r="O531" s="54">
        <v>11.557022415702914</v>
      </c>
      <c r="P531" s="54">
        <v>13.679390854855649</v>
      </c>
      <c r="Q531" s="54">
        <v>16.151129587139092</v>
      </c>
      <c r="R531" s="54">
        <v>19.402840900597365</v>
      </c>
      <c r="S531" s="54">
        <v>23.381515731152646</v>
      </c>
      <c r="T531" s="54">
        <v>28.495211537921101</v>
      </c>
      <c r="U531" s="54">
        <v>33.420234852627786</v>
      </c>
      <c r="V531" s="54">
        <v>37.453479340223396</v>
      </c>
      <c r="W531" s="54">
        <v>44.007982260560524</v>
      </c>
      <c r="X531" s="54">
        <v>51.292110635005912</v>
      </c>
      <c r="Y531" s="54">
        <v>59.78686220288494</v>
      </c>
      <c r="Z531" s="54">
        <v>70.18509698145219</v>
      </c>
      <c r="AA531" s="54">
        <v>79.63623466830775</v>
      </c>
      <c r="AB531" s="54">
        <v>87.65689127051516</v>
      </c>
      <c r="AC531" s="54">
        <v>93.201093958773242</v>
      </c>
      <c r="AD531" s="54">
        <v>100</v>
      </c>
      <c r="AE531" s="54">
        <v>106.17715550666537</v>
      </c>
      <c r="AF531" s="54">
        <v>115.52620183355437</v>
      </c>
      <c r="AG531" s="54">
        <v>124.10946087206676</v>
      </c>
      <c r="AH531" s="54">
        <v>133.27702922777564</v>
      </c>
      <c r="AI531" s="54">
        <v>142.12959998485746</v>
      </c>
      <c r="AJ531" s="54">
        <v>155.64087196313343</v>
      </c>
      <c r="AK531" s="54">
        <v>166.70954050016823</v>
      </c>
      <c r="AL531" s="54">
        <v>171.74176550904741</v>
      </c>
      <c r="AM531" s="54">
        <v>183.49492012090059</v>
      </c>
      <c r="AN531" s="54">
        <v>187.34236674352474</v>
      </c>
      <c r="AO531" s="54">
        <v>191.39305860701904</v>
      </c>
      <c r="AP531" s="152"/>
    </row>
    <row r="532" spans="1:42">
      <c r="A532" s="156" t="s">
        <v>34</v>
      </c>
      <c r="B532" s="156" t="s">
        <v>786</v>
      </c>
      <c r="C532" s="157" t="s">
        <v>715</v>
      </c>
      <c r="D532" s="158" t="s">
        <v>550</v>
      </c>
      <c r="E532" s="54">
        <v>2.2397013718216545</v>
      </c>
      <c r="F532" s="54">
        <v>2.4181772621129145</v>
      </c>
      <c r="G532" s="54">
        <v>2.6794848405850322</v>
      </c>
      <c r="H532" s="54">
        <v>3.0279253217052227</v>
      </c>
      <c r="I532" s="54">
        <v>3.7850285953777334</v>
      </c>
      <c r="J532" s="54">
        <v>4.3609859503002761</v>
      </c>
      <c r="K532" s="54">
        <v>5.2804172734677159</v>
      </c>
      <c r="L532" s="54">
        <v>6.6692813157246809</v>
      </c>
      <c r="M532" s="54">
        <v>8.0395935021491063</v>
      </c>
      <c r="N532" s="54">
        <v>9.4026631449940066</v>
      </c>
      <c r="O532" s="54">
        <v>11.557022415702914</v>
      </c>
      <c r="P532" s="54">
        <v>13.679390854855651</v>
      </c>
      <c r="Q532" s="54">
        <v>16.151129587139092</v>
      </c>
      <c r="R532" s="54">
        <v>19.402840900597365</v>
      </c>
      <c r="S532" s="54">
        <v>23.381515731152646</v>
      </c>
      <c r="T532" s="54">
        <v>28.495211537921097</v>
      </c>
      <c r="U532" s="54">
        <v>33.420234852627786</v>
      </c>
      <c r="V532" s="54">
        <v>37.453479340223403</v>
      </c>
      <c r="W532" s="54">
        <v>44.007982260560539</v>
      </c>
      <c r="X532" s="54">
        <v>51.292110635005926</v>
      </c>
      <c r="Y532" s="54">
        <v>59.786862202884947</v>
      </c>
      <c r="Z532" s="54">
        <v>70.185096981452205</v>
      </c>
      <c r="AA532" s="54">
        <v>79.63623466830775</v>
      </c>
      <c r="AB532" s="54">
        <v>87.656891270515146</v>
      </c>
      <c r="AC532" s="54">
        <v>93.201093958773257</v>
      </c>
      <c r="AD532" s="54">
        <v>100</v>
      </c>
      <c r="AE532" s="54">
        <v>114.51182768571729</v>
      </c>
      <c r="AF532" s="54">
        <v>116.98567562077888</v>
      </c>
      <c r="AG532" s="54">
        <v>125.91918018502616</v>
      </c>
      <c r="AH532" s="54">
        <v>140.9589032916027</v>
      </c>
      <c r="AI532" s="54">
        <v>156.79273573494086</v>
      </c>
      <c r="AJ532" s="54">
        <v>160.94321717567817</v>
      </c>
      <c r="AK532" s="54">
        <v>169.59012453294181</v>
      </c>
      <c r="AL532" s="54">
        <v>178.87615758920546</v>
      </c>
      <c r="AM532" s="54">
        <v>188.30712600041147</v>
      </c>
      <c r="AN532" s="54">
        <v>192.91242516741553</v>
      </c>
      <c r="AO532" s="54">
        <v>201.46623794948968</v>
      </c>
      <c r="AP532" s="152"/>
    </row>
    <row r="533" spans="1:42">
      <c r="A533" s="156" t="s">
        <v>34</v>
      </c>
      <c r="B533" s="156" t="s">
        <v>786</v>
      </c>
      <c r="C533" s="157" t="s">
        <v>716</v>
      </c>
      <c r="D533" s="158" t="s">
        <v>717</v>
      </c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  <c r="S533" s="54"/>
      <c r="T533" s="54"/>
      <c r="U533" s="54"/>
      <c r="V533" s="54"/>
      <c r="W533" s="54"/>
      <c r="X533" s="54"/>
      <c r="Y533" s="54"/>
      <c r="Z533" s="54"/>
      <c r="AA533" s="54"/>
      <c r="AB533" s="54"/>
      <c r="AC533" s="54"/>
      <c r="AD533" s="54">
        <v>100</v>
      </c>
      <c r="AE533" s="54">
        <v>103.32014758062267</v>
      </c>
      <c r="AF533" s="54">
        <v>113.26959328130251</v>
      </c>
      <c r="AG533" s="54">
        <v>119.64026396212684</v>
      </c>
      <c r="AH533" s="54">
        <v>131.63771921939247</v>
      </c>
      <c r="AI533" s="54">
        <v>141.91396120781829</v>
      </c>
      <c r="AJ533" s="54">
        <v>147.93359010217736</v>
      </c>
      <c r="AK533" s="54">
        <v>154.96561987916996</v>
      </c>
      <c r="AL533" s="54">
        <v>172.12739529304847</v>
      </c>
      <c r="AM533" s="54">
        <v>190.43128790971841</v>
      </c>
      <c r="AN533" s="54">
        <v>195.08853625824997</v>
      </c>
      <c r="AO533" s="54">
        <v>203.73883866170462</v>
      </c>
      <c r="AP533" s="152"/>
    </row>
    <row r="534" spans="1:42">
      <c r="A534" s="156" t="s">
        <v>34</v>
      </c>
      <c r="B534" s="156" t="s">
        <v>786</v>
      </c>
      <c r="C534" s="157" t="s">
        <v>718</v>
      </c>
      <c r="D534" s="158" t="s">
        <v>719</v>
      </c>
      <c r="E534" s="54"/>
      <c r="F534" s="54"/>
      <c r="G534" s="54"/>
      <c r="H534" s="54"/>
      <c r="I534" s="54"/>
      <c r="J534" s="54"/>
      <c r="K534" s="54"/>
      <c r="L534" s="54"/>
      <c r="M534" s="54"/>
      <c r="N534" s="54"/>
      <c r="O534" s="54"/>
      <c r="P534" s="54"/>
      <c r="Q534" s="54"/>
      <c r="R534" s="54"/>
      <c r="S534" s="54"/>
      <c r="T534" s="54"/>
      <c r="U534" s="54"/>
      <c r="V534" s="54"/>
      <c r="W534" s="54"/>
      <c r="X534" s="54"/>
      <c r="Y534" s="54"/>
      <c r="Z534" s="54"/>
      <c r="AA534" s="54"/>
      <c r="AB534" s="54"/>
      <c r="AC534" s="54"/>
      <c r="AD534" s="54">
        <v>100</v>
      </c>
      <c r="AE534" s="54">
        <v>111.4708513847515</v>
      </c>
      <c r="AF534" s="54">
        <v>111.77030837803613</v>
      </c>
      <c r="AG534" s="54">
        <v>121.69521698864256</v>
      </c>
      <c r="AH534" s="54">
        <v>140.80740686914996</v>
      </c>
      <c r="AI534" s="54">
        <v>230.82553459979729</v>
      </c>
      <c r="AJ534" s="54">
        <v>215.25706382158342</v>
      </c>
      <c r="AK534" s="54">
        <v>203.89857639824169</v>
      </c>
      <c r="AL534" s="54">
        <v>233.02347080893324</v>
      </c>
      <c r="AM534" s="54">
        <v>240.33382593508196</v>
      </c>
      <c r="AN534" s="54">
        <v>246.21150667871626</v>
      </c>
      <c r="AO534" s="54">
        <v>257.12862169136747</v>
      </c>
      <c r="AP534" s="152"/>
    </row>
    <row r="535" spans="1:42">
      <c r="A535" s="156" t="s">
        <v>34</v>
      </c>
      <c r="B535" s="156" t="s">
        <v>786</v>
      </c>
      <c r="C535" s="157" t="s">
        <v>720</v>
      </c>
      <c r="D535" s="158" t="s">
        <v>721</v>
      </c>
      <c r="E535" s="54"/>
      <c r="F535" s="54"/>
      <c r="G535" s="54"/>
      <c r="H535" s="54"/>
      <c r="I535" s="54"/>
      <c r="J535" s="54"/>
      <c r="K535" s="54"/>
      <c r="L535" s="54"/>
      <c r="M535" s="54"/>
      <c r="N535" s="54"/>
      <c r="O535" s="54"/>
      <c r="P535" s="54"/>
      <c r="Q535" s="54"/>
      <c r="R535" s="54"/>
      <c r="S535" s="54"/>
      <c r="T535" s="54"/>
      <c r="U535" s="54"/>
      <c r="V535" s="54"/>
      <c r="W535" s="54"/>
      <c r="X535" s="54"/>
      <c r="Y535" s="54"/>
      <c r="Z535" s="54"/>
      <c r="AA535" s="54"/>
      <c r="AB535" s="54"/>
      <c r="AC535" s="54"/>
      <c r="AD535" s="54">
        <v>100</v>
      </c>
      <c r="AE535" s="54">
        <v>119.25347480092611</v>
      </c>
      <c r="AF535" s="54">
        <v>119.04393935945382</v>
      </c>
      <c r="AG535" s="54">
        <v>128.41694697848732</v>
      </c>
      <c r="AH535" s="54">
        <v>143.62216658293767</v>
      </c>
      <c r="AI535" s="54">
        <v>150.06543416670758</v>
      </c>
      <c r="AJ535" s="54">
        <v>155.92011072825576</v>
      </c>
      <c r="AK535" s="54">
        <v>166.23179834857297</v>
      </c>
      <c r="AL535" s="54">
        <v>170.5833408394476</v>
      </c>
      <c r="AM535" s="54">
        <v>178.63376327052245</v>
      </c>
      <c r="AN535" s="54">
        <v>183.00248759159112</v>
      </c>
      <c r="AO535" s="54">
        <v>191.11688984512062</v>
      </c>
      <c r="AP535" s="152"/>
    </row>
    <row r="536" spans="1:42">
      <c r="A536" s="156" t="s">
        <v>34</v>
      </c>
      <c r="B536" s="156" t="s">
        <v>786</v>
      </c>
      <c r="C536" s="157" t="s">
        <v>722</v>
      </c>
      <c r="D536" s="158" t="s">
        <v>723</v>
      </c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  <c r="S536" s="54"/>
      <c r="T536" s="54"/>
      <c r="U536" s="54"/>
      <c r="V536" s="54"/>
      <c r="W536" s="54"/>
      <c r="X536" s="54"/>
      <c r="Y536" s="54"/>
      <c r="Z536" s="54"/>
      <c r="AA536" s="54"/>
      <c r="AB536" s="54"/>
      <c r="AC536" s="54"/>
      <c r="AD536" s="54"/>
      <c r="AE536" s="54"/>
      <c r="AF536" s="54"/>
      <c r="AG536" s="54"/>
      <c r="AH536" s="54"/>
      <c r="AI536" s="54"/>
      <c r="AJ536" s="54"/>
      <c r="AK536" s="54"/>
      <c r="AL536" s="54"/>
      <c r="AM536" s="54"/>
      <c r="AN536" s="54"/>
      <c r="AO536" s="54"/>
      <c r="AP536" s="152"/>
    </row>
    <row r="537" spans="1:42">
      <c r="A537" s="156" t="s">
        <v>34</v>
      </c>
      <c r="B537" s="156" t="s">
        <v>786</v>
      </c>
      <c r="C537" s="157" t="s">
        <v>724</v>
      </c>
      <c r="D537" s="158" t="s">
        <v>725</v>
      </c>
      <c r="E537" s="54"/>
      <c r="F537" s="54"/>
      <c r="G537" s="54"/>
      <c r="H537" s="54"/>
      <c r="I537" s="54"/>
      <c r="J537" s="54"/>
      <c r="K537" s="54"/>
      <c r="L537" s="54"/>
      <c r="M537" s="54"/>
      <c r="N537" s="54"/>
      <c r="O537" s="54"/>
      <c r="P537" s="54"/>
      <c r="Q537" s="54"/>
      <c r="R537" s="54"/>
      <c r="S537" s="54"/>
      <c r="T537" s="54"/>
      <c r="U537" s="54"/>
      <c r="V537" s="54"/>
      <c r="W537" s="54"/>
      <c r="X537" s="54"/>
      <c r="Y537" s="54"/>
      <c r="Z537" s="54"/>
      <c r="AA537" s="54"/>
      <c r="AB537" s="54"/>
      <c r="AC537" s="54"/>
      <c r="AD537" s="54"/>
      <c r="AE537" s="54"/>
      <c r="AF537" s="54"/>
      <c r="AG537" s="54"/>
      <c r="AH537" s="54"/>
      <c r="AI537" s="54"/>
      <c r="AJ537" s="54"/>
      <c r="AK537" s="54"/>
      <c r="AL537" s="54"/>
      <c r="AM537" s="54"/>
      <c r="AN537" s="54"/>
      <c r="AO537" s="54"/>
      <c r="AP537" s="152"/>
    </row>
    <row r="538" spans="1:42">
      <c r="A538" s="156" t="s">
        <v>34</v>
      </c>
      <c r="B538" s="156" t="s">
        <v>786</v>
      </c>
      <c r="C538" s="157" t="s">
        <v>726</v>
      </c>
      <c r="D538" s="158" t="s">
        <v>727</v>
      </c>
      <c r="E538" s="54"/>
      <c r="F538" s="54"/>
      <c r="G538" s="54"/>
      <c r="H538" s="54"/>
      <c r="I538" s="54"/>
      <c r="J538" s="54"/>
      <c r="K538" s="54"/>
      <c r="L538" s="54"/>
      <c r="M538" s="54"/>
      <c r="N538" s="54"/>
      <c r="O538" s="54"/>
      <c r="P538" s="54"/>
      <c r="Q538" s="54"/>
      <c r="R538" s="54"/>
      <c r="S538" s="54"/>
      <c r="T538" s="54"/>
      <c r="U538" s="54"/>
      <c r="V538" s="54"/>
      <c r="W538" s="54"/>
      <c r="X538" s="54"/>
      <c r="Y538" s="54"/>
      <c r="Z538" s="54"/>
      <c r="AA538" s="54"/>
      <c r="AB538" s="54"/>
      <c r="AC538" s="54"/>
      <c r="AD538" s="54">
        <v>100</v>
      </c>
      <c r="AE538" s="54">
        <v>109.48087070677035</v>
      </c>
      <c r="AF538" s="54">
        <v>117.28554410990951</v>
      </c>
      <c r="AG538" s="54">
        <v>125.66627742800141</v>
      </c>
      <c r="AH538" s="54">
        <v>139.24992824552365</v>
      </c>
      <c r="AI538" s="54">
        <v>146.4995051822012</v>
      </c>
      <c r="AJ538" s="54">
        <v>152.50780140201476</v>
      </c>
      <c r="AK538" s="54">
        <v>165.77719982138743</v>
      </c>
      <c r="AL538" s="54">
        <v>173.58748521723047</v>
      </c>
      <c r="AM538" s="54">
        <v>182.63257461932469</v>
      </c>
      <c r="AN538" s="54">
        <v>187.09909514686089</v>
      </c>
      <c r="AO538" s="54">
        <v>195.39514259011312</v>
      </c>
      <c r="AP538" s="152"/>
    </row>
    <row r="539" spans="1:42">
      <c r="A539" s="156" t="s">
        <v>34</v>
      </c>
      <c r="B539" s="156" t="s">
        <v>786</v>
      </c>
      <c r="C539" s="157" t="s">
        <v>728</v>
      </c>
      <c r="D539" s="158" t="s">
        <v>552</v>
      </c>
      <c r="E539" s="54">
        <v>2.1693909233148769</v>
      </c>
      <c r="F539" s="54">
        <v>2.3428721240859116</v>
      </c>
      <c r="G539" s="54">
        <v>2.5609855545765727</v>
      </c>
      <c r="H539" s="54">
        <v>2.8452641506347893</v>
      </c>
      <c r="I539" s="54">
        <v>3.6797251605238772</v>
      </c>
      <c r="J539" s="54">
        <v>4.4297942538078283</v>
      </c>
      <c r="K539" s="54">
        <v>5.2804172734677168</v>
      </c>
      <c r="L539" s="54">
        <v>6.6692813157246817</v>
      </c>
      <c r="M539" s="54">
        <v>8.0395935021491063</v>
      </c>
      <c r="N539" s="54">
        <v>9.4026631449940048</v>
      </c>
      <c r="O539" s="54">
        <v>11.557022415702916</v>
      </c>
      <c r="P539" s="54">
        <v>13.679390854855651</v>
      </c>
      <c r="Q539" s="54">
        <v>16.151129587139092</v>
      </c>
      <c r="R539" s="54">
        <v>19.402840900597365</v>
      </c>
      <c r="S539" s="54">
        <v>23.38151573115265</v>
      </c>
      <c r="T539" s="54">
        <v>28.49521153792109</v>
      </c>
      <c r="U539" s="54">
        <v>33.420234852627786</v>
      </c>
      <c r="V539" s="54">
        <v>37.453479340223396</v>
      </c>
      <c r="W539" s="54">
        <v>44.007982260560524</v>
      </c>
      <c r="X539" s="54">
        <v>51.292110635005926</v>
      </c>
      <c r="Y539" s="54">
        <v>59.786862202884926</v>
      </c>
      <c r="Z539" s="54">
        <v>70.18509698145219</v>
      </c>
      <c r="AA539" s="54">
        <v>79.636234668307765</v>
      </c>
      <c r="AB539" s="54">
        <v>87.656891270515146</v>
      </c>
      <c r="AC539" s="54">
        <v>93.201093958773242</v>
      </c>
      <c r="AD539" s="54">
        <v>100</v>
      </c>
      <c r="AE539" s="54">
        <v>107.23237315415271</v>
      </c>
      <c r="AF539" s="54">
        <v>111.17497362248642</v>
      </c>
      <c r="AG539" s="54">
        <v>116.93531340858891</v>
      </c>
      <c r="AH539" s="54">
        <v>123.0399460648746</v>
      </c>
      <c r="AI539" s="54">
        <v>129.7165381103994</v>
      </c>
      <c r="AJ539" s="54">
        <v>139.04155177174738</v>
      </c>
      <c r="AK539" s="54">
        <v>147.95752571474199</v>
      </c>
      <c r="AL539" s="54">
        <v>153.17158608774085</v>
      </c>
      <c r="AM539" s="54">
        <v>158.53156722217972</v>
      </c>
      <c r="AN539" s="54">
        <v>162.40866582157389</v>
      </c>
      <c r="AO539" s="54">
        <v>169.60992992065192</v>
      </c>
      <c r="AP539" s="152"/>
    </row>
    <row r="540" spans="1:42">
      <c r="A540" s="156" t="s">
        <v>34</v>
      </c>
      <c r="B540" s="156" t="s">
        <v>786</v>
      </c>
      <c r="C540" s="157" t="s">
        <v>729</v>
      </c>
      <c r="D540" s="158" t="s">
        <v>554</v>
      </c>
      <c r="E540" s="155"/>
      <c r="F540" s="155"/>
      <c r="G540" s="155"/>
      <c r="H540" s="155"/>
      <c r="I540" s="155"/>
      <c r="J540" s="155"/>
      <c r="K540" s="155"/>
      <c r="L540" s="155"/>
      <c r="M540" s="155"/>
      <c r="N540" s="155"/>
      <c r="O540" s="155"/>
      <c r="P540" s="155"/>
      <c r="Q540" s="155"/>
      <c r="R540" s="155"/>
      <c r="S540" s="155"/>
      <c r="T540" s="155"/>
      <c r="U540" s="155"/>
      <c r="V540" s="155"/>
      <c r="W540" s="155"/>
      <c r="X540" s="155"/>
      <c r="Y540" s="155"/>
      <c r="Z540" s="155"/>
      <c r="AA540" s="155"/>
      <c r="AB540" s="155"/>
      <c r="AC540" s="155"/>
      <c r="AD540" s="155"/>
      <c r="AE540" s="155"/>
      <c r="AF540" s="155"/>
      <c r="AG540" s="155"/>
      <c r="AH540" s="155"/>
      <c r="AI540" s="155"/>
      <c r="AJ540" s="155"/>
      <c r="AK540" s="155"/>
      <c r="AL540" s="155"/>
      <c r="AM540" s="155"/>
      <c r="AN540" s="155"/>
      <c r="AO540" s="155"/>
      <c r="AP540" s="152"/>
    </row>
    <row r="541" spans="1:42">
      <c r="A541" s="58"/>
      <c r="B541" s="58"/>
      <c r="C541" s="57" t="s">
        <v>434</v>
      </c>
      <c r="D541" s="57" t="s">
        <v>435</v>
      </c>
      <c r="E541" s="57" t="s">
        <v>436</v>
      </c>
      <c r="F541" s="57" t="s">
        <v>437</v>
      </c>
      <c r="G541" s="57" t="s">
        <v>438</v>
      </c>
      <c r="H541" s="57" t="s">
        <v>439</v>
      </c>
      <c r="I541" s="57" t="s">
        <v>440</v>
      </c>
      <c r="J541" s="57" t="s">
        <v>441</v>
      </c>
      <c r="K541" s="57" t="s">
        <v>442</v>
      </c>
      <c r="L541" s="57" t="s">
        <v>443</v>
      </c>
      <c r="M541" s="57" t="s">
        <v>444</v>
      </c>
      <c r="N541" s="57" t="s">
        <v>445</v>
      </c>
      <c r="O541" s="57" t="s">
        <v>446</v>
      </c>
      <c r="P541" s="57" t="s">
        <v>447</v>
      </c>
      <c r="Q541" s="57" t="s">
        <v>448</v>
      </c>
      <c r="R541" s="57" t="s">
        <v>449</v>
      </c>
      <c r="S541" s="57" t="s">
        <v>450</v>
      </c>
      <c r="T541" s="57" t="s">
        <v>451</v>
      </c>
      <c r="U541" s="57" t="s">
        <v>452</v>
      </c>
      <c r="V541" s="57" t="s">
        <v>453</v>
      </c>
      <c r="W541" s="57" t="s">
        <v>454</v>
      </c>
      <c r="X541" s="57" t="s">
        <v>455</v>
      </c>
      <c r="Y541" s="57" t="s">
        <v>456</v>
      </c>
      <c r="Z541" s="57" t="s">
        <v>457</v>
      </c>
      <c r="AA541" s="57" t="s">
        <v>458</v>
      </c>
      <c r="AB541" s="57" t="s">
        <v>459</v>
      </c>
      <c r="AC541" s="57" t="s">
        <v>460</v>
      </c>
      <c r="AD541" s="57" t="s">
        <v>461</v>
      </c>
      <c r="AE541" s="57" t="s">
        <v>462</v>
      </c>
      <c r="AF541" s="57" t="s">
        <v>463</v>
      </c>
      <c r="AG541" s="57" t="s">
        <v>464</v>
      </c>
      <c r="AH541" s="57" t="s">
        <v>465</v>
      </c>
      <c r="AI541" s="57" t="s">
        <v>466</v>
      </c>
      <c r="AJ541" s="57" t="s">
        <v>467</v>
      </c>
      <c r="AK541" s="57" t="s">
        <v>468</v>
      </c>
      <c r="AL541" s="57" t="s">
        <v>469</v>
      </c>
      <c r="AM541" s="57" t="s">
        <v>470</v>
      </c>
      <c r="AN541" s="57" t="s">
        <v>471</v>
      </c>
      <c r="AO541" s="152"/>
      <c r="AP541" s="152"/>
    </row>
    <row r="542" spans="1:42">
      <c r="A542" s="58" t="s">
        <v>34</v>
      </c>
      <c r="B542" s="58" t="s">
        <v>474</v>
      </c>
      <c r="C542" s="57" t="s">
        <v>475</v>
      </c>
      <c r="D542" s="57" t="s">
        <v>476</v>
      </c>
      <c r="E542" s="58"/>
      <c r="F542" s="58"/>
      <c r="G542" s="58"/>
      <c r="H542" s="58"/>
      <c r="I542" s="58"/>
      <c r="J542" s="58"/>
      <c r="K542" s="58"/>
      <c r="L542" s="58"/>
      <c r="M542" s="58"/>
      <c r="N542" s="58"/>
      <c r="O542" s="58"/>
      <c r="P542" s="58"/>
      <c r="Q542" s="58"/>
      <c r="R542" s="58"/>
      <c r="S542" s="58"/>
      <c r="T542" s="58"/>
      <c r="U542" s="58"/>
      <c r="V542" s="58"/>
      <c r="W542" s="58"/>
      <c r="X542" s="58"/>
      <c r="Y542" s="58"/>
      <c r="Z542" s="58"/>
      <c r="AA542" s="57"/>
      <c r="AB542" s="57"/>
      <c r="AC542" s="57"/>
      <c r="AD542" s="57">
        <v>100</v>
      </c>
      <c r="AE542" s="59">
        <v>100.74982846913602</v>
      </c>
      <c r="AF542" s="59">
        <v>103.63263107922739</v>
      </c>
      <c r="AG542" s="59">
        <v>104.52538500899027</v>
      </c>
      <c r="AH542" s="59">
        <v>102.0323528379574</v>
      </c>
      <c r="AI542" s="59">
        <v>101.49398685286502</v>
      </c>
      <c r="AJ542" s="59">
        <v>100.46638753979616</v>
      </c>
      <c r="AK542" s="59">
        <v>98.338785880565879</v>
      </c>
      <c r="AL542" s="59">
        <v>96.038538645471945</v>
      </c>
      <c r="AM542" s="59">
        <v>94.007594955374174</v>
      </c>
      <c r="AN542" s="59">
        <v>92.437796328676882</v>
      </c>
      <c r="AO542" s="152"/>
      <c r="AP542" s="152"/>
    </row>
    <row r="543" spans="1:42">
      <c r="A543" s="58" t="s">
        <v>34</v>
      </c>
      <c r="B543" s="58" t="s">
        <v>474</v>
      </c>
      <c r="C543" s="57" t="s">
        <v>477</v>
      </c>
      <c r="D543" s="57" t="s">
        <v>478</v>
      </c>
      <c r="E543" s="58"/>
      <c r="F543" s="58"/>
      <c r="G543" s="58"/>
      <c r="H543" s="58"/>
      <c r="I543" s="58"/>
      <c r="J543" s="58"/>
      <c r="K543" s="58"/>
      <c r="L543" s="58"/>
      <c r="M543" s="58"/>
      <c r="N543" s="58"/>
      <c r="O543" s="58"/>
      <c r="P543" s="58"/>
      <c r="Q543" s="58"/>
      <c r="R543" s="58"/>
      <c r="S543" s="58"/>
      <c r="T543" s="58"/>
      <c r="U543" s="58"/>
      <c r="V543" s="58"/>
      <c r="W543" s="58"/>
      <c r="X543" s="58"/>
      <c r="Y543" s="58"/>
      <c r="Z543" s="58"/>
      <c r="AA543" s="57"/>
      <c r="AB543" s="57"/>
      <c r="AC543" s="57"/>
      <c r="AD543" s="57">
        <v>100</v>
      </c>
      <c r="AE543" s="59">
        <v>104.15896435392956</v>
      </c>
      <c r="AF543" s="59">
        <v>98.086836558713799</v>
      </c>
      <c r="AG543" s="59">
        <v>99.68768885688867</v>
      </c>
      <c r="AH543" s="59">
        <v>107.05674343207677</v>
      </c>
      <c r="AI543" s="59">
        <v>98.200723148867311</v>
      </c>
      <c r="AJ543" s="59">
        <v>92.070318396887998</v>
      </c>
      <c r="AK543" s="59">
        <v>96.791410368105062</v>
      </c>
      <c r="AL543" s="59">
        <v>95.111083949627925</v>
      </c>
      <c r="AM543" s="59">
        <v>104.10915508021829</v>
      </c>
      <c r="AN543" s="59">
        <v>96.545106015822469</v>
      </c>
      <c r="AO543" s="152"/>
      <c r="AP543" s="152"/>
    </row>
    <row r="544" spans="1:42">
      <c r="A544" s="58" t="s">
        <v>34</v>
      </c>
      <c r="B544" s="58" t="s">
        <v>474</v>
      </c>
      <c r="C544" s="57" t="s">
        <v>858</v>
      </c>
      <c r="D544" s="57" t="s">
        <v>559</v>
      </c>
      <c r="E544" s="58"/>
      <c r="F544" s="58"/>
      <c r="G544" s="58"/>
      <c r="H544" s="58"/>
      <c r="I544" s="58"/>
      <c r="J544" s="58"/>
      <c r="K544" s="58"/>
      <c r="L544" s="58"/>
      <c r="M544" s="58"/>
      <c r="N544" s="58"/>
      <c r="O544" s="58"/>
      <c r="P544" s="58"/>
      <c r="Q544" s="58"/>
      <c r="R544" s="58"/>
      <c r="S544" s="58"/>
      <c r="T544" s="58"/>
      <c r="U544" s="58"/>
      <c r="V544" s="58"/>
      <c r="W544" s="58"/>
      <c r="X544" s="58"/>
      <c r="Y544" s="58"/>
      <c r="Z544" s="58"/>
      <c r="AA544" s="58"/>
      <c r="AB544" s="58"/>
      <c r="AC544" s="58"/>
      <c r="AD544" s="58"/>
      <c r="AE544" s="60"/>
      <c r="AF544" s="60"/>
      <c r="AG544" s="60"/>
      <c r="AH544" s="60"/>
      <c r="AI544" s="60"/>
      <c r="AJ544" s="60"/>
      <c r="AK544" s="60"/>
      <c r="AL544" s="60"/>
      <c r="AM544" s="60"/>
      <c r="AN544" s="60"/>
      <c r="AO544" s="152"/>
      <c r="AP544" s="152"/>
    </row>
    <row r="545" spans="1:42">
      <c r="A545" s="58" t="s">
        <v>34</v>
      </c>
      <c r="B545" s="58" t="s">
        <v>474</v>
      </c>
      <c r="C545" s="57" t="s">
        <v>859</v>
      </c>
      <c r="D545" s="57" t="s">
        <v>561</v>
      </c>
      <c r="E545" s="58"/>
      <c r="F545" s="58"/>
      <c r="G545" s="58"/>
      <c r="H545" s="58"/>
      <c r="I545" s="58"/>
      <c r="J545" s="58"/>
      <c r="K545" s="58"/>
      <c r="L545" s="58"/>
      <c r="M545" s="58"/>
      <c r="N545" s="58"/>
      <c r="O545" s="58"/>
      <c r="P545" s="58"/>
      <c r="Q545" s="58"/>
      <c r="R545" s="58"/>
      <c r="S545" s="58"/>
      <c r="T545" s="58"/>
      <c r="U545" s="58"/>
      <c r="V545" s="58"/>
      <c r="W545" s="58"/>
      <c r="X545" s="58"/>
      <c r="Y545" s="58"/>
      <c r="Z545" s="58"/>
      <c r="AA545" s="58"/>
      <c r="AB545" s="58"/>
      <c r="AC545" s="58"/>
      <c r="AD545" s="58"/>
      <c r="AE545" s="60"/>
      <c r="AF545" s="60"/>
      <c r="AG545" s="60"/>
      <c r="AH545" s="60"/>
      <c r="AI545" s="60"/>
      <c r="AJ545" s="60"/>
      <c r="AK545" s="60"/>
      <c r="AL545" s="60"/>
      <c r="AM545" s="60"/>
      <c r="AN545" s="60"/>
      <c r="AO545" s="152"/>
      <c r="AP545" s="152"/>
    </row>
    <row r="546" spans="1:42">
      <c r="A546" s="58" t="s">
        <v>34</v>
      </c>
      <c r="B546" s="58" t="s">
        <v>474</v>
      </c>
      <c r="C546" s="57" t="s">
        <v>860</v>
      </c>
      <c r="D546" s="57" t="s">
        <v>563</v>
      </c>
      <c r="E546" s="58"/>
      <c r="F546" s="58"/>
      <c r="G546" s="58"/>
      <c r="H546" s="58"/>
      <c r="I546" s="58"/>
      <c r="J546" s="58"/>
      <c r="K546" s="58"/>
      <c r="L546" s="58"/>
      <c r="M546" s="58"/>
      <c r="N546" s="58"/>
      <c r="O546" s="58"/>
      <c r="P546" s="58"/>
      <c r="Q546" s="58"/>
      <c r="R546" s="58"/>
      <c r="S546" s="58"/>
      <c r="T546" s="58"/>
      <c r="U546" s="58"/>
      <c r="V546" s="58"/>
      <c r="W546" s="58"/>
      <c r="X546" s="58"/>
      <c r="Y546" s="58"/>
      <c r="Z546" s="58"/>
      <c r="AA546" s="58"/>
      <c r="AB546" s="58"/>
      <c r="AC546" s="58"/>
      <c r="AD546" s="58"/>
      <c r="AE546" s="60"/>
      <c r="AF546" s="60"/>
      <c r="AG546" s="60"/>
      <c r="AH546" s="60"/>
      <c r="AI546" s="60"/>
      <c r="AJ546" s="60"/>
      <c r="AK546" s="60"/>
      <c r="AL546" s="60"/>
      <c r="AM546" s="60"/>
      <c r="AN546" s="60"/>
      <c r="AO546" s="152"/>
      <c r="AP546" s="152"/>
    </row>
    <row r="547" spans="1:42">
      <c r="A547" s="58" t="s">
        <v>34</v>
      </c>
      <c r="B547" s="58" t="s">
        <v>474</v>
      </c>
      <c r="C547" s="57" t="s">
        <v>861</v>
      </c>
      <c r="D547" s="57" t="s">
        <v>565</v>
      </c>
      <c r="E547" s="58"/>
      <c r="F547" s="58"/>
      <c r="G547" s="58"/>
      <c r="H547" s="58"/>
      <c r="I547" s="58"/>
      <c r="J547" s="58"/>
      <c r="K547" s="58"/>
      <c r="L547" s="58"/>
      <c r="M547" s="58"/>
      <c r="N547" s="58"/>
      <c r="O547" s="58"/>
      <c r="P547" s="58"/>
      <c r="Q547" s="58"/>
      <c r="R547" s="58"/>
      <c r="S547" s="58"/>
      <c r="T547" s="58"/>
      <c r="U547" s="58"/>
      <c r="V547" s="58"/>
      <c r="W547" s="58"/>
      <c r="X547" s="58"/>
      <c r="Y547" s="58"/>
      <c r="Z547" s="58"/>
      <c r="AA547" s="58"/>
      <c r="AB547" s="58"/>
      <c r="AC547" s="58"/>
      <c r="AD547" s="58"/>
      <c r="AE547" s="60"/>
      <c r="AF547" s="60"/>
      <c r="AG547" s="60"/>
      <c r="AH547" s="60"/>
      <c r="AI547" s="60"/>
      <c r="AJ547" s="60"/>
      <c r="AK547" s="60"/>
      <c r="AL547" s="60"/>
      <c r="AM547" s="60"/>
      <c r="AN547" s="60"/>
      <c r="AO547" s="152"/>
      <c r="AP547" s="152"/>
    </row>
    <row r="548" spans="1:42">
      <c r="A548" s="58" t="s">
        <v>34</v>
      </c>
      <c r="B548" s="58" t="s">
        <v>474</v>
      </c>
      <c r="C548" s="57" t="s">
        <v>479</v>
      </c>
      <c r="D548" s="57" t="s">
        <v>480</v>
      </c>
      <c r="E548" s="58"/>
      <c r="F548" s="58"/>
      <c r="G548" s="58"/>
      <c r="H548" s="58"/>
      <c r="I548" s="58"/>
      <c r="J548" s="58"/>
      <c r="K548" s="58"/>
      <c r="L548" s="58"/>
      <c r="M548" s="58"/>
      <c r="N548" s="58"/>
      <c r="O548" s="58"/>
      <c r="P548" s="58"/>
      <c r="Q548" s="58"/>
      <c r="R548" s="58"/>
      <c r="S548" s="58"/>
      <c r="T548" s="58"/>
      <c r="U548" s="58"/>
      <c r="V548" s="58"/>
      <c r="W548" s="58"/>
      <c r="X548" s="58"/>
      <c r="Y548" s="58"/>
      <c r="Z548" s="58"/>
      <c r="AA548" s="57"/>
      <c r="AB548" s="57"/>
      <c r="AC548" s="57"/>
      <c r="AD548" s="57">
        <v>100</v>
      </c>
      <c r="AE548" s="59">
        <v>100.92537628724082</v>
      </c>
      <c r="AF548" s="59">
        <v>107.89938130835887</v>
      </c>
      <c r="AG548" s="59">
        <v>108.48495698338716</v>
      </c>
      <c r="AH548" s="59">
        <v>114.84929489186088</v>
      </c>
      <c r="AI548" s="59">
        <v>110.43371504342848</v>
      </c>
      <c r="AJ548" s="59">
        <v>115.16562009031588</v>
      </c>
      <c r="AK548" s="59">
        <v>95.424098587578158</v>
      </c>
      <c r="AL548" s="59">
        <v>95.007040827735352</v>
      </c>
      <c r="AM548" s="59">
        <v>101.93094174059897</v>
      </c>
      <c r="AN548" s="59">
        <v>101.62057708974871</v>
      </c>
      <c r="AO548" s="152"/>
      <c r="AP548" s="152"/>
    </row>
    <row r="549" spans="1:42">
      <c r="A549" s="58" t="s">
        <v>34</v>
      </c>
      <c r="B549" s="58" t="s">
        <v>474</v>
      </c>
      <c r="C549" s="57" t="s">
        <v>862</v>
      </c>
      <c r="D549" s="57" t="s">
        <v>568</v>
      </c>
      <c r="E549" s="58"/>
      <c r="F549" s="58"/>
      <c r="G549" s="58"/>
      <c r="H549" s="58"/>
      <c r="I549" s="58"/>
      <c r="J549" s="58"/>
      <c r="K549" s="58"/>
      <c r="L549" s="58"/>
      <c r="M549" s="58"/>
      <c r="N549" s="58"/>
      <c r="O549" s="58"/>
      <c r="P549" s="58"/>
      <c r="Q549" s="58"/>
      <c r="R549" s="58"/>
      <c r="S549" s="58"/>
      <c r="T549" s="58"/>
      <c r="U549" s="58"/>
      <c r="V549" s="58"/>
      <c r="W549" s="58"/>
      <c r="X549" s="58"/>
      <c r="Y549" s="58"/>
      <c r="Z549" s="58"/>
      <c r="AA549" s="58"/>
      <c r="AB549" s="58"/>
      <c r="AC549" s="58"/>
      <c r="AD549" s="58"/>
      <c r="AE549" s="60"/>
      <c r="AF549" s="60"/>
      <c r="AG549" s="60"/>
      <c r="AH549" s="60"/>
      <c r="AI549" s="60"/>
      <c r="AJ549" s="60"/>
      <c r="AK549" s="60"/>
      <c r="AL549" s="60"/>
      <c r="AM549" s="60"/>
      <c r="AN549" s="60"/>
      <c r="AO549" s="152"/>
      <c r="AP549" s="152"/>
    </row>
    <row r="550" spans="1:42">
      <c r="A550" s="58" t="s">
        <v>34</v>
      </c>
      <c r="B550" s="58" t="s">
        <v>474</v>
      </c>
      <c r="C550" s="57" t="s">
        <v>863</v>
      </c>
      <c r="D550" s="57" t="s">
        <v>570</v>
      </c>
      <c r="E550" s="58"/>
      <c r="F550" s="58"/>
      <c r="G550" s="58"/>
      <c r="H550" s="58"/>
      <c r="I550" s="58"/>
      <c r="J550" s="58"/>
      <c r="K550" s="58"/>
      <c r="L550" s="58"/>
      <c r="M550" s="58"/>
      <c r="N550" s="58"/>
      <c r="O550" s="58"/>
      <c r="P550" s="58"/>
      <c r="Q550" s="58"/>
      <c r="R550" s="58"/>
      <c r="S550" s="58"/>
      <c r="T550" s="58"/>
      <c r="U550" s="58"/>
      <c r="V550" s="58"/>
      <c r="W550" s="58"/>
      <c r="X550" s="58"/>
      <c r="Y550" s="58"/>
      <c r="Z550" s="58"/>
      <c r="AA550" s="58"/>
      <c r="AB550" s="58"/>
      <c r="AC550" s="58"/>
      <c r="AD550" s="58"/>
      <c r="AE550" s="60"/>
      <c r="AF550" s="60"/>
      <c r="AG550" s="60"/>
      <c r="AH550" s="60"/>
      <c r="AI550" s="60"/>
      <c r="AJ550" s="60"/>
      <c r="AK550" s="60"/>
      <c r="AL550" s="60"/>
      <c r="AM550" s="60"/>
      <c r="AN550" s="60"/>
      <c r="AO550" s="152"/>
      <c r="AP550" s="152"/>
    </row>
    <row r="551" spans="1:42">
      <c r="A551" s="58" t="s">
        <v>34</v>
      </c>
      <c r="B551" s="58" t="s">
        <v>474</v>
      </c>
      <c r="C551" s="57" t="s">
        <v>864</v>
      </c>
      <c r="D551" s="57" t="s">
        <v>572</v>
      </c>
      <c r="E551" s="58"/>
      <c r="F551" s="58"/>
      <c r="G551" s="58"/>
      <c r="H551" s="58"/>
      <c r="I551" s="58"/>
      <c r="J551" s="58"/>
      <c r="K551" s="58"/>
      <c r="L551" s="58"/>
      <c r="M551" s="58"/>
      <c r="N551" s="58"/>
      <c r="O551" s="58"/>
      <c r="P551" s="58"/>
      <c r="Q551" s="58"/>
      <c r="R551" s="58"/>
      <c r="S551" s="58"/>
      <c r="T551" s="58"/>
      <c r="U551" s="58"/>
      <c r="V551" s="58"/>
      <c r="W551" s="58"/>
      <c r="X551" s="58"/>
      <c r="Y551" s="58"/>
      <c r="Z551" s="58"/>
      <c r="AA551" s="58"/>
      <c r="AB551" s="58"/>
      <c r="AC551" s="58"/>
      <c r="AD551" s="58"/>
      <c r="AE551" s="60"/>
      <c r="AF551" s="60"/>
      <c r="AG551" s="60"/>
      <c r="AH551" s="60"/>
      <c r="AI551" s="60"/>
      <c r="AJ551" s="60"/>
      <c r="AK551" s="60"/>
      <c r="AL551" s="60"/>
      <c r="AM551" s="60"/>
      <c r="AN551" s="60"/>
      <c r="AO551" s="152"/>
      <c r="AP551" s="152"/>
    </row>
    <row r="552" spans="1:42">
      <c r="A552" s="58" t="s">
        <v>34</v>
      </c>
      <c r="B552" s="58" t="s">
        <v>474</v>
      </c>
      <c r="C552" s="57" t="s">
        <v>865</v>
      </c>
      <c r="D552" s="57" t="s">
        <v>574</v>
      </c>
      <c r="E552" s="58"/>
      <c r="F552" s="58"/>
      <c r="G552" s="58"/>
      <c r="H552" s="58"/>
      <c r="I552" s="58"/>
      <c r="J552" s="58"/>
      <c r="K552" s="58"/>
      <c r="L552" s="58"/>
      <c r="M552" s="58"/>
      <c r="N552" s="58"/>
      <c r="O552" s="58"/>
      <c r="P552" s="58"/>
      <c r="Q552" s="58"/>
      <c r="R552" s="58"/>
      <c r="S552" s="58"/>
      <c r="T552" s="58"/>
      <c r="U552" s="58"/>
      <c r="V552" s="58"/>
      <c r="W552" s="58"/>
      <c r="X552" s="58"/>
      <c r="Y552" s="58"/>
      <c r="Z552" s="58"/>
      <c r="AA552" s="58"/>
      <c r="AB552" s="58"/>
      <c r="AC552" s="58"/>
      <c r="AD552" s="58"/>
      <c r="AE552" s="60"/>
      <c r="AF552" s="60"/>
      <c r="AG552" s="60"/>
      <c r="AH552" s="60"/>
      <c r="AI552" s="60"/>
      <c r="AJ552" s="60"/>
      <c r="AK552" s="60"/>
      <c r="AL552" s="60"/>
      <c r="AM552" s="60"/>
      <c r="AN552" s="60"/>
      <c r="AO552" s="152"/>
      <c r="AP552" s="152"/>
    </row>
    <row r="553" spans="1:42">
      <c r="A553" s="58" t="s">
        <v>34</v>
      </c>
      <c r="B553" s="58" t="s">
        <v>474</v>
      </c>
      <c r="C553" s="57" t="s">
        <v>866</v>
      </c>
      <c r="D553" s="57" t="s">
        <v>576</v>
      </c>
      <c r="E553" s="58"/>
      <c r="F553" s="58"/>
      <c r="G553" s="58"/>
      <c r="H553" s="58"/>
      <c r="I553" s="58"/>
      <c r="J553" s="58"/>
      <c r="K553" s="58"/>
      <c r="L553" s="58"/>
      <c r="M553" s="58"/>
      <c r="N553" s="58"/>
      <c r="O553" s="58"/>
      <c r="P553" s="58"/>
      <c r="Q553" s="58"/>
      <c r="R553" s="58"/>
      <c r="S553" s="58"/>
      <c r="T553" s="58"/>
      <c r="U553" s="58"/>
      <c r="V553" s="58"/>
      <c r="W553" s="58"/>
      <c r="X553" s="58"/>
      <c r="Y553" s="58"/>
      <c r="Z553" s="58"/>
      <c r="AA553" s="58"/>
      <c r="AB553" s="58"/>
      <c r="AC553" s="58"/>
      <c r="AD553" s="58"/>
      <c r="AE553" s="60"/>
      <c r="AF553" s="60"/>
      <c r="AG553" s="60"/>
      <c r="AH553" s="60"/>
      <c r="AI553" s="60"/>
      <c r="AJ553" s="60"/>
      <c r="AK553" s="60"/>
      <c r="AL553" s="60"/>
      <c r="AM553" s="60"/>
      <c r="AN553" s="60"/>
      <c r="AO553" s="152"/>
      <c r="AP553" s="152"/>
    </row>
    <row r="554" spans="1:42">
      <c r="A554" s="58" t="s">
        <v>34</v>
      </c>
      <c r="B554" s="58" t="s">
        <v>474</v>
      </c>
      <c r="C554" s="57" t="s">
        <v>867</v>
      </c>
      <c r="D554" s="57" t="s">
        <v>578</v>
      </c>
      <c r="E554" s="58"/>
      <c r="F554" s="58"/>
      <c r="G554" s="58"/>
      <c r="H554" s="58"/>
      <c r="I554" s="58"/>
      <c r="J554" s="58"/>
      <c r="K554" s="58"/>
      <c r="L554" s="58"/>
      <c r="M554" s="58"/>
      <c r="N554" s="58"/>
      <c r="O554" s="58"/>
      <c r="P554" s="58"/>
      <c r="Q554" s="58"/>
      <c r="R554" s="58"/>
      <c r="S554" s="58"/>
      <c r="T554" s="58"/>
      <c r="U554" s="58"/>
      <c r="V554" s="58"/>
      <c r="W554" s="58"/>
      <c r="X554" s="58"/>
      <c r="Y554" s="58"/>
      <c r="Z554" s="58"/>
      <c r="AA554" s="58"/>
      <c r="AB554" s="58"/>
      <c r="AC554" s="58"/>
      <c r="AD554" s="58"/>
      <c r="AE554" s="60"/>
      <c r="AF554" s="60"/>
      <c r="AG554" s="60"/>
      <c r="AH554" s="60"/>
      <c r="AI554" s="60"/>
      <c r="AJ554" s="60"/>
      <c r="AK554" s="60"/>
      <c r="AL554" s="60"/>
      <c r="AM554" s="60"/>
      <c r="AN554" s="60"/>
      <c r="AO554" s="152"/>
      <c r="AP554" s="152"/>
    </row>
    <row r="555" spans="1:42">
      <c r="A555" s="58" t="s">
        <v>34</v>
      </c>
      <c r="B555" s="58" t="s">
        <v>474</v>
      </c>
      <c r="C555" s="57" t="s">
        <v>868</v>
      </c>
      <c r="D555" s="57" t="s">
        <v>580</v>
      </c>
      <c r="E555" s="58"/>
      <c r="F555" s="58"/>
      <c r="G555" s="58"/>
      <c r="H555" s="58"/>
      <c r="I555" s="58"/>
      <c r="J555" s="58"/>
      <c r="K555" s="58"/>
      <c r="L555" s="58"/>
      <c r="M555" s="58"/>
      <c r="N555" s="58"/>
      <c r="O555" s="58"/>
      <c r="P555" s="58"/>
      <c r="Q555" s="58"/>
      <c r="R555" s="58"/>
      <c r="S555" s="58"/>
      <c r="T555" s="58"/>
      <c r="U555" s="58"/>
      <c r="V555" s="58"/>
      <c r="W555" s="58"/>
      <c r="X555" s="58"/>
      <c r="Y555" s="58"/>
      <c r="Z555" s="58"/>
      <c r="AA555" s="58"/>
      <c r="AB555" s="58"/>
      <c r="AC555" s="58"/>
      <c r="AD555" s="58"/>
      <c r="AE555" s="60"/>
      <c r="AF555" s="60"/>
      <c r="AG555" s="60"/>
      <c r="AH555" s="60"/>
      <c r="AI555" s="60"/>
      <c r="AJ555" s="60"/>
      <c r="AK555" s="60"/>
      <c r="AL555" s="60"/>
      <c r="AM555" s="60"/>
      <c r="AN555" s="60"/>
      <c r="AO555" s="152"/>
      <c r="AP555" s="152"/>
    </row>
    <row r="556" spans="1:42">
      <c r="A556" s="58" t="s">
        <v>34</v>
      </c>
      <c r="B556" s="58" t="s">
        <v>474</v>
      </c>
      <c r="C556" s="57" t="s">
        <v>481</v>
      </c>
      <c r="D556" s="57" t="s">
        <v>482</v>
      </c>
      <c r="E556" s="58"/>
      <c r="F556" s="58"/>
      <c r="G556" s="58"/>
      <c r="H556" s="58"/>
      <c r="I556" s="58"/>
      <c r="J556" s="58"/>
      <c r="K556" s="58"/>
      <c r="L556" s="58"/>
      <c r="M556" s="58"/>
      <c r="N556" s="58"/>
      <c r="O556" s="58"/>
      <c r="P556" s="58"/>
      <c r="Q556" s="58"/>
      <c r="R556" s="58"/>
      <c r="S556" s="58"/>
      <c r="T556" s="58"/>
      <c r="U556" s="58"/>
      <c r="V556" s="58"/>
      <c r="W556" s="58"/>
      <c r="X556" s="58"/>
      <c r="Y556" s="58"/>
      <c r="Z556" s="58"/>
      <c r="AA556" s="57"/>
      <c r="AB556" s="57"/>
      <c r="AC556" s="57"/>
      <c r="AD556" s="57">
        <v>100</v>
      </c>
      <c r="AE556" s="59">
        <v>106.28701273473987</v>
      </c>
      <c r="AF556" s="59">
        <v>113.77006130269264</v>
      </c>
      <c r="AG556" s="59">
        <v>116.93612792182276</v>
      </c>
      <c r="AH556" s="59">
        <v>112.56280973560253</v>
      </c>
      <c r="AI556" s="59">
        <v>112.29366706230606</v>
      </c>
      <c r="AJ556" s="59">
        <v>112.82007754038203</v>
      </c>
      <c r="AK556" s="59">
        <v>110.88647802794853</v>
      </c>
      <c r="AL556" s="59">
        <v>110.36247388068627</v>
      </c>
      <c r="AM556" s="59">
        <v>110.440413891403</v>
      </c>
      <c r="AN556" s="59">
        <v>107.8157344429501</v>
      </c>
      <c r="AO556" s="152"/>
      <c r="AP556" s="152"/>
    </row>
    <row r="557" spans="1:42">
      <c r="A557" s="58" t="s">
        <v>34</v>
      </c>
      <c r="B557" s="58" t="s">
        <v>474</v>
      </c>
      <c r="C557" s="57" t="s">
        <v>483</v>
      </c>
      <c r="D557" s="57" t="s">
        <v>484</v>
      </c>
      <c r="E557" s="58"/>
      <c r="F557" s="58"/>
      <c r="G557" s="58"/>
      <c r="H557" s="58"/>
      <c r="I557" s="58"/>
      <c r="J557" s="58"/>
      <c r="K557" s="58"/>
      <c r="L557" s="58"/>
      <c r="M557" s="58"/>
      <c r="N557" s="58"/>
      <c r="O557" s="58"/>
      <c r="P557" s="58"/>
      <c r="Q557" s="58"/>
      <c r="R557" s="58"/>
      <c r="S557" s="58"/>
      <c r="T557" s="58"/>
      <c r="U557" s="58"/>
      <c r="V557" s="58"/>
      <c r="W557" s="58"/>
      <c r="X557" s="58"/>
      <c r="Y557" s="58"/>
      <c r="Z557" s="58"/>
      <c r="AA557" s="57"/>
      <c r="AB557" s="57"/>
      <c r="AC557" s="57"/>
      <c r="AD557" s="57">
        <v>100</v>
      </c>
      <c r="AE557" s="59">
        <v>98.212585154030506</v>
      </c>
      <c r="AF557" s="59">
        <v>103.41837617008959</v>
      </c>
      <c r="AG557" s="59">
        <v>102.86239078973139</v>
      </c>
      <c r="AH557" s="59">
        <v>99.439361533010441</v>
      </c>
      <c r="AI557" s="59">
        <v>98.32183438827451</v>
      </c>
      <c r="AJ557" s="59">
        <v>97.996227344303932</v>
      </c>
      <c r="AK557" s="59">
        <v>95.396123376609651</v>
      </c>
      <c r="AL557" s="59">
        <v>95.752726044259191</v>
      </c>
      <c r="AM557" s="59">
        <v>95.697757619670682</v>
      </c>
      <c r="AN557" s="59">
        <v>92.838511651151279</v>
      </c>
      <c r="AO557" s="152"/>
      <c r="AP557" s="152"/>
    </row>
    <row r="558" spans="1:42">
      <c r="A558" s="58" t="s">
        <v>34</v>
      </c>
      <c r="B558" s="58" t="s">
        <v>474</v>
      </c>
      <c r="C558" s="57" t="s">
        <v>869</v>
      </c>
      <c r="D558" s="57" t="s">
        <v>584</v>
      </c>
      <c r="E558" s="58"/>
      <c r="F558" s="58"/>
      <c r="G558" s="58"/>
      <c r="H558" s="58"/>
      <c r="I558" s="58"/>
      <c r="J558" s="58"/>
      <c r="K558" s="58"/>
      <c r="L558" s="58"/>
      <c r="M558" s="58"/>
      <c r="N558" s="58"/>
      <c r="O558" s="58"/>
      <c r="P558" s="58"/>
      <c r="Q558" s="58"/>
      <c r="R558" s="58"/>
      <c r="S558" s="58"/>
      <c r="T558" s="58"/>
      <c r="U558" s="58"/>
      <c r="V558" s="58"/>
      <c r="W558" s="58"/>
      <c r="X558" s="58"/>
      <c r="Y558" s="58"/>
      <c r="Z558" s="58"/>
      <c r="AA558" s="58"/>
      <c r="AB558" s="58"/>
      <c r="AC558" s="58"/>
      <c r="AD558" s="58"/>
      <c r="AE558" s="60"/>
      <c r="AF558" s="60"/>
      <c r="AG558" s="60"/>
      <c r="AH558" s="60"/>
      <c r="AI558" s="60"/>
      <c r="AJ558" s="60"/>
      <c r="AK558" s="60"/>
      <c r="AL558" s="60"/>
      <c r="AM558" s="60"/>
      <c r="AN558" s="60"/>
      <c r="AO558" s="152"/>
      <c r="AP558" s="152"/>
    </row>
    <row r="559" spans="1:42">
      <c r="A559" s="58" t="s">
        <v>34</v>
      </c>
      <c r="B559" s="58" t="s">
        <v>474</v>
      </c>
      <c r="C559" s="57" t="s">
        <v>870</v>
      </c>
      <c r="D559" s="57" t="s">
        <v>586</v>
      </c>
      <c r="E559" s="58"/>
      <c r="F559" s="58"/>
      <c r="G559" s="58"/>
      <c r="H559" s="58"/>
      <c r="I559" s="58"/>
      <c r="J559" s="58"/>
      <c r="K559" s="58"/>
      <c r="L559" s="58"/>
      <c r="M559" s="58"/>
      <c r="N559" s="58"/>
      <c r="O559" s="58"/>
      <c r="P559" s="58"/>
      <c r="Q559" s="58"/>
      <c r="R559" s="58"/>
      <c r="S559" s="58"/>
      <c r="T559" s="58"/>
      <c r="U559" s="58"/>
      <c r="V559" s="58"/>
      <c r="W559" s="58"/>
      <c r="X559" s="58"/>
      <c r="Y559" s="58"/>
      <c r="Z559" s="58"/>
      <c r="AA559" s="58"/>
      <c r="AB559" s="58"/>
      <c r="AC559" s="58"/>
      <c r="AD559" s="58"/>
      <c r="AE559" s="60"/>
      <c r="AF559" s="60"/>
      <c r="AG559" s="60"/>
      <c r="AH559" s="60"/>
      <c r="AI559" s="60"/>
      <c r="AJ559" s="60"/>
      <c r="AK559" s="60"/>
      <c r="AL559" s="60"/>
      <c r="AM559" s="60"/>
      <c r="AN559" s="60"/>
      <c r="AO559" s="152"/>
      <c r="AP559" s="152"/>
    </row>
    <row r="560" spans="1:42">
      <c r="A560" s="58" t="s">
        <v>34</v>
      </c>
      <c r="B560" s="58" t="s">
        <v>474</v>
      </c>
      <c r="C560" s="57" t="s">
        <v>485</v>
      </c>
      <c r="D560" s="57" t="s">
        <v>486</v>
      </c>
      <c r="E560" s="58"/>
      <c r="F560" s="58"/>
      <c r="G560" s="58"/>
      <c r="H560" s="58"/>
      <c r="I560" s="58"/>
      <c r="J560" s="58"/>
      <c r="K560" s="58"/>
      <c r="L560" s="58"/>
      <c r="M560" s="58"/>
      <c r="N560" s="58"/>
      <c r="O560" s="58"/>
      <c r="P560" s="58"/>
      <c r="Q560" s="58"/>
      <c r="R560" s="58"/>
      <c r="S560" s="58"/>
      <c r="T560" s="58"/>
      <c r="U560" s="58"/>
      <c r="V560" s="58"/>
      <c r="W560" s="58"/>
      <c r="X560" s="58"/>
      <c r="Y560" s="58"/>
      <c r="Z560" s="58"/>
      <c r="AA560" s="57"/>
      <c r="AB560" s="57"/>
      <c r="AC560" s="57"/>
      <c r="AD560" s="57">
        <v>100</v>
      </c>
      <c r="AE560" s="57">
        <v>102.87116274406642</v>
      </c>
      <c r="AF560" s="57">
        <v>107.86234778909436</v>
      </c>
      <c r="AG560" s="57">
        <v>110.20340973688361</v>
      </c>
      <c r="AH560" s="57">
        <v>104.71608768708627</v>
      </c>
      <c r="AI560" s="57">
        <v>104.21708250459031</v>
      </c>
      <c r="AJ560" s="57">
        <v>107.68259820342607</v>
      </c>
      <c r="AK560" s="57">
        <v>105.35163501547564</v>
      </c>
      <c r="AL560" s="57">
        <v>104.26057529661591</v>
      </c>
      <c r="AM560" s="57">
        <v>103.9095493130333</v>
      </c>
      <c r="AN560" s="57">
        <v>102.89370844735696</v>
      </c>
      <c r="AO560" s="152"/>
      <c r="AP560" s="152"/>
    </row>
    <row r="561" spans="1:42">
      <c r="A561" s="58" t="s">
        <v>34</v>
      </c>
      <c r="B561" s="58" t="s">
        <v>474</v>
      </c>
      <c r="C561" s="57" t="s">
        <v>871</v>
      </c>
      <c r="D561" s="57" t="s">
        <v>589</v>
      </c>
      <c r="E561" s="58"/>
      <c r="F561" s="58"/>
      <c r="G561" s="58"/>
      <c r="H561" s="58"/>
      <c r="I561" s="58"/>
      <c r="J561" s="58"/>
      <c r="K561" s="58"/>
      <c r="L561" s="58"/>
      <c r="M561" s="58"/>
      <c r="N561" s="58"/>
      <c r="O561" s="58"/>
      <c r="P561" s="58"/>
      <c r="Q561" s="58"/>
      <c r="R561" s="58"/>
      <c r="S561" s="58"/>
      <c r="T561" s="58"/>
      <c r="U561" s="58"/>
      <c r="V561" s="58"/>
      <c r="W561" s="58"/>
      <c r="X561" s="58"/>
      <c r="Y561" s="58"/>
      <c r="Z561" s="58"/>
      <c r="AA561" s="58"/>
      <c r="AB561" s="58"/>
      <c r="AC561" s="58"/>
      <c r="AD561" s="58"/>
      <c r="AE561" s="58"/>
      <c r="AF561" s="58"/>
      <c r="AG561" s="58"/>
      <c r="AH561" s="58"/>
      <c r="AI561" s="58"/>
      <c r="AJ561" s="58"/>
      <c r="AK561" s="58"/>
      <c r="AL561" s="58"/>
      <c r="AM561" s="58"/>
      <c r="AN561" s="58"/>
      <c r="AO561" s="152"/>
      <c r="AP561" s="152"/>
    </row>
    <row r="562" spans="1:42">
      <c r="A562" s="58" t="s">
        <v>34</v>
      </c>
      <c r="B562" s="58" t="s">
        <v>474</v>
      </c>
      <c r="C562" s="57" t="s">
        <v>872</v>
      </c>
      <c r="D562" s="57" t="s">
        <v>591</v>
      </c>
      <c r="E562" s="58"/>
      <c r="F562" s="58"/>
      <c r="G562" s="58"/>
      <c r="H562" s="58"/>
      <c r="I562" s="58"/>
      <c r="J562" s="58"/>
      <c r="K562" s="58"/>
      <c r="L562" s="58"/>
      <c r="M562" s="58"/>
      <c r="N562" s="58"/>
      <c r="O562" s="58"/>
      <c r="P562" s="58"/>
      <c r="Q562" s="58"/>
      <c r="R562" s="58"/>
      <c r="S562" s="58"/>
      <c r="T562" s="58"/>
      <c r="U562" s="58"/>
      <c r="V562" s="58"/>
      <c r="W562" s="58"/>
      <c r="X562" s="58"/>
      <c r="Y562" s="58"/>
      <c r="Z562" s="58"/>
      <c r="AA562" s="58"/>
      <c r="AB562" s="58"/>
      <c r="AC562" s="58"/>
      <c r="AD562" s="58"/>
      <c r="AE562" s="58"/>
      <c r="AF562" s="58"/>
      <c r="AG562" s="58"/>
      <c r="AH562" s="58"/>
      <c r="AI562" s="58"/>
      <c r="AJ562" s="58"/>
      <c r="AK562" s="58"/>
      <c r="AL562" s="58"/>
      <c r="AM562" s="58"/>
      <c r="AN562" s="58"/>
      <c r="AO562" s="152"/>
      <c r="AP562" s="152"/>
    </row>
    <row r="563" spans="1:42">
      <c r="A563" s="58" t="s">
        <v>34</v>
      </c>
      <c r="B563" s="58" t="s">
        <v>474</v>
      </c>
      <c r="C563" s="57" t="s">
        <v>873</v>
      </c>
      <c r="D563" s="57" t="s">
        <v>593</v>
      </c>
      <c r="E563" s="58"/>
      <c r="F563" s="58"/>
      <c r="G563" s="58"/>
      <c r="H563" s="58"/>
      <c r="I563" s="58"/>
      <c r="J563" s="58"/>
      <c r="K563" s="58"/>
      <c r="L563" s="58"/>
      <c r="M563" s="58"/>
      <c r="N563" s="58"/>
      <c r="O563" s="58"/>
      <c r="P563" s="58"/>
      <c r="Q563" s="58"/>
      <c r="R563" s="58"/>
      <c r="S563" s="58"/>
      <c r="T563" s="58"/>
      <c r="U563" s="58"/>
      <c r="V563" s="58"/>
      <c r="W563" s="58"/>
      <c r="X563" s="58"/>
      <c r="Y563" s="58"/>
      <c r="Z563" s="58"/>
      <c r="AA563" s="58"/>
      <c r="AB563" s="58"/>
      <c r="AC563" s="58"/>
      <c r="AD563" s="58"/>
      <c r="AE563" s="58"/>
      <c r="AF563" s="58"/>
      <c r="AG563" s="58"/>
      <c r="AH563" s="58"/>
      <c r="AI563" s="58"/>
      <c r="AJ563" s="58"/>
      <c r="AK563" s="58"/>
      <c r="AL563" s="58"/>
      <c r="AM563" s="58"/>
      <c r="AN563" s="58"/>
      <c r="AO563" s="152"/>
      <c r="AP563" s="152"/>
    </row>
    <row r="564" spans="1:42">
      <c r="A564" s="58" t="s">
        <v>34</v>
      </c>
      <c r="B564" s="58" t="s">
        <v>474</v>
      </c>
      <c r="C564" s="57" t="s">
        <v>874</v>
      </c>
      <c r="D564" s="57" t="s">
        <v>595</v>
      </c>
      <c r="E564" s="58"/>
      <c r="F564" s="58"/>
      <c r="G564" s="58"/>
      <c r="H564" s="58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  <c r="V564" s="58"/>
      <c r="W564" s="58"/>
      <c r="X564" s="58"/>
      <c r="Y564" s="58"/>
      <c r="Z564" s="58"/>
      <c r="AA564" s="58"/>
      <c r="AB564" s="58"/>
      <c r="AC564" s="58"/>
      <c r="AD564" s="58"/>
      <c r="AE564" s="58"/>
      <c r="AF564" s="58"/>
      <c r="AG564" s="58"/>
      <c r="AH564" s="58"/>
      <c r="AI564" s="58"/>
      <c r="AJ564" s="58"/>
      <c r="AK564" s="58"/>
      <c r="AL564" s="58"/>
      <c r="AM564" s="58"/>
      <c r="AN564" s="58"/>
      <c r="AO564" s="152"/>
      <c r="AP564" s="152"/>
    </row>
    <row r="565" spans="1:42">
      <c r="A565" s="58" t="s">
        <v>34</v>
      </c>
      <c r="B565" s="58" t="s">
        <v>474</v>
      </c>
      <c r="C565" s="57" t="s">
        <v>487</v>
      </c>
      <c r="D565" s="57" t="s">
        <v>488</v>
      </c>
      <c r="E565" s="58"/>
      <c r="F565" s="58"/>
      <c r="G565" s="58"/>
      <c r="H565" s="58"/>
      <c r="I565" s="58"/>
      <c r="J565" s="58"/>
      <c r="K565" s="58"/>
      <c r="L565" s="58"/>
      <c r="M565" s="58"/>
      <c r="N565" s="58"/>
      <c r="O565" s="58"/>
      <c r="P565" s="58"/>
      <c r="Q565" s="58"/>
      <c r="R565" s="58"/>
      <c r="S565" s="58"/>
      <c r="T565" s="58"/>
      <c r="U565" s="58"/>
      <c r="V565" s="58"/>
      <c r="W565" s="58"/>
      <c r="X565" s="58"/>
      <c r="Y565" s="58"/>
      <c r="Z565" s="58"/>
      <c r="AA565" s="57"/>
      <c r="AB565" s="57"/>
      <c r="AC565" s="57"/>
      <c r="AD565" s="57">
        <v>100</v>
      </c>
      <c r="AE565" s="57">
        <v>119.12945654432936</v>
      </c>
      <c r="AF565" s="57">
        <v>138.8378115765488</v>
      </c>
      <c r="AG565" s="57">
        <v>148.11274819877107</v>
      </c>
      <c r="AH565" s="57">
        <v>136.59316075899574</v>
      </c>
      <c r="AI565" s="57">
        <v>142.99560820724832</v>
      </c>
      <c r="AJ565" s="57">
        <v>145.97105425862864</v>
      </c>
      <c r="AK565" s="57">
        <v>149.72129469890439</v>
      </c>
      <c r="AL565" s="57">
        <v>155.57677075775842</v>
      </c>
      <c r="AM565" s="57">
        <v>160.83622949101388</v>
      </c>
      <c r="AN565" s="57">
        <v>158.062271501125</v>
      </c>
      <c r="AO565" s="152"/>
      <c r="AP565" s="152"/>
    </row>
    <row r="566" spans="1:42">
      <c r="A566" s="58" t="s">
        <v>34</v>
      </c>
      <c r="B566" s="58" t="s">
        <v>474</v>
      </c>
      <c r="C566" s="57" t="s">
        <v>489</v>
      </c>
      <c r="D566" s="57" t="s">
        <v>490</v>
      </c>
      <c r="E566" s="58"/>
      <c r="F566" s="58"/>
      <c r="G566" s="58"/>
      <c r="H566" s="58"/>
      <c r="I566" s="58"/>
      <c r="J566" s="58"/>
      <c r="K566" s="58"/>
      <c r="L566" s="58"/>
      <c r="M566" s="58"/>
      <c r="N566" s="58"/>
      <c r="O566" s="58"/>
      <c r="P566" s="58"/>
      <c r="Q566" s="58"/>
      <c r="R566" s="58"/>
      <c r="S566" s="58"/>
      <c r="T566" s="58"/>
      <c r="U566" s="58"/>
      <c r="V566" s="58"/>
      <c r="W566" s="58"/>
      <c r="X566" s="58"/>
      <c r="Y566" s="58"/>
      <c r="Z566" s="58"/>
      <c r="AA566" s="57"/>
      <c r="AB566" s="57"/>
      <c r="AC566" s="57"/>
      <c r="AD566" s="57">
        <v>100</v>
      </c>
      <c r="AE566" s="57">
        <v>98.077003960128394</v>
      </c>
      <c r="AF566" s="57">
        <v>99.583783410112332</v>
      </c>
      <c r="AG566" s="57">
        <v>98.384602100394801</v>
      </c>
      <c r="AH566" s="57">
        <v>96.024403030066338</v>
      </c>
      <c r="AI566" s="57">
        <v>93.72549557426737</v>
      </c>
      <c r="AJ566" s="57">
        <v>91.44493881375864</v>
      </c>
      <c r="AK566" s="57">
        <v>84.027223297741429</v>
      </c>
      <c r="AL566" s="57">
        <v>84.055573220585586</v>
      </c>
      <c r="AM566" s="57">
        <v>83.692242928572597</v>
      </c>
      <c r="AN566" s="57">
        <v>80.978755154532877</v>
      </c>
      <c r="AO566" s="152"/>
      <c r="AP566" s="152"/>
    </row>
    <row r="567" spans="1:42">
      <c r="A567" s="58" t="s">
        <v>34</v>
      </c>
      <c r="B567" s="58" t="s">
        <v>474</v>
      </c>
      <c r="C567" s="57" t="s">
        <v>875</v>
      </c>
      <c r="D567" s="57" t="s">
        <v>599</v>
      </c>
      <c r="E567" s="58"/>
      <c r="F567" s="58"/>
      <c r="G567" s="58"/>
      <c r="H567" s="58"/>
      <c r="I567" s="58"/>
      <c r="J567" s="58"/>
      <c r="K567" s="58"/>
      <c r="L567" s="58"/>
      <c r="M567" s="58"/>
      <c r="N567" s="58"/>
      <c r="O567" s="58"/>
      <c r="P567" s="58"/>
      <c r="Q567" s="58"/>
      <c r="R567" s="58"/>
      <c r="S567" s="58"/>
      <c r="T567" s="58"/>
      <c r="U567" s="58"/>
      <c r="V567" s="58"/>
      <c r="W567" s="58"/>
      <c r="X567" s="58"/>
      <c r="Y567" s="58"/>
      <c r="Z567" s="58"/>
      <c r="AA567" s="58"/>
      <c r="AB567" s="58"/>
      <c r="AC567" s="58"/>
      <c r="AD567" s="58"/>
      <c r="AE567" s="58"/>
      <c r="AF567" s="58"/>
      <c r="AG567" s="58"/>
      <c r="AH567" s="58"/>
      <c r="AI567" s="58"/>
      <c r="AJ567" s="58"/>
      <c r="AK567" s="58"/>
      <c r="AL567" s="58"/>
      <c r="AM567" s="58"/>
      <c r="AN567" s="58"/>
      <c r="AO567" s="152"/>
      <c r="AP567" s="152"/>
    </row>
    <row r="568" spans="1:42">
      <c r="A568" s="58" t="s">
        <v>34</v>
      </c>
      <c r="B568" s="58" t="s">
        <v>474</v>
      </c>
      <c r="C568" s="57" t="s">
        <v>876</v>
      </c>
      <c r="D568" s="57" t="s">
        <v>601</v>
      </c>
      <c r="E568" s="58"/>
      <c r="F568" s="58"/>
      <c r="G568" s="58"/>
      <c r="H568" s="58"/>
      <c r="I568" s="58"/>
      <c r="J568" s="58"/>
      <c r="K568" s="58"/>
      <c r="L568" s="58"/>
      <c r="M568" s="58"/>
      <c r="N568" s="58"/>
      <c r="O568" s="58"/>
      <c r="P568" s="58"/>
      <c r="Q568" s="58"/>
      <c r="R568" s="58"/>
      <c r="S568" s="58"/>
      <c r="T568" s="58"/>
      <c r="U568" s="58"/>
      <c r="V568" s="58"/>
      <c r="W568" s="58"/>
      <c r="X568" s="58"/>
      <c r="Y568" s="58"/>
      <c r="Z568" s="58"/>
      <c r="AA568" s="58"/>
      <c r="AB568" s="58"/>
      <c r="AC568" s="58"/>
      <c r="AD568" s="58"/>
      <c r="AE568" s="58"/>
      <c r="AF568" s="58"/>
      <c r="AG568" s="58"/>
      <c r="AH568" s="58"/>
      <c r="AI568" s="58"/>
      <c r="AJ568" s="58"/>
      <c r="AK568" s="58"/>
      <c r="AL568" s="58"/>
      <c r="AM568" s="58"/>
      <c r="AN568" s="58"/>
      <c r="AO568" s="152"/>
      <c r="AP568" s="152"/>
    </row>
    <row r="569" spans="1:42">
      <c r="A569" s="58" t="s">
        <v>34</v>
      </c>
      <c r="B569" s="58" t="s">
        <v>474</v>
      </c>
      <c r="C569" s="57" t="s">
        <v>877</v>
      </c>
      <c r="D569" s="57" t="s">
        <v>603</v>
      </c>
      <c r="E569" s="58"/>
      <c r="F569" s="58"/>
      <c r="G569" s="58"/>
      <c r="H569" s="58"/>
      <c r="I569" s="58"/>
      <c r="J569" s="58"/>
      <c r="K569" s="58"/>
      <c r="L569" s="58"/>
      <c r="M569" s="58"/>
      <c r="N569" s="58"/>
      <c r="O569" s="58"/>
      <c r="P569" s="58"/>
      <c r="Q569" s="58"/>
      <c r="R569" s="58"/>
      <c r="S569" s="58"/>
      <c r="T569" s="58"/>
      <c r="U569" s="58"/>
      <c r="V569" s="58"/>
      <c r="W569" s="58"/>
      <c r="X569" s="58"/>
      <c r="Y569" s="58"/>
      <c r="Z569" s="58"/>
      <c r="AA569" s="58"/>
      <c r="AB569" s="58"/>
      <c r="AC569" s="58"/>
      <c r="AD569" s="58"/>
      <c r="AE569" s="58"/>
      <c r="AF569" s="58"/>
      <c r="AG569" s="58"/>
      <c r="AH569" s="58"/>
      <c r="AI569" s="58"/>
      <c r="AJ569" s="58"/>
      <c r="AK569" s="58"/>
      <c r="AL569" s="58"/>
      <c r="AM569" s="58"/>
      <c r="AN569" s="58"/>
      <c r="AO569" s="152"/>
      <c r="AP569" s="152"/>
    </row>
    <row r="570" spans="1:42">
      <c r="A570" s="58" t="s">
        <v>34</v>
      </c>
      <c r="B570" s="58" t="s">
        <v>474</v>
      </c>
      <c r="C570" s="57" t="s">
        <v>878</v>
      </c>
      <c r="D570" s="57" t="s">
        <v>605</v>
      </c>
      <c r="E570" s="58"/>
      <c r="F570" s="58"/>
      <c r="G570" s="58"/>
      <c r="H570" s="58"/>
      <c r="I570" s="58"/>
      <c r="J570" s="58"/>
      <c r="K570" s="58"/>
      <c r="L570" s="58"/>
      <c r="M570" s="58"/>
      <c r="N570" s="58"/>
      <c r="O570" s="58"/>
      <c r="P570" s="58"/>
      <c r="Q570" s="58"/>
      <c r="R570" s="58"/>
      <c r="S570" s="58"/>
      <c r="T570" s="58"/>
      <c r="U570" s="58"/>
      <c r="V570" s="58"/>
      <c r="W570" s="58"/>
      <c r="X570" s="58"/>
      <c r="Y570" s="58"/>
      <c r="Z570" s="58"/>
      <c r="AA570" s="58"/>
      <c r="AB570" s="58"/>
      <c r="AC570" s="58"/>
      <c r="AD570" s="58"/>
      <c r="AE570" s="58"/>
      <c r="AF570" s="58"/>
      <c r="AG570" s="58"/>
      <c r="AH570" s="58"/>
      <c r="AI570" s="58"/>
      <c r="AJ570" s="58"/>
      <c r="AK570" s="58"/>
      <c r="AL570" s="58"/>
      <c r="AM570" s="58"/>
      <c r="AN570" s="58"/>
      <c r="AO570" s="152"/>
      <c r="AP570" s="152"/>
    </row>
    <row r="571" spans="1:42">
      <c r="A571" s="58" t="s">
        <v>34</v>
      </c>
      <c r="B571" s="58" t="s">
        <v>474</v>
      </c>
      <c r="C571" s="57" t="s">
        <v>491</v>
      </c>
      <c r="D571" s="57" t="s">
        <v>492</v>
      </c>
      <c r="E571" s="58"/>
      <c r="F571" s="58"/>
      <c r="G571" s="58"/>
      <c r="H571" s="58"/>
      <c r="I571" s="58"/>
      <c r="J571" s="58"/>
      <c r="K571" s="58"/>
      <c r="L571" s="58"/>
      <c r="M571" s="58"/>
      <c r="N571" s="58"/>
      <c r="O571" s="58"/>
      <c r="P571" s="58"/>
      <c r="Q571" s="58"/>
      <c r="R571" s="58"/>
      <c r="S571" s="58"/>
      <c r="T571" s="58"/>
      <c r="U571" s="58"/>
      <c r="V571" s="58"/>
      <c r="W571" s="58"/>
      <c r="X571" s="58"/>
      <c r="Y571" s="58"/>
      <c r="Z571" s="58"/>
      <c r="AA571" s="57"/>
      <c r="AB571" s="57"/>
      <c r="AC571" s="57"/>
      <c r="AD571" s="57">
        <v>100</v>
      </c>
      <c r="AE571" s="57">
        <v>107.32885582958217</v>
      </c>
      <c r="AF571" s="57">
        <v>114.46316659208082</v>
      </c>
      <c r="AG571" s="57">
        <v>118.34950068901227</v>
      </c>
      <c r="AH571" s="57">
        <v>116.10493945965122</v>
      </c>
      <c r="AI571" s="57">
        <v>116.12756304658102</v>
      </c>
      <c r="AJ571" s="57">
        <v>113.16296467227551</v>
      </c>
      <c r="AK571" s="57">
        <v>107.97500470415125</v>
      </c>
      <c r="AL571" s="57">
        <v>109.8467809747485</v>
      </c>
      <c r="AM571" s="57">
        <v>113.2461378133595</v>
      </c>
      <c r="AN571" s="57">
        <v>111.44122898340486</v>
      </c>
      <c r="AO571" s="152"/>
      <c r="AP571" s="152"/>
    </row>
    <row r="572" spans="1:42">
      <c r="A572" s="58" t="s">
        <v>34</v>
      </c>
      <c r="B572" s="58" t="s">
        <v>474</v>
      </c>
      <c r="C572" s="57" t="s">
        <v>493</v>
      </c>
      <c r="D572" s="57" t="s">
        <v>494</v>
      </c>
      <c r="E572" s="58"/>
      <c r="F572" s="58"/>
      <c r="G572" s="58"/>
      <c r="H572" s="58"/>
      <c r="I572" s="58"/>
      <c r="J572" s="58"/>
      <c r="K572" s="58"/>
      <c r="L572" s="58"/>
      <c r="M572" s="58"/>
      <c r="N572" s="58"/>
      <c r="O572" s="58"/>
      <c r="P572" s="58"/>
      <c r="Q572" s="58"/>
      <c r="R572" s="58"/>
      <c r="S572" s="58"/>
      <c r="T572" s="58"/>
      <c r="U572" s="58"/>
      <c r="V572" s="58"/>
      <c r="W572" s="58"/>
      <c r="X572" s="58"/>
      <c r="Y572" s="58"/>
      <c r="Z572" s="58"/>
      <c r="AA572" s="58"/>
      <c r="AB572" s="57"/>
      <c r="AC572" s="57"/>
      <c r="AD572" s="57">
        <v>100</v>
      </c>
      <c r="AE572" s="58"/>
      <c r="AF572" s="58"/>
      <c r="AG572" s="58"/>
      <c r="AH572" s="58"/>
      <c r="AI572" s="58"/>
      <c r="AJ572" s="58"/>
      <c r="AK572" s="58"/>
      <c r="AL572" s="58"/>
      <c r="AM572" s="58"/>
      <c r="AN572" s="58"/>
      <c r="AO572" s="152"/>
      <c r="AP572" s="152"/>
    </row>
    <row r="573" spans="1:42">
      <c r="A573" s="58" t="s">
        <v>34</v>
      </c>
      <c r="B573" s="58" t="s">
        <v>474</v>
      </c>
      <c r="C573" s="57" t="s">
        <v>555</v>
      </c>
      <c r="D573" s="57" t="s">
        <v>496</v>
      </c>
      <c r="E573" s="58"/>
      <c r="F573" s="58"/>
      <c r="G573" s="58"/>
      <c r="H573" s="58"/>
      <c r="I573" s="58"/>
      <c r="J573" s="58"/>
      <c r="K573" s="58"/>
      <c r="L573" s="58"/>
      <c r="M573" s="58"/>
      <c r="N573" s="58"/>
      <c r="O573" s="58"/>
      <c r="P573" s="58"/>
      <c r="Q573" s="58"/>
      <c r="R573" s="58"/>
      <c r="S573" s="58"/>
      <c r="T573" s="58"/>
      <c r="U573" s="58"/>
      <c r="V573" s="58"/>
      <c r="W573" s="58"/>
      <c r="X573" s="58"/>
      <c r="Y573" s="58"/>
      <c r="Z573" s="58"/>
      <c r="AA573" s="57"/>
      <c r="AB573" s="57"/>
      <c r="AC573" s="57"/>
      <c r="AD573" s="57">
        <v>100</v>
      </c>
      <c r="AE573" s="57">
        <v>107.00546877591241</v>
      </c>
      <c r="AF573" s="57">
        <v>113.58374576750508</v>
      </c>
      <c r="AG573" s="57">
        <v>114.54128897284716</v>
      </c>
      <c r="AH573" s="57">
        <v>110.57947763142236</v>
      </c>
      <c r="AI573" s="57">
        <v>110.28278461831579</v>
      </c>
      <c r="AJ573" s="57">
        <v>105.12592892289581</v>
      </c>
      <c r="AK573" s="57">
        <v>105.88995647294416</v>
      </c>
      <c r="AL573" s="57">
        <v>106.11986107188478</v>
      </c>
      <c r="AM573" s="57">
        <v>110.0677285107181</v>
      </c>
      <c r="AN573" s="57">
        <v>108.21264671034076</v>
      </c>
      <c r="AO573" s="152"/>
      <c r="AP573" s="152"/>
    </row>
    <row r="574" spans="1:42">
      <c r="A574" s="58" t="s">
        <v>34</v>
      </c>
      <c r="B574" s="58" t="s">
        <v>474</v>
      </c>
      <c r="C574" s="57" t="s">
        <v>879</v>
      </c>
      <c r="D574" s="57" t="s">
        <v>610</v>
      </c>
      <c r="E574" s="58"/>
      <c r="F574" s="58"/>
      <c r="G574" s="58"/>
      <c r="H574" s="58"/>
      <c r="I574" s="58"/>
      <c r="J574" s="58"/>
      <c r="K574" s="58"/>
      <c r="L574" s="58"/>
      <c r="M574" s="58"/>
      <c r="N574" s="58"/>
      <c r="O574" s="58"/>
      <c r="P574" s="58"/>
      <c r="Q574" s="58"/>
      <c r="R574" s="58"/>
      <c r="S574" s="58"/>
      <c r="T574" s="58"/>
      <c r="U574" s="58"/>
      <c r="V574" s="58"/>
      <c r="W574" s="58"/>
      <c r="X574" s="58"/>
      <c r="Y574" s="58"/>
      <c r="Z574" s="58"/>
      <c r="AA574" s="58"/>
      <c r="AB574" s="58"/>
      <c r="AC574" s="58"/>
      <c r="AD574" s="58"/>
      <c r="AE574" s="58"/>
      <c r="AF574" s="58"/>
      <c r="AG574" s="58"/>
      <c r="AH574" s="58"/>
      <c r="AI574" s="58"/>
      <c r="AJ574" s="58"/>
      <c r="AK574" s="58"/>
      <c r="AL574" s="58"/>
      <c r="AM574" s="58"/>
      <c r="AN574" s="58"/>
      <c r="AO574" s="152"/>
      <c r="AP574" s="152"/>
    </row>
    <row r="575" spans="1:42">
      <c r="A575" s="58" t="s">
        <v>34</v>
      </c>
      <c r="B575" s="58" t="s">
        <v>474</v>
      </c>
      <c r="C575" s="57" t="s">
        <v>880</v>
      </c>
      <c r="D575" s="57" t="s">
        <v>612</v>
      </c>
      <c r="E575" s="58"/>
      <c r="F575" s="58"/>
      <c r="G575" s="58"/>
      <c r="H575" s="58"/>
      <c r="I575" s="58"/>
      <c r="J575" s="58"/>
      <c r="K575" s="58"/>
      <c r="L575" s="58"/>
      <c r="M575" s="58"/>
      <c r="N575" s="58"/>
      <c r="O575" s="58"/>
      <c r="P575" s="58"/>
      <c r="Q575" s="58"/>
      <c r="R575" s="58"/>
      <c r="S575" s="58"/>
      <c r="T575" s="58"/>
      <c r="U575" s="58"/>
      <c r="V575" s="58"/>
      <c r="W575" s="58"/>
      <c r="X575" s="58"/>
      <c r="Y575" s="58"/>
      <c r="Z575" s="58"/>
      <c r="AA575" s="58"/>
      <c r="AB575" s="58"/>
      <c r="AC575" s="58"/>
      <c r="AD575" s="58"/>
      <c r="AE575" s="58"/>
      <c r="AF575" s="58"/>
      <c r="AG575" s="58"/>
      <c r="AH575" s="58"/>
      <c r="AI575" s="58"/>
      <c r="AJ575" s="58"/>
      <c r="AK575" s="58"/>
      <c r="AL575" s="58"/>
      <c r="AM575" s="58"/>
      <c r="AN575" s="58"/>
      <c r="AO575" s="152"/>
      <c r="AP575" s="152"/>
    </row>
    <row r="576" spans="1:42">
      <c r="A576" s="58" t="s">
        <v>34</v>
      </c>
      <c r="B576" s="58" t="s">
        <v>474</v>
      </c>
      <c r="C576" s="57" t="s">
        <v>497</v>
      </c>
      <c r="D576" s="57" t="s">
        <v>498</v>
      </c>
      <c r="E576" s="58"/>
      <c r="F576" s="58"/>
      <c r="G576" s="58"/>
      <c r="H576" s="58"/>
      <c r="I576" s="58"/>
      <c r="J576" s="58"/>
      <c r="K576" s="58"/>
      <c r="L576" s="58"/>
      <c r="M576" s="58"/>
      <c r="N576" s="58"/>
      <c r="O576" s="58"/>
      <c r="P576" s="58"/>
      <c r="Q576" s="58"/>
      <c r="R576" s="58"/>
      <c r="S576" s="58"/>
      <c r="T576" s="58"/>
      <c r="U576" s="58"/>
      <c r="V576" s="58"/>
      <c r="W576" s="58"/>
      <c r="X576" s="58"/>
      <c r="Y576" s="58"/>
      <c r="Z576" s="58"/>
      <c r="AA576" s="57"/>
      <c r="AB576" s="57"/>
      <c r="AC576" s="57"/>
      <c r="AD576" s="57">
        <v>100</v>
      </c>
      <c r="AE576" s="57">
        <v>108.82747419087278</v>
      </c>
      <c r="AF576" s="57">
        <v>117.95385084833107</v>
      </c>
      <c r="AG576" s="57">
        <v>124.88621128534905</v>
      </c>
      <c r="AH576" s="57">
        <v>126.33396768866926</v>
      </c>
      <c r="AI576" s="57">
        <v>127.07849948399944</v>
      </c>
      <c r="AJ576" s="57">
        <v>126.64976054378286</v>
      </c>
      <c r="AK576" s="57">
        <v>111.56786057358046</v>
      </c>
      <c r="AL576" s="57">
        <v>115.78740773516027</v>
      </c>
      <c r="AM576" s="57">
        <v>117.38427109830842</v>
      </c>
      <c r="AN576" s="57">
        <v>114.47120785106736</v>
      </c>
      <c r="AO576" s="152"/>
      <c r="AP576" s="152"/>
    </row>
    <row r="577" spans="1:42">
      <c r="A577" s="58" t="s">
        <v>34</v>
      </c>
      <c r="B577" s="58" t="s">
        <v>474</v>
      </c>
      <c r="C577" s="57" t="s">
        <v>499</v>
      </c>
      <c r="D577" s="57" t="s">
        <v>500</v>
      </c>
      <c r="E577" s="58"/>
      <c r="F577" s="58"/>
      <c r="G577" s="58"/>
      <c r="H577" s="58"/>
      <c r="I577" s="58"/>
      <c r="J577" s="58"/>
      <c r="K577" s="58"/>
      <c r="L577" s="58"/>
      <c r="M577" s="58"/>
      <c r="N577" s="58"/>
      <c r="O577" s="58"/>
      <c r="P577" s="58"/>
      <c r="Q577" s="58"/>
      <c r="R577" s="58"/>
      <c r="S577" s="58"/>
      <c r="T577" s="58"/>
      <c r="U577" s="58"/>
      <c r="V577" s="58"/>
      <c r="W577" s="58"/>
      <c r="X577" s="58"/>
      <c r="Y577" s="58"/>
      <c r="Z577" s="58"/>
      <c r="AA577" s="57"/>
      <c r="AB577" s="57"/>
      <c r="AC577" s="57"/>
      <c r="AD577" s="57">
        <v>100</v>
      </c>
      <c r="AE577" s="57">
        <v>107.9612092575215</v>
      </c>
      <c r="AF577" s="57">
        <v>117.92156750929568</v>
      </c>
      <c r="AG577" s="57">
        <v>121.56279892092692</v>
      </c>
      <c r="AH577" s="57">
        <v>119.35365283227027</v>
      </c>
      <c r="AI577" s="57">
        <v>116.96665495171422</v>
      </c>
      <c r="AJ577" s="57">
        <v>120.05285613123664</v>
      </c>
      <c r="AK577" s="57">
        <v>116.39605597936827</v>
      </c>
      <c r="AL577" s="57">
        <v>110.6205170085225</v>
      </c>
      <c r="AM577" s="57">
        <v>110.60210472025133</v>
      </c>
      <c r="AN577" s="57">
        <v>107.42562756320307</v>
      </c>
      <c r="AO577" s="152"/>
      <c r="AP577" s="152"/>
    </row>
    <row r="578" spans="1:42">
      <c r="A578" s="58" t="s">
        <v>34</v>
      </c>
      <c r="B578" s="58" t="s">
        <v>474</v>
      </c>
      <c r="C578" s="57" t="s">
        <v>501</v>
      </c>
      <c r="D578" s="57" t="s">
        <v>502</v>
      </c>
      <c r="E578" s="58"/>
      <c r="F578" s="58"/>
      <c r="G578" s="58"/>
      <c r="H578" s="58"/>
      <c r="I578" s="58"/>
      <c r="J578" s="58"/>
      <c r="K578" s="58"/>
      <c r="L578" s="58"/>
      <c r="M578" s="58"/>
      <c r="N578" s="58"/>
      <c r="O578" s="58"/>
      <c r="P578" s="58"/>
      <c r="Q578" s="58"/>
      <c r="R578" s="58"/>
      <c r="S578" s="58"/>
      <c r="T578" s="58"/>
      <c r="U578" s="58"/>
      <c r="V578" s="58"/>
      <c r="W578" s="58"/>
      <c r="X578" s="58"/>
      <c r="Y578" s="58"/>
      <c r="Z578" s="58"/>
      <c r="AA578" s="57"/>
      <c r="AB578" s="57"/>
      <c r="AC578" s="57"/>
      <c r="AD578" s="57">
        <v>100</v>
      </c>
      <c r="AE578" s="57">
        <v>94.658537778284753</v>
      </c>
      <c r="AF578" s="57">
        <v>106.65142767206964</v>
      </c>
      <c r="AG578" s="57">
        <v>110.95824461512325</v>
      </c>
      <c r="AH578" s="57">
        <v>103.04143370321705</v>
      </c>
      <c r="AI578" s="57">
        <v>107.35260359630708</v>
      </c>
      <c r="AJ578" s="57">
        <v>106.94778629995527</v>
      </c>
      <c r="AK578" s="57">
        <v>105.75946390155248</v>
      </c>
      <c r="AL578" s="57">
        <v>104.95496660506436</v>
      </c>
      <c r="AM578" s="57">
        <v>102.99117530039319</v>
      </c>
      <c r="AN578" s="57">
        <v>99.377765599402437</v>
      </c>
      <c r="AO578" s="152"/>
      <c r="AP578" s="152"/>
    </row>
    <row r="579" spans="1:42">
      <c r="A579" s="58" t="s">
        <v>34</v>
      </c>
      <c r="B579" s="58" t="s">
        <v>474</v>
      </c>
      <c r="C579" s="57" t="s">
        <v>881</v>
      </c>
      <c r="D579" s="57" t="s">
        <v>617</v>
      </c>
      <c r="E579" s="58"/>
      <c r="F579" s="58"/>
      <c r="G579" s="58"/>
      <c r="H579" s="58"/>
      <c r="I579" s="58"/>
      <c r="J579" s="58"/>
      <c r="K579" s="58"/>
      <c r="L579" s="58"/>
      <c r="M579" s="58"/>
      <c r="N579" s="58"/>
      <c r="O579" s="58"/>
      <c r="P579" s="58"/>
      <c r="Q579" s="58"/>
      <c r="R579" s="58"/>
      <c r="S579" s="58"/>
      <c r="T579" s="58"/>
      <c r="U579" s="58"/>
      <c r="V579" s="58"/>
      <c r="W579" s="58"/>
      <c r="X579" s="58"/>
      <c r="Y579" s="58"/>
      <c r="Z579" s="58"/>
      <c r="AA579" s="58"/>
      <c r="AB579" s="58"/>
      <c r="AC579" s="58"/>
      <c r="AD579" s="58"/>
      <c r="AE579" s="58"/>
      <c r="AF579" s="58"/>
      <c r="AG579" s="58"/>
      <c r="AH579" s="58"/>
      <c r="AI579" s="58"/>
      <c r="AJ579" s="58"/>
      <c r="AK579" s="58"/>
      <c r="AL579" s="58"/>
      <c r="AM579" s="58"/>
      <c r="AN579" s="58"/>
      <c r="AO579" s="152"/>
      <c r="AP579" s="152"/>
    </row>
    <row r="580" spans="1:42">
      <c r="A580" s="58" t="s">
        <v>34</v>
      </c>
      <c r="B580" s="58" t="s">
        <v>474</v>
      </c>
      <c r="C580" s="57" t="s">
        <v>882</v>
      </c>
      <c r="D580" s="57" t="s">
        <v>619</v>
      </c>
      <c r="E580" s="58"/>
      <c r="F580" s="58"/>
      <c r="G580" s="58"/>
      <c r="H580" s="58"/>
      <c r="I580" s="58"/>
      <c r="J580" s="58"/>
      <c r="K580" s="58"/>
      <c r="L580" s="58"/>
      <c r="M580" s="58"/>
      <c r="N580" s="58"/>
      <c r="O580" s="58"/>
      <c r="P580" s="58"/>
      <c r="Q580" s="58"/>
      <c r="R580" s="58"/>
      <c r="S580" s="58"/>
      <c r="T580" s="58"/>
      <c r="U580" s="58"/>
      <c r="V580" s="58"/>
      <c r="W580" s="58"/>
      <c r="X580" s="58"/>
      <c r="Y580" s="58"/>
      <c r="Z580" s="58"/>
      <c r="AA580" s="58"/>
      <c r="AB580" s="58"/>
      <c r="AC580" s="58"/>
      <c r="AD580" s="58"/>
      <c r="AE580" s="58"/>
      <c r="AF580" s="58"/>
      <c r="AG580" s="58"/>
      <c r="AH580" s="58"/>
      <c r="AI580" s="58"/>
      <c r="AJ580" s="58"/>
      <c r="AK580" s="58"/>
      <c r="AL580" s="58"/>
      <c r="AM580" s="58"/>
      <c r="AN580" s="58"/>
      <c r="AO580" s="152"/>
      <c r="AP580" s="152"/>
    </row>
    <row r="581" spans="1:42">
      <c r="A581" s="58" t="s">
        <v>34</v>
      </c>
      <c r="B581" s="58" t="s">
        <v>474</v>
      </c>
      <c r="C581" s="57" t="s">
        <v>503</v>
      </c>
      <c r="D581" s="57" t="s">
        <v>504</v>
      </c>
      <c r="E581" s="58"/>
      <c r="F581" s="58"/>
      <c r="G581" s="58"/>
      <c r="H581" s="58"/>
      <c r="I581" s="58"/>
      <c r="J581" s="58"/>
      <c r="K581" s="58"/>
      <c r="L581" s="58"/>
      <c r="M581" s="58"/>
      <c r="N581" s="58"/>
      <c r="O581" s="58"/>
      <c r="P581" s="58"/>
      <c r="Q581" s="58"/>
      <c r="R581" s="58"/>
      <c r="S581" s="58"/>
      <c r="T581" s="58"/>
      <c r="U581" s="58"/>
      <c r="V581" s="58"/>
      <c r="W581" s="58"/>
      <c r="X581" s="58"/>
      <c r="Y581" s="58"/>
      <c r="Z581" s="58"/>
      <c r="AA581" s="57"/>
      <c r="AB581" s="57"/>
      <c r="AC581" s="57"/>
      <c r="AD581" s="57">
        <v>100</v>
      </c>
      <c r="AE581" s="57">
        <v>102.59039364282756</v>
      </c>
      <c r="AF581" s="57">
        <v>117.14420233414543</v>
      </c>
      <c r="AG581" s="57">
        <v>125.55714097053243</v>
      </c>
      <c r="AH581" s="57">
        <v>123.20952949712668</v>
      </c>
      <c r="AI581" s="57">
        <v>129.03958265117461</v>
      </c>
      <c r="AJ581" s="57">
        <v>136.35098437582363</v>
      </c>
      <c r="AK581" s="57">
        <v>136.3626321297377</v>
      </c>
      <c r="AL581" s="57">
        <v>130.80869357912692</v>
      </c>
      <c r="AM581" s="57">
        <v>130.00575943099872</v>
      </c>
      <c r="AN581" s="57">
        <v>127.52981672533109</v>
      </c>
      <c r="AO581" s="152"/>
      <c r="AP581" s="152"/>
    </row>
    <row r="582" spans="1:42">
      <c r="A582" s="58" t="s">
        <v>34</v>
      </c>
      <c r="B582" s="58" t="s">
        <v>474</v>
      </c>
      <c r="C582" s="57" t="s">
        <v>505</v>
      </c>
      <c r="D582" s="57" t="s">
        <v>506</v>
      </c>
      <c r="E582" s="58"/>
      <c r="F582" s="58"/>
      <c r="G582" s="58"/>
      <c r="H582" s="58"/>
      <c r="I582" s="58"/>
      <c r="J582" s="58"/>
      <c r="K582" s="58"/>
      <c r="L582" s="58"/>
      <c r="M582" s="58"/>
      <c r="N582" s="58"/>
      <c r="O582" s="58"/>
      <c r="P582" s="58"/>
      <c r="Q582" s="58"/>
      <c r="R582" s="58"/>
      <c r="S582" s="58"/>
      <c r="T582" s="58"/>
      <c r="U582" s="58"/>
      <c r="V582" s="58"/>
      <c r="W582" s="58"/>
      <c r="X582" s="58"/>
      <c r="Y582" s="58"/>
      <c r="Z582" s="58"/>
      <c r="AA582" s="57"/>
      <c r="AB582" s="57"/>
      <c r="AC582" s="57"/>
      <c r="AD582" s="57">
        <v>100</v>
      </c>
      <c r="AE582" s="57">
        <v>112.98484026567088</v>
      </c>
      <c r="AF582" s="57">
        <v>117.38727342057595</v>
      </c>
      <c r="AG582" s="57">
        <v>127.87862041357668</v>
      </c>
      <c r="AH582" s="57">
        <v>145.52860325488854</v>
      </c>
      <c r="AI582" s="57">
        <v>149.66337374389474</v>
      </c>
      <c r="AJ582" s="57">
        <v>148.68518515806653</v>
      </c>
      <c r="AK582" s="57">
        <v>173.2115497243737</v>
      </c>
      <c r="AL582" s="57">
        <v>179.77157993201277</v>
      </c>
      <c r="AM582" s="57">
        <v>175.57092177934942</v>
      </c>
      <c r="AN582" s="57">
        <v>170.30300568272702</v>
      </c>
      <c r="AO582" s="152"/>
      <c r="AP582" s="152"/>
    </row>
    <row r="583" spans="1:42">
      <c r="A583" s="58" t="s">
        <v>34</v>
      </c>
      <c r="B583" s="58" t="s">
        <v>474</v>
      </c>
      <c r="C583" s="57" t="s">
        <v>883</v>
      </c>
      <c r="D583" s="57" t="s">
        <v>623</v>
      </c>
      <c r="E583" s="58"/>
      <c r="F583" s="58"/>
      <c r="G583" s="58"/>
      <c r="H583" s="58"/>
      <c r="I583" s="58"/>
      <c r="J583" s="58"/>
      <c r="K583" s="58"/>
      <c r="L583" s="58"/>
      <c r="M583" s="58"/>
      <c r="N583" s="58"/>
      <c r="O583" s="58"/>
      <c r="P583" s="58"/>
      <c r="Q583" s="58"/>
      <c r="R583" s="58"/>
      <c r="S583" s="58"/>
      <c r="T583" s="58"/>
      <c r="U583" s="58"/>
      <c r="V583" s="58"/>
      <c r="W583" s="58"/>
      <c r="X583" s="58"/>
      <c r="Y583" s="58"/>
      <c r="Z583" s="58"/>
      <c r="AA583" s="58"/>
      <c r="AB583" s="58"/>
      <c r="AC583" s="58"/>
      <c r="AD583" s="58"/>
      <c r="AE583" s="58"/>
      <c r="AF583" s="58"/>
      <c r="AG583" s="58"/>
      <c r="AH583" s="58"/>
      <c r="AI583" s="58"/>
      <c r="AJ583" s="58"/>
      <c r="AK583" s="58"/>
      <c r="AL583" s="58"/>
      <c r="AM583" s="58"/>
      <c r="AN583" s="58"/>
      <c r="AO583" s="152"/>
      <c r="AP583" s="152"/>
    </row>
    <row r="584" spans="1:42">
      <c r="A584" s="58" t="s">
        <v>34</v>
      </c>
      <c r="B584" s="58" t="s">
        <v>474</v>
      </c>
      <c r="C584" s="57" t="s">
        <v>884</v>
      </c>
      <c r="D584" s="57" t="s">
        <v>625</v>
      </c>
      <c r="E584" s="58"/>
      <c r="F584" s="58"/>
      <c r="G584" s="58"/>
      <c r="H584" s="58"/>
      <c r="I584" s="58"/>
      <c r="J584" s="58"/>
      <c r="K584" s="58"/>
      <c r="L584" s="58"/>
      <c r="M584" s="58"/>
      <c r="N584" s="58"/>
      <c r="O584" s="58"/>
      <c r="P584" s="58"/>
      <c r="Q584" s="58"/>
      <c r="R584" s="58"/>
      <c r="S584" s="58"/>
      <c r="T584" s="58"/>
      <c r="U584" s="58"/>
      <c r="V584" s="58"/>
      <c r="W584" s="58"/>
      <c r="X584" s="58"/>
      <c r="Y584" s="58"/>
      <c r="Z584" s="58"/>
      <c r="AA584" s="58"/>
      <c r="AB584" s="58"/>
      <c r="AC584" s="58"/>
      <c r="AD584" s="58"/>
      <c r="AE584" s="58"/>
      <c r="AF584" s="58"/>
      <c r="AG584" s="58"/>
      <c r="AH584" s="58"/>
      <c r="AI584" s="58"/>
      <c r="AJ584" s="58"/>
      <c r="AK584" s="58"/>
      <c r="AL584" s="58"/>
      <c r="AM584" s="58"/>
      <c r="AN584" s="58"/>
      <c r="AO584" s="152"/>
      <c r="AP584" s="152"/>
    </row>
    <row r="585" spans="1:42">
      <c r="A585" s="58" t="s">
        <v>34</v>
      </c>
      <c r="B585" s="58" t="s">
        <v>474</v>
      </c>
      <c r="C585" s="57" t="s">
        <v>885</v>
      </c>
      <c r="D585" s="57" t="s">
        <v>627</v>
      </c>
      <c r="E585" s="58"/>
      <c r="F585" s="58"/>
      <c r="G585" s="58"/>
      <c r="H585" s="58"/>
      <c r="I585" s="58"/>
      <c r="J585" s="58"/>
      <c r="K585" s="58"/>
      <c r="L585" s="58"/>
      <c r="M585" s="58"/>
      <c r="N585" s="58"/>
      <c r="O585" s="58"/>
      <c r="P585" s="58"/>
      <c r="Q585" s="58"/>
      <c r="R585" s="58"/>
      <c r="S585" s="58"/>
      <c r="T585" s="58"/>
      <c r="U585" s="58"/>
      <c r="V585" s="58"/>
      <c r="W585" s="58"/>
      <c r="X585" s="58"/>
      <c r="Y585" s="58"/>
      <c r="Z585" s="58"/>
      <c r="AA585" s="58"/>
      <c r="AB585" s="58"/>
      <c r="AC585" s="58"/>
      <c r="AD585" s="58"/>
      <c r="AE585" s="58"/>
      <c r="AF585" s="58"/>
      <c r="AG585" s="58"/>
      <c r="AH585" s="58"/>
      <c r="AI585" s="58"/>
      <c r="AJ585" s="58"/>
      <c r="AK585" s="58"/>
      <c r="AL585" s="58"/>
      <c r="AM585" s="58"/>
      <c r="AN585" s="58"/>
      <c r="AO585" s="152"/>
      <c r="AP585" s="152"/>
    </row>
    <row r="586" spans="1:42">
      <c r="A586" s="58" t="s">
        <v>34</v>
      </c>
      <c r="B586" s="58" t="s">
        <v>474</v>
      </c>
      <c r="C586" s="57" t="s">
        <v>886</v>
      </c>
      <c r="D586" s="57" t="s">
        <v>629</v>
      </c>
      <c r="E586" s="58"/>
      <c r="F586" s="58"/>
      <c r="G586" s="58"/>
      <c r="H586" s="58"/>
      <c r="I586" s="58"/>
      <c r="J586" s="58"/>
      <c r="K586" s="58"/>
      <c r="L586" s="58"/>
      <c r="M586" s="58"/>
      <c r="N586" s="58"/>
      <c r="O586" s="58"/>
      <c r="P586" s="58"/>
      <c r="Q586" s="58"/>
      <c r="R586" s="58"/>
      <c r="S586" s="58"/>
      <c r="T586" s="58"/>
      <c r="U586" s="58"/>
      <c r="V586" s="58"/>
      <c r="W586" s="58"/>
      <c r="X586" s="58"/>
      <c r="Y586" s="58"/>
      <c r="Z586" s="58"/>
      <c r="AA586" s="58"/>
      <c r="AB586" s="58"/>
      <c r="AC586" s="58"/>
      <c r="AD586" s="58"/>
      <c r="AE586" s="58"/>
      <c r="AF586" s="58"/>
      <c r="AG586" s="58"/>
      <c r="AH586" s="58"/>
      <c r="AI586" s="58"/>
      <c r="AJ586" s="58"/>
      <c r="AK586" s="58"/>
      <c r="AL586" s="58"/>
      <c r="AM586" s="58"/>
      <c r="AN586" s="58"/>
      <c r="AO586" s="152"/>
      <c r="AP586" s="152"/>
    </row>
    <row r="587" spans="1:42">
      <c r="A587" s="58" t="s">
        <v>34</v>
      </c>
      <c r="B587" s="58" t="s">
        <v>474</v>
      </c>
      <c r="C587" s="57" t="s">
        <v>887</v>
      </c>
      <c r="D587" s="57" t="s">
        <v>631</v>
      </c>
      <c r="E587" s="58"/>
      <c r="F587" s="58"/>
      <c r="G587" s="58"/>
      <c r="H587" s="58"/>
      <c r="I587" s="58"/>
      <c r="J587" s="58"/>
      <c r="K587" s="58"/>
      <c r="L587" s="58"/>
      <c r="M587" s="58"/>
      <c r="N587" s="58"/>
      <c r="O587" s="58"/>
      <c r="P587" s="58"/>
      <c r="Q587" s="58"/>
      <c r="R587" s="58"/>
      <c r="S587" s="58"/>
      <c r="T587" s="58"/>
      <c r="U587" s="58"/>
      <c r="V587" s="58"/>
      <c r="W587" s="58"/>
      <c r="X587" s="58"/>
      <c r="Y587" s="58"/>
      <c r="Z587" s="58"/>
      <c r="AA587" s="58"/>
      <c r="AB587" s="58"/>
      <c r="AC587" s="58"/>
      <c r="AD587" s="58"/>
      <c r="AE587" s="58"/>
      <c r="AF587" s="58"/>
      <c r="AG587" s="58"/>
      <c r="AH587" s="58"/>
      <c r="AI587" s="58"/>
      <c r="AJ587" s="58"/>
      <c r="AK587" s="58"/>
      <c r="AL587" s="58"/>
      <c r="AM587" s="58"/>
      <c r="AN587" s="58"/>
      <c r="AO587" s="152"/>
      <c r="AP587" s="152"/>
    </row>
    <row r="588" spans="1:42">
      <c r="A588" s="58" t="s">
        <v>34</v>
      </c>
      <c r="B588" s="58" t="s">
        <v>474</v>
      </c>
      <c r="C588" s="57" t="s">
        <v>888</v>
      </c>
      <c r="D588" s="57" t="s">
        <v>633</v>
      </c>
      <c r="E588" s="58"/>
      <c r="F588" s="58"/>
      <c r="G588" s="58"/>
      <c r="H588" s="58"/>
      <c r="I588" s="58"/>
      <c r="J588" s="58"/>
      <c r="K588" s="58"/>
      <c r="L588" s="58"/>
      <c r="M588" s="58"/>
      <c r="N588" s="58"/>
      <c r="O588" s="58"/>
      <c r="P588" s="58"/>
      <c r="Q588" s="58"/>
      <c r="R588" s="58"/>
      <c r="S588" s="58"/>
      <c r="T588" s="58"/>
      <c r="U588" s="58"/>
      <c r="V588" s="58"/>
      <c r="W588" s="58"/>
      <c r="X588" s="58"/>
      <c r="Y588" s="58"/>
      <c r="Z588" s="58"/>
      <c r="AA588" s="58"/>
      <c r="AB588" s="58"/>
      <c r="AC588" s="58"/>
      <c r="AD588" s="58"/>
      <c r="AE588" s="58"/>
      <c r="AF588" s="58"/>
      <c r="AG588" s="58"/>
      <c r="AH588" s="58"/>
      <c r="AI588" s="58"/>
      <c r="AJ588" s="58"/>
      <c r="AK588" s="58"/>
      <c r="AL588" s="58"/>
      <c r="AM588" s="58"/>
      <c r="AN588" s="58"/>
      <c r="AO588" s="152"/>
      <c r="AP588" s="152"/>
    </row>
    <row r="589" spans="1:42">
      <c r="A589" s="58" t="s">
        <v>34</v>
      </c>
      <c r="B589" s="58" t="s">
        <v>474</v>
      </c>
      <c r="C589" s="57" t="s">
        <v>889</v>
      </c>
      <c r="D589" s="57" t="s">
        <v>635</v>
      </c>
      <c r="E589" s="58"/>
      <c r="F589" s="58"/>
      <c r="G589" s="58"/>
      <c r="H589" s="58"/>
      <c r="I589" s="58"/>
      <c r="J589" s="58"/>
      <c r="K589" s="58"/>
      <c r="L589" s="58"/>
      <c r="M589" s="58"/>
      <c r="N589" s="58"/>
      <c r="O589" s="58"/>
      <c r="P589" s="58"/>
      <c r="Q589" s="58"/>
      <c r="R589" s="58"/>
      <c r="S589" s="58"/>
      <c r="T589" s="58"/>
      <c r="U589" s="58"/>
      <c r="V589" s="58"/>
      <c r="W589" s="58"/>
      <c r="X589" s="58"/>
      <c r="Y589" s="58"/>
      <c r="Z589" s="58"/>
      <c r="AA589" s="58"/>
      <c r="AB589" s="58"/>
      <c r="AC589" s="58"/>
      <c r="AD589" s="58"/>
      <c r="AE589" s="58"/>
      <c r="AF589" s="58"/>
      <c r="AG589" s="58"/>
      <c r="AH589" s="58"/>
      <c r="AI589" s="58"/>
      <c r="AJ589" s="58"/>
      <c r="AK589" s="58"/>
      <c r="AL589" s="58"/>
      <c r="AM589" s="58"/>
      <c r="AN589" s="58"/>
      <c r="AO589" s="152"/>
      <c r="AP589" s="152"/>
    </row>
    <row r="590" spans="1:42">
      <c r="A590" s="58" t="s">
        <v>34</v>
      </c>
      <c r="B590" s="58" t="s">
        <v>474</v>
      </c>
      <c r="C590" s="57" t="s">
        <v>890</v>
      </c>
      <c r="D590" s="57" t="s">
        <v>637</v>
      </c>
      <c r="E590" s="58"/>
      <c r="F590" s="58"/>
      <c r="G590" s="58"/>
      <c r="H590" s="58"/>
      <c r="I590" s="58"/>
      <c r="J590" s="58"/>
      <c r="K590" s="58"/>
      <c r="L590" s="58"/>
      <c r="M590" s="58"/>
      <c r="N590" s="58"/>
      <c r="O590" s="58"/>
      <c r="P590" s="58"/>
      <c r="Q590" s="58"/>
      <c r="R590" s="58"/>
      <c r="S590" s="58"/>
      <c r="T590" s="58"/>
      <c r="U590" s="58"/>
      <c r="V590" s="58"/>
      <c r="W590" s="58"/>
      <c r="X590" s="58"/>
      <c r="Y590" s="58"/>
      <c r="Z590" s="58"/>
      <c r="AA590" s="58"/>
      <c r="AB590" s="58"/>
      <c r="AC590" s="58"/>
      <c r="AD590" s="58"/>
      <c r="AE590" s="58"/>
      <c r="AF590" s="58"/>
      <c r="AG590" s="58"/>
      <c r="AH590" s="58"/>
      <c r="AI590" s="58"/>
      <c r="AJ590" s="58"/>
      <c r="AK590" s="58"/>
      <c r="AL590" s="58"/>
      <c r="AM590" s="58"/>
      <c r="AN590" s="58"/>
      <c r="AO590" s="152"/>
      <c r="AP590" s="152"/>
    </row>
    <row r="591" spans="1:42">
      <c r="A591" s="58" t="s">
        <v>34</v>
      </c>
      <c r="B591" s="58" t="s">
        <v>474</v>
      </c>
      <c r="C591" s="57" t="s">
        <v>891</v>
      </c>
      <c r="D591" s="57" t="s">
        <v>639</v>
      </c>
      <c r="E591" s="58"/>
      <c r="F591" s="58"/>
      <c r="G591" s="58"/>
      <c r="H591" s="58"/>
      <c r="I591" s="58"/>
      <c r="J591" s="58"/>
      <c r="K591" s="58"/>
      <c r="L591" s="58"/>
      <c r="M591" s="58"/>
      <c r="N591" s="58"/>
      <c r="O591" s="58"/>
      <c r="P591" s="58"/>
      <c r="Q591" s="58"/>
      <c r="R591" s="58"/>
      <c r="S591" s="58"/>
      <c r="T591" s="58"/>
      <c r="U591" s="58"/>
      <c r="V591" s="58"/>
      <c r="W591" s="58"/>
      <c r="X591" s="58"/>
      <c r="Y591" s="58"/>
      <c r="Z591" s="58"/>
      <c r="AA591" s="58"/>
      <c r="AB591" s="58"/>
      <c r="AC591" s="58"/>
      <c r="AD591" s="58"/>
      <c r="AE591" s="58"/>
      <c r="AF591" s="58"/>
      <c r="AG591" s="58"/>
      <c r="AH591" s="58"/>
      <c r="AI591" s="58"/>
      <c r="AJ591" s="58"/>
      <c r="AK591" s="58"/>
      <c r="AL591" s="58"/>
      <c r="AM591" s="58"/>
      <c r="AN591" s="58"/>
      <c r="AO591" s="152"/>
      <c r="AP591" s="152"/>
    </row>
    <row r="592" spans="1:42">
      <c r="A592" s="58" t="s">
        <v>34</v>
      </c>
      <c r="B592" s="58" t="s">
        <v>474</v>
      </c>
      <c r="C592" s="57" t="s">
        <v>892</v>
      </c>
      <c r="D592" s="57" t="s">
        <v>641</v>
      </c>
      <c r="E592" s="58"/>
      <c r="F592" s="58"/>
      <c r="G592" s="58"/>
      <c r="H592" s="58"/>
      <c r="I592" s="58"/>
      <c r="J592" s="58"/>
      <c r="K592" s="58"/>
      <c r="L592" s="58"/>
      <c r="M592" s="58"/>
      <c r="N592" s="58"/>
      <c r="O592" s="58"/>
      <c r="P592" s="58"/>
      <c r="Q592" s="58"/>
      <c r="R592" s="58"/>
      <c r="S592" s="58"/>
      <c r="T592" s="58"/>
      <c r="U592" s="58"/>
      <c r="V592" s="58"/>
      <c r="W592" s="58"/>
      <c r="X592" s="58"/>
      <c r="Y592" s="58"/>
      <c r="Z592" s="58"/>
      <c r="AA592" s="58"/>
      <c r="AB592" s="58"/>
      <c r="AC592" s="58"/>
      <c r="AD592" s="58"/>
      <c r="AE592" s="58"/>
      <c r="AF592" s="58"/>
      <c r="AG592" s="58"/>
      <c r="AH592" s="58"/>
      <c r="AI592" s="58"/>
      <c r="AJ592" s="58"/>
      <c r="AK592" s="58"/>
      <c r="AL592" s="58"/>
      <c r="AM592" s="58"/>
      <c r="AN592" s="58"/>
      <c r="AO592" s="152"/>
      <c r="AP592" s="152"/>
    </row>
    <row r="593" spans="1:42">
      <c r="A593" s="58" t="s">
        <v>34</v>
      </c>
      <c r="B593" s="58" t="s">
        <v>474</v>
      </c>
      <c r="C593" s="57" t="s">
        <v>893</v>
      </c>
      <c r="D593" s="57" t="s">
        <v>643</v>
      </c>
      <c r="E593" s="58"/>
      <c r="F593" s="58"/>
      <c r="G593" s="58"/>
      <c r="H593" s="58"/>
      <c r="I593" s="58"/>
      <c r="J593" s="58"/>
      <c r="K593" s="58"/>
      <c r="L593" s="58"/>
      <c r="M593" s="58"/>
      <c r="N593" s="58"/>
      <c r="O593" s="58"/>
      <c r="P593" s="58"/>
      <c r="Q593" s="58"/>
      <c r="R593" s="58"/>
      <c r="S593" s="58"/>
      <c r="T593" s="58"/>
      <c r="U593" s="58"/>
      <c r="V593" s="58"/>
      <c r="W593" s="58"/>
      <c r="X593" s="58"/>
      <c r="Y593" s="58"/>
      <c r="Z593" s="58"/>
      <c r="AA593" s="58"/>
      <c r="AB593" s="58"/>
      <c r="AC593" s="58"/>
      <c r="AD593" s="58"/>
      <c r="AE593" s="58"/>
      <c r="AF593" s="58"/>
      <c r="AG593" s="58"/>
      <c r="AH593" s="58"/>
      <c r="AI593" s="58"/>
      <c r="AJ593" s="58"/>
      <c r="AK593" s="58"/>
      <c r="AL593" s="58"/>
      <c r="AM593" s="58"/>
      <c r="AN593" s="58"/>
      <c r="AO593" s="152"/>
      <c r="AP593" s="152"/>
    </row>
    <row r="594" spans="1:42">
      <c r="A594" s="58" t="s">
        <v>34</v>
      </c>
      <c r="B594" s="58" t="s">
        <v>474</v>
      </c>
      <c r="C594" s="57" t="s">
        <v>894</v>
      </c>
      <c r="D594" s="57" t="s">
        <v>645</v>
      </c>
      <c r="E594" s="58"/>
      <c r="F594" s="58"/>
      <c r="G594" s="58"/>
      <c r="H594" s="58"/>
      <c r="I594" s="58"/>
      <c r="J594" s="58"/>
      <c r="K594" s="58"/>
      <c r="L594" s="58"/>
      <c r="M594" s="58"/>
      <c r="N594" s="58"/>
      <c r="O594" s="58"/>
      <c r="P594" s="58"/>
      <c r="Q594" s="58"/>
      <c r="R594" s="58"/>
      <c r="S594" s="58"/>
      <c r="T594" s="58"/>
      <c r="U594" s="58"/>
      <c r="V594" s="58"/>
      <c r="W594" s="58"/>
      <c r="X594" s="58"/>
      <c r="Y594" s="58"/>
      <c r="Z594" s="58"/>
      <c r="AA594" s="58"/>
      <c r="AB594" s="58"/>
      <c r="AC594" s="58"/>
      <c r="AD594" s="58"/>
      <c r="AE594" s="58"/>
      <c r="AF594" s="58"/>
      <c r="AG594" s="58"/>
      <c r="AH594" s="58"/>
      <c r="AI594" s="58"/>
      <c r="AJ594" s="58"/>
      <c r="AK594" s="58"/>
      <c r="AL594" s="58"/>
      <c r="AM594" s="58"/>
      <c r="AN594" s="58"/>
      <c r="AO594" s="152"/>
      <c r="AP594" s="152"/>
    </row>
    <row r="595" spans="1:42">
      <c r="A595" s="58" t="s">
        <v>34</v>
      </c>
      <c r="B595" s="58" t="s">
        <v>474</v>
      </c>
      <c r="C595" s="57" t="s">
        <v>507</v>
      </c>
      <c r="D595" s="57" t="s">
        <v>508</v>
      </c>
      <c r="E595" s="58"/>
      <c r="F595" s="58"/>
      <c r="G595" s="58"/>
      <c r="H595" s="58"/>
      <c r="I595" s="58"/>
      <c r="J595" s="58"/>
      <c r="K595" s="58"/>
      <c r="L595" s="58"/>
      <c r="M595" s="58"/>
      <c r="N595" s="58"/>
      <c r="O595" s="58"/>
      <c r="P595" s="58"/>
      <c r="Q595" s="58"/>
      <c r="R595" s="58"/>
      <c r="S595" s="58"/>
      <c r="T595" s="58"/>
      <c r="U595" s="58"/>
      <c r="V595" s="58"/>
      <c r="W595" s="58"/>
      <c r="X595" s="58"/>
      <c r="Y595" s="58"/>
      <c r="Z595" s="58"/>
      <c r="AA595" s="57"/>
      <c r="AB595" s="57"/>
      <c r="AC595" s="57"/>
      <c r="AD595" s="57">
        <v>100</v>
      </c>
      <c r="AE595" s="57">
        <v>262.03048971660064</v>
      </c>
      <c r="AF595" s="57">
        <v>287.90192926014072</v>
      </c>
      <c r="AG595" s="57">
        <v>284.33648130221667</v>
      </c>
      <c r="AH595" s="57">
        <v>246.79044796247578</v>
      </c>
      <c r="AI595" s="57">
        <v>231.52761827219695</v>
      </c>
      <c r="AJ595" s="57">
        <v>225.56725081651507</v>
      </c>
      <c r="AK595" s="57">
        <v>224.51694750349083</v>
      </c>
      <c r="AL595" s="57">
        <v>226.91638482683291</v>
      </c>
      <c r="AM595" s="57">
        <v>223.82246973642287</v>
      </c>
      <c r="AN595" s="57">
        <v>217.3113448151409</v>
      </c>
      <c r="AO595" s="152"/>
      <c r="AP595" s="152"/>
    </row>
    <row r="596" spans="1:42">
      <c r="A596" s="58" t="s">
        <v>34</v>
      </c>
      <c r="B596" s="58" t="s">
        <v>474</v>
      </c>
      <c r="C596" s="57" t="s">
        <v>895</v>
      </c>
      <c r="D596" s="57" t="s">
        <v>648</v>
      </c>
      <c r="E596" s="58"/>
      <c r="F596" s="58"/>
      <c r="G596" s="58"/>
      <c r="H596" s="58"/>
      <c r="I596" s="58"/>
      <c r="J596" s="58"/>
      <c r="K596" s="58"/>
      <c r="L596" s="58"/>
      <c r="M596" s="58"/>
      <c r="N596" s="58"/>
      <c r="O596" s="58"/>
      <c r="P596" s="58"/>
      <c r="Q596" s="58"/>
      <c r="R596" s="58"/>
      <c r="S596" s="58"/>
      <c r="T596" s="58"/>
      <c r="U596" s="58"/>
      <c r="V596" s="58"/>
      <c r="W596" s="58"/>
      <c r="X596" s="58"/>
      <c r="Y596" s="58"/>
      <c r="Z596" s="58"/>
      <c r="AA596" s="58"/>
      <c r="AB596" s="58"/>
      <c r="AC596" s="58"/>
      <c r="AD596" s="58"/>
      <c r="AE596" s="58"/>
      <c r="AF596" s="58"/>
      <c r="AG596" s="58"/>
      <c r="AH596" s="58"/>
      <c r="AI596" s="58"/>
      <c r="AJ596" s="58"/>
      <c r="AK596" s="58"/>
      <c r="AL596" s="58"/>
      <c r="AM596" s="58"/>
      <c r="AN596" s="58"/>
      <c r="AO596" s="152"/>
      <c r="AP596" s="152"/>
    </row>
    <row r="597" spans="1:42">
      <c r="A597" s="58" t="s">
        <v>34</v>
      </c>
      <c r="B597" s="58" t="s">
        <v>474</v>
      </c>
      <c r="C597" s="57" t="s">
        <v>896</v>
      </c>
      <c r="D597" s="57" t="s">
        <v>650</v>
      </c>
      <c r="E597" s="58"/>
      <c r="F597" s="58"/>
      <c r="G597" s="58"/>
      <c r="H597" s="58"/>
      <c r="I597" s="58"/>
      <c r="J597" s="58"/>
      <c r="K597" s="58"/>
      <c r="L597" s="58"/>
      <c r="M597" s="58"/>
      <c r="N597" s="58"/>
      <c r="O597" s="58"/>
      <c r="P597" s="58"/>
      <c r="Q597" s="58"/>
      <c r="R597" s="58"/>
      <c r="S597" s="58"/>
      <c r="T597" s="58"/>
      <c r="U597" s="58"/>
      <c r="V597" s="58"/>
      <c r="W597" s="58"/>
      <c r="X597" s="58"/>
      <c r="Y597" s="58"/>
      <c r="Z597" s="58"/>
      <c r="AA597" s="58"/>
      <c r="AB597" s="58"/>
      <c r="AC597" s="58"/>
      <c r="AD597" s="58"/>
      <c r="AE597" s="58"/>
      <c r="AF597" s="58"/>
      <c r="AG597" s="58"/>
      <c r="AH597" s="58"/>
      <c r="AI597" s="58"/>
      <c r="AJ597" s="58"/>
      <c r="AK597" s="58"/>
      <c r="AL597" s="58"/>
      <c r="AM597" s="58"/>
      <c r="AN597" s="58"/>
      <c r="AO597" s="152"/>
      <c r="AP597" s="152"/>
    </row>
    <row r="598" spans="1:42">
      <c r="A598" s="58" t="s">
        <v>34</v>
      </c>
      <c r="B598" s="58" t="s">
        <v>474</v>
      </c>
      <c r="C598" s="57" t="s">
        <v>897</v>
      </c>
      <c r="D598" s="57" t="s">
        <v>652</v>
      </c>
      <c r="E598" s="58"/>
      <c r="F598" s="58"/>
      <c r="G598" s="58"/>
      <c r="H598" s="58"/>
      <c r="I598" s="58"/>
      <c r="J598" s="58"/>
      <c r="K598" s="58"/>
      <c r="L598" s="58"/>
      <c r="M598" s="58"/>
      <c r="N598" s="58"/>
      <c r="O598" s="58"/>
      <c r="P598" s="58"/>
      <c r="Q598" s="58"/>
      <c r="R598" s="58"/>
      <c r="S598" s="58"/>
      <c r="T598" s="58"/>
      <c r="U598" s="58"/>
      <c r="V598" s="58"/>
      <c r="W598" s="58"/>
      <c r="X598" s="58"/>
      <c r="Y598" s="58"/>
      <c r="Z598" s="58"/>
      <c r="AA598" s="58"/>
      <c r="AB598" s="58"/>
      <c r="AC598" s="58"/>
      <c r="AD598" s="58"/>
      <c r="AE598" s="58"/>
      <c r="AF598" s="58"/>
      <c r="AG598" s="58"/>
      <c r="AH598" s="58"/>
      <c r="AI598" s="58"/>
      <c r="AJ598" s="58"/>
      <c r="AK598" s="58"/>
      <c r="AL598" s="58"/>
      <c r="AM598" s="58"/>
      <c r="AN598" s="58"/>
      <c r="AO598" s="152"/>
      <c r="AP598" s="152"/>
    </row>
    <row r="599" spans="1:42">
      <c r="A599" s="58" t="s">
        <v>34</v>
      </c>
      <c r="B599" s="58" t="s">
        <v>474</v>
      </c>
      <c r="C599" s="57" t="s">
        <v>898</v>
      </c>
      <c r="D599" s="57" t="s">
        <v>654</v>
      </c>
      <c r="E599" s="58"/>
      <c r="F599" s="58"/>
      <c r="G599" s="58"/>
      <c r="H599" s="58"/>
      <c r="I599" s="58"/>
      <c r="J599" s="58"/>
      <c r="K599" s="58"/>
      <c r="L599" s="58"/>
      <c r="M599" s="58"/>
      <c r="N599" s="58"/>
      <c r="O599" s="58"/>
      <c r="P599" s="58"/>
      <c r="Q599" s="58"/>
      <c r="R599" s="58"/>
      <c r="S599" s="58"/>
      <c r="T599" s="58"/>
      <c r="U599" s="58"/>
      <c r="V599" s="58"/>
      <c r="W599" s="58"/>
      <c r="X599" s="58"/>
      <c r="Y599" s="58"/>
      <c r="Z599" s="58"/>
      <c r="AA599" s="58"/>
      <c r="AB599" s="58"/>
      <c r="AC599" s="58"/>
      <c r="AD599" s="58"/>
      <c r="AE599" s="58"/>
      <c r="AF599" s="58"/>
      <c r="AG599" s="58"/>
      <c r="AH599" s="58"/>
      <c r="AI599" s="58"/>
      <c r="AJ599" s="58"/>
      <c r="AK599" s="58"/>
      <c r="AL599" s="58"/>
      <c r="AM599" s="58"/>
      <c r="AN599" s="58"/>
      <c r="AO599" s="152"/>
      <c r="AP599" s="152"/>
    </row>
    <row r="600" spans="1:42">
      <c r="A600" s="58" t="s">
        <v>34</v>
      </c>
      <c r="B600" s="58" t="s">
        <v>474</v>
      </c>
      <c r="C600" s="57" t="s">
        <v>899</v>
      </c>
      <c r="D600" s="57" t="s">
        <v>656</v>
      </c>
      <c r="E600" s="58"/>
      <c r="F600" s="58"/>
      <c r="G600" s="58"/>
      <c r="H600" s="58"/>
      <c r="I600" s="58"/>
      <c r="J600" s="58"/>
      <c r="K600" s="58"/>
      <c r="L600" s="58"/>
      <c r="M600" s="58"/>
      <c r="N600" s="58"/>
      <c r="O600" s="58"/>
      <c r="P600" s="58"/>
      <c r="Q600" s="58"/>
      <c r="R600" s="58"/>
      <c r="S600" s="58"/>
      <c r="T600" s="58"/>
      <c r="U600" s="58"/>
      <c r="V600" s="58"/>
      <c r="W600" s="58"/>
      <c r="X600" s="58"/>
      <c r="Y600" s="58"/>
      <c r="Z600" s="58"/>
      <c r="AA600" s="58"/>
      <c r="AB600" s="58"/>
      <c r="AC600" s="58"/>
      <c r="AD600" s="58"/>
      <c r="AE600" s="58"/>
      <c r="AF600" s="58"/>
      <c r="AG600" s="58"/>
      <c r="AH600" s="58"/>
      <c r="AI600" s="58"/>
      <c r="AJ600" s="58"/>
      <c r="AK600" s="58"/>
      <c r="AL600" s="58"/>
      <c r="AM600" s="58"/>
      <c r="AN600" s="58"/>
      <c r="AO600" s="152"/>
      <c r="AP600" s="152"/>
    </row>
    <row r="601" spans="1:42">
      <c r="A601" s="58" t="s">
        <v>34</v>
      </c>
      <c r="B601" s="58" t="s">
        <v>474</v>
      </c>
      <c r="C601" s="57" t="s">
        <v>509</v>
      </c>
      <c r="D601" s="57" t="s">
        <v>510</v>
      </c>
      <c r="E601" s="58"/>
      <c r="F601" s="58"/>
      <c r="G601" s="58"/>
      <c r="H601" s="58"/>
      <c r="I601" s="58"/>
      <c r="J601" s="58"/>
      <c r="K601" s="58"/>
      <c r="L601" s="58"/>
      <c r="M601" s="58"/>
      <c r="N601" s="58"/>
      <c r="O601" s="58"/>
      <c r="P601" s="58"/>
      <c r="Q601" s="58"/>
      <c r="R601" s="58"/>
      <c r="S601" s="58"/>
      <c r="T601" s="58"/>
      <c r="U601" s="58"/>
      <c r="V601" s="58"/>
      <c r="W601" s="58"/>
      <c r="X601" s="58"/>
      <c r="Y601" s="58"/>
      <c r="Z601" s="58"/>
      <c r="AA601" s="57"/>
      <c r="AB601" s="57"/>
      <c r="AC601" s="57"/>
      <c r="AD601" s="57">
        <v>100</v>
      </c>
      <c r="AE601" s="57">
        <v>78.546825321683997</v>
      </c>
      <c r="AF601" s="57">
        <v>83.630893526156314</v>
      </c>
      <c r="AG601" s="57">
        <v>89.751122615053333</v>
      </c>
      <c r="AH601" s="57">
        <v>78.437863616839962</v>
      </c>
      <c r="AI601" s="57">
        <v>75.586140236925544</v>
      </c>
      <c r="AJ601" s="57">
        <v>74.449045238743011</v>
      </c>
      <c r="AK601" s="57">
        <v>69.046353355761255</v>
      </c>
      <c r="AL601" s="57">
        <v>66.990870476961575</v>
      </c>
      <c r="AM601" s="57">
        <v>69.671794135530774</v>
      </c>
      <c r="AN601" s="57">
        <v>68.08755925744255</v>
      </c>
      <c r="AO601" s="152"/>
      <c r="AP601" s="152"/>
    </row>
    <row r="602" spans="1:42">
      <c r="A602" s="58" t="s">
        <v>34</v>
      </c>
      <c r="B602" s="58" t="s">
        <v>474</v>
      </c>
      <c r="C602" s="57" t="s">
        <v>900</v>
      </c>
      <c r="D602" s="57" t="s">
        <v>659</v>
      </c>
      <c r="E602" s="58"/>
      <c r="F602" s="58"/>
      <c r="G602" s="58"/>
      <c r="H602" s="58"/>
      <c r="I602" s="58"/>
      <c r="J602" s="58"/>
      <c r="K602" s="58"/>
      <c r="L602" s="58"/>
      <c r="M602" s="58"/>
      <c r="N602" s="58"/>
      <c r="O602" s="58"/>
      <c r="P602" s="58"/>
      <c r="Q602" s="58"/>
      <c r="R602" s="58"/>
      <c r="S602" s="58"/>
      <c r="T602" s="58"/>
      <c r="U602" s="58"/>
      <c r="V602" s="58"/>
      <c r="W602" s="58"/>
      <c r="X602" s="58"/>
      <c r="Y602" s="58"/>
      <c r="Z602" s="58"/>
      <c r="AA602" s="58"/>
      <c r="AB602" s="58"/>
      <c r="AC602" s="58"/>
      <c r="AD602" s="58"/>
      <c r="AE602" s="58"/>
      <c r="AF602" s="58"/>
      <c r="AG602" s="58"/>
      <c r="AH602" s="58"/>
      <c r="AI602" s="58"/>
      <c r="AJ602" s="58"/>
      <c r="AK602" s="58"/>
      <c r="AL602" s="58"/>
      <c r="AM602" s="58"/>
      <c r="AN602" s="58"/>
      <c r="AO602" s="152"/>
      <c r="AP602" s="152"/>
    </row>
    <row r="603" spans="1:42">
      <c r="A603" s="58" t="s">
        <v>34</v>
      </c>
      <c r="B603" s="58" t="s">
        <v>474</v>
      </c>
      <c r="C603" s="57" t="s">
        <v>901</v>
      </c>
      <c r="D603" s="57" t="s">
        <v>661</v>
      </c>
      <c r="E603" s="58"/>
      <c r="F603" s="58"/>
      <c r="G603" s="58"/>
      <c r="H603" s="58"/>
      <c r="I603" s="58"/>
      <c r="J603" s="58"/>
      <c r="K603" s="58"/>
      <c r="L603" s="58"/>
      <c r="M603" s="58"/>
      <c r="N603" s="58"/>
      <c r="O603" s="58"/>
      <c r="P603" s="58"/>
      <c r="Q603" s="58"/>
      <c r="R603" s="58"/>
      <c r="S603" s="58"/>
      <c r="T603" s="58"/>
      <c r="U603" s="58"/>
      <c r="V603" s="58"/>
      <c r="W603" s="58"/>
      <c r="X603" s="58"/>
      <c r="Y603" s="58"/>
      <c r="Z603" s="58"/>
      <c r="AA603" s="58"/>
      <c r="AB603" s="58"/>
      <c r="AC603" s="58"/>
      <c r="AD603" s="58"/>
      <c r="AE603" s="58"/>
      <c r="AF603" s="58"/>
      <c r="AG603" s="58"/>
      <c r="AH603" s="58"/>
      <c r="AI603" s="58"/>
      <c r="AJ603" s="58"/>
      <c r="AK603" s="58"/>
      <c r="AL603" s="58"/>
      <c r="AM603" s="58"/>
      <c r="AN603" s="58"/>
      <c r="AO603" s="152"/>
      <c r="AP603" s="152"/>
    </row>
    <row r="604" spans="1:42">
      <c r="A604" s="58" t="s">
        <v>34</v>
      </c>
      <c r="B604" s="58" t="s">
        <v>474</v>
      </c>
      <c r="C604" s="57" t="s">
        <v>511</v>
      </c>
      <c r="D604" s="57" t="s">
        <v>512</v>
      </c>
      <c r="E604" s="58"/>
      <c r="F604" s="58"/>
      <c r="G604" s="58"/>
      <c r="H604" s="58"/>
      <c r="I604" s="58"/>
      <c r="J604" s="58"/>
      <c r="K604" s="58"/>
      <c r="L604" s="58"/>
      <c r="M604" s="58"/>
      <c r="N604" s="58"/>
      <c r="O604" s="58"/>
      <c r="P604" s="58"/>
      <c r="Q604" s="58"/>
      <c r="R604" s="58"/>
      <c r="S604" s="58"/>
      <c r="T604" s="58"/>
      <c r="U604" s="58"/>
      <c r="V604" s="58"/>
      <c r="W604" s="58"/>
      <c r="X604" s="58"/>
      <c r="Y604" s="58"/>
      <c r="Z604" s="58"/>
      <c r="AA604" s="57"/>
      <c r="AB604" s="57"/>
      <c r="AC604" s="57"/>
      <c r="AD604" s="57">
        <v>100</v>
      </c>
      <c r="AE604" s="57">
        <v>106.89133207516181</v>
      </c>
      <c r="AF604" s="57">
        <v>102.82872426426114</v>
      </c>
      <c r="AG604" s="57">
        <v>111.33472319365166</v>
      </c>
      <c r="AH604" s="57">
        <v>114.23495444987735</v>
      </c>
      <c r="AI604" s="57">
        <v>118.19615875702873</v>
      </c>
      <c r="AJ604" s="57">
        <v>118.99319265378143</v>
      </c>
      <c r="AK604" s="57">
        <v>112.55276428669335</v>
      </c>
      <c r="AL604" s="57">
        <v>117.43591046405449</v>
      </c>
      <c r="AM604" s="57">
        <v>115.33839769299928</v>
      </c>
      <c r="AN604" s="57">
        <v>112.29368564920719</v>
      </c>
      <c r="AO604" s="152"/>
      <c r="AP604" s="152"/>
    </row>
    <row r="605" spans="1:42">
      <c r="A605" s="58" t="s">
        <v>34</v>
      </c>
      <c r="B605" s="58" t="s">
        <v>474</v>
      </c>
      <c r="C605" s="57" t="s">
        <v>902</v>
      </c>
      <c r="D605" s="57" t="s">
        <v>664</v>
      </c>
      <c r="E605" s="58"/>
      <c r="F605" s="58"/>
      <c r="G605" s="58"/>
      <c r="H605" s="58"/>
      <c r="I605" s="58"/>
      <c r="J605" s="58"/>
      <c r="K605" s="58"/>
      <c r="L605" s="58"/>
      <c r="M605" s="58"/>
      <c r="N605" s="58"/>
      <c r="O605" s="58"/>
      <c r="P605" s="58"/>
      <c r="Q605" s="58"/>
      <c r="R605" s="58"/>
      <c r="S605" s="58"/>
      <c r="T605" s="58"/>
      <c r="U605" s="58"/>
      <c r="V605" s="58"/>
      <c r="W605" s="58"/>
      <c r="X605" s="58"/>
      <c r="Y605" s="58"/>
      <c r="Z605" s="58"/>
      <c r="AA605" s="58"/>
      <c r="AB605" s="58"/>
      <c r="AC605" s="58"/>
      <c r="AD605" s="58"/>
      <c r="AE605" s="58"/>
      <c r="AF605" s="58"/>
      <c r="AG605" s="58"/>
      <c r="AH605" s="58"/>
      <c r="AI605" s="58"/>
      <c r="AJ605" s="58"/>
      <c r="AK605" s="58"/>
      <c r="AL605" s="58"/>
      <c r="AM605" s="58"/>
      <c r="AN605" s="58"/>
      <c r="AO605" s="152"/>
      <c r="AP605" s="152"/>
    </row>
    <row r="606" spans="1:42">
      <c r="A606" s="58" t="s">
        <v>34</v>
      </c>
      <c r="B606" s="58" t="s">
        <v>474</v>
      </c>
      <c r="C606" s="57" t="s">
        <v>903</v>
      </c>
      <c r="D606" s="57" t="s">
        <v>666</v>
      </c>
      <c r="E606" s="58"/>
      <c r="F606" s="58"/>
      <c r="G606" s="58"/>
      <c r="H606" s="58"/>
      <c r="I606" s="58"/>
      <c r="J606" s="58"/>
      <c r="K606" s="58"/>
      <c r="L606" s="58"/>
      <c r="M606" s="58"/>
      <c r="N606" s="58"/>
      <c r="O606" s="58"/>
      <c r="P606" s="58"/>
      <c r="Q606" s="58"/>
      <c r="R606" s="58"/>
      <c r="S606" s="58"/>
      <c r="T606" s="58"/>
      <c r="U606" s="58"/>
      <c r="V606" s="58"/>
      <c r="W606" s="58"/>
      <c r="X606" s="58"/>
      <c r="Y606" s="58"/>
      <c r="Z606" s="58"/>
      <c r="AA606" s="58"/>
      <c r="AB606" s="58"/>
      <c r="AC606" s="58"/>
      <c r="AD606" s="58"/>
      <c r="AE606" s="58"/>
      <c r="AF606" s="58"/>
      <c r="AG606" s="58"/>
      <c r="AH606" s="58"/>
      <c r="AI606" s="58"/>
      <c r="AJ606" s="58"/>
      <c r="AK606" s="58"/>
      <c r="AL606" s="58"/>
      <c r="AM606" s="58"/>
      <c r="AN606" s="58"/>
      <c r="AO606" s="152"/>
      <c r="AP606" s="152"/>
    </row>
    <row r="607" spans="1:42">
      <c r="A607" s="58" t="s">
        <v>34</v>
      </c>
      <c r="B607" s="58" t="s">
        <v>474</v>
      </c>
      <c r="C607" s="57" t="s">
        <v>904</v>
      </c>
      <c r="D607" s="57" t="s">
        <v>668</v>
      </c>
      <c r="E607" s="58"/>
      <c r="F607" s="58"/>
      <c r="G607" s="58"/>
      <c r="H607" s="58"/>
      <c r="I607" s="58"/>
      <c r="J607" s="58"/>
      <c r="K607" s="58"/>
      <c r="L607" s="58"/>
      <c r="M607" s="58"/>
      <c r="N607" s="58"/>
      <c r="O607" s="58"/>
      <c r="P607" s="58"/>
      <c r="Q607" s="58"/>
      <c r="R607" s="58"/>
      <c r="S607" s="58"/>
      <c r="T607" s="58"/>
      <c r="U607" s="58"/>
      <c r="V607" s="58"/>
      <c r="W607" s="58"/>
      <c r="X607" s="58"/>
      <c r="Y607" s="58"/>
      <c r="Z607" s="58"/>
      <c r="AA607" s="58"/>
      <c r="AB607" s="58"/>
      <c r="AC607" s="58"/>
      <c r="AD607" s="58"/>
      <c r="AE607" s="58"/>
      <c r="AF607" s="58"/>
      <c r="AG607" s="58"/>
      <c r="AH607" s="58"/>
      <c r="AI607" s="58"/>
      <c r="AJ607" s="58"/>
      <c r="AK607" s="58"/>
      <c r="AL607" s="58"/>
      <c r="AM607" s="58"/>
      <c r="AN607" s="58"/>
      <c r="AO607" s="152"/>
      <c r="AP607" s="152"/>
    </row>
    <row r="608" spans="1:42">
      <c r="A608" s="58" t="s">
        <v>34</v>
      </c>
      <c r="B608" s="58" t="s">
        <v>474</v>
      </c>
      <c r="C608" s="57" t="s">
        <v>905</v>
      </c>
      <c r="D608" s="57" t="s">
        <v>670</v>
      </c>
      <c r="E608" s="58"/>
      <c r="F608" s="58"/>
      <c r="G608" s="58"/>
      <c r="H608" s="58"/>
      <c r="I608" s="58"/>
      <c r="J608" s="58"/>
      <c r="K608" s="58"/>
      <c r="L608" s="58"/>
      <c r="M608" s="58"/>
      <c r="N608" s="58"/>
      <c r="O608" s="58"/>
      <c r="P608" s="58"/>
      <c r="Q608" s="58"/>
      <c r="R608" s="58"/>
      <c r="S608" s="58"/>
      <c r="T608" s="58"/>
      <c r="U608" s="58"/>
      <c r="V608" s="58"/>
      <c r="W608" s="58"/>
      <c r="X608" s="58"/>
      <c r="Y608" s="58"/>
      <c r="Z608" s="58"/>
      <c r="AA608" s="58"/>
      <c r="AB608" s="58"/>
      <c r="AC608" s="58"/>
      <c r="AD608" s="58"/>
      <c r="AE608" s="58"/>
      <c r="AF608" s="58"/>
      <c r="AG608" s="58"/>
      <c r="AH608" s="58"/>
      <c r="AI608" s="58"/>
      <c r="AJ608" s="58"/>
      <c r="AK608" s="58"/>
      <c r="AL608" s="58"/>
      <c r="AM608" s="58"/>
      <c r="AN608" s="58"/>
      <c r="AO608" s="152"/>
      <c r="AP608" s="152"/>
    </row>
    <row r="609" spans="1:42">
      <c r="A609" s="58" t="s">
        <v>34</v>
      </c>
      <c r="B609" s="58" t="s">
        <v>474</v>
      </c>
      <c r="C609" s="57" t="s">
        <v>513</v>
      </c>
      <c r="D609" s="57" t="s">
        <v>514</v>
      </c>
      <c r="E609" s="58"/>
      <c r="F609" s="58"/>
      <c r="G609" s="58"/>
      <c r="H609" s="58"/>
      <c r="I609" s="58"/>
      <c r="J609" s="58"/>
      <c r="K609" s="58"/>
      <c r="L609" s="58"/>
      <c r="M609" s="58"/>
      <c r="N609" s="58"/>
      <c r="O609" s="58"/>
      <c r="P609" s="58"/>
      <c r="Q609" s="58"/>
      <c r="R609" s="58"/>
      <c r="S609" s="58"/>
      <c r="T609" s="58"/>
      <c r="U609" s="58"/>
      <c r="V609" s="58"/>
      <c r="W609" s="58"/>
      <c r="X609" s="58"/>
      <c r="Y609" s="58"/>
      <c r="Z609" s="58"/>
      <c r="AA609" s="57"/>
      <c r="AB609" s="57"/>
      <c r="AC609" s="57"/>
      <c r="AD609" s="57">
        <v>100</v>
      </c>
      <c r="AE609" s="57">
        <v>100.02507532185757</v>
      </c>
      <c r="AF609" s="57">
        <v>105.44923047129127</v>
      </c>
      <c r="AG609" s="57">
        <v>103.96411989659086</v>
      </c>
      <c r="AH609" s="57">
        <v>100.54207019914968</v>
      </c>
      <c r="AI609" s="57">
        <v>96.812543729557646</v>
      </c>
      <c r="AJ609" s="57">
        <v>99.190536734296899</v>
      </c>
      <c r="AK609" s="57">
        <v>92.86117711127514</v>
      </c>
      <c r="AL609" s="57">
        <v>88.646770191831564</v>
      </c>
      <c r="AM609" s="57">
        <v>87.595628264710641</v>
      </c>
      <c r="AN609" s="57">
        <v>85.470245320944443</v>
      </c>
      <c r="AO609" s="152"/>
      <c r="AP609" s="152"/>
    </row>
    <row r="610" spans="1:42">
      <c r="A610" s="58" t="s">
        <v>34</v>
      </c>
      <c r="B610" s="58" t="s">
        <v>474</v>
      </c>
      <c r="C610" s="57" t="s">
        <v>515</v>
      </c>
      <c r="D610" s="57" t="s">
        <v>516</v>
      </c>
      <c r="E610" s="58"/>
      <c r="F610" s="58"/>
      <c r="G610" s="58"/>
      <c r="H610" s="58"/>
      <c r="I610" s="58"/>
      <c r="J610" s="58"/>
      <c r="K610" s="58"/>
      <c r="L610" s="58"/>
      <c r="M610" s="58"/>
      <c r="N610" s="58"/>
      <c r="O610" s="58"/>
      <c r="P610" s="58"/>
      <c r="Q610" s="58"/>
      <c r="R610" s="58"/>
      <c r="S610" s="58"/>
      <c r="T610" s="58"/>
      <c r="U610" s="58"/>
      <c r="V610" s="58"/>
      <c r="W610" s="58"/>
      <c r="X610" s="58"/>
      <c r="Y610" s="58"/>
      <c r="Z610" s="58"/>
      <c r="AA610" s="57"/>
      <c r="AB610" s="57"/>
      <c r="AC610" s="57"/>
      <c r="AD610" s="57">
        <v>100</v>
      </c>
      <c r="AE610" s="57">
        <v>100.09344295481888</v>
      </c>
      <c r="AF610" s="57">
        <v>106.21763253932798</v>
      </c>
      <c r="AG610" s="57">
        <v>106.53122784877712</v>
      </c>
      <c r="AH610" s="57">
        <v>103.19105332843166</v>
      </c>
      <c r="AI610" s="57">
        <v>103.79429217591114</v>
      </c>
      <c r="AJ610" s="57">
        <v>96.883388775342922</v>
      </c>
      <c r="AK610" s="57">
        <v>94.826465172256349</v>
      </c>
      <c r="AL610" s="57">
        <v>91.09518600036543</v>
      </c>
      <c r="AM610" s="57">
        <v>89.764159331346548</v>
      </c>
      <c r="AN610" s="57">
        <v>89.308230803657239</v>
      </c>
      <c r="AO610" s="152"/>
      <c r="AP610" s="152"/>
    </row>
    <row r="611" spans="1:42">
      <c r="A611" s="58" t="s">
        <v>34</v>
      </c>
      <c r="B611" s="58" t="s">
        <v>474</v>
      </c>
      <c r="C611" s="57" t="s">
        <v>517</v>
      </c>
      <c r="D611" s="57" t="s">
        <v>518</v>
      </c>
      <c r="E611" s="58"/>
      <c r="F611" s="58"/>
      <c r="G611" s="58"/>
      <c r="H611" s="58"/>
      <c r="I611" s="58"/>
      <c r="J611" s="58"/>
      <c r="K611" s="58"/>
      <c r="L611" s="58"/>
      <c r="M611" s="58"/>
      <c r="N611" s="58"/>
      <c r="O611" s="58"/>
      <c r="P611" s="58"/>
      <c r="Q611" s="58"/>
      <c r="R611" s="58"/>
      <c r="S611" s="58"/>
      <c r="T611" s="58"/>
      <c r="U611" s="58"/>
      <c r="V611" s="58"/>
      <c r="W611" s="58"/>
      <c r="X611" s="58"/>
      <c r="Y611" s="58"/>
      <c r="Z611" s="58"/>
      <c r="AA611" s="57"/>
      <c r="AB611" s="57"/>
      <c r="AC611" s="57"/>
      <c r="AD611" s="57">
        <v>100</v>
      </c>
      <c r="AE611" s="57">
        <v>101.73973422317303</v>
      </c>
      <c r="AF611" s="57">
        <v>104.92386055071827</v>
      </c>
      <c r="AG611" s="57">
        <v>100.34904160503078</v>
      </c>
      <c r="AH611" s="57">
        <v>98.15091734364789</v>
      </c>
      <c r="AI611" s="57">
        <v>97.063589833021936</v>
      </c>
      <c r="AJ611" s="57">
        <v>86.913713778202805</v>
      </c>
      <c r="AK611" s="57">
        <v>78.841594726645511</v>
      </c>
      <c r="AL611" s="57">
        <v>72.115580386273393</v>
      </c>
      <c r="AM611" s="57">
        <v>72.297074809113141</v>
      </c>
      <c r="AN611" s="57">
        <v>72.472222902312154</v>
      </c>
      <c r="AO611" s="152"/>
      <c r="AP611" s="152"/>
    </row>
    <row r="612" spans="1:42">
      <c r="A612" s="58" t="s">
        <v>34</v>
      </c>
      <c r="B612" s="58" t="s">
        <v>474</v>
      </c>
      <c r="C612" s="57" t="s">
        <v>519</v>
      </c>
      <c r="D612" s="57" t="s">
        <v>520</v>
      </c>
      <c r="E612" s="58"/>
      <c r="F612" s="58"/>
      <c r="G612" s="58"/>
      <c r="H612" s="58"/>
      <c r="I612" s="58"/>
      <c r="J612" s="58"/>
      <c r="K612" s="58"/>
      <c r="L612" s="58"/>
      <c r="M612" s="58"/>
      <c r="N612" s="58"/>
      <c r="O612" s="58"/>
      <c r="P612" s="58"/>
      <c r="Q612" s="58"/>
      <c r="R612" s="58"/>
      <c r="S612" s="58"/>
      <c r="T612" s="58"/>
      <c r="U612" s="58"/>
      <c r="V612" s="58"/>
      <c r="W612" s="58"/>
      <c r="X612" s="58"/>
      <c r="Y612" s="58"/>
      <c r="Z612" s="58"/>
      <c r="AA612" s="57"/>
      <c r="AB612" s="57"/>
      <c r="AC612" s="57"/>
      <c r="AD612" s="57">
        <v>100</v>
      </c>
      <c r="AE612" s="57">
        <v>96.626047706303737</v>
      </c>
      <c r="AF612" s="57">
        <v>99.538659921771185</v>
      </c>
      <c r="AG612" s="57">
        <v>100.49356612792776</v>
      </c>
      <c r="AH612" s="57">
        <v>96.103528275278236</v>
      </c>
      <c r="AI612" s="57">
        <v>93.976783815230533</v>
      </c>
      <c r="AJ612" s="57">
        <v>86.665057007674548</v>
      </c>
      <c r="AK612" s="57">
        <v>86.306544737743749</v>
      </c>
      <c r="AL612" s="57">
        <v>84.164622572673423</v>
      </c>
      <c r="AM612" s="57">
        <v>82.284373804716964</v>
      </c>
      <c r="AN612" s="57">
        <v>82.231903143608974</v>
      </c>
      <c r="AO612" s="152"/>
      <c r="AP612" s="152"/>
    </row>
    <row r="613" spans="1:42">
      <c r="A613" s="58" t="s">
        <v>34</v>
      </c>
      <c r="B613" s="58" t="s">
        <v>474</v>
      </c>
      <c r="C613" s="57" t="s">
        <v>521</v>
      </c>
      <c r="D613" s="57" t="s">
        <v>522</v>
      </c>
      <c r="E613" s="58"/>
      <c r="F613" s="58"/>
      <c r="G613" s="58"/>
      <c r="H613" s="58"/>
      <c r="I613" s="58"/>
      <c r="J613" s="58"/>
      <c r="K613" s="58"/>
      <c r="L613" s="58"/>
      <c r="M613" s="58"/>
      <c r="N613" s="58"/>
      <c r="O613" s="58"/>
      <c r="P613" s="58"/>
      <c r="Q613" s="58"/>
      <c r="R613" s="58"/>
      <c r="S613" s="58"/>
      <c r="T613" s="58"/>
      <c r="U613" s="58"/>
      <c r="V613" s="58"/>
      <c r="W613" s="58"/>
      <c r="X613" s="58"/>
      <c r="Y613" s="58"/>
      <c r="Z613" s="58"/>
      <c r="AA613" s="57"/>
      <c r="AB613" s="57"/>
      <c r="AC613" s="57"/>
      <c r="AD613" s="57">
        <v>100</v>
      </c>
      <c r="AE613" s="57">
        <v>105.19742753553084</v>
      </c>
      <c r="AF613" s="57">
        <v>119.79361332669636</v>
      </c>
      <c r="AG613" s="57">
        <v>123.32008267444625</v>
      </c>
      <c r="AH613" s="57">
        <v>120.90583686849945</v>
      </c>
      <c r="AI613" s="57">
        <v>128.87467035117993</v>
      </c>
      <c r="AJ613" s="57">
        <v>126.85442546265276</v>
      </c>
      <c r="AK613" s="57">
        <v>128.78775780289848</v>
      </c>
      <c r="AL613" s="57">
        <v>125.89646708507827</v>
      </c>
      <c r="AM613" s="57">
        <v>123.71633909211052</v>
      </c>
      <c r="AN613" s="57">
        <v>121.75161099029667</v>
      </c>
      <c r="AO613" s="152"/>
      <c r="AP613" s="152"/>
    </row>
    <row r="614" spans="1:42">
      <c r="A614" s="58" t="s">
        <v>34</v>
      </c>
      <c r="B614" s="58" t="s">
        <v>474</v>
      </c>
      <c r="C614" s="57" t="s">
        <v>523</v>
      </c>
      <c r="D614" s="57" t="s">
        <v>524</v>
      </c>
      <c r="E614" s="58"/>
      <c r="F614" s="58"/>
      <c r="G614" s="58"/>
      <c r="H614" s="58"/>
      <c r="I614" s="58"/>
      <c r="J614" s="58"/>
      <c r="K614" s="58"/>
      <c r="L614" s="58"/>
      <c r="M614" s="58"/>
      <c r="N614" s="58"/>
      <c r="O614" s="58"/>
      <c r="P614" s="58"/>
      <c r="Q614" s="58"/>
      <c r="R614" s="58"/>
      <c r="S614" s="58"/>
      <c r="T614" s="58"/>
      <c r="U614" s="58"/>
      <c r="V614" s="58"/>
      <c r="W614" s="58"/>
      <c r="X614" s="58"/>
      <c r="Y614" s="58"/>
      <c r="Z614" s="58"/>
      <c r="AA614" s="57"/>
      <c r="AB614" s="57"/>
      <c r="AC614" s="57"/>
      <c r="AD614" s="57">
        <v>100</v>
      </c>
      <c r="AE614" s="57">
        <v>91.707414910409412</v>
      </c>
      <c r="AF614" s="57">
        <v>92.654425187980365</v>
      </c>
      <c r="AG614" s="57">
        <v>91.559363759892534</v>
      </c>
      <c r="AH614" s="57">
        <v>86.867886542243369</v>
      </c>
      <c r="AI614" s="57">
        <v>91.01406314517267</v>
      </c>
      <c r="AJ614" s="57">
        <v>87.428735243010678</v>
      </c>
      <c r="AK614" s="57">
        <v>82.73452009116204</v>
      </c>
      <c r="AL614" s="57">
        <v>77.67959390575767</v>
      </c>
      <c r="AM614" s="57">
        <v>74.890427952888118</v>
      </c>
      <c r="AN614" s="57">
        <v>74.937621413069749</v>
      </c>
      <c r="AO614" s="152"/>
      <c r="AP614" s="152"/>
    </row>
    <row r="615" spans="1:42">
      <c r="A615" s="58" t="s">
        <v>34</v>
      </c>
      <c r="B615" s="58" t="s">
        <v>474</v>
      </c>
      <c r="C615" s="57" t="s">
        <v>525</v>
      </c>
      <c r="D615" s="57" t="s">
        <v>526</v>
      </c>
      <c r="E615" s="58"/>
      <c r="F615" s="58"/>
      <c r="G615" s="58"/>
      <c r="H615" s="58"/>
      <c r="I615" s="58"/>
      <c r="J615" s="58"/>
      <c r="K615" s="58"/>
      <c r="L615" s="58"/>
      <c r="M615" s="58"/>
      <c r="N615" s="58"/>
      <c r="O615" s="58"/>
      <c r="P615" s="58"/>
      <c r="Q615" s="58"/>
      <c r="R615" s="58"/>
      <c r="S615" s="58"/>
      <c r="T615" s="58"/>
      <c r="U615" s="58"/>
      <c r="V615" s="58"/>
      <c r="W615" s="58"/>
      <c r="X615" s="58"/>
      <c r="Y615" s="58"/>
      <c r="Z615" s="58"/>
      <c r="AA615" s="57"/>
      <c r="AB615" s="57"/>
      <c r="AC615" s="57"/>
      <c r="AD615" s="57">
        <v>100</v>
      </c>
      <c r="AE615" s="57">
        <v>100.55758209768121</v>
      </c>
      <c r="AF615" s="57">
        <v>99.514278569849495</v>
      </c>
      <c r="AG615" s="57">
        <v>95.464054169220177</v>
      </c>
      <c r="AH615" s="57">
        <v>96.094477486245978</v>
      </c>
      <c r="AI615" s="57">
        <v>100.2790249124406</v>
      </c>
      <c r="AJ615" s="57">
        <v>101.52677206849978</v>
      </c>
      <c r="AK615" s="57">
        <v>101.79684024819105</v>
      </c>
      <c r="AL615" s="57">
        <v>99.170415051255361</v>
      </c>
      <c r="AM615" s="57">
        <v>100.34120349428798</v>
      </c>
      <c r="AN615" s="57">
        <v>95.92022414050804</v>
      </c>
      <c r="AO615" s="152"/>
      <c r="AP615" s="152"/>
    </row>
    <row r="616" spans="1:42">
      <c r="A616" s="58" t="s">
        <v>34</v>
      </c>
      <c r="B616" s="58" t="s">
        <v>474</v>
      </c>
      <c r="C616" s="57" t="s">
        <v>527</v>
      </c>
      <c r="D616" s="57" t="s">
        <v>528</v>
      </c>
      <c r="E616" s="58"/>
      <c r="F616" s="58"/>
      <c r="G616" s="58"/>
      <c r="H616" s="58"/>
      <c r="I616" s="58"/>
      <c r="J616" s="58"/>
      <c r="K616" s="58"/>
      <c r="L616" s="58"/>
      <c r="M616" s="58"/>
      <c r="N616" s="58"/>
      <c r="O616" s="58"/>
      <c r="P616" s="58"/>
      <c r="Q616" s="58"/>
      <c r="R616" s="58"/>
      <c r="S616" s="58"/>
      <c r="T616" s="58"/>
      <c r="U616" s="58"/>
      <c r="V616" s="58"/>
      <c r="W616" s="58"/>
      <c r="X616" s="58"/>
      <c r="Y616" s="58"/>
      <c r="Z616" s="58"/>
      <c r="AA616" s="57"/>
      <c r="AB616" s="57"/>
      <c r="AC616" s="57"/>
      <c r="AD616" s="57">
        <v>100</v>
      </c>
      <c r="AE616" s="57">
        <v>98.980214534936536</v>
      </c>
      <c r="AF616" s="57">
        <v>96.77936776106479</v>
      </c>
      <c r="AG616" s="57">
        <v>99.308625375805889</v>
      </c>
      <c r="AH616" s="57">
        <v>96.37873542509162</v>
      </c>
      <c r="AI616" s="57">
        <v>96.755538878387412</v>
      </c>
      <c r="AJ616" s="57">
        <v>94.90633967409363</v>
      </c>
      <c r="AK616" s="57">
        <v>94.33508609769008</v>
      </c>
      <c r="AL616" s="57">
        <v>90.120983019923003</v>
      </c>
      <c r="AM616" s="57">
        <v>91.562753411071185</v>
      </c>
      <c r="AN616" s="57">
        <v>87.081361732005149</v>
      </c>
      <c r="AO616" s="152"/>
      <c r="AP616" s="152"/>
    </row>
    <row r="617" spans="1:42">
      <c r="A617" s="58" t="s">
        <v>34</v>
      </c>
      <c r="B617" s="58" t="s">
        <v>474</v>
      </c>
      <c r="C617" s="57" t="s">
        <v>906</v>
      </c>
      <c r="D617" s="57" t="s">
        <v>680</v>
      </c>
      <c r="E617" s="58"/>
      <c r="F617" s="58"/>
      <c r="G617" s="58"/>
      <c r="H617" s="58"/>
      <c r="I617" s="58"/>
      <c r="J617" s="58"/>
      <c r="K617" s="58"/>
      <c r="L617" s="58"/>
      <c r="M617" s="58"/>
      <c r="N617" s="58"/>
      <c r="O617" s="58"/>
      <c r="P617" s="58"/>
      <c r="Q617" s="58"/>
      <c r="R617" s="58"/>
      <c r="S617" s="58"/>
      <c r="T617" s="58"/>
      <c r="U617" s="58"/>
      <c r="V617" s="58"/>
      <c r="W617" s="58"/>
      <c r="X617" s="58"/>
      <c r="Y617" s="58"/>
      <c r="Z617" s="58"/>
      <c r="AA617" s="58"/>
      <c r="AB617" s="58"/>
      <c r="AC617" s="58"/>
      <c r="AD617" s="58"/>
      <c r="AE617" s="58"/>
      <c r="AF617" s="58"/>
      <c r="AG617" s="58"/>
      <c r="AH617" s="58"/>
      <c r="AI617" s="58"/>
      <c r="AJ617" s="58"/>
      <c r="AK617" s="58"/>
      <c r="AL617" s="58"/>
      <c r="AM617" s="58"/>
      <c r="AN617" s="58"/>
      <c r="AO617" s="152"/>
      <c r="AP617" s="152"/>
    </row>
    <row r="618" spans="1:42">
      <c r="A618" s="58" t="s">
        <v>34</v>
      </c>
      <c r="B618" s="58" t="s">
        <v>474</v>
      </c>
      <c r="C618" s="57" t="s">
        <v>907</v>
      </c>
      <c r="D618" s="57" t="s">
        <v>682</v>
      </c>
      <c r="E618" s="58"/>
      <c r="F618" s="58"/>
      <c r="G618" s="58"/>
      <c r="H618" s="58"/>
      <c r="I618" s="58"/>
      <c r="J618" s="58"/>
      <c r="K618" s="58"/>
      <c r="L618" s="58"/>
      <c r="M618" s="58"/>
      <c r="N618" s="58"/>
      <c r="O618" s="58"/>
      <c r="P618" s="58"/>
      <c r="Q618" s="58"/>
      <c r="R618" s="58"/>
      <c r="S618" s="58"/>
      <c r="T618" s="58"/>
      <c r="U618" s="58"/>
      <c r="V618" s="58"/>
      <c r="W618" s="58"/>
      <c r="X618" s="58"/>
      <c r="Y618" s="58"/>
      <c r="Z618" s="58"/>
      <c r="AA618" s="58"/>
      <c r="AB618" s="58"/>
      <c r="AC618" s="58"/>
      <c r="AD618" s="58"/>
      <c r="AE618" s="58"/>
      <c r="AF618" s="58"/>
      <c r="AG618" s="58"/>
      <c r="AH618" s="58"/>
      <c r="AI618" s="58"/>
      <c r="AJ618" s="58"/>
      <c r="AK618" s="58"/>
      <c r="AL618" s="58"/>
      <c r="AM618" s="58"/>
      <c r="AN618" s="58"/>
      <c r="AO618" s="152"/>
      <c r="AP618" s="152"/>
    </row>
    <row r="619" spans="1:42">
      <c r="A619" s="58" t="s">
        <v>34</v>
      </c>
      <c r="B619" s="58" t="s">
        <v>474</v>
      </c>
      <c r="C619" s="57" t="s">
        <v>908</v>
      </c>
      <c r="D619" s="57" t="s">
        <v>684</v>
      </c>
      <c r="E619" s="58"/>
      <c r="F619" s="58"/>
      <c r="G619" s="58"/>
      <c r="H619" s="58"/>
      <c r="I619" s="58"/>
      <c r="J619" s="58"/>
      <c r="K619" s="58"/>
      <c r="L619" s="58"/>
      <c r="M619" s="58"/>
      <c r="N619" s="58"/>
      <c r="O619" s="58"/>
      <c r="P619" s="58"/>
      <c r="Q619" s="58"/>
      <c r="R619" s="58"/>
      <c r="S619" s="58"/>
      <c r="T619" s="58"/>
      <c r="U619" s="58"/>
      <c r="V619" s="58"/>
      <c r="W619" s="58"/>
      <c r="X619" s="58"/>
      <c r="Y619" s="58"/>
      <c r="Z619" s="58"/>
      <c r="AA619" s="58"/>
      <c r="AB619" s="58"/>
      <c r="AC619" s="58"/>
      <c r="AD619" s="58"/>
      <c r="AE619" s="58"/>
      <c r="AF619" s="58"/>
      <c r="AG619" s="58"/>
      <c r="AH619" s="58"/>
      <c r="AI619" s="58"/>
      <c r="AJ619" s="58"/>
      <c r="AK619" s="58"/>
      <c r="AL619" s="58"/>
      <c r="AM619" s="58"/>
      <c r="AN619" s="58"/>
      <c r="AO619" s="152"/>
      <c r="AP619" s="152"/>
    </row>
    <row r="620" spans="1:42">
      <c r="A620" s="58" t="s">
        <v>34</v>
      </c>
      <c r="B620" s="58" t="s">
        <v>474</v>
      </c>
      <c r="C620" s="57" t="s">
        <v>909</v>
      </c>
      <c r="D620" s="57" t="s">
        <v>686</v>
      </c>
      <c r="E620" s="58"/>
      <c r="F620" s="58"/>
      <c r="G620" s="58"/>
      <c r="H620" s="58"/>
      <c r="I620" s="58"/>
      <c r="J620" s="58"/>
      <c r="K620" s="58"/>
      <c r="L620" s="58"/>
      <c r="M620" s="58"/>
      <c r="N620" s="58"/>
      <c r="O620" s="58"/>
      <c r="P620" s="58"/>
      <c r="Q620" s="58"/>
      <c r="R620" s="58"/>
      <c r="S620" s="58"/>
      <c r="T620" s="58"/>
      <c r="U620" s="58"/>
      <c r="V620" s="58"/>
      <c r="W620" s="58"/>
      <c r="X620" s="58"/>
      <c r="Y620" s="58"/>
      <c r="Z620" s="58"/>
      <c r="AA620" s="58"/>
      <c r="AB620" s="58"/>
      <c r="AC620" s="58"/>
      <c r="AD620" s="58"/>
      <c r="AE620" s="58"/>
      <c r="AF620" s="58"/>
      <c r="AG620" s="58"/>
      <c r="AH620" s="58"/>
      <c r="AI620" s="58"/>
      <c r="AJ620" s="58"/>
      <c r="AK620" s="58"/>
      <c r="AL620" s="58"/>
      <c r="AM620" s="58"/>
      <c r="AN620" s="58"/>
      <c r="AO620" s="152"/>
      <c r="AP620" s="152"/>
    </row>
    <row r="621" spans="1:42">
      <c r="A621" s="58" t="s">
        <v>34</v>
      </c>
      <c r="B621" s="58" t="s">
        <v>474</v>
      </c>
      <c r="C621" s="57" t="s">
        <v>529</v>
      </c>
      <c r="D621" s="57" t="s">
        <v>530</v>
      </c>
      <c r="E621" s="58"/>
      <c r="F621" s="58"/>
      <c r="G621" s="58"/>
      <c r="H621" s="58"/>
      <c r="I621" s="58"/>
      <c r="J621" s="58"/>
      <c r="K621" s="58"/>
      <c r="L621" s="58"/>
      <c r="M621" s="58"/>
      <c r="N621" s="58"/>
      <c r="O621" s="58"/>
      <c r="P621" s="58"/>
      <c r="Q621" s="58"/>
      <c r="R621" s="58"/>
      <c r="S621" s="58"/>
      <c r="T621" s="58"/>
      <c r="U621" s="58"/>
      <c r="V621" s="58"/>
      <c r="W621" s="58"/>
      <c r="X621" s="58"/>
      <c r="Y621" s="58"/>
      <c r="Z621" s="58"/>
      <c r="AA621" s="57"/>
      <c r="AB621" s="57"/>
      <c r="AC621" s="57"/>
      <c r="AD621" s="57">
        <v>100</v>
      </c>
      <c r="AE621" s="57">
        <v>102.88008382152681</v>
      </c>
      <c r="AF621" s="57">
        <v>103.43182717912356</v>
      </c>
      <c r="AG621" s="57">
        <v>90.717792749905172</v>
      </c>
      <c r="AH621" s="57">
        <v>95.910724745327471</v>
      </c>
      <c r="AI621" s="57">
        <v>105.22498313871411</v>
      </c>
      <c r="AJ621" s="57">
        <v>110.84106568574856</v>
      </c>
      <c r="AK621" s="57">
        <v>112.29624021836328</v>
      </c>
      <c r="AL621" s="57">
        <v>111.95011801720369</v>
      </c>
      <c r="AM621" s="57">
        <v>112.70521342596143</v>
      </c>
      <c r="AN621" s="57">
        <v>108.42384691338461</v>
      </c>
      <c r="AO621" s="152"/>
      <c r="AP621" s="152"/>
    </row>
    <row r="622" spans="1:42">
      <c r="A622" s="58" t="s">
        <v>34</v>
      </c>
      <c r="B622" s="58" t="s">
        <v>474</v>
      </c>
      <c r="C622" s="57" t="s">
        <v>531</v>
      </c>
      <c r="D622" s="57" t="s">
        <v>532</v>
      </c>
      <c r="E622" s="58"/>
      <c r="F622" s="58"/>
      <c r="G622" s="58"/>
      <c r="H622" s="58"/>
      <c r="I622" s="58"/>
      <c r="J622" s="58"/>
      <c r="K622" s="58"/>
      <c r="L622" s="58"/>
      <c r="M622" s="58"/>
      <c r="N622" s="58"/>
      <c r="O622" s="58"/>
      <c r="P622" s="58"/>
      <c r="Q622" s="58"/>
      <c r="R622" s="58"/>
      <c r="S622" s="58"/>
      <c r="T622" s="58"/>
      <c r="U622" s="58"/>
      <c r="V622" s="58"/>
      <c r="W622" s="58"/>
      <c r="X622" s="58"/>
      <c r="Y622" s="58"/>
      <c r="Z622" s="58"/>
      <c r="AA622" s="57"/>
      <c r="AB622" s="57"/>
      <c r="AC622" s="57"/>
      <c r="AD622" s="57">
        <v>100</v>
      </c>
      <c r="AE622" s="57">
        <v>97.698745520157843</v>
      </c>
      <c r="AF622" s="57">
        <v>98.827117220480432</v>
      </c>
      <c r="AG622" s="57">
        <v>100.24444962195875</v>
      </c>
      <c r="AH622" s="57">
        <v>98.615710848666893</v>
      </c>
      <c r="AI622" s="57">
        <v>96.935587115489511</v>
      </c>
      <c r="AJ622" s="57">
        <v>97.624965973297662</v>
      </c>
      <c r="AK622" s="57">
        <v>94.585230068148931</v>
      </c>
      <c r="AL622" s="57">
        <v>92.600850722992988</v>
      </c>
      <c r="AM622" s="57">
        <v>89.202480817481174</v>
      </c>
      <c r="AN622" s="57">
        <v>86.753942800009426</v>
      </c>
      <c r="AO622" s="152"/>
      <c r="AP622" s="152"/>
    </row>
    <row r="623" spans="1:42">
      <c r="A623" s="58" t="s">
        <v>34</v>
      </c>
      <c r="B623" s="58" t="s">
        <v>474</v>
      </c>
      <c r="C623" s="57" t="s">
        <v>533</v>
      </c>
      <c r="D623" s="57" t="s">
        <v>534</v>
      </c>
      <c r="E623" s="58"/>
      <c r="F623" s="58"/>
      <c r="G623" s="58"/>
      <c r="H623" s="58"/>
      <c r="I623" s="58"/>
      <c r="J623" s="58"/>
      <c r="K623" s="58"/>
      <c r="L623" s="58"/>
      <c r="M623" s="58"/>
      <c r="N623" s="58"/>
      <c r="O623" s="58"/>
      <c r="P623" s="58"/>
      <c r="Q623" s="58"/>
      <c r="R623" s="58"/>
      <c r="S623" s="58"/>
      <c r="T623" s="58"/>
      <c r="U623" s="58"/>
      <c r="V623" s="58"/>
      <c r="W623" s="58"/>
      <c r="X623" s="58"/>
      <c r="Y623" s="58"/>
      <c r="Z623" s="58"/>
      <c r="AA623" s="57"/>
      <c r="AB623" s="57"/>
      <c r="AC623" s="57"/>
      <c r="AD623" s="57">
        <v>100</v>
      </c>
      <c r="AE623" s="57">
        <v>99.174017369568546</v>
      </c>
      <c r="AF623" s="57">
        <v>109.94478065396511</v>
      </c>
      <c r="AG623" s="57">
        <v>124.77456638512272</v>
      </c>
      <c r="AH623" s="57">
        <v>134.99779861246552</v>
      </c>
      <c r="AI623" s="57">
        <v>150.13365527000877</v>
      </c>
      <c r="AJ623" s="57">
        <v>164.13839006513771</v>
      </c>
      <c r="AK623" s="57">
        <v>170.55087851272748</v>
      </c>
      <c r="AL623" s="57">
        <v>182.0865117018428</v>
      </c>
      <c r="AM623" s="57">
        <v>179.96920489777071</v>
      </c>
      <c r="AN623" s="57">
        <v>173.97775607971099</v>
      </c>
      <c r="AO623" s="152"/>
      <c r="AP623" s="152"/>
    </row>
    <row r="624" spans="1:42">
      <c r="A624" s="58" t="s">
        <v>34</v>
      </c>
      <c r="B624" s="58" t="s">
        <v>474</v>
      </c>
      <c r="C624" s="57" t="s">
        <v>910</v>
      </c>
      <c r="D624" s="57" t="s">
        <v>691</v>
      </c>
      <c r="E624" s="58"/>
      <c r="F624" s="58"/>
      <c r="G624" s="58"/>
      <c r="H624" s="58"/>
      <c r="I624" s="58"/>
      <c r="J624" s="58"/>
      <c r="K624" s="58"/>
      <c r="L624" s="58"/>
      <c r="M624" s="58"/>
      <c r="N624" s="58"/>
      <c r="O624" s="58"/>
      <c r="P624" s="58"/>
      <c r="Q624" s="58"/>
      <c r="R624" s="58"/>
      <c r="S624" s="58"/>
      <c r="T624" s="58"/>
      <c r="U624" s="58"/>
      <c r="V624" s="58"/>
      <c r="W624" s="58"/>
      <c r="X624" s="58"/>
      <c r="Y624" s="58"/>
      <c r="Z624" s="58"/>
      <c r="AA624" s="58"/>
      <c r="AB624" s="58"/>
      <c r="AC624" s="58"/>
      <c r="AD624" s="58"/>
      <c r="AE624" s="58"/>
      <c r="AF624" s="58"/>
      <c r="AG624" s="58"/>
      <c r="AH624" s="58"/>
      <c r="AI624" s="58"/>
      <c r="AJ624" s="58"/>
      <c r="AK624" s="58"/>
      <c r="AL624" s="58"/>
      <c r="AM624" s="58"/>
      <c r="AN624" s="58"/>
      <c r="AO624" s="152"/>
      <c r="AP624" s="152"/>
    </row>
    <row r="625" spans="1:42">
      <c r="A625" s="58" t="s">
        <v>34</v>
      </c>
      <c r="B625" s="58" t="s">
        <v>474</v>
      </c>
      <c r="C625" s="57" t="s">
        <v>911</v>
      </c>
      <c r="D625" s="57" t="s">
        <v>693</v>
      </c>
      <c r="E625" s="58"/>
      <c r="F625" s="58"/>
      <c r="G625" s="58"/>
      <c r="H625" s="58"/>
      <c r="I625" s="58"/>
      <c r="J625" s="58"/>
      <c r="K625" s="58"/>
      <c r="L625" s="58"/>
      <c r="M625" s="58"/>
      <c r="N625" s="58"/>
      <c r="O625" s="58"/>
      <c r="P625" s="58"/>
      <c r="Q625" s="58"/>
      <c r="R625" s="58"/>
      <c r="S625" s="58"/>
      <c r="T625" s="58"/>
      <c r="U625" s="58"/>
      <c r="V625" s="58"/>
      <c r="W625" s="58"/>
      <c r="X625" s="58"/>
      <c r="Y625" s="58"/>
      <c r="Z625" s="58"/>
      <c r="AA625" s="58"/>
      <c r="AB625" s="58"/>
      <c r="AC625" s="58"/>
      <c r="AD625" s="58"/>
      <c r="AE625" s="58"/>
      <c r="AF625" s="58"/>
      <c r="AG625" s="58"/>
      <c r="AH625" s="58"/>
      <c r="AI625" s="58"/>
      <c r="AJ625" s="58"/>
      <c r="AK625" s="58"/>
      <c r="AL625" s="58"/>
      <c r="AM625" s="58"/>
      <c r="AN625" s="58"/>
      <c r="AO625" s="152"/>
      <c r="AP625" s="152"/>
    </row>
    <row r="626" spans="1:42">
      <c r="A626" s="58" t="s">
        <v>34</v>
      </c>
      <c r="B626" s="58" t="s">
        <v>474</v>
      </c>
      <c r="C626" s="57" t="s">
        <v>912</v>
      </c>
      <c r="D626" s="57" t="s">
        <v>695</v>
      </c>
      <c r="E626" s="58"/>
      <c r="F626" s="58"/>
      <c r="G626" s="58"/>
      <c r="H626" s="58"/>
      <c r="I626" s="58"/>
      <c r="J626" s="58"/>
      <c r="K626" s="58"/>
      <c r="L626" s="58"/>
      <c r="M626" s="58"/>
      <c r="N626" s="58"/>
      <c r="O626" s="58"/>
      <c r="P626" s="58"/>
      <c r="Q626" s="58"/>
      <c r="R626" s="58"/>
      <c r="S626" s="58"/>
      <c r="T626" s="58"/>
      <c r="U626" s="58"/>
      <c r="V626" s="58"/>
      <c r="W626" s="58"/>
      <c r="X626" s="58"/>
      <c r="Y626" s="58"/>
      <c r="Z626" s="58"/>
      <c r="AA626" s="58"/>
      <c r="AB626" s="58"/>
      <c r="AC626" s="58"/>
      <c r="AD626" s="58"/>
      <c r="AE626" s="58"/>
      <c r="AF626" s="58"/>
      <c r="AG626" s="58"/>
      <c r="AH626" s="58"/>
      <c r="AI626" s="58"/>
      <c r="AJ626" s="58"/>
      <c r="AK626" s="58"/>
      <c r="AL626" s="58"/>
      <c r="AM626" s="58"/>
      <c r="AN626" s="58"/>
      <c r="AO626" s="152"/>
      <c r="AP626" s="152"/>
    </row>
    <row r="627" spans="1:42">
      <c r="A627" s="58" t="s">
        <v>34</v>
      </c>
      <c r="B627" s="58" t="s">
        <v>474</v>
      </c>
      <c r="C627" s="57" t="s">
        <v>535</v>
      </c>
      <c r="D627" s="57" t="s">
        <v>536</v>
      </c>
      <c r="E627" s="58"/>
      <c r="F627" s="58"/>
      <c r="G627" s="58"/>
      <c r="H627" s="58"/>
      <c r="I627" s="58"/>
      <c r="J627" s="58"/>
      <c r="K627" s="58"/>
      <c r="L627" s="58"/>
      <c r="M627" s="58"/>
      <c r="N627" s="58"/>
      <c r="O627" s="58"/>
      <c r="P627" s="58"/>
      <c r="Q627" s="58"/>
      <c r="R627" s="58"/>
      <c r="S627" s="58"/>
      <c r="T627" s="58"/>
      <c r="U627" s="58"/>
      <c r="V627" s="58"/>
      <c r="W627" s="58"/>
      <c r="X627" s="58"/>
      <c r="Y627" s="58"/>
      <c r="Z627" s="58"/>
      <c r="AA627" s="57"/>
      <c r="AB627" s="57"/>
      <c r="AC627" s="57"/>
      <c r="AD627" s="57">
        <v>100</v>
      </c>
      <c r="AE627" s="57">
        <v>97.043288368067763</v>
      </c>
      <c r="AF627" s="57">
        <v>94.228885087435444</v>
      </c>
      <c r="AG627" s="57">
        <v>90.832299118990264</v>
      </c>
      <c r="AH627" s="57">
        <v>85.810253254542346</v>
      </c>
      <c r="AI627" s="57">
        <v>80.121393746395498</v>
      </c>
      <c r="AJ627" s="57">
        <v>77.798959398832906</v>
      </c>
      <c r="AK627" s="57">
        <v>73.00712651516163</v>
      </c>
      <c r="AL627" s="57">
        <v>68.754082607777121</v>
      </c>
      <c r="AM627" s="57">
        <v>65.462979328376704</v>
      </c>
      <c r="AN627" s="57">
        <v>63.841605973646594</v>
      </c>
      <c r="AO627" s="152"/>
      <c r="AP627" s="152"/>
    </row>
    <row r="628" spans="1:42">
      <c r="A628" s="58" t="s">
        <v>34</v>
      </c>
      <c r="B628" s="58" t="s">
        <v>474</v>
      </c>
      <c r="C628" s="57" t="s">
        <v>537</v>
      </c>
      <c r="D628" s="57" t="s">
        <v>538</v>
      </c>
      <c r="E628" s="58"/>
      <c r="F628" s="58"/>
      <c r="G628" s="58"/>
      <c r="H628" s="58"/>
      <c r="I628" s="58"/>
      <c r="J628" s="58"/>
      <c r="K628" s="58"/>
      <c r="L628" s="58"/>
      <c r="M628" s="58"/>
      <c r="N628" s="58"/>
      <c r="O628" s="58"/>
      <c r="P628" s="58"/>
      <c r="Q628" s="58"/>
      <c r="R628" s="58"/>
      <c r="S628" s="58"/>
      <c r="T628" s="58"/>
      <c r="U628" s="58"/>
      <c r="V628" s="58"/>
      <c r="W628" s="58"/>
      <c r="X628" s="58"/>
      <c r="Y628" s="58"/>
      <c r="Z628" s="58"/>
      <c r="AA628" s="57"/>
      <c r="AB628" s="57"/>
      <c r="AC628" s="57"/>
      <c r="AD628" s="57">
        <v>100</v>
      </c>
      <c r="AE628" s="57">
        <v>96.777078519911427</v>
      </c>
      <c r="AF628" s="57">
        <v>96.396088496241376</v>
      </c>
      <c r="AG628" s="57">
        <v>94.684375423517707</v>
      </c>
      <c r="AH628" s="57">
        <v>91.376741929108576</v>
      </c>
      <c r="AI628" s="57">
        <v>85.842335367592511</v>
      </c>
      <c r="AJ628" s="57">
        <v>83.590571815496347</v>
      </c>
      <c r="AK628" s="57">
        <v>78.374190301675128</v>
      </c>
      <c r="AL628" s="57">
        <v>74.646624010883954</v>
      </c>
      <c r="AM628" s="57">
        <v>70.717958991776982</v>
      </c>
      <c r="AN628" s="57">
        <v>69.222540558489897</v>
      </c>
      <c r="AO628" s="152"/>
      <c r="AP628" s="152"/>
    </row>
    <row r="629" spans="1:42">
      <c r="A629" s="58" t="s">
        <v>34</v>
      </c>
      <c r="B629" s="58" t="s">
        <v>474</v>
      </c>
      <c r="C629" s="57" t="s">
        <v>539</v>
      </c>
      <c r="D629" s="57" t="s">
        <v>540</v>
      </c>
      <c r="E629" s="58"/>
      <c r="F629" s="58"/>
      <c r="G629" s="58"/>
      <c r="H629" s="58"/>
      <c r="I629" s="58"/>
      <c r="J629" s="58"/>
      <c r="K629" s="58"/>
      <c r="L629" s="58"/>
      <c r="M629" s="58"/>
      <c r="N629" s="58"/>
      <c r="O629" s="58"/>
      <c r="P629" s="58"/>
      <c r="Q629" s="58"/>
      <c r="R629" s="58"/>
      <c r="S629" s="58"/>
      <c r="T629" s="58"/>
      <c r="U629" s="58"/>
      <c r="V629" s="58"/>
      <c r="W629" s="58"/>
      <c r="X629" s="58"/>
      <c r="Y629" s="58"/>
      <c r="Z629" s="58"/>
      <c r="AA629" s="57"/>
      <c r="AB629" s="57"/>
      <c r="AC629" s="57"/>
      <c r="AD629" s="57">
        <v>100</v>
      </c>
      <c r="AE629" s="57">
        <v>97.36217810776111</v>
      </c>
      <c r="AF629" s="57">
        <v>91.715117169509782</v>
      </c>
      <c r="AG629" s="57">
        <v>86.438743802757017</v>
      </c>
      <c r="AH629" s="57">
        <v>79.631064307092387</v>
      </c>
      <c r="AI629" s="57">
        <v>73.838575610021877</v>
      </c>
      <c r="AJ629" s="57">
        <v>71.471876649853854</v>
      </c>
      <c r="AK629" s="57">
        <v>67.133581291520727</v>
      </c>
      <c r="AL629" s="57">
        <v>62.413498137440278</v>
      </c>
      <c r="AM629" s="57">
        <v>59.765250776843445</v>
      </c>
      <c r="AN629" s="57">
        <v>58.045777070682576</v>
      </c>
      <c r="AO629" s="152"/>
      <c r="AP629" s="152"/>
    </row>
    <row r="630" spans="1:42">
      <c r="A630" s="58" t="s">
        <v>34</v>
      </c>
      <c r="B630" s="58" t="s">
        <v>474</v>
      </c>
      <c r="C630" s="57" t="s">
        <v>913</v>
      </c>
      <c r="D630" s="57" t="s">
        <v>700</v>
      </c>
      <c r="E630" s="58"/>
      <c r="F630" s="58"/>
      <c r="G630" s="58"/>
      <c r="H630" s="58"/>
      <c r="I630" s="58"/>
      <c r="J630" s="58"/>
      <c r="K630" s="58"/>
      <c r="L630" s="58"/>
      <c r="M630" s="58"/>
      <c r="N630" s="58"/>
      <c r="O630" s="58"/>
      <c r="P630" s="58"/>
      <c r="Q630" s="58"/>
      <c r="R630" s="58"/>
      <c r="S630" s="58"/>
      <c r="T630" s="58"/>
      <c r="U630" s="58"/>
      <c r="V630" s="58"/>
      <c r="W630" s="58"/>
      <c r="X630" s="58"/>
      <c r="Y630" s="58"/>
      <c r="Z630" s="58"/>
      <c r="AA630" s="58"/>
      <c r="AB630" s="58"/>
      <c r="AC630" s="58"/>
      <c r="AD630" s="58"/>
      <c r="AE630" s="58"/>
      <c r="AF630" s="58"/>
      <c r="AG630" s="58"/>
      <c r="AH630" s="58"/>
      <c r="AI630" s="58"/>
      <c r="AJ630" s="58"/>
      <c r="AK630" s="58"/>
      <c r="AL630" s="58"/>
      <c r="AM630" s="58"/>
      <c r="AN630" s="58"/>
      <c r="AO630" s="152"/>
      <c r="AP630" s="152"/>
    </row>
    <row r="631" spans="1:42">
      <c r="A631" s="58" t="s">
        <v>34</v>
      </c>
      <c r="B631" s="58" t="s">
        <v>474</v>
      </c>
      <c r="C631" s="57" t="s">
        <v>914</v>
      </c>
      <c r="D631" s="57" t="s">
        <v>702</v>
      </c>
      <c r="E631" s="58"/>
      <c r="F631" s="58"/>
      <c r="G631" s="58"/>
      <c r="H631" s="58"/>
      <c r="I631" s="58"/>
      <c r="J631" s="58"/>
      <c r="K631" s="58"/>
      <c r="L631" s="58"/>
      <c r="M631" s="58"/>
      <c r="N631" s="58"/>
      <c r="O631" s="58"/>
      <c r="P631" s="58"/>
      <c r="Q631" s="58"/>
      <c r="R631" s="58"/>
      <c r="S631" s="58"/>
      <c r="T631" s="58"/>
      <c r="U631" s="58"/>
      <c r="V631" s="58"/>
      <c r="W631" s="58"/>
      <c r="X631" s="58"/>
      <c r="Y631" s="58"/>
      <c r="Z631" s="58"/>
      <c r="AA631" s="58"/>
      <c r="AB631" s="58"/>
      <c r="AC631" s="58"/>
      <c r="AD631" s="58"/>
      <c r="AE631" s="58"/>
      <c r="AF631" s="58"/>
      <c r="AG631" s="58"/>
      <c r="AH631" s="58"/>
      <c r="AI631" s="58"/>
      <c r="AJ631" s="58"/>
      <c r="AK631" s="58"/>
      <c r="AL631" s="58"/>
      <c r="AM631" s="58"/>
      <c r="AN631" s="58"/>
      <c r="AO631" s="152"/>
      <c r="AP631" s="152"/>
    </row>
    <row r="632" spans="1:42">
      <c r="A632" s="58" t="s">
        <v>34</v>
      </c>
      <c r="B632" s="58" t="s">
        <v>474</v>
      </c>
      <c r="C632" s="57" t="s">
        <v>915</v>
      </c>
      <c r="D632" s="57" t="s">
        <v>704</v>
      </c>
      <c r="E632" s="58"/>
      <c r="F632" s="58"/>
      <c r="G632" s="58"/>
      <c r="H632" s="58"/>
      <c r="I632" s="58"/>
      <c r="J632" s="58"/>
      <c r="K632" s="58"/>
      <c r="L632" s="58"/>
      <c r="M632" s="58"/>
      <c r="N632" s="58"/>
      <c r="O632" s="58"/>
      <c r="P632" s="58"/>
      <c r="Q632" s="58"/>
      <c r="R632" s="58"/>
      <c r="S632" s="58"/>
      <c r="T632" s="58"/>
      <c r="U632" s="58"/>
      <c r="V632" s="58"/>
      <c r="W632" s="58"/>
      <c r="X632" s="58"/>
      <c r="Y632" s="58"/>
      <c r="Z632" s="58"/>
      <c r="AA632" s="58"/>
      <c r="AB632" s="58"/>
      <c r="AC632" s="58"/>
      <c r="AD632" s="58"/>
      <c r="AE632" s="58"/>
      <c r="AF632" s="58"/>
      <c r="AG632" s="58"/>
      <c r="AH632" s="58"/>
      <c r="AI632" s="58"/>
      <c r="AJ632" s="58"/>
      <c r="AK632" s="58"/>
      <c r="AL632" s="58"/>
      <c r="AM632" s="58"/>
      <c r="AN632" s="58"/>
      <c r="AO632" s="152"/>
      <c r="AP632" s="152"/>
    </row>
    <row r="633" spans="1:42">
      <c r="A633" s="58" t="s">
        <v>34</v>
      </c>
      <c r="B633" s="58" t="s">
        <v>474</v>
      </c>
      <c r="C633" s="57" t="s">
        <v>916</v>
      </c>
      <c r="D633" s="57" t="s">
        <v>706</v>
      </c>
      <c r="E633" s="58"/>
      <c r="F633" s="58"/>
      <c r="G633" s="58"/>
      <c r="H633" s="58"/>
      <c r="I633" s="58"/>
      <c r="J633" s="58"/>
      <c r="K633" s="58"/>
      <c r="L633" s="58"/>
      <c r="M633" s="58"/>
      <c r="N633" s="58"/>
      <c r="O633" s="58"/>
      <c r="P633" s="58"/>
      <c r="Q633" s="58"/>
      <c r="R633" s="58"/>
      <c r="S633" s="58"/>
      <c r="T633" s="58"/>
      <c r="U633" s="58"/>
      <c r="V633" s="58"/>
      <c r="W633" s="58"/>
      <c r="X633" s="58"/>
      <c r="Y633" s="58"/>
      <c r="Z633" s="58"/>
      <c r="AA633" s="58"/>
      <c r="AB633" s="58"/>
      <c r="AC633" s="58"/>
      <c r="AD633" s="58"/>
      <c r="AE633" s="58"/>
      <c r="AF633" s="58"/>
      <c r="AG633" s="58"/>
      <c r="AH633" s="58"/>
      <c r="AI633" s="58"/>
      <c r="AJ633" s="58"/>
      <c r="AK633" s="58"/>
      <c r="AL633" s="58"/>
      <c r="AM633" s="58"/>
      <c r="AN633" s="58"/>
      <c r="AO633" s="152"/>
      <c r="AP633" s="152"/>
    </row>
    <row r="634" spans="1:42">
      <c r="A634" s="58" t="s">
        <v>34</v>
      </c>
      <c r="B634" s="58" t="s">
        <v>474</v>
      </c>
      <c r="C634" s="57" t="s">
        <v>917</v>
      </c>
      <c r="D634" s="57" t="s">
        <v>708</v>
      </c>
      <c r="E634" s="58"/>
      <c r="F634" s="58"/>
      <c r="G634" s="58"/>
      <c r="H634" s="58"/>
      <c r="I634" s="58"/>
      <c r="J634" s="58"/>
      <c r="K634" s="58"/>
      <c r="L634" s="58"/>
      <c r="M634" s="58"/>
      <c r="N634" s="58"/>
      <c r="O634" s="58"/>
      <c r="P634" s="58"/>
      <c r="Q634" s="58"/>
      <c r="R634" s="58"/>
      <c r="S634" s="58"/>
      <c r="T634" s="58"/>
      <c r="U634" s="58"/>
      <c r="V634" s="58"/>
      <c r="W634" s="58"/>
      <c r="X634" s="58"/>
      <c r="Y634" s="58"/>
      <c r="Z634" s="58"/>
      <c r="AA634" s="58"/>
      <c r="AB634" s="58"/>
      <c r="AC634" s="58"/>
      <c r="AD634" s="58"/>
      <c r="AE634" s="58"/>
      <c r="AF634" s="58"/>
      <c r="AG634" s="58"/>
      <c r="AH634" s="58"/>
      <c r="AI634" s="58"/>
      <c r="AJ634" s="58"/>
      <c r="AK634" s="58"/>
      <c r="AL634" s="58"/>
      <c r="AM634" s="58"/>
      <c r="AN634" s="58"/>
      <c r="AO634" s="152"/>
      <c r="AP634" s="152"/>
    </row>
    <row r="635" spans="1:42">
      <c r="A635" s="58" t="s">
        <v>34</v>
      </c>
      <c r="B635" s="58" t="s">
        <v>474</v>
      </c>
      <c r="C635" s="57" t="s">
        <v>918</v>
      </c>
      <c r="D635" s="57" t="s">
        <v>710</v>
      </c>
      <c r="E635" s="58"/>
      <c r="F635" s="58"/>
      <c r="G635" s="58"/>
      <c r="H635" s="58"/>
      <c r="I635" s="58"/>
      <c r="J635" s="58"/>
      <c r="K635" s="58"/>
      <c r="L635" s="58"/>
      <c r="M635" s="58"/>
      <c r="N635" s="58"/>
      <c r="O635" s="58"/>
      <c r="P635" s="58"/>
      <c r="Q635" s="58"/>
      <c r="R635" s="58"/>
      <c r="S635" s="58"/>
      <c r="T635" s="58"/>
      <c r="U635" s="58"/>
      <c r="V635" s="58"/>
      <c r="W635" s="58"/>
      <c r="X635" s="58"/>
      <c r="Y635" s="58"/>
      <c r="Z635" s="58"/>
      <c r="AA635" s="58"/>
      <c r="AB635" s="58"/>
      <c r="AC635" s="58"/>
      <c r="AD635" s="58"/>
      <c r="AE635" s="58"/>
      <c r="AF635" s="58"/>
      <c r="AG635" s="58"/>
      <c r="AH635" s="58"/>
      <c r="AI635" s="58"/>
      <c r="AJ635" s="58"/>
      <c r="AK635" s="58"/>
      <c r="AL635" s="58"/>
      <c r="AM635" s="58"/>
      <c r="AN635" s="58"/>
      <c r="AO635" s="152"/>
      <c r="AP635" s="152"/>
    </row>
    <row r="636" spans="1:42">
      <c r="A636" s="58" t="s">
        <v>34</v>
      </c>
      <c r="B636" s="58" t="s">
        <v>474</v>
      </c>
      <c r="C636" s="57" t="s">
        <v>541</v>
      </c>
      <c r="D636" s="57" t="s">
        <v>542</v>
      </c>
      <c r="E636" s="58"/>
      <c r="F636" s="58"/>
      <c r="G636" s="58"/>
      <c r="H636" s="58"/>
      <c r="I636" s="58"/>
      <c r="J636" s="58"/>
      <c r="K636" s="58"/>
      <c r="L636" s="58"/>
      <c r="M636" s="58"/>
      <c r="N636" s="58"/>
      <c r="O636" s="58"/>
      <c r="P636" s="58"/>
      <c r="Q636" s="58"/>
      <c r="R636" s="58"/>
      <c r="S636" s="58"/>
      <c r="T636" s="58"/>
      <c r="U636" s="58"/>
      <c r="V636" s="58"/>
      <c r="W636" s="58"/>
      <c r="X636" s="58"/>
      <c r="Y636" s="58"/>
      <c r="Z636" s="58"/>
      <c r="AA636" s="57"/>
      <c r="AB636" s="57"/>
      <c r="AC636" s="57"/>
      <c r="AD636" s="57">
        <v>100</v>
      </c>
      <c r="AE636" s="57">
        <v>99.473916846831074</v>
      </c>
      <c r="AF636" s="57">
        <v>101.83773370778104</v>
      </c>
      <c r="AG636" s="57">
        <v>102.33221058736551</v>
      </c>
      <c r="AH636" s="57">
        <v>98.102794822457625</v>
      </c>
      <c r="AI636" s="57">
        <v>97.538504012706326</v>
      </c>
      <c r="AJ636" s="57">
        <v>96.65176123914209</v>
      </c>
      <c r="AK636" s="57">
        <v>95.831884650505458</v>
      </c>
      <c r="AL636" s="57">
        <v>93.577325677764165</v>
      </c>
      <c r="AM636" s="57">
        <v>88.886483749924651</v>
      </c>
      <c r="AN636" s="57">
        <v>89.187811065086478</v>
      </c>
      <c r="AO636" s="152"/>
      <c r="AP636" s="152"/>
    </row>
    <row r="637" spans="1:42">
      <c r="A637" s="58" t="s">
        <v>34</v>
      </c>
      <c r="B637" s="58" t="s">
        <v>474</v>
      </c>
      <c r="C637" s="57" t="s">
        <v>543</v>
      </c>
      <c r="D637" s="57" t="s">
        <v>544</v>
      </c>
      <c r="E637" s="58"/>
      <c r="F637" s="58"/>
      <c r="G637" s="58"/>
      <c r="H637" s="58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58"/>
      <c r="T637" s="58"/>
      <c r="U637" s="58"/>
      <c r="V637" s="58"/>
      <c r="W637" s="58"/>
      <c r="X637" s="58"/>
      <c r="Y637" s="58"/>
      <c r="Z637" s="58"/>
      <c r="AA637" s="57"/>
      <c r="AB637" s="57"/>
      <c r="AC637" s="57"/>
      <c r="AD637" s="57">
        <v>100</v>
      </c>
      <c r="AE637" s="57">
        <v>98.674071465300955</v>
      </c>
      <c r="AF637" s="57">
        <v>101.09446612616813</v>
      </c>
      <c r="AG637" s="57">
        <v>101.24497414936984</v>
      </c>
      <c r="AH637" s="57">
        <v>97.424829984808284</v>
      </c>
      <c r="AI637" s="57">
        <v>97.809286170427839</v>
      </c>
      <c r="AJ637" s="57">
        <v>97.485008311856134</v>
      </c>
      <c r="AK637" s="57">
        <v>96.391825081858784</v>
      </c>
      <c r="AL637" s="57">
        <v>93.502418958127919</v>
      </c>
      <c r="AM637" s="57">
        <v>89.28869259943734</v>
      </c>
      <c r="AN637" s="57">
        <v>88.851564703560214</v>
      </c>
      <c r="AO637" s="152"/>
      <c r="AP637" s="152"/>
    </row>
    <row r="638" spans="1:42">
      <c r="A638" s="58" t="s">
        <v>34</v>
      </c>
      <c r="B638" s="58" t="s">
        <v>474</v>
      </c>
      <c r="C638" s="57" t="s">
        <v>545</v>
      </c>
      <c r="D638" s="57" t="s">
        <v>546</v>
      </c>
      <c r="E638" s="58"/>
      <c r="F638" s="58"/>
      <c r="G638" s="58"/>
      <c r="H638" s="58"/>
      <c r="I638" s="58"/>
      <c r="J638" s="58"/>
      <c r="K638" s="58"/>
      <c r="L638" s="58"/>
      <c r="M638" s="58"/>
      <c r="N638" s="58"/>
      <c r="O638" s="58"/>
      <c r="P638" s="58"/>
      <c r="Q638" s="58"/>
      <c r="R638" s="58"/>
      <c r="S638" s="58"/>
      <c r="T638" s="58"/>
      <c r="U638" s="58"/>
      <c r="V638" s="58"/>
      <c r="W638" s="58"/>
      <c r="X638" s="58"/>
      <c r="Y638" s="58"/>
      <c r="Z638" s="58"/>
      <c r="AA638" s="57"/>
      <c r="AB638" s="57"/>
      <c r="AC638" s="57"/>
      <c r="AD638" s="57">
        <v>100</v>
      </c>
      <c r="AE638" s="57">
        <v>101.04212387457842</v>
      </c>
      <c r="AF638" s="57">
        <v>102.51095996646977</v>
      </c>
      <c r="AG638" s="57">
        <v>102.7971251716518</v>
      </c>
      <c r="AH638" s="57">
        <v>97.761484627001039</v>
      </c>
      <c r="AI638" s="57">
        <v>98.934956489540696</v>
      </c>
      <c r="AJ638" s="57">
        <v>98.487506331019844</v>
      </c>
      <c r="AK638" s="57">
        <v>99.843590202621655</v>
      </c>
      <c r="AL638" s="57">
        <v>96.031093679440147</v>
      </c>
      <c r="AM638" s="57">
        <v>90.037226341974943</v>
      </c>
      <c r="AN638" s="57">
        <v>91.47584307939384</v>
      </c>
      <c r="AO638" s="152"/>
      <c r="AP638" s="152"/>
    </row>
    <row r="639" spans="1:42">
      <c r="A639" s="58" t="s">
        <v>34</v>
      </c>
      <c r="B639" s="58" t="s">
        <v>474</v>
      </c>
      <c r="C639" s="57" t="s">
        <v>547</v>
      </c>
      <c r="D639" s="57" t="s">
        <v>548</v>
      </c>
      <c r="E639" s="58"/>
      <c r="F639" s="58"/>
      <c r="G639" s="58"/>
      <c r="H639" s="58"/>
      <c r="I639" s="58"/>
      <c r="J639" s="58"/>
      <c r="K639" s="58"/>
      <c r="L639" s="58"/>
      <c r="M639" s="58"/>
      <c r="N639" s="58"/>
      <c r="O639" s="58"/>
      <c r="P639" s="58"/>
      <c r="Q639" s="58"/>
      <c r="R639" s="58"/>
      <c r="S639" s="58"/>
      <c r="T639" s="58"/>
      <c r="U639" s="58"/>
      <c r="V639" s="58"/>
      <c r="W639" s="58"/>
      <c r="X639" s="58"/>
      <c r="Y639" s="58"/>
      <c r="Z639" s="58"/>
      <c r="AA639" s="57"/>
      <c r="AB639" s="57"/>
      <c r="AC639" s="57"/>
      <c r="AD639" s="57">
        <v>100</v>
      </c>
      <c r="AE639" s="57">
        <v>99.176984703012664</v>
      </c>
      <c r="AF639" s="57">
        <v>100.35290100696051</v>
      </c>
      <c r="AG639" s="57">
        <v>103.43184295527979</v>
      </c>
      <c r="AH639" s="57">
        <v>99.557288643607421</v>
      </c>
      <c r="AI639" s="57">
        <v>95.657469186399126</v>
      </c>
      <c r="AJ639" s="57">
        <v>92.976462593519031</v>
      </c>
      <c r="AK639" s="57">
        <v>91.166539393725131</v>
      </c>
      <c r="AL639" s="57">
        <v>90.951876239387261</v>
      </c>
      <c r="AM639" s="57">
        <v>85.445572443711512</v>
      </c>
      <c r="AN639" s="57">
        <v>85.704738082990644</v>
      </c>
      <c r="AO639" s="152"/>
      <c r="AP639" s="152"/>
    </row>
    <row r="640" spans="1:42">
      <c r="A640" s="58" t="s">
        <v>34</v>
      </c>
      <c r="B640" s="58" t="s">
        <v>474</v>
      </c>
      <c r="C640" s="57" t="s">
        <v>549</v>
      </c>
      <c r="D640" s="57" t="s">
        <v>550</v>
      </c>
      <c r="E640" s="58"/>
      <c r="F640" s="58"/>
      <c r="G640" s="58"/>
      <c r="H640" s="58"/>
      <c r="I640" s="58"/>
      <c r="J640" s="58"/>
      <c r="K640" s="58"/>
      <c r="L640" s="58"/>
      <c r="M640" s="58"/>
      <c r="N640" s="58"/>
      <c r="O640" s="58"/>
      <c r="P640" s="58"/>
      <c r="Q640" s="58"/>
      <c r="R640" s="58"/>
      <c r="S640" s="58"/>
      <c r="T640" s="58"/>
      <c r="U640" s="58"/>
      <c r="V640" s="58"/>
      <c r="W640" s="58"/>
      <c r="X640" s="58"/>
      <c r="Y640" s="58"/>
      <c r="Z640" s="58"/>
      <c r="AA640" s="57"/>
      <c r="AB640" s="57"/>
      <c r="AC640" s="57"/>
      <c r="AD640" s="57">
        <v>100</v>
      </c>
      <c r="AE640" s="57">
        <v>98.252188141605302</v>
      </c>
      <c r="AF640" s="57">
        <v>104.45702498745024</v>
      </c>
      <c r="AG640" s="57">
        <v>99.376346525598009</v>
      </c>
      <c r="AH640" s="57">
        <v>94.188030946897754</v>
      </c>
      <c r="AI640" s="57">
        <v>93.17472928793741</v>
      </c>
      <c r="AJ640" s="57">
        <v>92.909554197935904</v>
      </c>
      <c r="AK640" s="57">
        <v>89.822487877470692</v>
      </c>
      <c r="AL640" s="57">
        <v>88.059653271319945</v>
      </c>
      <c r="AM640" s="57">
        <v>86.303596461770596</v>
      </c>
      <c r="AN640" s="57">
        <v>86.039744323645607</v>
      </c>
      <c r="AO640" s="152"/>
      <c r="AP640" s="152"/>
    </row>
    <row r="641" spans="1:42">
      <c r="A641" s="58" t="s">
        <v>34</v>
      </c>
      <c r="B641" s="58" t="s">
        <v>474</v>
      </c>
      <c r="C641" s="57" t="s">
        <v>919</v>
      </c>
      <c r="D641" s="57" t="s">
        <v>717</v>
      </c>
      <c r="E641" s="58"/>
      <c r="F641" s="58"/>
      <c r="G641" s="58"/>
      <c r="H641" s="58"/>
      <c r="I641" s="58"/>
      <c r="J641" s="58"/>
      <c r="K641" s="58"/>
      <c r="L641" s="58"/>
      <c r="M641" s="58"/>
      <c r="N641" s="58"/>
      <c r="O641" s="58"/>
      <c r="P641" s="58"/>
      <c r="Q641" s="58"/>
      <c r="R641" s="58"/>
      <c r="S641" s="58"/>
      <c r="T641" s="58"/>
      <c r="U641" s="58"/>
      <c r="V641" s="58"/>
      <c r="W641" s="58"/>
      <c r="X641" s="58"/>
      <c r="Y641" s="58"/>
      <c r="Z641" s="58"/>
      <c r="AA641" s="58"/>
      <c r="AB641" s="58"/>
      <c r="AC641" s="58"/>
      <c r="AD641" s="58"/>
      <c r="AE641" s="58"/>
      <c r="AF641" s="58"/>
      <c r="AG641" s="58"/>
      <c r="AH641" s="58"/>
      <c r="AI641" s="58"/>
      <c r="AJ641" s="58"/>
      <c r="AK641" s="58"/>
      <c r="AL641" s="58"/>
      <c r="AM641" s="58"/>
      <c r="AN641" s="58"/>
      <c r="AO641" s="152"/>
      <c r="AP641" s="152"/>
    </row>
    <row r="642" spans="1:42">
      <c r="A642" s="58" t="s">
        <v>34</v>
      </c>
      <c r="B642" s="58" t="s">
        <v>474</v>
      </c>
      <c r="C642" s="57" t="s">
        <v>920</v>
      </c>
      <c r="D642" s="57" t="s">
        <v>719</v>
      </c>
      <c r="E642" s="58"/>
      <c r="F642" s="58"/>
      <c r="G642" s="58"/>
      <c r="H642" s="58"/>
      <c r="I642" s="58"/>
      <c r="J642" s="58"/>
      <c r="K642" s="58"/>
      <c r="L642" s="58"/>
      <c r="M642" s="58"/>
      <c r="N642" s="58"/>
      <c r="O642" s="58"/>
      <c r="P642" s="58"/>
      <c r="Q642" s="58"/>
      <c r="R642" s="58"/>
      <c r="S642" s="58"/>
      <c r="T642" s="58"/>
      <c r="U642" s="58"/>
      <c r="V642" s="58"/>
      <c r="W642" s="58"/>
      <c r="X642" s="58"/>
      <c r="Y642" s="58"/>
      <c r="Z642" s="58"/>
      <c r="AA642" s="58"/>
      <c r="AB642" s="58"/>
      <c r="AC642" s="58"/>
      <c r="AD642" s="58"/>
      <c r="AE642" s="58"/>
      <c r="AF642" s="58"/>
      <c r="AG642" s="58"/>
      <c r="AH642" s="58"/>
      <c r="AI642" s="58"/>
      <c r="AJ642" s="58"/>
      <c r="AK642" s="58"/>
      <c r="AL642" s="58"/>
      <c r="AM642" s="58"/>
      <c r="AN642" s="58"/>
      <c r="AO642" s="152"/>
      <c r="AP642" s="152"/>
    </row>
    <row r="643" spans="1:42">
      <c r="A643" s="58" t="s">
        <v>34</v>
      </c>
      <c r="B643" s="58" t="s">
        <v>474</v>
      </c>
      <c r="C643" s="57" t="s">
        <v>921</v>
      </c>
      <c r="D643" s="57" t="s">
        <v>721</v>
      </c>
      <c r="E643" s="58"/>
      <c r="F643" s="58"/>
      <c r="G643" s="58"/>
      <c r="H643" s="58"/>
      <c r="I643" s="58"/>
      <c r="J643" s="58"/>
      <c r="K643" s="58"/>
      <c r="L643" s="58"/>
      <c r="M643" s="58"/>
      <c r="N643" s="58"/>
      <c r="O643" s="58"/>
      <c r="P643" s="58"/>
      <c r="Q643" s="58"/>
      <c r="R643" s="58"/>
      <c r="S643" s="58"/>
      <c r="T643" s="58"/>
      <c r="U643" s="58"/>
      <c r="V643" s="58"/>
      <c r="W643" s="58"/>
      <c r="X643" s="58"/>
      <c r="Y643" s="58"/>
      <c r="Z643" s="58"/>
      <c r="AA643" s="58"/>
      <c r="AB643" s="58"/>
      <c r="AC643" s="58"/>
      <c r="AD643" s="58"/>
      <c r="AE643" s="58"/>
      <c r="AF643" s="58"/>
      <c r="AG643" s="58"/>
      <c r="AH643" s="58"/>
      <c r="AI643" s="58"/>
      <c r="AJ643" s="58"/>
      <c r="AK643" s="58"/>
      <c r="AL643" s="58"/>
      <c r="AM643" s="58"/>
      <c r="AN643" s="58"/>
      <c r="AO643" s="152"/>
      <c r="AP643" s="152"/>
    </row>
    <row r="644" spans="1:42">
      <c r="A644" s="58" t="s">
        <v>34</v>
      </c>
      <c r="B644" s="58" t="s">
        <v>474</v>
      </c>
      <c r="C644" s="57" t="s">
        <v>922</v>
      </c>
      <c r="D644" s="57" t="s">
        <v>723</v>
      </c>
      <c r="E644" s="58"/>
      <c r="F644" s="58"/>
      <c r="G644" s="58"/>
      <c r="H644" s="58"/>
      <c r="I644" s="58"/>
      <c r="J644" s="58"/>
      <c r="K644" s="58"/>
      <c r="L644" s="58"/>
      <c r="M644" s="58"/>
      <c r="N644" s="58"/>
      <c r="O644" s="58"/>
      <c r="P644" s="58"/>
      <c r="Q644" s="58"/>
      <c r="R644" s="58"/>
      <c r="S644" s="58"/>
      <c r="T644" s="58"/>
      <c r="U644" s="58"/>
      <c r="V644" s="58"/>
      <c r="W644" s="58"/>
      <c r="X644" s="58"/>
      <c r="Y644" s="58"/>
      <c r="Z644" s="58"/>
      <c r="AA644" s="58"/>
      <c r="AB644" s="58"/>
      <c r="AC644" s="58"/>
      <c r="AD644" s="58"/>
      <c r="AE644" s="58"/>
      <c r="AF644" s="58"/>
      <c r="AG644" s="58"/>
      <c r="AH644" s="58"/>
      <c r="AI644" s="58"/>
      <c r="AJ644" s="58"/>
      <c r="AK644" s="58"/>
      <c r="AL644" s="58"/>
      <c r="AM644" s="58"/>
      <c r="AN644" s="58"/>
      <c r="AO644" s="152"/>
      <c r="AP644" s="152"/>
    </row>
    <row r="645" spans="1:42">
      <c r="A645" s="58" t="s">
        <v>34</v>
      </c>
      <c r="B645" s="58" t="s">
        <v>474</v>
      </c>
      <c r="C645" s="57" t="s">
        <v>923</v>
      </c>
      <c r="D645" s="57" t="s">
        <v>725</v>
      </c>
      <c r="E645" s="58"/>
      <c r="F645" s="58"/>
      <c r="G645" s="58"/>
      <c r="H645" s="58"/>
      <c r="I645" s="58"/>
      <c r="J645" s="58"/>
      <c r="K645" s="58"/>
      <c r="L645" s="58"/>
      <c r="M645" s="58"/>
      <c r="N645" s="58"/>
      <c r="O645" s="58"/>
      <c r="P645" s="58"/>
      <c r="Q645" s="58"/>
      <c r="R645" s="58"/>
      <c r="S645" s="58"/>
      <c r="T645" s="58"/>
      <c r="U645" s="58"/>
      <c r="V645" s="58"/>
      <c r="W645" s="58"/>
      <c r="X645" s="58"/>
      <c r="Y645" s="58"/>
      <c r="Z645" s="58"/>
      <c r="AA645" s="58"/>
      <c r="AB645" s="58"/>
      <c r="AC645" s="58"/>
      <c r="AD645" s="58"/>
      <c r="AE645" s="58"/>
      <c r="AF645" s="58"/>
      <c r="AG645" s="58"/>
      <c r="AH645" s="58"/>
      <c r="AI645" s="58"/>
      <c r="AJ645" s="58"/>
      <c r="AK645" s="58"/>
      <c r="AL645" s="58"/>
      <c r="AM645" s="58"/>
      <c r="AN645" s="58"/>
      <c r="AO645" s="152"/>
      <c r="AP645" s="152"/>
    </row>
    <row r="646" spans="1:42">
      <c r="A646" s="58" t="s">
        <v>34</v>
      </c>
      <c r="B646" s="58" t="s">
        <v>474</v>
      </c>
      <c r="C646" s="57" t="s">
        <v>924</v>
      </c>
      <c r="D646" s="57" t="s">
        <v>727</v>
      </c>
      <c r="E646" s="58"/>
      <c r="F646" s="58"/>
      <c r="G646" s="58"/>
      <c r="H646" s="58"/>
      <c r="I646" s="58"/>
      <c r="J646" s="58"/>
      <c r="K646" s="58"/>
      <c r="L646" s="58"/>
      <c r="M646" s="58"/>
      <c r="N646" s="58"/>
      <c r="O646" s="58"/>
      <c r="P646" s="58"/>
      <c r="Q646" s="58"/>
      <c r="R646" s="58"/>
      <c r="S646" s="58"/>
      <c r="T646" s="58"/>
      <c r="U646" s="58"/>
      <c r="V646" s="58"/>
      <c r="W646" s="58"/>
      <c r="X646" s="58"/>
      <c r="Y646" s="58"/>
      <c r="Z646" s="58"/>
      <c r="AA646" s="58"/>
      <c r="AB646" s="58"/>
      <c r="AC646" s="58"/>
      <c r="AD646" s="58"/>
      <c r="AE646" s="58"/>
      <c r="AF646" s="58"/>
      <c r="AG646" s="58"/>
      <c r="AH646" s="58"/>
      <c r="AI646" s="58"/>
      <c r="AJ646" s="58"/>
      <c r="AK646" s="58"/>
      <c r="AL646" s="58"/>
      <c r="AM646" s="58"/>
      <c r="AN646" s="58"/>
      <c r="AO646" s="152"/>
      <c r="AP646" s="152"/>
    </row>
    <row r="647" spans="1:42">
      <c r="A647" s="58" t="s">
        <v>34</v>
      </c>
      <c r="B647" s="58" t="s">
        <v>474</v>
      </c>
      <c r="C647" s="57" t="s">
        <v>551</v>
      </c>
      <c r="D647" s="57" t="s">
        <v>552</v>
      </c>
      <c r="E647" s="58"/>
      <c r="F647" s="58"/>
      <c r="G647" s="58"/>
      <c r="H647" s="58"/>
      <c r="I647" s="58"/>
      <c r="J647" s="58"/>
      <c r="K647" s="58"/>
      <c r="L647" s="58"/>
      <c r="M647" s="58"/>
      <c r="N647" s="58"/>
      <c r="O647" s="58"/>
      <c r="P647" s="58"/>
      <c r="Q647" s="58"/>
      <c r="R647" s="58"/>
      <c r="S647" s="58"/>
      <c r="T647" s="58"/>
      <c r="U647" s="58"/>
      <c r="V647" s="58"/>
      <c r="W647" s="58"/>
      <c r="X647" s="58"/>
      <c r="Y647" s="58"/>
      <c r="Z647" s="58"/>
      <c r="AA647" s="57"/>
      <c r="AB647" s="57"/>
      <c r="AC647" s="57"/>
      <c r="AD647" s="57">
        <v>100</v>
      </c>
      <c r="AE647" s="57">
        <v>100.33370777399624</v>
      </c>
      <c r="AF647" s="57">
        <v>107.31303664084506</v>
      </c>
      <c r="AG647" s="57">
        <v>111.78854633570685</v>
      </c>
      <c r="AH647" s="57">
        <v>110.49735482391448</v>
      </c>
      <c r="AI647" s="57">
        <v>107.97639394317424</v>
      </c>
      <c r="AJ647" s="57">
        <v>108.74408811269717</v>
      </c>
      <c r="AK647" s="57">
        <v>106.7357607029339</v>
      </c>
      <c r="AL647" s="57">
        <v>107.50301416598087</v>
      </c>
      <c r="AM647" s="57">
        <v>106.16015389718594</v>
      </c>
      <c r="AN647" s="57">
        <v>107.37069454147027</v>
      </c>
      <c r="AO647" s="152"/>
      <c r="AP647" s="152"/>
    </row>
    <row r="648" spans="1:42">
      <c r="A648" s="58" t="s">
        <v>34</v>
      </c>
      <c r="B648" s="58" t="s">
        <v>474</v>
      </c>
      <c r="C648" s="57" t="s">
        <v>553</v>
      </c>
      <c r="D648" s="57" t="s">
        <v>554</v>
      </c>
      <c r="E648" s="58"/>
      <c r="F648" s="58"/>
      <c r="G648" s="58"/>
      <c r="H648" s="58"/>
      <c r="I648" s="58"/>
      <c r="J648" s="58"/>
      <c r="K648" s="58"/>
      <c r="L648" s="58"/>
      <c r="M648" s="58"/>
      <c r="N648" s="58"/>
      <c r="O648" s="58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  <c r="AA648" s="58"/>
      <c r="AB648" s="58"/>
      <c r="AC648" s="58"/>
      <c r="AD648" s="58"/>
      <c r="AE648" s="58"/>
      <c r="AF648" s="58"/>
      <c r="AG648" s="58"/>
      <c r="AH648" s="58"/>
      <c r="AI648" s="58"/>
      <c r="AJ648" s="58"/>
      <c r="AK648" s="58"/>
      <c r="AL648" s="58"/>
      <c r="AM648" s="58"/>
      <c r="AN648" s="58"/>
      <c r="AO648" s="152"/>
      <c r="AP648" s="152"/>
    </row>
    <row r="649" spans="1:42">
      <c r="A649" s="152"/>
      <c r="B649" s="152"/>
      <c r="C649" s="54" t="s">
        <v>434</v>
      </c>
      <c r="D649" s="54" t="s">
        <v>435</v>
      </c>
      <c r="E649" s="54" t="s">
        <v>436</v>
      </c>
      <c r="F649" s="54" t="s">
        <v>437</v>
      </c>
      <c r="G649" s="54" t="s">
        <v>438</v>
      </c>
      <c r="H649" s="54" t="s">
        <v>439</v>
      </c>
      <c r="I649" s="54" t="s">
        <v>440</v>
      </c>
      <c r="J649" s="54" t="s">
        <v>441</v>
      </c>
      <c r="K649" s="54" t="s">
        <v>442</v>
      </c>
      <c r="L649" s="54" t="s">
        <v>443</v>
      </c>
      <c r="M649" s="54" t="s">
        <v>444</v>
      </c>
      <c r="N649" s="54" t="s">
        <v>445</v>
      </c>
      <c r="O649" s="54" t="s">
        <v>446</v>
      </c>
      <c r="P649" s="54" t="s">
        <v>447</v>
      </c>
      <c r="Q649" s="54" t="s">
        <v>448</v>
      </c>
      <c r="R649" s="54" t="s">
        <v>449</v>
      </c>
      <c r="S649" s="54" t="s">
        <v>450</v>
      </c>
      <c r="T649" s="54" t="s">
        <v>451</v>
      </c>
      <c r="U649" s="54" t="s">
        <v>452</v>
      </c>
      <c r="V649" s="54" t="s">
        <v>453</v>
      </c>
      <c r="W649" s="54" t="s">
        <v>454</v>
      </c>
      <c r="X649" s="54" t="s">
        <v>455</v>
      </c>
      <c r="Y649" s="54" t="s">
        <v>456</v>
      </c>
      <c r="Z649" s="54" t="s">
        <v>457</v>
      </c>
      <c r="AA649" s="54" t="s">
        <v>458</v>
      </c>
      <c r="AB649" s="54" t="s">
        <v>459</v>
      </c>
      <c r="AC649" s="54" t="s">
        <v>460</v>
      </c>
      <c r="AD649" s="54" t="s">
        <v>461</v>
      </c>
      <c r="AE649" s="54" t="s">
        <v>462</v>
      </c>
      <c r="AF649" s="54" t="s">
        <v>463</v>
      </c>
      <c r="AG649" s="54" t="s">
        <v>464</v>
      </c>
      <c r="AH649" s="54" t="s">
        <v>465</v>
      </c>
      <c r="AI649" s="54" t="s">
        <v>466</v>
      </c>
      <c r="AJ649" s="54" t="s">
        <v>467</v>
      </c>
      <c r="AK649" s="54" t="s">
        <v>468</v>
      </c>
      <c r="AL649" s="54" t="s">
        <v>469</v>
      </c>
      <c r="AM649" s="54" t="s">
        <v>470</v>
      </c>
      <c r="AN649" s="54" t="s">
        <v>471</v>
      </c>
      <c r="AO649" s="54" t="s">
        <v>472</v>
      </c>
      <c r="AP649" s="54" t="s">
        <v>473</v>
      </c>
    </row>
    <row r="650" spans="1:42">
      <c r="A650" s="152" t="s">
        <v>33</v>
      </c>
      <c r="B650" s="152" t="s">
        <v>556</v>
      </c>
      <c r="C650" s="153" t="s">
        <v>475</v>
      </c>
      <c r="D650" s="154" t="s">
        <v>476</v>
      </c>
      <c r="E650" s="54">
        <v>250180.04856921869</v>
      </c>
      <c r="F650" s="54">
        <v>279443.10694853775</v>
      </c>
      <c r="G650" s="54">
        <v>307875.26949646184</v>
      </c>
      <c r="H650" s="54">
        <v>347657.16337122105</v>
      </c>
      <c r="I650" s="54">
        <v>383612.86567845469</v>
      </c>
      <c r="J650" s="54">
        <v>399868.57772079145</v>
      </c>
      <c r="K650" s="54">
        <v>428318.31178241607</v>
      </c>
      <c r="L650" s="54">
        <v>458557.69996906322</v>
      </c>
      <c r="M650" s="54">
        <v>487297.42845998565</v>
      </c>
      <c r="N650" s="54">
        <v>526088.33367618197</v>
      </c>
      <c r="O650" s="54">
        <v>570090.16591434588</v>
      </c>
      <c r="P650" s="54">
        <v>597431.17619672371</v>
      </c>
      <c r="Q650" s="54">
        <v>615705.51765449683</v>
      </c>
      <c r="R650" s="54">
        <v>628576.1114866368</v>
      </c>
      <c r="S650" s="54">
        <v>653540.07684506325</v>
      </c>
      <c r="T650" s="54">
        <v>678733.92075009004</v>
      </c>
      <c r="U650" s="54">
        <v>713458.4423784971</v>
      </c>
      <c r="V650" s="54">
        <v>742112.88465556141</v>
      </c>
      <c r="W650" s="54">
        <v>772460.93215514114</v>
      </c>
      <c r="X650" s="54">
        <v>807180.26167481253</v>
      </c>
      <c r="Y650" s="54">
        <v>872409.50748083659</v>
      </c>
      <c r="Z650" s="54">
        <v>952408.48855712975</v>
      </c>
      <c r="AA650" s="54">
        <v>1034102.9639278518</v>
      </c>
      <c r="AB650" s="54">
        <v>1065156.6377449313</v>
      </c>
      <c r="AC650" s="54">
        <v>1096269.6792882367</v>
      </c>
      <c r="AD650" s="54">
        <v>1140346.0869701721</v>
      </c>
      <c r="AE650" s="54">
        <v>1155400.0863016334</v>
      </c>
      <c r="AF650" s="54">
        <v>1165923.1325577511</v>
      </c>
      <c r="AG650" s="54">
        <v>1191173.7246160721</v>
      </c>
      <c r="AH650" s="54">
        <v>1221643.3285284366</v>
      </c>
      <c r="AI650" s="54">
        <v>1268934.8591696029</v>
      </c>
      <c r="AJ650" s="54">
        <v>1292752.5960083168</v>
      </c>
      <c r="AK650" s="54">
        <v>1300107.4730806705</v>
      </c>
      <c r="AL650" s="54">
        <v>1307610.8894348815</v>
      </c>
      <c r="AM650" s="54">
        <v>1317166.1136887087</v>
      </c>
      <c r="AN650" s="54">
        <v>1316070.5867483579</v>
      </c>
      <c r="AO650" s="54">
        <v>1334969.6305476981</v>
      </c>
      <c r="AP650" s="54">
        <v>1369399.7655672855</v>
      </c>
    </row>
    <row r="651" spans="1:42">
      <c r="A651" s="152" t="s">
        <v>33</v>
      </c>
      <c r="B651" s="152" t="s">
        <v>556</v>
      </c>
      <c r="C651" s="153" t="s">
        <v>557</v>
      </c>
      <c r="D651" s="154" t="s">
        <v>478</v>
      </c>
      <c r="E651" s="54">
        <v>20316.784331899824</v>
      </c>
      <c r="F651" s="54">
        <v>20638.801094013277</v>
      </c>
      <c r="G651" s="54">
        <v>20999.204811111489</v>
      </c>
      <c r="H651" s="54">
        <v>21871.656272175438</v>
      </c>
      <c r="I651" s="54">
        <v>23555.088212888008</v>
      </c>
      <c r="J651" s="54">
        <v>23728.363475669241</v>
      </c>
      <c r="K651" s="54">
        <v>23734.132993233488</v>
      </c>
      <c r="L651" s="54">
        <v>24308.070393805585</v>
      </c>
      <c r="M651" s="54">
        <v>24754.507795774429</v>
      </c>
      <c r="N651" s="54">
        <v>24792.640663300979</v>
      </c>
      <c r="O651" s="54">
        <v>26123.739540510622</v>
      </c>
      <c r="P651" s="54">
        <v>26220.384974779012</v>
      </c>
      <c r="Q651" s="54">
        <v>26369.476504634826</v>
      </c>
      <c r="R651" s="54">
        <v>26138.429644266529</v>
      </c>
      <c r="S651" s="54">
        <v>26289.546983920016</v>
      </c>
      <c r="T651" s="54">
        <v>26296.331676843882</v>
      </c>
      <c r="U651" s="54">
        <v>26559.005985739572</v>
      </c>
      <c r="V651" s="54">
        <v>25915.304231064649</v>
      </c>
      <c r="W651" s="54">
        <v>25641.341493615764</v>
      </c>
      <c r="X651" s="54">
        <v>25111.902482585087</v>
      </c>
      <c r="Y651" s="54">
        <v>25758.295770944405</v>
      </c>
      <c r="Z651" s="54">
        <v>26641.498586239395</v>
      </c>
      <c r="AA651" s="54">
        <v>24419.385474860333</v>
      </c>
      <c r="AB651" s="54">
        <v>24895.381773399014</v>
      </c>
      <c r="AC651" s="54">
        <v>24994.296482412061</v>
      </c>
      <c r="AD651" s="54">
        <v>24716.02053915276</v>
      </c>
      <c r="AE651" s="54">
        <v>22529.595687331537</v>
      </c>
      <c r="AF651" s="54">
        <v>22216.38586956522</v>
      </c>
      <c r="AG651" s="54">
        <v>22340.871934604904</v>
      </c>
      <c r="AH651" s="54">
        <v>22685.122282608696</v>
      </c>
      <c r="AI651" s="54">
        <v>22878.875</v>
      </c>
      <c r="AJ651" s="54">
        <v>22517.366136034732</v>
      </c>
      <c r="AK651" s="54">
        <v>20830.504451038578</v>
      </c>
      <c r="AL651" s="54">
        <v>20407.32824427481</v>
      </c>
      <c r="AM651" s="54">
        <v>19735.969696969696</v>
      </c>
      <c r="AN651" s="54">
        <v>19343.171114599685</v>
      </c>
      <c r="AO651" s="54">
        <v>19058.996815286624</v>
      </c>
      <c r="AP651" s="54">
        <v>19505.873261205565</v>
      </c>
    </row>
    <row r="652" spans="1:42">
      <c r="A652" s="152" t="s">
        <v>33</v>
      </c>
      <c r="B652" s="152" t="s">
        <v>556</v>
      </c>
      <c r="C652" s="153" t="s">
        <v>558</v>
      </c>
      <c r="D652" s="154" t="s">
        <v>559</v>
      </c>
      <c r="E652" s="54">
        <v>20202.518521068167</v>
      </c>
      <c r="F652" s="54">
        <v>20524.787093359879</v>
      </c>
      <c r="G652" s="54">
        <v>20891.148130506052</v>
      </c>
      <c r="H652" s="54">
        <v>21762.597049952979</v>
      </c>
      <c r="I652" s="54">
        <v>23446.644121366295</v>
      </c>
      <c r="J652" s="54">
        <v>23620.17828784322</v>
      </c>
      <c r="K652" s="54">
        <v>23626.936028952856</v>
      </c>
      <c r="L652" s="54">
        <v>24200.473950318992</v>
      </c>
      <c r="M652" s="54">
        <v>24659.299434361987</v>
      </c>
      <c r="N652" s="54">
        <v>24693.790554930216</v>
      </c>
      <c r="O652" s="54">
        <v>26025.059070818843</v>
      </c>
      <c r="P652" s="54">
        <v>26116.65191290883</v>
      </c>
      <c r="Q652" s="54">
        <v>26265.749317450678</v>
      </c>
      <c r="R652" s="54">
        <v>26035.256169738128</v>
      </c>
      <c r="S652" s="54">
        <v>26187.232792116713</v>
      </c>
      <c r="T652" s="54">
        <v>26172.725819310424</v>
      </c>
      <c r="U652" s="54">
        <v>26415.46873806043</v>
      </c>
      <c r="V652" s="54">
        <v>25791.578337161522</v>
      </c>
      <c r="W652" s="54">
        <v>25539.128648350794</v>
      </c>
      <c r="X652" s="54">
        <v>25009.818456807854</v>
      </c>
      <c r="Y652" s="54">
        <v>25656.192065852931</v>
      </c>
      <c r="Z652" s="54">
        <v>26519.498379149285</v>
      </c>
      <c r="AA652" s="54">
        <v>24282.499011062191</v>
      </c>
      <c r="AB652" s="54">
        <v>24731.358800155132</v>
      </c>
      <c r="AC652" s="54">
        <v>24830.91847793663</v>
      </c>
      <c r="AD652" s="54">
        <v>24538.62664458773</v>
      </c>
      <c r="AE652" s="54">
        <v>22386.883780046202</v>
      </c>
      <c r="AF652" s="54">
        <v>22124.706857292971</v>
      </c>
      <c r="AG652" s="54">
        <v>22194.193179087324</v>
      </c>
      <c r="AH652" s="54">
        <v>22542.557627430444</v>
      </c>
      <c r="AI652" s="54">
        <v>22768.946572249635</v>
      </c>
      <c r="AJ652" s="54">
        <v>22407.470884079245</v>
      </c>
      <c r="AK652" s="54">
        <v>20739.999398553886</v>
      </c>
      <c r="AL652" s="54">
        <v>20316.757747863543</v>
      </c>
      <c r="AM652" s="54">
        <v>19647.962053077121</v>
      </c>
      <c r="AN652" s="54">
        <v>19254.162483902226</v>
      </c>
      <c r="AO652" s="54">
        <v>18971.295827741957</v>
      </c>
      <c r="AP652" s="54">
        <v>19419.303544530463</v>
      </c>
    </row>
    <row r="653" spans="1:42">
      <c r="A653" s="152" t="s">
        <v>33</v>
      </c>
      <c r="B653" s="152" t="s">
        <v>556</v>
      </c>
      <c r="C653" s="153" t="s">
        <v>560</v>
      </c>
      <c r="D653" s="154" t="s">
        <v>561</v>
      </c>
      <c r="E653" s="54">
        <v>19591.282654103677</v>
      </c>
      <c r="F653" s="54">
        <v>19902.155252293513</v>
      </c>
      <c r="G653" s="54">
        <v>20234.752829381396</v>
      </c>
      <c r="H653" s="54">
        <v>20987.301080011279</v>
      </c>
      <c r="I653" s="54">
        <v>22625.346094820699</v>
      </c>
      <c r="J653" s="54">
        <v>22748.41059034305</v>
      </c>
      <c r="K653" s="54">
        <v>22773.736274235525</v>
      </c>
      <c r="L653" s="54">
        <v>23292.612881395216</v>
      </c>
      <c r="M653" s="54">
        <v>23692.827550596405</v>
      </c>
      <c r="N653" s="54">
        <v>23690.225294214604</v>
      </c>
      <c r="O653" s="54">
        <v>25010.133017091161</v>
      </c>
      <c r="P653" s="54">
        <v>25085.939191321009</v>
      </c>
      <c r="Q653" s="54">
        <v>25195.183681929739</v>
      </c>
      <c r="R653" s="54">
        <v>24977.751176920967</v>
      </c>
      <c r="S653" s="54">
        <v>25126.946296176549</v>
      </c>
      <c r="T653" s="54">
        <v>25068.360878128729</v>
      </c>
      <c r="U653" s="54">
        <v>25309.883974708206</v>
      </c>
      <c r="V653" s="54">
        <v>24621.453288018532</v>
      </c>
      <c r="W653" s="54">
        <v>24397.916404392698</v>
      </c>
      <c r="X653" s="54">
        <v>23880.753270521596</v>
      </c>
      <c r="Y653" s="54">
        <v>24457.597945357451</v>
      </c>
      <c r="Z653" s="54">
        <v>25416.192158508304</v>
      </c>
      <c r="AA653" s="54">
        <v>23091.309303456575</v>
      </c>
      <c r="AB653" s="54">
        <v>23504.994176990622</v>
      </c>
      <c r="AC653" s="54">
        <v>23616.845714899991</v>
      </c>
      <c r="AD653" s="54">
        <v>23201.34959325134</v>
      </c>
      <c r="AE653" s="54">
        <v>21057.560590087061</v>
      </c>
      <c r="AF653" s="54">
        <v>20968.800714258072</v>
      </c>
      <c r="AG653" s="54">
        <v>21008.53990532022</v>
      </c>
      <c r="AH653" s="54">
        <v>21288.85031637115</v>
      </c>
      <c r="AI653" s="54">
        <v>21613.968297458086</v>
      </c>
      <c r="AJ653" s="54">
        <v>21282.181811768154</v>
      </c>
      <c r="AK653" s="54">
        <v>19823.866622382306</v>
      </c>
      <c r="AL653" s="54">
        <v>19391.782465365504</v>
      </c>
      <c r="AM653" s="54">
        <v>18735.928207308698</v>
      </c>
      <c r="AN653" s="54">
        <v>18448.902446644446</v>
      </c>
      <c r="AO653" s="54">
        <v>18203.626772279764</v>
      </c>
      <c r="AP653" s="54">
        <v>18649.917835007109</v>
      </c>
    </row>
    <row r="654" spans="1:42">
      <c r="A654" s="152" t="s">
        <v>33</v>
      </c>
      <c r="B654" s="152" t="s">
        <v>556</v>
      </c>
      <c r="C654" s="153" t="s">
        <v>562</v>
      </c>
      <c r="D654" s="154" t="s">
        <v>563</v>
      </c>
      <c r="E654" s="54">
        <v>611.23586696448785</v>
      </c>
      <c r="F654" s="54">
        <v>622.63184106636777</v>
      </c>
      <c r="G654" s="54">
        <v>656.39530112465388</v>
      </c>
      <c r="H654" s="54">
        <v>775.29596994170117</v>
      </c>
      <c r="I654" s="54">
        <v>821.29802654559683</v>
      </c>
      <c r="J654" s="54">
        <v>871.76769750017104</v>
      </c>
      <c r="K654" s="54">
        <v>853.19975471732835</v>
      </c>
      <c r="L654" s="54">
        <v>907.86106892377302</v>
      </c>
      <c r="M654" s="54">
        <v>966.47188376558472</v>
      </c>
      <c r="N654" s="54">
        <v>1003.5652607156112</v>
      </c>
      <c r="O654" s="54">
        <v>1014.9260537276816</v>
      </c>
      <c r="P654" s="54">
        <v>1030.7127215878222</v>
      </c>
      <c r="Q654" s="54">
        <v>1070.5656355209408</v>
      </c>
      <c r="R654" s="54">
        <v>1057.5049928171627</v>
      </c>
      <c r="S654" s="54">
        <v>1060.2864959401613</v>
      </c>
      <c r="T654" s="54">
        <v>1104.3649411816975</v>
      </c>
      <c r="U654" s="54">
        <v>1105.5847633522253</v>
      </c>
      <c r="V654" s="54">
        <v>1170.1250491429903</v>
      </c>
      <c r="W654" s="54">
        <v>1141.2122439580971</v>
      </c>
      <c r="X654" s="54">
        <v>1129.0651862862596</v>
      </c>
      <c r="Y654" s="54">
        <v>1198.5941204954763</v>
      </c>
      <c r="Z654" s="54">
        <v>1103.3062206409813</v>
      </c>
      <c r="AA654" s="54">
        <v>1191.1897076056148</v>
      </c>
      <c r="AB654" s="54">
        <v>1226.3646231645114</v>
      </c>
      <c r="AC654" s="54">
        <v>1214.0727630366391</v>
      </c>
      <c r="AD654" s="54">
        <v>1337.2770513363901</v>
      </c>
      <c r="AE654" s="54">
        <v>1329.3231899591403</v>
      </c>
      <c r="AF654" s="54">
        <v>1155.9061430349</v>
      </c>
      <c r="AG654" s="54">
        <v>1185.6532737671032</v>
      </c>
      <c r="AH654" s="54">
        <v>1253.7073110592914</v>
      </c>
      <c r="AI654" s="54">
        <v>1154.9782747915501</v>
      </c>
      <c r="AJ654" s="54">
        <v>1125.2890723110891</v>
      </c>
      <c r="AK654" s="54">
        <v>916.13277617158042</v>
      </c>
      <c r="AL654" s="54">
        <v>924.97528249803895</v>
      </c>
      <c r="AM654" s="54">
        <v>912.03384576842484</v>
      </c>
      <c r="AN654" s="54">
        <v>805.26003725778241</v>
      </c>
      <c r="AO654" s="54">
        <v>767.66905546219118</v>
      </c>
      <c r="AP654" s="54">
        <v>769.38570952335238</v>
      </c>
    </row>
    <row r="655" spans="1:42">
      <c r="A655" s="152" t="s">
        <v>33</v>
      </c>
      <c r="B655" s="152" t="s">
        <v>556</v>
      </c>
      <c r="C655" s="153" t="s">
        <v>564</v>
      </c>
      <c r="D655" s="154" t="s">
        <v>565</v>
      </c>
      <c r="E655" s="54">
        <v>114.265810831655</v>
      </c>
      <c r="F655" s="54">
        <v>114.01400065339902</v>
      </c>
      <c r="G655" s="54">
        <v>108.05668060543788</v>
      </c>
      <c r="H655" s="54">
        <v>109.05922222245903</v>
      </c>
      <c r="I655" s="54">
        <v>108.44409152170913</v>
      </c>
      <c r="J655" s="54">
        <v>108.18518782602055</v>
      </c>
      <c r="K655" s="54">
        <v>107.19696428063418</v>
      </c>
      <c r="L655" s="54">
        <v>107.59644348659441</v>
      </c>
      <c r="M655" s="54">
        <v>95.208361412442812</v>
      </c>
      <c r="N655" s="54">
        <v>98.850108370763678</v>
      </c>
      <c r="O655" s="54">
        <v>98.680469691778498</v>
      </c>
      <c r="P655" s="54">
        <v>103.73306187018045</v>
      </c>
      <c r="Q655" s="54">
        <v>103.72718718414795</v>
      </c>
      <c r="R655" s="54">
        <v>103.17347452839893</v>
      </c>
      <c r="S655" s="54">
        <v>102.3141918033046</v>
      </c>
      <c r="T655" s="54">
        <v>123.60585753346049</v>
      </c>
      <c r="U655" s="54">
        <v>143.53724767914221</v>
      </c>
      <c r="V655" s="54">
        <v>123.72589390312885</v>
      </c>
      <c r="W655" s="54">
        <v>102.21284526496905</v>
      </c>
      <c r="X655" s="54">
        <v>102.08402577723251</v>
      </c>
      <c r="Y655" s="54">
        <v>102.10370509147722</v>
      </c>
      <c r="Z655" s="54">
        <v>122.00020709010852</v>
      </c>
      <c r="AA655" s="54">
        <v>136.88646379814503</v>
      </c>
      <c r="AB655" s="54">
        <v>164.02297324388024</v>
      </c>
      <c r="AC655" s="54">
        <v>163.37800447543148</v>
      </c>
      <c r="AD655" s="54">
        <v>177.39389456503133</v>
      </c>
      <c r="AE655" s="54">
        <v>142.71190728533307</v>
      </c>
      <c r="AF655" s="54">
        <v>91.679012272248556</v>
      </c>
      <c r="AG655" s="54">
        <v>146.67875551757979</v>
      </c>
      <c r="AH655" s="54">
        <v>142.56465517825117</v>
      </c>
      <c r="AI655" s="54">
        <v>109.92842775036303</v>
      </c>
      <c r="AJ655" s="54">
        <v>109.8952519554872</v>
      </c>
      <c r="AK655" s="54">
        <v>90.505052484692428</v>
      </c>
      <c r="AL655" s="54">
        <v>90.570496411266305</v>
      </c>
      <c r="AM655" s="54">
        <v>88.007643892576553</v>
      </c>
      <c r="AN655" s="54">
        <v>89.008630697460234</v>
      </c>
      <c r="AO655" s="54">
        <v>87.700987544669502</v>
      </c>
      <c r="AP655" s="54">
        <v>86.569716675099912</v>
      </c>
    </row>
    <row r="656" spans="1:42">
      <c r="A656" s="152" t="s">
        <v>33</v>
      </c>
      <c r="B656" s="152" t="s">
        <v>556</v>
      </c>
      <c r="C656" s="153" t="s">
        <v>566</v>
      </c>
      <c r="D656" s="154" t="s">
        <v>480</v>
      </c>
      <c r="E656" s="54">
        <v>4348.6783818201156</v>
      </c>
      <c r="F656" s="54">
        <v>4699.5895553700657</v>
      </c>
      <c r="G656" s="54">
        <v>4750.5574097769377</v>
      </c>
      <c r="H656" s="54">
        <v>5014.7085272457407</v>
      </c>
      <c r="I656" s="54">
        <v>5680.644341839391</v>
      </c>
      <c r="J656" s="54">
        <v>6222.1614436483906</v>
      </c>
      <c r="K656" s="54">
        <v>6498.5378370896142</v>
      </c>
      <c r="L656" s="54">
        <v>6821.8917512873104</v>
      </c>
      <c r="M656" s="54">
        <v>6999.1719318909982</v>
      </c>
      <c r="N656" s="54">
        <v>7627.8003634444322</v>
      </c>
      <c r="O656" s="54">
        <v>8303.4396319729512</v>
      </c>
      <c r="P656" s="54">
        <v>8785.7005041103585</v>
      </c>
      <c r="Q656" s="54">
        <v>9019.3443359112553</v>
      </c>
      <c r="R656" s="54">
        <v>9012.7500220161746</v>
      </c>
      <c r="S656" s="54">
        <v>9259.2440016950404</v>
      </c>
      <c r="T656" s="54">
        <v>9251.5720319909851</v>
      </c>
      <c r="U656" s="54">
        <v>9376.1914252924289</v>
      </c>
      <c r="V656" s="54">
        <v>9443.6528591278111</v>
      </c>
      <c r="W656" s="54">
        <v>9177.1076533616979</v>
      </c>
      <c r="X656" s="54">
        <v>9175.6914477398132</v>
      </c>
      <c r="Y656" s="54">
        <v>9571.2142071428116</v>
      </c>
      <c r="Z656" s="54">
        <v>9629.220489977728</v>
      </c>
      <c r="AA656" s="54">
        <v>9854.2222222222226</v>
      </c>
      <c r="AB656" s="54">
        <v>9193.0635838150301</v>
      </c>
      <c r="AC656" s="54">
        <v>8432.4671052631566</v>
      </c>
      <c r="AD656" s="54">
        <v>8282.6190476190477</v>
      </c>
      <c r="AE656" s="54">
        <v>7960.4428044280439</v>
      </c>
      <c r="AF656" s="54">
        <v>7207.6987447698748</v>
      </c>
      <c r="AG656" s="54">
        <v>6687.9638009049777</v>
      </c>
      <c r="AH656" s="54">
        <v>6257.5119617224882</v>
      </c>
      <c r="AI656" s="54">
        <v>6303.5999999999995</v>
      </c>
      <c r="AJ656" s="54">
        <v>5417.7215189873414</v>
      </c>
      <c r="AK656" s="54">
        <v>5083.5443037974683</v>
      </c>
      <c r="AL656" s="54">
        <v>5004.1558441558436</v>
      </c>
      <c r="AM656" s="54">
        <v>4894.8322147651006</v>
      </c>
      <c r="AN656" s="54">
        <v>4850.3521126760561</v>
      </c>
      <c r="AO656" s="54">
        <v>4545.8823529411757</v>
      </c>
      <c r="AP656" s="54">
        <v>4459.8473282442746</v>
      </c>
    </row>
    <row r="657" spans="1:42">
      <c r="A657" s="152" t="s">
        <v>33</v>
      </c>
      <c r="B657" s="152" t="s">
        <v>556</v>
      </c>
      <c r="C657" s="153" t="s">
        <v>567</v>
      </c>
      <c r="D657" s="154" t="s">
        <v>568</v>
      </c>
      <c r="E657" s="54">
        <v>3772.7578737383146</v>
      </c>
      <c r="F657" s="54">
        <v>4066.2442655322293</v>
      </c>
      <c r="G657" s="54">
        <v>4070.0475688618235</v>
      </c>
      <c r="H657" s="54">
        <v>4258.9456977471855</v>
      </c>
      <c r="I657" s="54">
        <v>4820.3836115286076</v>
      </c>
      <c r="J657" s="54">
        <v>5376.1842785839954</v>
      </c>
      <c r="K657" s="54">
        <v>5584.7752317456589</v>
      </c>
      <c r="L657" s="54">
        <v>5787.2357874588424</v>
      </c>
      <c r="M657" s="54">
        <v>5891.7814959923662</v>
      </c>
      <c r="N657" s="54">
        <v>6357.0232220910239</v>
      </c>
      <c r="O657" s="54">
        <v>6989.7368989930928</v>
      </c>
      <c r="P657" s="54">
        <v>7397.7580488400517</v>
      </c>
      <c r="Q657" s="54">
        <v>7705.2997407106895</v>
      </c>
      <c r="R657" s="54">
        <v>7605.0986147502736</v>
      </c>
      <c r="S657" s="54">
        <v>7754.7939505663944</v>
      </c>
      <c r="T657" s="54">
        <v>7674.6035839260403</v>
      </c>
      <c r="U657" s="54">
        <v>7855.4055435146511</v>
      </c>
      <c r="V657" s="54">
        <v>7885.6706036320575</v>
      </c>
      <c r="W657" s="54">
        <v>7607.5823226228413</v>
      </c>
      <c r="X657" s="54">
        <v>7511.3250472784293</v>
      </c>
      <c r="Y657" s="54">
        <v>7812.3874164881108</v>
      </c>
      <c r="Z657" s="54">
        <v>7812.1352658373253</v>
      </c>
      <c r="AA657" s="54">
        <v>8004.0568841981367</v>
      </c>
      <c r="AB657" s="54">
        <v>7481.4951238725007</v>
      </c>
      <c r="AC657" s="54">
        <v>6592.9795552964679</v>
      </c>
      <c r="AD657" s="54">
        <v>6422.6746697002363</v>
      </c>
      <c r="AE657" s="54">
        <v>6063.5305948760461</v>
      </c>
      <c r="AF657" s="54">
        <v>5787.6837594967037</v>
      </c>
      <c r="AG657" s="54">
        <v>5307.4332804418618</v>
      </c>
      <c r="AH657" s="54">
        <v>4868.211033913899</v>
      </c>
      <c r="AI657" s="54">
        <v>4860.2435199042202</v>
      </c>
      <c r="AJ657" s="54">
        <v>3935.685790216055</v>
      </c>
      <c r="AK657" s="54">
        <v>3532.0830146032822</v>
      </c>
      <c r="AL657" s="54">
        <v>3461.6590475088242</v>
      </c>
      <c r="AM657" s="54">
        <v>3382.773436791701</v>
      </c>
      <c r="AN657" s="54">
        <v>3430.4391188006275</v>
      </c>
      <c r="AO657" s="54">
        <v>3074.067630138908</v>
      </c>
      <c r="AP657" s="54">
        <v>2997.2334214033167</v>
      </c>
    </row>
    <row r="658" spans="1:42">
      <c r="A658" s="152" t="s">
        <v>33</v>
      </c>
      <c r="B658" s="152" t="s">
        <v>556</v>
      </c>
      <c r="C658" s="153" t="s">
        <v>569</v>
      </c>
      <c r="D658" s="154" t="s">
        <v>570</v>
      </c>
      <c r="E658" s="54"/>
      <c r="F658" s="54"/>
      <c r="G658" s="54"/>
      <c r="H658" s="54"/>
      <c r="I658" s="54"/>
      <c r="J658" s="54"/>
      <c r="K658" s="54"/>
      <c r="L658" s="54"/>
      <c r="M658" s="54"/>
      <c r="N658" s="54"/>
      <c r="O658" s="54"/>
      <c r="P658" s="54"/>
      <c r="Q658" s="54"/>
      <c r="R658" s="54"/>
      <c r="S658" s="54"/>
      <c r="T658" s="54"/>
      <c r="U658" s="54"/>
      <c r="V658" s="54"/>
      <c r="W658" s="54"/>
      <c r="X658" s="54"/>
      <c r="Y658" s="54"/>
      <c r="Z658" s="54">
        <v>7550.3884656932914</v>
      </c>
      <c r="AA658" s="54">
        <v>7712.0849978563183</v>
      </c>
      <c r="AB658" s="54">
        <v>7199.174553160331</v>
      </c>
      <c r="AC658" s="54">
        <v>6290.5493004663549</v>
      </c>
      <c r="AD658" s="54">
        <v>6130.7349119865894</v>
      </c>
      <c r="AE658" s="54">
        <v>5741.2166762115385</v>
      </c>
      <c r="AF658" s="54">
        <v>5475.6521133325332</v>
      </c>
      <c r="AG658" s="54">
        <v>4965.0182300907736</v>
      </c>
      <c r="AH658" s="54">
        <v>4526.2292670687075</v>
      </c>
      <c r="AI658" s="54">
        <v>4407.425800658486</v>
      </c>
      <c r="AJ658" s="54">
        <v>3614.4053175453569</v>
      </c>
      <c r="AK658" s="54">
        <v>3090.5726377778719</v>
      </c>
      <c r="AL658" s="54">
        <v>2939.9017417973491</v>
      </c>
      <c r="AM658" s="54">
        <v>2870.8403647549749</v>
      </c>
      <c r="AN658" s="54">
        <v>2924.474647001125</v>
      </c>
      <c r="AO658" s="54">
        <v>2581.8149704107823</v>
      </c>
      <c r="AP658" s="54">
        <v>2480.818203526394</v>
      </c>
    </row>
    <row r="659" spans="1:42">
      <c r="A659" s="152" t="s">
        <v>33</v>
      </c>
      <c r="B659" s="152" t="s">
        <v>556</v>
      </c>
      <c r="C659" s="153" t="s">
        <v>571</v>
      </c>
      <c r="D659" s="154" t="s">
        <v>572</v>
      </c>
      <c r="E659" s="54"/>
      <c r="F659" s="54"/>
      <c r="G659" s="54"/>
      <c r="H659" s="54"/>
      <c r="I659" s="54"/>
      <c r="J659" s="54"/>
      <c r="K659" s="54"/>
      <c r="L659" s="54"/>
      <c r="M659" s="54"/>
      <c r="N659" s="54"/>
      <c r="O659" s="54"/>
      <c r="P659" s="54"/>
      <c r="Q659" s="54"/>
      <c r="R659" s="54"/>
      <c r="S659" s="54"/>
      <c r="T659" s="54"/>
      <c r="U659" s="54"/>
      <c r="V659" s="54"/>
      <c r="W659" s="54"/>
      <c r="X659" s="54"/>
      <c r="Y659" s="54"/>
      <c r="Z659" s="54">
        <v>261.74680014403407</v>
      </c>
      <c r="AA659" s="54">
        <v>291.97188634181879</v>
      </c>
      <c r="AB659" s="54">
        <v>282.32057071216985</v>
      </c>
      <c r="AC659" s="54">
        <v>302.4302548301132</v>
      </c>
      <c r="AD659" s="54">
        <v>291.93975771364711</v>
      </c>
      <c r="AE659" s="54">
        <v>322.31391866450741</v>
      </c>
      <c r="AF659" s="54">
        <v>312.03164616417013</v>
      </c>
      <c r="AG659" s="54">
        <v>342.41505035108787</v>
      </c>
      <c r="AH659" s="54">
        <v>341.98176684519126</v>
      </c>
      <c r="AI659" s="54">
        <v>452.81771924573479</v>
      </c>
      <c r="AJ659" s="54">
        <v>321.28047267069832</v>
      </c>
      <c r="AK659" s="54">
        <v>441.51037682541028</v>
      </c>
      <c r="AL659" s="54">
        <v>521.75730571147494</v>
      </c>
      <c r="AM659" s="54">
        <v>511.93307203672629</v>
      </c>
      <c r="AN659" s="54">
        <v>505.96447179950258</v>
      </c>
      <c r="AO659" s="54">
        <v>492.25265972812576</v>
      </c>
      <c r="AP659" s="54">
        <v>516.41521787692284</v>
      </c>
    </row>
    <row r="660" spans="1:42">
      <c r="A660" s="152" t="s">
        <v>33</v>
      </c>
      <c r="B660" s="152" t="s">
        <v>556</v>
      </c>
      <c r="C660" s="153" t="s">
        <v>573</v>
      </c>
      <c r="D660" s="154" t="s">
        <v>574</v>
      </c>
      <c r="E660" s="54"/>
      <c r="F660" s="54"/>
      <c r="G660" s="54"/>
      <c r="H660" s="54"/>
      <c r="I660" s="54"/>
      <c r="J660" s="54"/>
      <c r="K660" s="54"/>
      <c r="L660" s="54"/>
      <c r="M660" s="54"/>
      <c r="N660" s="54"/>
      <c r="O660" s="54"/>
      <c r="P660" s="54"/>
      <c r="Q660" s="54"/>
      <c r="R660" s="54"/>
      <c r="S660" s="54"/>
      <c r="T660" s="54"/>
      <c r="U660" s="54"/>
      <c r="V660" s="54"/>
      <c r="W660" s="54"/>
      <c r="X660" s="54"/>
      <c r="Y660" s="54"/>
      <c r="Z660" s="55">
        <v>0</v>
      </c>
      <c r="AA660" s="55">
        <v>0</v>
      </c>
      <c r="AB660" s="55">
        <v>0</v>
      </c>
      <c r="AC660" s="55">
        <v>0</v>
      </c>
      <c r="AD660" s="55">
        <v>0</v>
      </c>
      <c r="AE660" s="55">
        <v>0</v>
      </c>
      <c r="AF660" s="55">
        <v>0</v>
      </c>
      <c r="AG660" s="55">
        <v>0</v>
      </c>
      <c r="AH660" s="55">
        <v>0</v>
      </c>
      <c r="AI660" s="55">
        <v>0</v>
      </c>
      <c r="AJ660" s="55">
        <v>0</v>
      </c>
      <c r="AK660" s="55">
        <v>0</v>
      </c>
      <c r="AL660" s="55">
        <v>0</v>
      </c>
      <c r="AM660" s="55">
        <v>0</v>
      </c>
      <c r="AN660" s="55">
        <v>0</v>
      </c>
      <c r="AO660" s="55">
        <v>0</v>
      </c>
      <c r="AP660" s="55">
        <v>0</v>
      </c>
    </row>
    <row r="661" spans="1:42">
      <c r="A661" s="152" t="s">
        <v>33</v>
      </c>
      <c r="B661" s="152" t="s">
        <v>556</v>
      </c>
      <c r="C661" s="153" t="s">
        <v>575</v>
      </c>
      <c r="D661" s="154" t="s">
        <v>576</v>
      </c>
      <c r="E661" s="54">
        <v>575.92050808180034</v>
      </c>
      <c r="F661" s="54">
        <v>633.3452898378365</v>
      </c>
      <c r="G661" s="54">
        <v>680.50984091511418</v>
      </c>
      <c r="H661" s="54">
        <v>755.76282949855567</v>
      </c>
      <c r="I661" s="54">
        <v>860.26073031078295</v>
      </c>
      <c r="J661" s="54">
        <v>845.97716506439576</v>
      </c>
      <c r="K661" s="54">
        <v>913.76260534395522</v>
      </c>
      <c r="L661" s="54">
        <v>1034.655963828468</v>
      </c>
      <c r="M661" s="54">
        <v>1107.3904358986324</v>
      </c>
      <c r="N661" s="54">
        <v>1270.7771413534088</v>
      </c>
      <c r="O661" s="54">
        <v>1313.7027329798591</v>
      </c>
      <c r="P661" s="54">
        <v>1387.9424552703063</v>
      </c>
      <c r="Q661" s="54">
        <v>1314.0445952005662</v>
      </c>
      <c r="R661" s="54">
        <v>1407.6514072659006</v>
      </c>
      <c r="S661" s="54">
        <v>1504.4500511286462</v>
      </c>
      <c r="T661" s="54">
        <v>1576.9684480649446</v>
      </c>
      <c r="U661" s="54">
        <v>1520.7858817777776</v>
      </c>
      <c r="V661" s="54">
        <v>1557.9822554957527</v>
      </c>
      <c r="W661" s="54">
        <v>1569.5253307388571</v>
      </c>
      <c r="X661" s="54">
        <v>1664.3664004613845</v>
      </c>
      <c r="Y661" s="54">
        <v>1758.8267906546994</v>
      </c>
      <c r="Z661" s="54">
        <v>1817.085224140402</v>
      </c>
      <c r="AA661" s="54">
        <v>1850.1653380240864</v>
      </c>
      <c r="AB661" s="54">
        <v>1711.5684599425297</v>
      </c>
      <c r="AC661" s="54">
        <v>1839.4875499666889</v>
      </c>
      <c r="AD661" s="54">
        <v>1859.9443779188123</v>
      </c>
      <c r="AE661" s="54">
        <v>1896.9122095519981</v>
      </c>
      <c r="AF661" s="54">
        <v>1420.0149852731711</v>
      </c>
      <c r="AG661" s="54">
        <v>1380.5305204631161</v>
      </c>
      <c r="AH661" s="54">
        <v>1389.3009278085894</v>
      </c>
      <c r="AI661" s="54">
        <v>1443.3564800957795</v>
      </c>
      <c r="AJ661" s="54">
        <v>1482.0357287712861</v>
      </c>
      <c r="AK661" s="54">
        <v>1551.4612891941865</v>
      </c>
      <c r="AL661" s="54">
        <v>1542.4967966470192</v>
      </c>
      <c r="AM661" s="54">
        <v>1512.0587779733989</v>
      </c>
      <c r="AN661" s="54">
        <v>1419.912993875429</v>
      </c>
      <c r="AO661" s="54">
        <v>1471.8147228022676</v>
      </c>
      <c r="AP661" s="54">
        <v>1462.6139068409575</v>
      </c>
    </row>
    <row r="662" spans="1:42">
      <c r="A662" s="152" t="s">
        <v>33</v>
      </c>
      <c r="B662" s="152" t="s">
        <v>556</v>
      </c>
      <c r="C662" s="153" t="s">
        <v>577</v>
      </c>
      <c r="D662" s="154" t="s">
        <v>578</v>
      </c>
      <c r="E662" s="54"/>
      <c r="F662" s="54"/>
      <c r="G662" s="54"/>
      <c r="H662" s="54"/>
      <c r="I662" s="54"/>
      <c r="J662" s="54"/>
      <c r="K662" s="54"/>
      <c r="L662" s="54"/>
      <c r="M662" s="54"/>
      <c r="N662" s="54"/>
      <c r="O662" s="54"/>
      <c r="P662" s="54"/>
      <c r="Q662" s="54"/>
      <c r="R662" s="54"/>
      <c r="S662" s="54"/>
      <c r="T662" s="54"/>
      <c r="U662" s="54"/>
      <c r="V662" s="54"/>
      <c r="W662" s="54"/>
      <c r="X662" s="54"/>
      <c r="Y662" s="54"/>
      <c r="Z662" s="55">
        <v>0</v>
      </c>
      <c r="AA662" s="55">
        <v>0</v>
      </c>
      <c r="AB662" s="55">
        <v>0</v>
      </c>
      <c r="AC662" s="55">
        <v>0</v>
      </c>
      <c r="AD662" s="55">
        <v>0</v>
      </c>
      <c r="AE662" s="55">
        <v>0</v>
      </c>
      <c r="AF662" s="55">
        <v>0</v>
      </c>
      <c r="AG662" s="55">
        <v>0</v>
      </c>
      <c r="AH662" s="55">
        <v>0</v>
      </c>
      <c r="AI662" s="55">
        <v>0</v>
      </c>
      <c r="AJ662" s="55">
        <v>0</v>
      </c>
      <c r="AK662" s="55">
        <v>0</v>
      </c>
      <c r="AL662" s="55">
        <v>0</v>
      </c>
      <c r="AM662" s="55">
        <v>0</v>
      </c>
      <c r="AN662" s="55">
        <v>0</v>
      </c>
      <c r="AO662" s="55">
        <v>0</v>
      </c>
      <c r="AP662" s="55">
        <v>0</v>
      </c>
    </row>
    <row r="663" spans="1:42">
      <c r="A663" s="152" t="s">
        <v>33</v>
      </c>
      <c r="B663" s="152" t="s">
        <v>556</v>
      </c>
      <c r="C663" s="153" t="s">
        <v>579</v>
      </c>
      <c r="D663" s="154" t="s">
        <v>580</v>
      </c>
      <c r="E663" s="54"/>
      <c r="F663" s="54"/>
      <c r="G663" s="54"/>
      <c r="H663" s="54"/>
      <c r="I663" s="54"/>
      <c r="J663" s="54"/>
      <c r="K663" s="54"/>
      <c r="L663" s="54"/>
      <c r="M663" s="54"/>
      <c r="N663" s="54"/>
      <c r="O663" s="54"/>
      <c r="P663" s="54"/>
      <c r="Q663" s="54"/>
      <c r="R663" s="54"/>
      <c r="S663" s="54"/>
      <c r="T663" s="54"/>
      <c r="U663" s="54"/>
      <c r="V663" s="54"/>
      <c r="W663" s="54"/>
      <c r="X663" s="54"/>
      <c r="Y663" s="54"/>
      <c r="Z663" s="54">
        <v>1817.085224140402</v>
      </c>
      <c r="AA663" s="54">
        <v>1850.1653380240864</v>
      </c>
      <c r="AB663" s="54">
        <v>1711.5684599425297</v>
      </c>
      <c r="AC663" s="54">
        <v>1839.4875499666889</v>
      </c>
      <c r="AD663" s="54">
        <v>1859.9443779188123</v>
      </c>
      <c r="AE663" s="54">
        <v>1896.9122095519981</v>
      </c>
      <c r="AF663" s="54">
        <v>1420.0149852731711</v>
      </c>
      <c r="AG663" s="54">
        <v>1380.5305204631161</v>
      </c>
      <c r="AH663" s="54">
        <v>1389.3009278085894</v>
      </c>
      <c r="AI663" s="54">
        <v>1443.3564800957795</v>
      </c>
      <c r="AJ663" s="54">
        <v>1482.0357287712861</v>
      </c>
      <c r="AK663" s="54">
        <v>1551.4612891941865</v>
      </c>
      <c r="AL663" s="54">
        <v>1542.4967966470192</v>
      </c>
      <c r="AM663" s="54">
        <v>1512.0587779733989</v>
      </c>
      <c r="AN663" s="54">
        <v>1419.912993875429</v>
      </c>
      <c r="AO663" s="54">
        <v>1471.8147228022676</v>
      </c>
      <c r="AP663" s="54">
        <v>1462.6139068409575</v>
      </c>
    </row>
    <row r="664" spans="1:42">
      <c r="A664" s="152" t="s">
        <v>33</v>
      </c>
      <c r="B664" s="152" t="s">
        <v>556</v>
      </c>
      <c r="C664" s="153" t="s">
        <v>581</v>
      </c>
      <c r="D664" s="154" t="s">
        <v>482</v>
      </c>
      <c r="E664" s="54">
        <v>87724.848242192194</v>
      </c>
      <c r="F664" s="54">
        <v>94865.736162040455</v>
      </c>
      <c r="G664" s="54">
        <v>102065.04452560337</v>
      </c>
      <c r="H664" s="54">
        <v>115344.73042040176</v>
      </c>
      <c r="I664" s="54">
        <v>125239.86942648677</v>
      </c>
      <c r="J664" s="54">
        <v>125912.55885771493</v>
      </c>
      <c r="K664" s="54">
        <v>134908.4185658489</v>
      </c>
      <c r="L664" s="54">
        <v>146642.94293226866</v>
      </c>
      <c r="M664" s="54">
        <v>154524.9444279967</v>
      </c>
      <c r="N664" s="54">
        <v>167981.17122045861</v>
      </c>
      <c r="O664" s="54">
        <v>181465.29638092697</v>
      </c>
      <c r="P664" s="54">
        <v>186924.87751974061</v>
      </c>
      <c r="Q664" s="54">
        <v>189667.08323705813</v>
      </c>
      <c r="R664" s="54">
        <v>191378.37761176823</v>
      </c>
      <c r="S664" s="54">
        <v>199321.58701152852</v>
      </c>
      <c r="T664" s="54">
        <v>210350.73715420745</v>
      </c>
      <c r="U664" s="54">
        <v>220696.92890074887</v>
      </c>
      <c r="V664" s="54">
        <v>228862.67413629752</v>
      </c>
      <c r="W664" s="54">
        <v>236872.90164791571</v>
      </c>
      <c r="X664" s="54">
        <v>248066.12428404414</v>
      </c>
      <c r="Y664" s="54">
        <v>269860.91166000121</v>
      </c>
      <c r="Z664" s="54">
        <v>290346.56049240247</v>
      </c>
      <c r="AA664" s="54">
        <v>304826.67630361876</v>
      </c>
      <c r="AB664" s="54">
        <v>294647.29208468652</v>
      </c>
      <c r="AC664" s="54">
        <v>295710.03900155408</v>
      </c>
      <c r="AD664" s="54">
        <v>303844.06739811867</v>
      </c>
      <c r="AE664" s="54">
        <v>302821.30446591647</v>
      </c>
      <c r="AF664" s="54">
        <v>304171.6932368367</v>
      </c>
      <c r="AG664" s="54">
        <v>311004.80959344277</v>
      </c>
      <c r="AH664" s="54">
        <v>313522.19597133278</v>
      </c>
      <c r="AI664" s="54">
        <v>328790.66761072748</v>
      </c>
      <c r="AJ664" s="54">
        <v>335867.15370338818</v>
      </c>
      <c r="AK664" s="54">
        <v>333949.00104101375</v>
      </c>
      <c r="AL664" s="54">
        <v>331547.72780320962</v>
      </c>
      <c r="AM664" s="54">
        <v>332948.67178508901</v>
      </c>
      <c r="AN664" s="54">
        <v>329683.12599190656</v>
      </c>
      <c r="AO664" s="54">
        <v>338867.01692989719</v>
      </c>
      <c r="AP664" s="54">
        <v>346145.47849008656</v>
      </c>
    </row>
    <row r="665" spans="1:42">
      <c r="A665" s="152" t="s">
        <v>33</v>
      </c>
      <c r="B665" s="152" t="s">
        <v>556</v>
      </c>
      <c r="C665" s="153" t="s">
        <v>582</v>
      </c>
      <c r="D665" s="154" t="s">
        <v>484</v>
      </c>
      <c r="E665" s="54">
        <v>7752.8445433010229</v>
      </c>
      <c r="F665" s="54">
        <v>8299.7502568679847</v>
      </c>
      <c r="G665" s="54">
        <v>8914.3102347975419</v>
      </c>
      <c r="H665" s="54">
        <v>9893.0281153530304</v>
      </c>
      <c r="I665" s="54">
        <v>10652.10032759041</v>
      </c>
      <c r="J665" s="54">
        <v>10918.774891881119</v>
      </c>
      <c r="K665" s="54">
        <v>11413.729054666055</v>
      </c>
      <c r="L665" s="54">
        <v>12214.254276562246</v>
      </c>
      <c r="M665" s="54">
        <v>13036.053309823841</v>
      </c>
      <c r="N665" s="54">
        <v>13843.822097894335</v>
      </c>
      <c r="O665" s="54">
        <v>14770.92665994036</v>
      </c>
      <c r="P665" s="54">
        <v>15483.860236488859</v>
      </c>
      <c r="Q665" s="54">
        <v>15615.045055631514</v>
      </c>
      <c r="R665" s="54">
        <v>15615.458020644388</v>
      </c>
      <c r="S665" s="54">
        <v>15804.205704914863</v>
      </c>
      <c r="T665" s="54">
        <v>16407.91958901687</v>
      </c>
      <c r="U665" s="54">
        <v>16395.00460080232</v>
      </c>
      <c r="V665" s="54">
        <v>16729.514315324664</v>
      </c>
      <c r="W665" s="54">
        <v>16688.425163129377</v>
      </c>
      <c r="X665" s="54">
        <v>17071.213961064677</v>
      </c>
      <c r="Y665" s="54">
        <v>18597.880795924615</v>
      </c>
      <c r="Z665" s="54">
        <v>20737.872876022659</v>
      </c>
      <c r="AA665" s="54">
        <v>22449.349645846749</v>
      </c>
      <c r="AB665" s="54">
        <v>22988.165997322623</v>
      </c>
      <c r="AC665" s="54">
        <v>23373.845628415304</v>
      </c>
      <c r="AD665" s="54">
        <v>23507.8125</v>
      </c>
      <c r="AE665" s="54">
        <v>23628.985200845666</v>
      </c>
      <c r="AF665" s="54">
        <v>24140.915645277579</v>
      </c>
      <c r="AG665" s="54">
        <v>24550.14695077149</v>
      </c>
      <c r="AH665" s="54">
        <v>25176.363636363636</v>
      </c>
      <c r="AI665" s="54">
        <v>25754.50909090909</v>
      </c>
      <c r="AJ665" s="54">
        <v>26693.098384728342</v>
      </c>
      <c r="AK665" s="54">
        <v>27360.109890109892</v>
      </c>
      <c r="AL665" s="54">
        <v>28331.807951987994</v>
      </c>
      <c r="AM665" s="54">
        <v>27187.494322482966</v>
      </c>
      <c r="AN665" s="54">
        <v>27018.799688230705</v>
      </c>
      <c r="AO665" s="54">
        <v>26649.475383373687</v>
      </c>
      <c r="AP665" s="54">
        <v>26478.507704785079</v>
      </c>
    </row>
    <row r="666" spans="1:42">
      <c r="A666" s="152" t="s">
        <v>33</v>
      </c>
      <c r="B666" s="152" t="s">
        <v>556</v>
      </c>
      <c r="C666" s="153" t="s">
        <v>583</v>
      </c>
      <c r="D666" s="154" t="s">
        <v>584</v>
      </c>
      <c r="E666" s="54"/>
      <c r="F666" s="54"/>
      <c r="G666" s="54"/>
      <c r="H666" s="54"/>
      <c r="I666" s="54"/>
      <c r="J666" s="54"/>
      <c r="K666" s="54"/>
      <c r="L666" s="54"/>
      <c r="M666" s="54"/>
      <c r="N666" s="54"/>
      <c r="O666" s="54"/>
      <c r="P666" s="54"/>
      <c r="Q666" s="54"/>
      <c r="R666" s="54"/>
      <c r="S666" s="54"/>
      <c r="T666" s="54"/>
      <c r="U666" s="54"/>
      <c r="V666" s="54"/>
      <c r="W666" s="54"/>
      <c r="X666" s="54"/>
      <c r="Y666" s="54"/>
      <c r="Z666" s="54">
        <v>20107.704629651726</v>
      </c>
      <c r="AA666" s="54">
        <v>21829.274562215407</v>
      </c>
      <c r="AB666" s="54">
        <v>22327.855578188944</v>
      </c>
      <c r="AC666" s="54">
        <v>22673.391174296161</v>
      </c>
      <c r="AD666" s="54">
        <v>22797.223688178528</v>
      </c>
      <c r="AE666" s="54">
        <v>22948.461293676104</v>
      </c>
      <c r="AF666" s="54">
        <v>23460.189866453195</v>
      </c>
      <c r="AG666" s="54">
        <v>23839.336960825454</v>
      </c>
      <c r="AH666" s="54">
        <v>24505.796005162632</v>
      </c>
      <c r="AI666" s="54">
        <v>25063.860606512091</v>
      </c>
      <c r="AJ666" s="54">
        <v>25771.357061560135</v>
      </c>
      <c r="AK666" s="54">
        <v>26599.312205028982</v>
      </c>
      <c r="AL666" s="54">
        <v>27600.918646308579</v>
      </c>
      <c r="AM666" s="54">
        <v>26479.071354362561</v>
      </c>
      <c r="AN666" s="54">
        <v>26269.886294066615</v>
      </c>
      <c r="AO666" s="54">
        <v>25924.284334980977</v>
      </c>
      <c r="AP666" s="54">
        <v>25774.746325220291</v>
      </c>
    </row>
    <row r="667" spans="1:42">
      <c r="A667" s="152" t="s">
        <v>33</v>
      </c>
      <c r="B667" s="152" t="s">
        <v>556</v>
      </c>
      <c r="C667" s="153" t="s">
        <v>585</v>
      </c>
      <c r="D667" s="154" t="s">
        <v>586</v>
      </c>
      <c r="E667" s="54"/>
      <c r="F667" s="54"/>
      <c r="G667" s="54"/>
      <c r="H667" s="54"/>
      <c r="I667" s="54"/>
      <c r="J667" s="54"/>
      <c r="K667" s="54"/>
      <c r="L667" s="54"/>
      <c r="M667" s="54"/>
      <c r="N667" s="54"/>
      <c r="O667" s="54"/>
      <c r="P667" s="54"/>
      <c r="Q667" s="54"/>
      <c r="R667" s="54"/>
      <c r="S667" s="54"/>
      <c r="T667" s="54"/>
      <c r="U667" s="54"/>
      <c r="V667" s="54"/>
      <c r="W667" s="54"/>
      <c r="X667" s="54"/>
      <c r="Y667" s="54"/>
      <c r="Z667" s="54">
        <v>630.16824637093089</v>
      </c>
      <c r="AA667" s="54">
        <v>620.07508363134468</v>
      </c>
      <c r="AB667" s="54">
        <v>660.31041913368108</v>
      </c>
      <c r="AC667" s="54">
        <v>700.45445411914227</v>
      </c>
      <c r="AD667" s="54">
        <v>710.58881182147172</v>
      </c>
      <c r="AE667" s="54">
        <v>680.52390716956074</v>
      </c>
      <c r="AF667" s="54">
        <v>680.72577882438418</v>
      </c>
      <c r="AG667" s="54">
        <v>710.8099899460359</v>
      </c>
      <c r="AH667" s="54">
        <v>670.56763120100459</v>
      </c>
      <c r="AI667" s="54">
        <v>690.64848439699767</v>
      </c>
      <c r="AJ667" s="54">
        <v>921.74132316820692</v>
      </c>
      <c r="AK667" s="54">
        <v>760.79768508091126</v>
      </c>
      <c r="AL667" s="54">
        <v>730.88930567941588</v>
      </c>
      <c r="AM667" s="54">
        <v>708.42296812040365</v>
      </c>
      <c r="AN667" s="54">
        <v>748.91339416408721</v>
      </c>
      <c r="AO667" s="54">
        <v>725.19104839270938</v>
      </c>
      <c r="AP667" s="54">
        <v>703.76137956478988</v>
      </c>
    </row>
    <row r="668" spans="1:42">
      <c r="A668" s="152" t="s">
        <v>33</v>
      </c>
      <c r="B668" s="152" t="s">
        <v>556</v>
      </c>
      <c r="C668" s="153" t="s">
        <v>587</v>
      </c>
      <c r="D668" s="154" t="s">
        <v>486</v>
      </c>
      <c r="E668" s="54">
        <v>7858.9467595043825</v>
      </c>
      <c r="F668" s="54">
        <v>8262.959751772436</v>
      </c>
      <c r="G668" s="54">
        <v>8766.8189392146724</v>
      </c>
      <c r="H668" s="54">
        <v>9228.5754524697659</v>
      </c>
      <c r="I668" s="54">
        <v>9159.5920689124687</v>
      </c>
      <c r="J668" s="54">
        <v>9074.7358617970804</v>
      </c>
      <c r="K668" s="54">
        <v>9478.3526231391461</v>
      </c>
      <c r="L668" s="54">
        <v>9789.7342839785651</v>
      </c>
      <c r="M668" s="54">
        <v>10140.69673413981</v>
      </c>
      <c r="N668" s="54">
        <v>10721.365112507263</v>
      </c>
      <c r="O668" s="54">
        <v>11116.463341894627</v>
      </c>
      <c r="P668" s="54">
        <v>10879.861616098691</v>
      </c>
      <c r="Q668" s="54">
        <v>10557.754416288375</v>
      </c>
      <c r="R668" s="54">
        <v>10477.043988661419</v>
      </c>
      <c r="S668" s="54">
        <v>10638.760611901223</v>
      </c>
      <c r="T668" s="54">
        <v>10789.080001977418</v>
      </c>
      <c r="U668" s="54">
        <v>10911.863060162521</v>
      </c>
      <c r="V668" s="54">
        <v>10908.029373471789</v>
      </c>
      <c r="W668" s="54">
        <v>10986.912569709617</v>
      </c>
      <c r="X668" s="54">
        <v>11125.898386542338</v>
      </c>
      <c r="Y668" s="54">
        <v>11300.059266805742</v>
      </c>
      <c r="Z668" s="54">
        <v>11588.720173535792</v>
      </c>
      <c r="AA668" s="54">
        <v>10816.830530401036</v>
      </c>
      <c r="AB668" s="54">
        <v>10102.359208523592</v>
      </c>
      <c r="AC668" s="54">
        <v>9759.1049913941479</v>
      </c>
      <c r="AD668" s="54">
        <v>9355.1851851851843</v>
      </c>
      <c r="AE668" s="54">
        <v>9002.8509719222457</v>
      </c>
      <c r="AF668" s="54">
        <v>8580.7339449541287</v>
      </c>
      <c r="AG668" s="54">
        <v>8479.4811320754725</v>
      </c>
      <c r="AH668" s="54">
        <v>7999.3984962406021</v>
      </c>
      <c r="AI668" s="54">
        <v>8058.9947089947082</v>
      </c>
      <c r="AJ668" s="54">
        <v>7694.9720670391052</v>
      </c>
      <c r="AK668" s="54">
        <v>7105.8715596330276</v>
      </c>
      <c r="AL668" s="54">
        <v>6790.5084745762715</v>
      </c>
      <c r="AM668" s="54">
        <v>6485.7243816254413</v>
      </c>
      <c r="AN668" s="54">
        <v>6318.604651162791</v>
      </c>
      <c r="AO668" s="54">
        <v>6142.173913043478</v>
      </c>
      <c r="AP668" s="54">
        <v>6065.1851851851852</v>
      </c>
    </row>
    <row r="669" spans="1:42">
      <c r="A669" s="152" t="s">
        <v>33</v>
      </c>
      <c r="B669" s="152" t="s">
        <v>556</v>
      </c>
      <c r="C669" s="153" t="s">
        <v>588</v>
      </c>
      <c r="D669" s="154" t="s">
        <v>589</v>
      </c>
      <c r="E669" s="54">
        <v>6610.8134406908794</v>
      </c>
      <c r="F669" s="54">
        <v>6982.8287433778041</v>
      </c>
      <c r="G669" s="54">
        <v>7469.1702876584932</v>
      </c>
      <c r="H669" s="54">
        <v>7946.9555839271707</v>
      </c>
      <c r="I669" s="54">
        <v>7901.6914986820439</v>
      </c>
      <c r="J669" s="54">
        <v>7800.9104655015244</v>
      </c>
      <c r="K669" s="54">
        <v>8131.063304436595</v>
      </c>
      <c r="L669" s="54">
        <v>8418.5437999056976</v>
      </c>
      <c r="M669" s="54">
        <v>8744.6497302834141</v>
      </c>
      <c r="N669" s="54">
        <v>9198.935413281848</v>
      </c>
      <c r="O669" s="54">
        <v>9515.0453880016048</v>
      </c>
      <c r="P669" s="54">
        <v>9289.9067129212781</v>
      </c>
      <c r="Q669" s="54">
        <v>8972.0974317532946</v>
      </c>
      <c r="R669" s="54">
        <v>8917.1144986381914</v>
      </c>
      <c r="S669" s="54">
        <v>9134.3792129240846</v>
      </c>
      <c r="T669" s="54">
        <v>9307.2315373632064</v>
      </c>
      <c r="U669" s="54">
        <v>9471.1859801039791</v>
      </c>
      <c r="V669" s="54">
        <v>9497.1456214195787</v>
      </c>
      <c r="W669" s="54">
        <v>9563.3264986639897</v>
      </c>
      <c r="X669" s="54">
        <v>9756.5351645455703</v>
      </c>
      <c r="Y669" s="54">
        <v>9974.4014943434922</v>
      </c>
      <c r="Z669" s="54">
        <v>10244.188389347515</v>
      </c>
      <c r="AA669" s="54">
        <v>9585.6294981942701</v>
      </c>
      <c r="AB669" s="54">
        <v>8965.0534478131231</v>
      </c>
      <c r="AC669" s="54">
        <v>8657.2050482076738</v>
      </c>
      <c r="AD669" s="54">
        <v>8300.7698452480727</v>
      </c>
      <c r="AE669" s="54">
        <v>8004.6385688117271</v>
      </c>
      <c r="AF669" s="54">
        <v>7611.9934933127015</v>
      </c>
      <c r="AG669" s="54">
        <v>7509.5749901089639</v>
      </c>
      <c r="AH669" s="54">
        <v>7123.8682311729353</v>
      </c>
      <c r="AI669" s="54">
        <v>7158.1605491869859</v>
      </c>
      <c r="AJ669" s="54">
        <v>6813.0241289387695</v>
      </c>
      <c r="AK669" s="54">
        <v>6295.6011917914529</v>
      </c>
      <c r="AL669" s="54">
        <v>6037.4187346547042</v>
      </c>
      <c r="AM669" s="54">
        <v>5772.2623225235193</v>
      </c>
      <c r="AN669" s="54">
        <v>5653.1124232323245</v>
      </c>
      <c r="AO669" s="54">
        <v>5471.4597842760022</v>
      </c>
      <c r="AP669" s="54">
        <v>5358.5436196086666</v>
      </c>
    </row>
    <row r="670" spans="1:42">
      <c r="A670" s="152" t="s">
        <v>33</v>
      </c>
      <c r="B670" s="152" t="s">
        <v>556</v>
      </c>
      <c r="C670" s="153" t="s">
        <v>590</v>
      </c>
      <c r="D670" s="154" t="s">
        <v>591</v>
      </c>
      <c r="E670" s="54"/>
      <c r="F670" s="54"/>
      <c r="G670" s="54"/>
      <c r="H670" s="54"/>
      <c r="I670" s="54"/>
      <c r="J670" s="54"/>
      <c r="K670" s="54"/>
      <c r="L670" s="54"/>
      <c r="M670" s="54"/>
      <c r="N670" s="54"/>
      <c r="O670" s="54"/>
      <c r="P670" s="54"/>
      <c r="Q670" s="54"/>
      <c r="R670" s="54"/>
      <c r="S670" s="54"/>
      <c r="T670" s="54"/>
      <c r="U670" s="54"/>
      <c r="V670" s="54"/>
      <c r="W670" s="54"/>
      <c r="X670" s="54"/>
      <c r="Y670" s="54"/>
      <c r="Z670" s="54">
        <v>6184.4577178791114</v>
      </c>
      <c r="AA670" s="54">
        <v>5647.0477689874269</v>
      </c>
      <c r="AB670" s="54">
        <v>5284.3471982983465</v>
      </c>
      <c r="AC670" s="54">
        <v>5201.9504942825833</v>
      </c>
      <c r="AD670" s="54">
        <v>4972.7144466054824</v>
      </c>
      <c r="AE670" s="54">
        <v>4887.4296167755629</v>
      </c>
      <c r="AF670" s="54">
        <v>4707.9652920005346</v>
      </c>
      <c r="AG670" s="54">
        <v>4645.8359221699229</v>
      </c>
      <c r="AH670" s="54">
        <v>4481.2964594473933</v>
      </c>
      <c r="AI670" s="54">
        <v>4593.1113234360282</v>
      </c>
      <c r="AJ670" s="54">
        <v>4429.0139150518389</v>
      </c>
      <c r="AK670" s="54">
        <v>4089.5311368140133</v>
      </c>
      <c r="AL670" s="54">
        <v>3948.9643060508056</v>
      </c>
      <c r="AM670" s="54">
        <v>3683.205127537457</v>
      </c>
      <c r="AN670" s="54">
        <v>3641.5281577682013</v>
      </c>
      <c r="AO670" s="54">
        <v>3489.9056974114546</v>
      </c>
      <c r="AP670" s="54">
        <v>3438.0277658215036</v>
      </c>
    </row>
    <row r="671" spans="1:42">
      <c r="A671" s="152" t="s">
        <v>33</v>
      </c>
      <c r="B671" s="152" t="s">
        <v>556</v>
      </c>
      <c r="C671" s="153" t="s">
        <v>592</v>
      </c>
      <c r="D671" s="154" t="s">
        <v>593</v>
      </c>
      <c r="E671" s="54"/>
      <c r="F671" s="54"/>
      <c r="G671" s="54"/>
      <c r="H671" s="54"/>
      <c r="I671" s="54"/>
      <c r="J671" s="54"/>
      <c r="K671" s="54"/>
      <c r="L671" s="54"/>
      <c r="M671" s="54"/>
      <c r="N671" s="54"/>
      <c r="O671" s="54"/>
      <c r="P671" s="54"/>
      <c r="Q671" s="54"/>
      <c r="R671" s="54"/>
      <c r="S671" s="54"/>
      <c r="T671" s="54"/>
      <c r="U671" s="54"/>
      <c r="V671" s="54"/>
      <c r="W671" s="54"/>
      <c r="X671" s="54"/>
      <c r="Y671" s="54"/>
      <c r="Z671" s="54">
        <v>4059.7306714684032</v>
      </c>
      <c r="AA671" s="54">
        <v>3938.5817292068432</v>
      </c>
      <c r="AB671" s="54">
        <v>3680.706249514777</v>
      </c>
      <c r="AC671" s="54">
        <v>3455.25455392509</v>
      </c>
      <c r="AD671" s="54">
        <v>3328.0553986425903</v>
      </c>
      <c r="AE671" s="54">
        <v>3117.2089520361642</v>
      </c>
      <c r="AF671" s="54">
        <v>2904.0282013121673</v>
      </c>
      <c r="AG671" s="54">
        <v>2863.7390679390401</v>
      </c>
      <c r="AH671" s="54">
        <v>2642.5717717255416</v>
      </c>
      <c r="AI671" s="54">
        <v>2565.0492257509563</v>
      </c>
      <c r="AJ671" s="54">
        <v>2384.0102138869311</v>
      </c>
      <c r="AK671" s="54">
        <v>2206.0700549774406</v>
      </c>
      <c r="AL671" s="54">
        <v>2088.4544286038986</v>
      </c>
      <c r="AM671" s="54">
        <v>2089.0571949860628</v>
      </c>
      <c r="AN671" s="54">
        <v>2011.5842654641235</v>
      </c>
      <c r="AO671" s="54">
        <v>1981.5540868645471</v>
      </c>
      <c r="AP671" s="54">
        <v>1920.5158537871635</v>
      </c>
    </row>
    <row r="672" spans="1:42">
      <c r="A672" s="152" t="s">
        <v>33</v>
      </c>
      <c r="B672" s="152" t="s">
        <v>556</v>
      </c>
      <c r="C672" s="153" t="s">
        <v>594</v>
      </c>
      <c r="D672" s="154" t="s">
        <v>595</v>
      </c>
      <c r="E672" s="54">
        <v>1248.1333188135031</v>
      </c>
      <c r="F672" s="54">
        <v>1280.1310083946321</v>
      </c>
      <c r="G672" s="54">
        <v>1297.6486515561792</v>
      </c>
      <c r="H672" s="54">
        <v>1281.6198685425943</v>
      </c>
      <c r="I672" s="54">
        <v>1257.9005702304241</v>
      </c>
      <c r="J672" s="54">
        <v>1273.8253962955564</v>
      </c>
      <c r="K672" s="54">
        <v>1347.2893187025511</v>
      </c>
      <c r="L672" s="54">
        <v>1371.190484072868</v>
      </c>
      <c r="M672" s="54">
        <v>1396.0470038563969</v>
      </c>
      <c r="N672" s="54">
        <v>1522.4296992254162</v>
      </c>
      <c r="O672" s="54">
        <v>1601.4179538930232</v>
      </c>
      <c r="P672" s="54">
        <v>1589.9549031774141</v>
      </c>
      <c r="Q672" s="54">
        <v>1585.65698453508</v>
      </c>
      <c r="R672" s="54">
        <v>1559.9294900232264</v>
      </c>
      <c r="S672" s="54">
        <v>1504.3813989771393</v>
      </c>
      <c r="T672" s="54">
        <v>1481.8484646142108</v>
      </c>
      <c r="U672" s="54">
        <v>1440.6770800585414</v>
      </c>
      <c r="V672" s="54">
        <v>1410.88375205221</v>
      </c>
      <c r="W672" s="54">
        <v>1423.5860710456275</v>
      </c>
      <c r="X672" s="54">
        <v>1369.3632219967676</v>
      </c>
      <c r="Y672" s="54">
        <v>1325.6577724622509</v>
      </c>
      <c r="Z672" s="54">
        <v>1344.5317841882766</v>
      </c>
      <c r="AA672" s="54">
        <v>1231.2010322067656</v>
      </c>
      <c r="AB672" s="54">
        <v>1137.3057607104693</v>
      </c>
      <c r="AC672" s="54">
        <v>1101.8999431864743</v>
      </c>
      <c r="AD672" s="54">
        <v>1054.4153399371107</v>
      </c>
      <c r="AE672" s="54">
        <v>998.2124031105194</v>
      </c>
      <c r="AF672" s="54">
        <v>968.74045164142683</v>
      </c>
      <c r="AG672" s="54">
        <v>969.90614196650927</v>
      </c>
      <c r="AH672" s="54">
        <v>875.53026506766696</v>
      </c>
      <c r="AI672" s="54">
        <v>900.83415980772133</v>
      </c>
      <c r="AJ672" s="54">
        <v>881.94793810033616</v>
      </c>
      <c r="AK672" s="54">
        <v>810.27036784157383</v>
      </c>
      <c r="AL672" s="54">
        <v>753.08973992156825</v>
      </c>
      <c r="AM672" s="54">
        <v>713.46205910192259</v>
      </c>
      <c r="AN672" s="54">
        <v>665.49222793046658</v>
      </c>
      <c r="AO672" s="54">
        <v>670.7141287674757</v>
      </c>
      <c r="AP672" s="54">
        <v>706.6415655765195</v>
      </c>
    </row>
    <row r="673" spans="1:42">
      <c r="A673" s="152" t="s">
        <v>33</v>
      </c>
      <c r="B673" s="152" t="s">
        <v>556</v>
      </c>
      <c r="C673" s="153" t="s">
        <v>596</v>
      </c>
      <c r="D673" s="154" t="s">
        <v>488</v>
      </c>
      <c r="E673" s="54">
        <v>2235.1922747561489</v>
      </c>
      <c r="F673" s="54">
        <v>2428.1662904600835</v>
      </c>
      <c r="G673" s="54">
        <v>2672.5302093495002</v>
      </c>
      <c r="H673" s="54">
        <v>2936.0286838356565</v>
      </c>
      <c r="I673" s="54">
        <v>3065.0963247331938</v>
      </c>
      <c r="J673" s="54">
        <v>2987.0988513659217</v>
      </c>
      <c r="K673" s="54">
        <v>3283.2516914363068</v>
      </c>
      <c r="L673" s="54">
        <v>3491.4059717169835</v>
      </c>
      <c r="M673" s="54">
        <v>3685.3907690627257</v>
      </c>
      <c r="N673" s="54">
        <v>3991.7009491627264</v>
      </c>
      <c r="O673" s="54">
        <v>4284.9721847933615</v>
      </c>
      <c r="P673" s="54">
        <v>4384.8520194759512</v>
      </c>
      <c r="Q673" s="54">
        <v>4327.7603370809738</v>
      </c>
      <c r="R673" s="54">
        <v>4382.422492355814</v>
      </c>
      <c r="S673" s="54">
        <v>4465.2296382606228</v>
      </c>
      <c r="T673" s="54">
        <v>4350.3199267070004</v>
      </c>
      <c r="U673" s="54">
        <v>4462.7628897336945</v>
      </c>
      <c r="V673" s="54">
        <v>4550.2819602973441</v>
      </c>
      <c r="W673" s="54">
        <v>4795.0281212636728</v>
      </c>
      <c r="X673" s="54">
        <v>4971.9733809878899</v>
      </c>
      <c r="Y673" s="54">
        <v>5472.7242900574256</v>
      </c>
      <c r="Z673" s="54">
        <v>6123.8977635782749</v>
      </c>
      <c r="AA673" s="54">
        <v>6865.7142857142862</v>
      </c>
      <c r="AB673" s="54">
        <v>7108.2666666666664</v>
      </c>
      <c r="AC673" s="54">
        <v>7366.9055374592836</v>
      </c>
      <c r="AD673" s="54">
        <v>7613.8297872340418</v>
      </c>
      <c r="AE673" s="54">
        <v>7519.2182410423457</v>
      </c>
      <c r="AF673" s="54">
        <v>6967.9470198675499</v>
      </c>
      <c r="AG673" s="54">
        <v>6662.0134228187926</v>
      </c>
      <c r="AH673" s="54">
        <v>6659.0476190476193</v>
      </c>
      <c r="AI673" s="54">
        <v>6603.6585365853662</v>
      </c>
      <c r="AJ673" s="54">
        <v>6212.424242424242</v>
      </c>
      <c r="AK673" s="54">
        <v>6110.6557377049185</v>
      </c>
      <c r="AL673" s="54">
        <v>5688.8372093023254</v>
      </c>
      <c r="AM673" s="54">
        <v>6193.5714285714284</v>
      </c>
      <c r="AN673" s="54">
        <v>5449.1262135922325</v>
      </c>
      <c r="AO673" s="54">
        <v>5293.2663316582912</v>
      </c>
      <c r="AP673" s="54">
        <v>5313.8536585365855</v>
      </c>
    </row>
    <row r="674" spans="1:42">
      <c r="A674" s="152" t="s">
        <v>33</v>
      </c>
      <c r="B674" s="152" t="s">
        <v>556</v>
      </c>
      <c r="C674" s="153" t="s">
        <v>597</v>
      </c>
      <c r="D674" s="154" t="s">
        <v>490</v>
      </c>
      <c r="E674" s="54">
        <v>5629.1036611239088</v>
      </c>
      <c r="F674" s="54">
        <v>6133.5379456316878</v>
      </c>
      <c r="G674" s="54">
        <v>6740.5818734157938</v>
      </c>
      <c r="H674" s="54">
        <v>7336.5941260116879</v>
      </c>
      <c r="I674" s="54">
        <v>7690.4627486721147</v>
      </c>
      <c r="J674" s="54">
        <v>7730.1956570323091</v>
      </c>
      <c r="K674" s="54">
        <v>8220.2011965118818</v>
      </c>
      <c r="L674" s="54">
        <v>9057.2753465374954</v>
      </c>
      <c r="M674" s="54">
        <v>9723.8081192542977</v>
      </c>
      <c r="N674" s="54">
        <v>10582.09033957119</v>
      </c>
      <c r="O674" s="54">
        <v>11392.096072099601</v>
      </c>
      <c r="P674" s="54">
        <v>11764.886027446873</v>
      </c>
      <c r="Q674" s="54">
        <v>12071.050376572101</v>
      </c>
      <c r="R674" s="54">
        <v>12293.61418921977</v>
      </c>
      <c r="S674" s="54">
        <v>12496.383488373329</v>
      </c>
      <c r="T674" s="54">
        <v>13099.780190565782</v>
      </c>
      <c r="U674" s="54">
        <v>13610.094701732438</v>
      </c>
      <c r="V674" s="54">
        <v>14036.311675940169</v>
      </c>
      <c r="W674" s="54">
        <v>14721.599069725473</v>
      </c>
      <c r="X674" s="54">
        <v>15460.298489435829</v>
      </c>
      <c r="Y674" s="54">
        <v>17007.419247962771</v>
      </c>
      <c r="Z674" s="54">
        <v>18997.607260726072</v>
      </c>
      <c r="AA674" s="54">
        <v>19975.825000000001</v>
      </c>
      <c r="AB674" s="54">
        <v>20358.461538461539</v>
      </c>
      <c r="AC674" s="54">
        <v>21158.02933088909</v>
      </c>
      <c r="AD674" s="54">
        <v>22279.065989847717</v>
      </c>
      <c r="AE674" s="54">
        <v>22240.434782608696</v>
      </c>
      <c r="AF674" s="54">
        <v>23035</v>
      </c>
      <c r="AG674" s="54">
        <v>23405.20607375271</v>
      </c>
      <c r="AH674" s="54">
        <v>19800.291891891891</v>
      </c>
      <c r="AI674" s="54">
        <v>20560.935799782372</v>
      </c>
      <c r="AJ674" s="54">
        <v>20121.600441501105</v>
      </c>
      <c r="AK674" s="54">
        <v>20082.60428410372</v>
      </c>
      <c r="AL674" s="54">
        <v>19636.409036860878</v>
      </c>
      <c r="AM674" s="54">
        <v>19212.643540669858</v>
      </c>
      <c r="AN674" s="54">
        <v>18653.386699507391</v>
      </c>
      <c r="AO674" s="54">
        <v>17981.329987452948</v>
      </c>
      <c r="AP674" s="54">
        <v>18587.137452711224</v>
      </c>
    </row>
    <row r="675" spans="1:42">
      <c r="A675" s="152" t="s">
        <v>33</v>
      </c>
      <c r="B675" s="152" t="s">
        <v>556</v>
      </c>
      <c r="C675" s="153" t="s">
        <v>598</v>
      </c>
      <c r="D675" s="154" t="s">
        <v>599</v>
      </c>
      <c r="E675" s="54">
        <v>1713.2078869700454</v>
      </c>
      <c r="F675" s="54">
        <v>1805.3004981818601</v>
      </c>
      <c r="G675" s="54">
        <v>1875.4524984714565</v>
      </c>
      <c r="H675" s="54">
        <v>2107.7677733027654</v>
      </c>
      <c r="I675" s="54">
        <v>2276.8739922250134</v>
      </c>
      <c r="J675" s="54">
        <v>2159.6893872833853</v>
      </c>
      <c r="K675" s="54">
        <v>2284.0270234276823</v>
      </c>
      <c r="L675" s="54">
        <v>2438.426739783928</v>
      </c>
      <c r="M675" s="54">
        <v>2625.4704905240401</v>
      </c>
      <c r="N675" s="54">
        <v>2775.5766101455692</v>
      </c>
      <c r="O675" s="54">
        <v>3003.4653696069281</v>
      </c>
      <c r="P675" s="54">
        <v>3168.9347468893184</v>
      </c>
      <c r="Q675" s="54">
        <v>3190.5538643918371</v>
      </c>
      <c r="R675" s="54">
        <v>3299.8291617086161</v>
      </c>
      <c r="S675" s="54">
        <v>3383.8807144813118</v>
      </c>
      <c r="T675" s="54">
        <v>3581.6753220820779</v>
      </c>
      <c r="U675" s="54">
        <v>3705.7999108169788</v>
      </c>
      <c r="V675" s="54">
        <v>3851.7896118315125</v>
      </c>
      <c r="W675" s="54">
        <v>4081.353533587971</v>
      </c>
      <c r="X675" s="54">
        <v>4274.4009995720953</v>
      </c>
      <c r="Y675" s="54">
        <v>4910.8367684688938</v>
      </c>
      <c r="Z675" s="54">
        <v>5414.5772346032154</v>
      </c>
      <c r="AA675" s="54">
        <v>5617.9538629769886</v>
      </c>
      <c r="AB675" s="54">
        <v>5506.6150894581797</v>
      </c>
      <c r="AC675" s="54">
        <v>5585.1063962928147</v>
      </c>
      <c r="AD675" s="54">
        <v>5787.2761129148512</v>
      </c>
      <c r="AE675" s="54">
        <v>5868.3587793187835</v>
      </c>
      <c r="AF675" s="54">
        <v>6016.9365752365566</v>
      </c>
      <c r="AG675" s="54">
        <v>6184.3177026853455</v>
      </c>
      <c r="AH675" s="54">
        <v>6287.4470740428042</v>
      </c>
      <c r="AI675" s="54">
        <v>6452.2049631249974</v>
      </c>
      <c r="AJ675" s="54">
        <v>6809.0737933979217</v>
      </c>
      <c r="AK675" s="54">
        <v>6514.5674082334126</v>
      </c>
      <c r="AL675" s="54">
        <v>6516.0972603984592</v>
      </c>
      <c r="AM675" s="54">
        <v>6581.5245799430077</v>
      </c>
      <c r="AN675" s="54">
        <v>6351.5397431124156</v>
      </c>
      <c r="AO675" s="54">
        <v>6263.2136858434442</v>
      </c>
      <c r="AP675" s="54">
        <v>6431.7186096247933</v>
      </c>
    </row>
    <row r="676" spans="1:42">
      <c r="A676" s="152" t="s">
        <v>33</v>
      </c>
      <c r="B676" s="152" t="s">
        <v>556</v>
      </c>
      <c r="C676" s="153" t="s">
        <v>600</v>
      </c>
      <c r="D676" s="154" t="s">
        <v>601</v>
      </c>
      <c r="E676" s="54">
        <v>3915.8957741538634</v>
      </c>
      <c r="F676" s="54">
        <v>4328.2374474498274</v>
      </c>
      <c r="G676" s="54">
        <v>4865.1293749443375</v>
      </c>
      <c r="H676" s="54">
        <v>5228.8263527089221</v>
      </c>
      <c r="I676" s="54">
        <v>5413.5887564471013</v>
      </c>
      <c r="J676" s="54">
        <v>5570.5062697489238</v>
      </c>
      <c r="K676" s="54">
        <v>5936.1741730841995</v>
      </c>
      <c r="L676" s="54">
        <v>6618.8486067535669</v>
      </c>
      <c r="M676" s="54">
        <v>7098.3376287302572</v>
      </c>
      <c r="N676" s="54">
        <v>7806.5137294256201</v>
      </c>
      <c r="O676" s="54">
        <v>8388.6307024926718</v>
      </c>
      <c r="P676" s="54">
        <v>8595.9512805575559</v>
      </c>
      <c r="Q676" s="54">
        <v>8880.4965121802634</v>
      </c>
      <c r="R676" s="54">
        <v>8993.7850275111541</v>
      </c>
      <c r="S676" s="54">
        <v>9112.5027738920162</v>
      </c>
      <c r="T676" s="54">
        <v>9518.1048684837042</v>
      </c>
      <c r="U676" s="54">
        <v>9904.2947909154591</v>
      </c>
      <c r="V676" s="54">
        <v>10184.522064108656</v>
      </c>
      <c r="W676" s="54">
        <v>10640.245536137501</v>
      </c>
      <c r="X676" s="54">
        <v>11185.897489863735</v>
      </c>
      <c r="Y676" s="54">
        <v>12096.582479493878</v>
      </c>
      <c r="Z676" s="54">
        <v>13583.030026122855</v>
      </c>
      <c r="AA676" s="54">
        <v>14357.87113702301</v>
      </c>
      <c r="AB676" s="54">
        <v>14851.846449003358</v>
      </c>
      <c r="AC676" s="54">
        <v>15572.922934596278</v>
      </c>
      <c r="AD676" s="54">
        <v>16491.789876932864</v>
      </c>
      <c r="AE676" s="54">
        <v>16372.076003289911</v>
      </c>
      <c r="AF676" s="54">
        <v>17018.063424763444</v>
      </c>
      <c r="AG676" s="54">
        <v>17220.888371067365</v>
      </c>
      <c r="AH676" s="54">
        <v>13512.844817849087</v>
      </c>
      <c r="AI676" s="54">
        <v>14108.730836657372</v>
      </c>
      <c r="AJ676" s="54">
        <v>13312.526648103181</v>
      </c>
      <c r="AK676" s="54">
        <v>13568.036875870306</v>
      </c>
      <c r="AL676" s="54">
        <v>13120.31177646242</v>
      </c>
      <c r="AM676" s="54">
        <v>12631.11896072685</v>
      </c>
      <c r="AN676" s="54">
        <v>12301.846956394975</v>
      </c>
      <c r="AO676" s="54">
        <v>11718.116301609505</v>
      </c>
      <c r="AP676" s="54">
        <v>12155.418843086431</v>
      </c>
    </row>
    <row r="677" spans="1:42">
      <c r="A677" s="152" t="s">
        <v>33</v>
      </c>
      <c r="B677" s="152" t="s">
        <v>556</v>
      </c>
      <c r="C677" s="153" t="s">
        <v>602</v>
      </c>
      <c r="D677" s="154" t="s">
        <v>603</v>
      </c>
      <c r="E677" s="54"/>
      <c r="F677" s="54"/>
      <c r="G677" s="54"/>
      <c r="H677" s="54"/>
      <c r="I677" s="54"/>
      <c r="J677" s="54"/>
      <c r="K677" s="54"/>
      <c r="L677" s="54"/>
      <c r="M677" s="54"/>
      <c r="N677" s="54"/>
      <c r="O677" s="54"/>
      <c r="P677" s="54"/>
      <c r="Q677" s="54"/>
      <c r="R677" s="54"/>
      <c r="S677" s="54"/>
      <c r="T677" s="54"/>
      <c r="U677" s="54"/>
      <c r="V677" s="54"/>
      <c r="W677" s="54"/>
      <c r="X677" s="54"/>
      <c r="Y677" s="54"/>
      <c r="Z677" s="54">
        <v>5848.8175852972572</v>
      </c>
      <c r="AA677" s="54">
        <v>6191.524902516363</v>
      </c>
      <c r="AB677" s="54">
        <v>6384.3620448680504</v>
      </c>
      <c r="AC677" s="54">
        <v>6679.2561306182188</v>
      </c>
      <c r="AD677" s="54">
        <v>7074.7002746608141</v>
      </c>
      <c r="AE677" s="54">
        <v>8435.1824327722734</v>
      </c>
      <c r="AF677" s="54">
        <v>8981.632177656913</v>
      </c>
      <c r="AG677" s="54">
        <v>9273.9269893988403</v>
      </c>
      <c r="AH677" s="54">
        <v>7299.0650951291809</v>
      </c>
      <c r="AI677" s="54">
        <v>7001.5566940492454</v>
      </c>
      <c r="AJ677" s="54">
        <v>6615.9525468788652</v>
      </c>
      <c r="AK677" s="54">
        <v>6456.4976041926629</v>
      </c>
      <c r="AL677" s="54">
        <v>6262.296644797706</v>
      </c>
      <c r="AM677" s="54">
        <v>5823.889961380165</v>
      </c>
      <c r="AN677" s="54">
        <v>5562.9258810665133</v>
      </c>
      <c r="AO677" s="54">
        <v>5309.4825247915369</v>
      </c>
      <c r="AP677" s="54">
        <v>5622.9047064205888</v>
      </c>
    </row>
    <row r="678" spans="1:42">
      <c r="A678" s="152" t="s">
        <v>33</v>
      </c>
      <c r="B678" s="152" t="s">
        <v>556</v>
      </c>
      <c r="C678" s="153" t="s">
        <v>604</v>
      </c>
      <c r="D678" s="154" t="s">
        <v>605</v>
      </c>
      <c r="E678" s="54"/>
      <c r="F678" s="54"/>
      <c r="G678" s="54"/>
      <c r="H678" s="54"/>
      <c r="I678" s="54"/>
      <c r="J678" s="54"/>
      <c r="K678" s="54"/>
      <c r="L678" s="54"/>
      <c r="M678" s="54"/>
      <c r="N678" s="54"/>
      <c r="O678" s="54"/>
      <c r="P678" s="54"/>
      <c r="Q678" s="54"/>
      <c r="R678" s="54"/>
      <c r="S678" s="54"/>
      <c r="T678" s="54"/>
      <c r="U678" s="54"/>
      <c r="V678" s="54"/>
      <c r="W678" s="54"/>
      <c r="X678" s="54"/>
      <c r="Y678" s="54"/>
      <c r="Z678" s="54">
        <v>7734.2124408255977</v>
      </c>
      <c r="AA678" s="54">
        <v>8166.3462345066482</v>
      </c>
      <c r="AB678" s="54">
        <v>8467.4844041353081</v>
      </c>
      <c r="AC678" s="54">
        <v>8893.6668039780579</v>
      </c>
      <c r="AD678" s="54">
        <v>9417.0896022720517</v>
      </c>
      <c r="AE678" s="54">
        <v>7936.8935705176364</v>
      </c>
      <c r="AF678" s="54">
        <v>8036.4312471065286</v>
      </c>
      <c r="AG678" s="54">
        <v>7946.9613816685251</v>
      </c>
      <c r="AH678" s="54">
        <v>6213.7797227199053</v>
      </c>
      <c r="AI678" s="54">
        <v>7107.1741426081271</v>
      </c>
      <c r="AJ678" s="54">
        <v>6696.5741012243152</v>
      </c>
      <c r="AK678" s="54">
        <v>7111.5392716776414</v>
      </c>
      <c r="AL678" s="54">
        <v>6858.0151316647152</v>
      </c>
      <c r="AM678" s="54">
        <v>6807.2289993466848</v>
      </c>
      <c r="AN678" s="54">
        <v>6738.9210753284615</v>
      </c>
      <c r="AO678" s="54">
        <v>6408.6337768179692</v>
      </c>
      <c r="AP678" s="54">
        <v>6532.5141366658418</v>
      </c>
    </row>
    <row r="679" spans="1:42">
      <c r="A679" s="152" t="s">
        <v>33</v>
      </c>
      <c r="B679" s="152" t="s">
        <v>556</v>
      </c>
      <c r="C679" s="153" t="s">
        <v>606</v>
      </c>
      <c r="D679" s="154" t="s">
        <v>492</v>
      </c>
      <c r="E679" s="54">
        <v>10488.413819231531</v>
      </c>
      <c r="F679" s="54">
        <v>11398.309573377373</v>
      </c>
      <c r="G679" s="54">
        <v>12295.851377219102</v>
      </c>
      <c r="H679" s="54">
        <v>13872.132604528677</v>
      </c>
      <c r="I679" s="54">
        <v>15672.262435885399</v>
      </c>
      <c r="J679" s="54">
        <v>15963.952639204272</v>
      </c>
      <c r="K679" s="54">
        <v>17367.101681635122</v>
      </c>
      <c r="L679" s="54">
        <v>18775.511916630134</v>
      </c>
      <c r="M679" s="54">
        <v>19431.677759725731</v>
      </c>
      <c r="N679" s="54">
        <v>21894.474364101858</v>
      </c>
      <c r="O679" s="54">
        <v>23347.136036383567</v>
      </c>
      <c r="P679" s="54">
        <v>24632.667202660137</v>
      </c>
      <c r="Q679" s="54">
        <v>25597.594297434764</v>
      </c>
      <c r="R679" s="54">
        <v>26696.923514925165</v>
      </c>
      <c r="S679" s="54">
        <v>28222.447346147987</v>
      </c>
      <c r="T679" s="54">
        <v>30064.479867239766</v>
      </c>
      <c r="U679" s="54">
        <v>31154.206679734769</v>
      </c>
      <c r="V679" s="54">
        <v>33020.650588934681</v>
      </c>
      <c r="W679" s="54">
        <v>34754.894602392102</v>
      </c>
      <c r="X679" s="54">
        <v>35830.4761198907</v>
      </c>
      <c r="Y679" s="54">
        <v>38229.867734503314</v>
      </c>
      <c r="Z679" s="54">
        <v>40340.183605586732</v>
      </c>
      <c r="AA679" s="54">
        <v>42932.955231373649</v>
      </c>
      <c r="AB679" s="54">
        <v>41714.173100739536</v>
      </c>
      <c r="AC679" s="54">
        <v>41325.040861982379</v>
      </c>
      <c r="AD679" s="54">
        <v>42581.024247491638</v>
      </c>
      <c r="AE679" s="54">
        <v>41702.750183801531</v>
      </c>
      <c r="AF679" s="54">
        <v>41236.680683538827</v>
      </c>
      <c r="AG679" s="54">
        <v>42239.952901927041</v>
      </c>
      <c r="AH679" s="54">
        <v>42374.631907302639</v>
      </c>
      <c r="AI679" s="54">
        <v>44826.855524879284</v>
      </c>
      <c r="AJ679" s="54">
        <v>45606.361791118223</v>
      </c>
      <c r="AK679" s="54">
        <v>44323.629431948153</v>
      </c>
      <c r="AL679" s="54">
        <v>44868.092647598707</v>
      </c>
      <c r="AM679" s="54">
        <v>44022.85198448001</v>
      </c>
      <c r="AN679" s="54">
        <v>43974.323675143736</v>
      </c>
      <c r="AO679" s="54">
        <v>44106.555426550054</v>
      </c>
      <c r="AP679" s="54">
        <v>45948.159962237587</v>
      </c>
    </row>
    <row r="680" spans="1:42">
      <c r="A680" s="152" t="s">
        <v>33</v>
      </c>
      <c r="B680" s="152" t="s">
        <v>556</v>
      </c>
      <c r="C680" s="153" t="s">
        <v>607</v>
      </c>
      <c r="D680" s="154" t="s">
        <v>494</v>
      </c>
      <c r="E680" s="54">
        <v>825.58441558441609</v>
      </c>
      <c r="F680" s="54">
        <v>1005.519480519481</v>
      </c>
      <c r="G680" s="54">
        <v>1047.8571428571433</v>
      </c>
      <c r="H680" s="54">
        <v>1079.61038961039</v>
      </c>
      <c r="I680" s="54">
        <v>1079.61038961039</v>
      </c>
      <c r="J680" s="54">
        <v>1090.1948051948057</v>
      </c>
      <c r="K680" s="54">
        <v>1069.0259740259744</v>
      </c>
      <c r="L680" s="54">
        <v>1079.61038961039</v>
      </c>
      <c r="M680" s="54">
        <v>1143.1168831168836</v>
      </c>
      <c r="N680" s="54">
        <v>1174.8701298701303</v>
      </c>
      <c r="O680" s="54">
        <v>1524.1558441558448</v>
      </c>
      <c r="P680" s="54">
        <v>1672.3376623376632</v>
      </c>
      <c r="Q680" s="54">
        <v>1778.1818181818189</v>
      </c>
      <c r="R680" s="54">
        <v>1778.1818181818189</v>
      </c>
      <c r="S680" s="54">
        <v>1693.5064935064941</v>
      </c>
      <c r="T680" s="54">
        <v>1809.9350649350656</v>
      </c>
      <c r="U680" s="54">
        <v>1630.0000000000005</v>
      </c>
      <c r="V680" s="54">
        <v>1714.6753246753251</v>
      </c>
      <c r="W680" s="54">
        <v>1693.5064935064938</v>
      </c>
      <c r="X680" s="54">
        <v>1492.4025974025976</v>
      </c>
      <c r="Y680" s="54">
        <v>1534.7402597402599</v>
      </c>
      <c r="Z680" s="54">
        <v>1630</v>
      </c>
      <c r="AA680" s="54">
        <v>1660</v>
      </c>
      <c r="AB680" s="54">
        <v>1630</v>
      </c>
      <c r="AC680" s="54">
        <v>1430</v>
      </c>
      <c r="AD680" s="54">
        <v>1310</v>
      </c>
      <c r="AE680" s="54">
        <v>1479.9999999999998</v>
      </c>
      <c r="AF680" s="54">
        <v>1450</v>
      </c>
      <c r="AG680" s="54">
        <v>1450</v>
      </c>
      <c r="AH680" s="54">
        <v>1610</v>
      </c>
      <c r="AI680" s="54">
        <v>1710</v>
      </c>
      <c r="AJ680" s="54">
        <v>1810</v>
      </c>
      <c r="AK680" s="54">
        <v>1960</v>
      </c>
      <c r="AL680" s="54">
        <v>1700</v>
      </c>
      <c r="AM680" s="54">
        <v>1690</v>
      </c>
      <c r="AN680" s="54">
        <v>1670</v>
      </c>
      <c r="AO680" s="54">
        <v>1600</v>
      </c>
      <c r="AP680" s="54">
        <v>1660</v>
      </c>
    </row>
    <row r="681" spans="1:42">
      <c r="A681" s="152" t="s">
        <v>33</v>
      </c>
      <c r="B681" s="152" t="s">
        <v>556</v>
      </c>
      <c r="C681" s="153" t="s">
        <v>608</v>
      </c>
      <c r="D681" s="154" t="s">
        <v>496</v>
      </c>
      <c r="E681" s="54">
        <v>7201.1618900077474</v>
      </c>
      <c r="F681" s="54">
        <v>7726.5685515104578</v>
      </c>
      <c r="G681" s="54">
        <v>8334.3919442292809</v>
      </c>
      <c r="H681" s="54">
        <v>9395.507358636718</v>
      </c>
      <c r="I681" s="54">
        <v>11002.633617350893</v>
      </c>
      <c r="J681" s="54">
        <v>11363.20681642138</v>
      </c>
      <c r="K681" s="54">
        <v>12321.301316808676</v>
      </c>
      <c r="L681" s="54">
        <v>13289.697908597987</v>
      </c>
      <c r="M681" s="54">
        <v>13681.177381874521</v>
      </c>
      <c r="N681" s="54">
        <v>15391.324554608833</v>
      </c>
      <c r="O681" s="54">
        <v>15793.106119287379</v>
      </c>
      <c r="P681" s="54">
        <v>16771.804802478702</v>
      </c>
      <c r="Q681" s="54">
        <v>17482.649109217662</v>
      </c>
      <c r="R681" s="54">
        <v>18348.024786986833</v>
      </c>
      <c r="S681" s="54">
        <v>19481.254841208367</v>
      </c>
      <c r="T681" s="54">
        <v>20676.297443841984</v>
      </c>
      <c r="U681" s="54">
        <v>21335.631293570874</v>
      </c>
      <c r="V681" s="54">
        <v>22510.069713400462</v>
      </c>
      <c r="W681" s="54">
        <v>23721.385618714921</v>
      </c>
      <c r="X681" s="54">
        <v>24454.345200314132</v>
      </c>
      <c r="Y681" s="54">
        <v>25526.407410082356</v>
      </c>
      <c r="Z681" s="54">
        <v>26695.2551477171</v>
      </c>
      <c r="AA681" s="54">
        <v>28405.400372439479</v>
      </c>
      <c r="AB681" s="54">
        <v>27564.613778705636</v>
      </c>
      <c r="AC681" s="54">
        <v>27201.163310961969</v>
      </c>
      <c r="AD681" s="54">
        <v>27938.75</v>
      </c>
      <c r="AE681" s="54">
        <v>27021.491442542789</v>
      </c>
      <c r="AF681" s="54">
        <v>26249.95024875622</v>
      </c>
      <c r="AG681" s="54">
        <v>26714.41213653603</v>
      </c>
      <c r="AH681" s="54">
        <v>26677.335058214747</v>
      </c>
      <c r="AI681" s="54">
        <v>28350.199733688416</v>
      </c>
      <c r="AJ681" s="54">
        <v>28453.179972936399</v>
      </c>
      <c r="AK681" s="54">
        <v>27546.885245901638</v>
      </c>
      <c r="AL681" s="54">
        <v>28497.008310249304</v>
      </c>
      <c r="AM681" s="54">
        <v>27198.232695139912</v>
      </c>
      <c r="AN681" s="54">
        <v>27518.285280728374</v>
      </c>
      <c r="AO681" s="54">
        <v>27787.858243451465</v>
      </c>
      <c r="AP681" s="54">
        <v>29021.198156682029</v>
      </c>
    </row>
    <row r="682" spans="1:42">
      <c r="A682" s="152" t="s">
        <v>33</v>
      </c>
      <c r="B682" s="152" t="s">
        <v>556</v>
      </c>
      <c r="C682" s="153" t="s">
        <v>609</v>
      </c>
      <c r="D682" s="154" t="s">
        <v>610</v>
      </c>
      <c r="E682" s="54"/>
      <c r="F682" s="54"/>
      <c r="G682" s="54"/>
      <c r="H682" s="54"/>
      <c r="I682" s="54"/>
      <c r="J682" s="54"/>
      <c r="K682" s="54"/>
      <c r="L682" s="54"/>
      <c r="M682" s="54"/>
      <c r="N682" s="54"/>
      <c r="O682" s="54"/>
      <c r="P682" s="54"/>
      <c r="Q682" s="54"/>
      <c r="R682" s="54"/>
      <c r="S682" s="54"/>
      <c r="T682" s="54"/>
      <c r="U682" s="54"/>
      <c r="V682" s="54"/>
      <c r="W682" s="54"/>
      <c r="X682" s="54"/>
      <c r="Y682" s="54"/>
      <c r="Z682" s="54">
        <v>4948.3729713234588</v>
      </c>
      <c r="AA682" s="54">
        <v>5264.3012702407532</v>
      </c>
      <c r="AB682" s="54">
        <v>5106.2160480552729</v>
      </c>
      <c r="AC682" s="54">
        <v>5037.1792469979437</v>
      </c>
      <c r="AD682" s="54">
        <v>5173.1120286033929</v>
      </c>
      <c r="AE682" s="54">
        <v>5161.0549186278859</v>
      </c>
      <c r="AF682" s="54">
        <v>5562.0657346856106</v>
      </c>
      <c r="AG682" s="54">
        <v>6158.7033800139707</v>
      </c>
      <c r="AH682" s="54">
        <v>6092.9716510187855</v>
      </c>
      <c r="AI682" s="54">
        <v>6542.0928979338096</v>
      </c>
      <c r="AJ682" s="54">
        <v>6567.0653755587055</v>
      </c>
      <c r="AK682" s="54">
        <v>5823.2369674829179</v>
      </c>
      <c r="AL682" s="54">
        <v>6031.204626656051</v>
      </c>
      <c r="AM682" s="54">
        <v>6265.7188489641749</v>
      </c>
      <c r="AN682" s="54">
        <v>6556.5241252178512</v>
      </c>
      <c r="AO682" s="54">
        <v>6982.7979987767576</v>
      </c>
      <c r="AP682" s="54">
        <v>7660.9710475496067</v>
      </c>
    </row>
    <row r="683" spans="1:42">
      <c r="A683" s="152" t="s">
        <v>33</v>
      </c>
      <c r="B683" s="152" t="s">
        <v>556</v>
      </c>
      <c r="C683" s="153" t="s">
        <v>611</v>
      </c>
      <c r="D683" s="154" t="s">
        <v>612</v>
      </c>
      <c r="E683" s="54"/>
      <c r="F683" s="54"/>
      <c r="G683" s="54"/>
      <c r="H683" s="54"/>
      <c r="I683" s="54"/>
      <c r="J683" s="54"/>
      <c r="K683" s="54"/>
      <c r="L683" s="54"/>
      <c r="M683" s="54"/>
      <c r="N683" s="54"/>
      <c r="O683" s="54"/>
      <c r="P683" s="54"/>
      <c r="Q683" s="54"/>
      <c r="R683" s="54"/>
      <c r="S683" s="54"/>
      <c r="T683" s="54"/>
      <c r="U683" s="54"/>
      <c r="V683" s="54"/>
      <c r="W683" s="54"/>
      <c r="X683" s="54"/>
      <c r="Y683" s="54"/>
      <c r="Z683" s="54">
        <v>21746.882176393643</v>
      </c>
      <c r="AA683" s="54">
        <v>23141.099102198728</v>
      </c>
      <c r="AB683" s="54">
        <v>22458.397730650362</v>
      </c>
      <c r="AC683" s="54">
        <v>22163.984063964024</v>
      </c>
      <c r="AD683" s="54">
        <v>22765.637971396605</v>
      </c>
      <c r="AE683" s="54">
        <v>21860.436523914901</v>
      </c>
      <c r="AF683" s="54">
        <v>20687.884514070607</v>
      </c>
      <c r="AG683" s="54">
        <v>20555.708756522061</v>
      </c>
      <c r="AH683" s="54">
        <v>20584.36340719596</v>
      </c>
      <c r="AI683" s="54">
        <v>21808.106835754606</v>
      </c>
      <c r="AJ683" s="54">
        <v>21886.114597377695</v>
      </c>
      <c r="AK683" s="54">
        <v>21723.648278418721</v>
      </c>
      <c r="AL683" s="54">
        <v>22465.803683593254</v>
      </c>
      <c r="AM683" s="54">
        <v>20932.513846175738</v>
      </c>
      <c r="AN683" s="54">
        <v>20961.761155510521</v>
      </c>
      <c r="AO683" s="54">
        <v>20805.060244674707</v>
      </c>
      <c r="AP683" s="54">
        <v>21360.227109132418</v>
      </c>
    </row>
    <row r="684" spans="1:42">
      <c r="A684" s="152" t="s">
        <v>33</v>
      </c>
      <c r="B684" s="152" t="s">
        <v>556</v>
      </c>
      <c r="C684" s="153" t="s">
        <v>613</v>
      </c>
      <c r="D684" s="154" t="s">
        <v>498</v>
      </c>
      <c r="E684" s="54">
        <v>2461.6675136393674</v>
      </c>
      <c r="F684" s="54">
        <v>2666.2215413474341</v>
      </c>
      <c r="G684" s="54">
        <v>2913.6022901326783</v>
      </c>
      <c r="H684" s="54">
        <v>3397.0148562815675</v>
      </c>
      <c r="I684" s="54">
        <v>3590.0184289241147</v>
      </c>
      <c r="J684" s="54">
        <v>3510.5510175880854</v>
      </c>
      <c r="K684" s="54">
        <v>3976.7743908004709</v>
      </c>
      <c r="L684" s="54">
        <v>4406.2036184217559</v>
      </c>
      <c r="M684" s="54">
        <v>4607.3834947343257</v>
      </c>
      <c r="N684" s="54">
        <v>5328.2796796228922</v>
      </c>
      <c r="O684" s="54">
        <v>6029.8740729403435</v>
      </c>
      <c r="P684" s="54">
        <v>6188.5247378437689</v>
      </c>
      <c r="Q684" s="54">
        <v>6336.7633700352826</v>
      </c>
      <c r="R684" s="54">
        <v>6570.716909756512</v>
      </c>
      <c r="S684" s="54">
        <v>7047.686011433123</v>
      </c>
      <c r="T684" s="54">
        <v>7578.2473584627141</v>
      </c>
      <c r="U684" s="54">
        <v>8188.575386163895</v>
      </c>
      <c r="V684" s="54">
        <v>8795.9055508588917</v>
      </c>
      <c r="W684" s="54">
        <v>9340.002490170682</v>
      </c>
      <c r="X684" s="54">
        <v>9883.7283221739726</v>
      </c>
      <c r="Y684" s="54">
        <v>11168.720064680698</v>
      </c>
      <c r="Z684" s="54">
        <v>12014.928457869635</v>
      </c>
      <c r="AA684" s="54">
        <v>12867.554858934171</v>
      </c>
      <c r="AB684" s="54">
        <v>12519.559322033898</v>
      </c>
      <c r="AC684" s="54">
        <v>12693.877551020409</v>
      </c>
      <c r="AD684" s="54">
        <v>13332.274247491638</v>
      </c>
      <c r="AE684" s="54">
        <v>13201.25874125874</v>
      </c>
      <c r="AF684" s="54">
        <v>13536.730434782608</v>
      </c>
      <c r="AG684" s="54">
        <v>14075.540765391015</v>
      </c>
      <c r="AH684" s="54">
        <v>14087.296849087894</v>
      </c>
      <c r="AI684" s="54">
        <v>14766.655791190866</v>
      </c>
      <c r="AJ684" s="54">
        <v>15343.18181818182</v>
      </c>
      <c r="AK684" s="54">
        <v>14816.744186046511</v>
      </c>
      <c r="AL684" s="54">
        <v>14671.084337349399</v>
      </c>
      <c r="AM684" s="54">
        <v>15134.6192893401</v>
      </c>
      <c r="AN684" s="54">
        <v>14786.038394415358</v>
      </c>
      <c r="AO684" s="54">
        <v>14718.697183098591</v>
      </c>
      <c r="AP684" s="54">
        <v>15266.961805555557</v>
      </c>
    </row>
    <row r="685" spans="1:42">
      <c r="A685" s="152" t="s">
        <v>33</v>
      </c>
      <c r="B685" s="152" t="s">
        <v>556</v>
      </c>
      <c r="C685" s="153" t="s">
        <v>614</v>
      </c>
      <c r="D685" s="154" t="s">
        <v>500</v>
      </c>
      <c r="E685" s="54">
        <v>4265.2169447847618</v>
      </c>
      <c r="F685" s="54">
        <v>4719.0500455341626</v>
      </c>
      <c r="G685" s="54">
        <v>5175.1114413582172</v>
      </c>
      <c r="H685" s="54">
        <v>5741.2005548696361</v>
      </c>
      <c r="I685" s="54">
        <v>5917.5846636415636</v>
      </c>
      <c r="J685" s="54">
        <v>5615.9088006396469</v>
      </c>
      <c r="K685" s="54">
        <v>6082.4817951773721</v>
      </c>
      <c r="L685" s="54">
        <v>6399.2289969469839</v>
      </c>
      <c r="M685" s="54">
        <v>6783.0961687392673</v>
      </c>
      <c r="N685" s="54">
        <v>7295.034318607306</v>
      </c>
      <c r="O685" s="54">
        <v>7871.636479386385</v>
      </c>
      <c r="P685" s="54">
        <v>7997.3076284881026</v>
      </c>
      <c r="Q685" s="54">
        <v>7817.7310353630046</v>
      </c>
      <c r="R685" s="54">
        <v>7976.1859130664679</v>
      </c>
      <c r="S685" s="54">
        <v>8128.5610057474314</v>
      </c>
      <c r="T685" s="54">
        <v>7894.1338883986609</v>
      </c>
      <c r="U685" s="54">
        <v>8014.5462763144924</v>
      </c>
      <c r="V685" s="54">
        <v>8243.9260059862045</v>
      </c>
      <c r="W685" s="54">
        <v>8692.1637631310605</v>
      </c>
      <c r="X685" s="54">
        <v>9009.3476783749848</v>
      </c>
      <c r="Y685" s="54">
        <v>9550.7560016851839</v>
      </c>
      <c r="Z685" s="54">
        <v>10298.136752136754</v>
      </c>
      <c r="AA685" s="54">
        <v>11224.851138353766</v>
      </c>
      <c r="AB685" s="54">
        <v>11665.559566787002</v>
      </c>
      <c r="AC685" s="54">
        <v>12033.04347826087</v>
      </c>
      <c r="AD685" s="54">
        <v>12250.515653775323</v>
      </c>
      <c r="AE685" s="54">
        <v>11907.968127490039</v>
      </c>
      <c r="AF685" s="54">
        <v>11445.435684647302</v>
      </c>
      <c r="AG685" s="54">
        <v>11535.898520084567</v>
      </c>
      <c r="AH685" s="54">
        <v>11740.171673819741</v>
      </c>
      <c r="AI685" s="54">
        <v>11915.076586433261</v>
      </c>
      <c r="AJ685" s="54">
        <v>11598.027842227379</v>
      </c>
      <c r="AK685" s="54">
        <v>11049.23076923077</v>
      </c>
      <c r="AL685" s="54">
        <v>10469.197860962568</v>
      </c>
      <c r="AM685" s="54">
        <v>9948.1471389645776</v>
      </c>
      <c r="AN685" s="54">
        <v>10304.237288135593</v>
      </c>
      <c r="AO685" s="54">
        <v>10110.28653295129</v>
      </c>
      <c r="AP685" s="54">
        <v>10010.285714285714</v>
      </c>
    </row>
    <row r="686" spans="1:42">
      <c r="A686" s="152" t="s">
        <v>33</v>
      </c>
      <c r="B686" s="152" t="s">
        <v>556</v>
      </c>
      <c r="C686" s="153" t="s">
        <v>615</v>
      </c>
      <c r="D686" s="154" t="s">
        <v>502</v>
      </c>
      <c r="E686" s="54">
        <v>14585.803299634501</v>
      </c>
      <c r="F686" s="54">
        <v>15480.764755590244</v>
      </c>
      <c r="G686" s="54">
        <v>16539.941465806609</v>
      </c>
      <c r="H686" s="54">
        <v>18987.959134010485</v>
      </c>
      <c r="I686" s="54">
        <v>20910.588809100242</v>
      </c>
      <c r="J686" s="54">
        <v>20737.875198582115</v>
      </c>
      <c r="K686" s="54">
        <v>21529.89712941405</v>
      </c>
      <c r="L686" s="54">
        <v>23190.564385557387</v>
      </c>
      <c r="M686" s="54">
        <v>24217.020842813061</v>
      </c>
      <c r="N686" s="54">
        <v>26200.872787718679</v>
      </c>
      <c r="O686" s="54">
        <v>27936.389812638172</v>
      </c>
      <c r="P686" s="54">
        <v>28890.720856788063</v>
      </c>
      <c r="Q686" s="54">
        <v>29189.390538122705</v>
      </c>
      <c r="R686" s="54">
        <v>27933.380827152618</v>
      </c>
      <c r="S686" s="54">
        <v>29864.733456515798</v>
      </c>
      <c r="T686" s="54">
        <v>31275.121442322412</v>
      </c>
      <c r="U686" s="54">
        <v>32650.070936755601</v>
      </c>
      <c r="V686" s="54">
        <v>32734.323661512903</v>
      </c>
      <c r="W686" s="54">
        <v>33903.160481060746</v>
      </c>
      <c r="X686" s="54">
        <v>35611.435140673515</v>
      </c>
      <c r="Y686" s="54">
        <v>39087.316073251073</v>
      </c>
      <c r="Z686" s="54">
        <v>41618.319637139808</v>
      </c>
      <c r="AA686" s="54">
        <v>43855.153005464475</v>
      </c>
      <c r="AB686" s="54">
        <v>42183.508857666464</v>
      </c>
      <c r="AC686" s="54">
        <v>41820.127848101263</v>
      </c>
      <c r="AD686" s="54">
        <v>44118.47908745247</v>
      </c>
      <c r="AE686" s="54">
        <v>43239.379635873229</v>
      </c>
      <c r="AF686" s="54">
        <v>43001.457489878543</v>
      </c>
      <c r="AG686" s="54">
        <v>43872.83603370058</v>
      </c>
      <c r="AH686" s="54">
        <v>44433.937007874018</v>
      </c>
      <c r="AI686" s="54">
        <v>45188.79895561358</v>
      </c>
      <c r="AJ686" s="54">
        <v>47067.74611398964</v>
      </c>
      <c r="AK686" s="54">
        <v>44546.750830564779</v>
      </c>
      <c r="AL686" s="54">
        <v>43752.151556156969</v>
      </c>
      <c r="AM686" s="54">
        <v>43399.392712550609</v>
      </c>
      <c r="AN686" s="54">
        <v>45190.061224489793</v>
      </c>
      <c r="AO686" s="54">
        <v>46650.54072553046</v>
      </c>
      <c r="AP686" s="54">
        <v>48104.569362261675</v>
      </c>
    </row>
    <row r="687" spans="1:42">
      <c r="A687" s="152" t="s">
        <v>33</v>
      </c>
      <c r="B687" s="152" t="s">
        <v>556</v>
      </c>
      <c r="C687" s="153" t="s">
        <v>616</v>
      </c>
      <c r="D687" s="154" t="s">
        <v>617</v>
      </c>
      <c r="E687" s="54">
        <v>4684.5853378068223</v>
      </c>
      <c r="F687" s="54">
        <v>4994.8194061109034</v>
      </c>
      <c r="G687" s="54">
        <v>5324.5906622042012</v>
      </c>
      <c r="H687" s="54">
        <v>6095.681265686585</v>
      </c>
      <c r="I687" s="54">
        <v>6720.0360843488497</v>
      </c>
      <c r="J687" s="54">
        <v>6670.2250229632718</v>
      </c>
      <c r="K687" s="54">
        <v>7000.9839932064733</v>
      </c>
      <c r="L687" s="54">
        <v>7463.4612075967498</v>
      </c>
      <c r="M687" s="54">
        <v>7818.5616314604122</v>
      </c>
      <c r="N687" s="54">
        <v>8403.4505558327037</v>
      </c>
      <c r="O687" s="54">
        <v>8970.8035965990239</v>
      </c>
      <c r="P687" s="54">
        <v>9286.7777968470673</v>
      </c>
      <c r="Q687" s="54">
        <v>9461.3196732556698</v>
      </c>
      <c r="R687" s="54">
        <v>9073.2992842030926</v>
      </c>
      <c r="S687" s="54">
        <v>9716.4259417986377</v>
      </c>
      <c r="T687" s="54">
        <v>10157.090945574153</v>
      </c>
      <c r="U687" s="54">
        <v>10640.74350749638</v>
      </c>
      <c r="V687" s="54">
        <v>10734.094056489601</v>
      </c>
      <c r="W687" s="54">
        <v>11159.224248306044</v>
      </c>
      <c r="X687" s="54">
        <v>11760.901581462624</v>
      </c>
      <c r="Y687" s="54">
        <v>12833.68864238324</v>
      </c>
      <c r="Z687" s="54">
        <v>13602.747004641933</v>
      </c>
      <c r="AA687" s="54">
        <v>13680.47132590864</v>
      </c>
      <c r="AB687" s="54">
        <v>12536.15511580565</v>
      </c>
      <c r="AC687" s="54">
        <v>12135.89182689538</v>
      </c>
      <c r="AD687" s="54">
        <v>12255.297786691455</v>
      </c>
      <c r="AE687" s="54">
        <v>12246.233127046489</v>
      </c>
      <c r="AF687" s="54">
        <v>12046.207174708463</v>
      </c>
      <c r="AG687" s="54">
        <v>12081.498551749803</v>
      </c>
      <c r="AH687" s="54">
        <v>11828.411129636688</v>
      </c>
      <c r="AI687" s="54">
        <v>12407.595155623951</v>
      </c>
      <c r="AJ687" s="54">
        <v>12749.549734396494</v>
      </c>
      <c r="AK687" s="54">
        <v>12015.04700112309</v>
      </c>
      <c r="AL687" s="54">
        <v>11969.171517722902</v>
      </c>
      <c r="AM687" s="54">
        <v>11836.291249458121</v>
      </c>
      <c r="AN687" s="54">
        <v>12633.289953838654</v>
      </c>
      <c r="AO687" s="54">
        <v>13738.798505675637</v>
      </c>
      <c r="AP687" s="54">
        <v>13670.918767271671</v>
      </c>
    </row>
    <row r="688" spans="1:42">
      <c r="A688" s="152" t="s">
        <v>33</v>
      </c>
      <c r="B688" s="152" t="s">
        <v>556</v>
      </c>
      <c r="C688" s="153" t="s">
        <v>618</v>
      </c>
      <c r="D688" s="154" t="s">
        <v>619</v>
      </c>
      <c r="E688" s="54">
        <v>9901.2179618276805</v>
      </c>
      <c r="F688" s="54">
        <v>10485.94534947934</v>
      </c>
      <c r="G688" s="54">
        <v>11215.350803602407</v>
      </c>
      <c r="H688" s="54">
        <v>12892.277868323901</v>
      </c>
      <c r="I688" s="54">
        <v>14190.552724751393</v>
      </c>
      <c r="J688" s="54">
        <v>14067.650175618841</v>
      </c>
      <c r="K688" s="54">
        <v>14528.913136207579</v>
      </c>
      <c r="L688" s="54">
        <v>15727.103177960635</v>
      </c>
      <c r="M688" s="54">
        <v>16398.459211352649</v>
      </c>
      <c r="N688" s="54">
        <v>17797.422231885972</v>
      </c>
      <c r="O688" s="54">
        <v>18965.586216039152</v>
      </c>
      <c r="P688" s="54">
        <v>19603.943059940993</v>
      </c>
      <c r="Q688" s="54">
        <v>19728.070864867033</v>
      </c>
      <c r="R688" s="54">
        <v>18860.081542949531</v>
      </c>
      <c r="S688" s="54">
        <v>20148.307514717158</v>
      </c>
      <c r="T688" s="54">
        <v>21118.030496748259</v>
      </c>
      <c r="U688" s="54">
        <v>22009.327429259218</v>
      </c>
      <c r="V688" s="54">
        <v>22000.229605023298</v>
      </c>
      <c r="W688" s="54">
        <v>22743.936232754702</v>
      </c>
      <c r="X688" s="54">
        <v>23850.533559210893</v>
      </c>
      <c r="Y688" s="54">
        <v>26253.627430867829</v>
      </c>
      <c r="Z688" s="54">
        <v>28015.572632497875</v>
      </c>
      <c r="AA688" s="54">
        <v>30174.681679555833</v>
      </c>
      <c r="AB688" s="54">
        <v>29647.35374186081</v>
      </c>
      <c r="AC688" s="54">
        <v>29684.236021205881</v>
      </c>
      <c r="AD688" s="54">
        <v>31863.181300761011</v>
      </c>
      <c r="AE688" s="54">
        <v>30993.14650882674</v>
      </c>
      <c r="AF688" s="54">
        <v>30955.250315170077</v>
      </c>
      <c r="AG688" s="54">
        <v>31791.337481950781</v>
      </c>
      <c r="AH688" s="54">
        <v>32605.525878237331</v>
      </c>
      <c r="AI688" s="54">
        <v>32781.203799989635</v>
      </c>
      <c r="AJ688" s="54">
        <v>34318.196379593144</v>
      </c>
      <c r="AK688" s="54">
        <v>32531.703829441693</v>
      </c>
      <c r="AL688" s="54">
        <v>31782.980038434067</v>
      </c>
      <c r="AM688" s="54">
        <v>31563.101463092484</v>
      </c>
      <c r="AN688" s="54">
        <v>32556.771270651145</v>
      </c>
      <c r="AO688" s="54">
        <v>32911.742219854823</v>
      </c>
      <c r="AP688" s="54">
        <v>34433.650594989995</v>
      </c>
    </row>
    <row r="689" spans="1:42">
      <c r="A689" s="152" t="s">
        <v>33</v>
      </c>
      <c r="B689" s="152" t="s">
        <v>556</v>
      </c>
      <c r="C689" s="153" t="s">
        <v>620</v>
      </c>
      <c r="D689" s="154" t="s">
        <v>504</v>
      </c>
      <c r="E689" s="54">
        <v>12856.305083765845</v>
      </c>
      <c r="F689" s="54">
        <v>13969.121164861372</v>
      </c>
      <c r="G689" s="54">
        <v>14916.307953503092</v>
      </c>
      <c r="H689" s="54">
        <v>17188.537117611766</v>
      </c>
      <c r="I689" s="54">
        <v>18922.325448554398</v>
      </c>
      <c r="J689" s="54">
        <v>19028.677218338747</v>
      </c>
      <c r="K689" s="54">
        <v>20842.630458753571</v>
      </c>
      <c r="L689" s="54">
        <v>22610.804422149435</v>
      </c>
      <c r="M689" s="54">
        <v>23430.157974147769</v>
      </c>
      <c r="N689" s="54">
        <v>25400.795273789507</v>
      </c>
      <c r="O689" s="54">
        <v>27514.621066575408</v>
      </c>
      <c r="P689" s="54">
        <v>28632.010801581258</v>
      </c>
      <c r="Q689" s="54">
        <v>28999.682217675549</v>
      </c>
      <c r="R689" s="54">
        <v>28903.322538484463</v>
      </c>
      <c r="S689" s="54">
        <v>30183.152540415387</v>
      </c>
      <c r="T689" s="54">
        <v>32477.69643555634</v>
      </c>
      <c r="U689" s="54">
        <v>34743.176341504266</v>
      </c>
      <c r="V689" s="54">
        <v>35121.7548137837</v>
      </c>
      <c r="W689" s="54">
        <v>36641.909531565667</v>
      </c>
      <c r="X689" s="54">
        <v>39482.330944207795</v>
      </c>
      <c r="Y689" s="54">
        <v>43905.708163802316</v>
      </c>
      <c r="Z689" s="54">
        <v>45821.950153038917</v>
      </c>
      <c r="AA689" s="54">
        <v>48470.971454880295</v>
      </c>
      <c r="AB689" s="54">
        <v>44950.811671087533</v>
      </c>
      <c r="AC689" s="54">
        <v>44950.855855855858</v>
      </c>
      <c r="AD689" s="54">
        <v>45764.499121265377</v>
      </c>
      <c r="AE689" s="54">
        <v>45880.82720588235</v>
      </c>
      <c r="AF689" s="54">
        <v>45604.745762711864</v>
      </c>
      <c r="AG689" s="54">
        <v>47261.228287841186</v>
      </c>
      <c r="AH689" s="54">
        <v>48193.776091081592</v>
      </c>
      <c r="AI689" s="54">
        <v>50207.801642451042</v>
      </c>
      <c r="AJ689" s="54">
        <v>53121.438485804414</v>
      </c>
      <c r="AK689" s="54">
        <v>51994.469746258947</v>
      </c>
      <c r="AL689" s="54">
        <v>52371.907216494845</v>
      </c>
      <c r="AM689" s="54">
        <v>53677.113402061856</v>
      </c>
      <c r="AN689" s="54">
        <v>51746.982248520704</v>
      </c>
      <c r="AO689" s="54">
        <v>53505.935653315821</v>
      </c>
      <c r="AP689" s="54">
        <v>56958.044164037856</v>
      </c>
    </row>
    <row r="690" spans="1:42">
      <c r="A690" s="152" t="s">
        <v>33</v>
      </c>
      <c r="B690" s="152" t="s">
        <v>556</v>
      </c>
      <c r="C690" s="153" t="s">
        <v>621</v>
      </c>
      <c r="D690" s="154" t="s">
        <v>506</v>
      </c>
      <c r="E690" s="54">
        <v>11253.557751806664</v>
      </c>
      <c r="F690" s="54">
        <v>12311.363927236667</v>
      </c>
      <c r="G690" s="54">
        <v>13384.170273192014</v>
      </c>
      <c r="H690" s="54">
        <v>15736.356070242105</v>
      </c>
      <c r="I690" s="54">
        <v>17812.86609892673</v>
      </c>
      <c r="J690" s="54">
        <v>17774.599205726758</v>
      </c>
      <c r="K690" s="54">
        <v>18885.580619823406</v>
      </c>
      <c r="L690" s="54">
        <v>20847.712457628582</v>
      </c>
      <c r="M690" s="54">
        <v>22217.135078929768</v>
      </c>
      <c r="N690" s="54">
        <v>23943.801570899577</v>
      </c>
      <c r="O690" s="54">
        <v>26173.129503546312</v>
      </c>
      <c r="P690" s="54">
        <v>26709.202694443728</v>
      </c>
      <c r="Q690" s="54">
        <v>27038.688188011107</v>
      </c>
      <c r="R690" s="54">
        <v>28005.462700375534</v>
      </c>
      <c r="S690" s="54">
        <v>29667.512547807186</v>
      </c>
      <c r="T690" s="54">
        <v>32120.10068134448</v>
      </c>
      <c r="U690" s="54">
        <v>34508.150577768654</v>
      </c>
      <c r="V690" s="54">
        <v>37123.300252667308</v>
      </c>
      <c r="W690" s="54">
        <v>38159.139308740632</v>
      </c>
      <c r="X690" s="54">
        <v>39897.491445524058</v>
      </c>
      <c r="Y690" s="54">
        <v>43333.719328719475</v>
      </c>
      <c r="Z690" s="54">
        <v>47354.588593818029</v>
      </c>
      <c r="AA690" s="54">
        <v>48423.812704343763</v>
      </c>
      <c r="AB690" s="54">
        <v>45152.204857444565</v>
      </c>
      <c r="AC690" s="54">
        <v>45487.696597880647</v>
      </c>
      <c r="AD690" s="54">
        <v>46254.200230149596</v>
      </c>
      <c r="AE690" s="54">
        <v>44863.413284132846</v>
      </c>
      <c r="AF690" s="54">
        <v>45680.610687022905</v>
      </c>
      <c r="AG690" s="54">
        <v>45767.426775612817</v>
      </c>
      <c r="AH690" s="54">
        <v>46482.42774566474</v>
      </c>
      <c r="AI690" s="54">
        <v>51320.617906683481</v>
      </c>
      <c r="AJ690" s="54">
        <v>50683.310258023914</v>
      </c>
      <c r="AK690" s="54">
        <v>53367.534883720924</v>
      </c>
      <c r="AL690" s="54">
        <v>52361.263955892486</v>
      </c>
      <c r="AM690" s="54">
        <v>53641.258030077843</v>
      </c>
      <c r="AN690" s="54">
        <v>51833.948020582808</v>
      </c>
      <c r="AO690" s="54">
        <v>55657.151936434166</v>
      </c>
      <c r="AP690" s="54">
        <v>54529.228762809595</v>
      </c>
    </row>
    <row r="691" spans="1:42">
      <c r="A691" s="152" t="s">
        <v>33</v>
      </c>
      <c r="B691" s="152" t="s">
        <v>556</v>
      </c>
      <c r="C691" s="153" t="s">
        <v>622</v>
      </c>
      <c r="D691" s="154" t="s">
        <v>623</v>
      </c>
      <c r="E691" s="54">
        <v>1094.0591687190699</v>
      </c>
      <c r="F691" s="54">
        <v>1215.7621290305381</v>
      </c>
      <c r="G691" s="54">
        <v>1272.6222947131787</v>
      </c>
      <c r="H691" s="54">
        <v>1560.8828244442152</v>
      </c>
      <c r="I691" s="54">
        <v>1744.477470558076</v>
      </c>
      <c r="J691" s="54">
        <v>1639.4063863148403</v>
      </c>
      <c r="K691" s="54">
        <v>1566.783000734242</v>
      </c>
      <c r="L691" s="54">
        <v>1773.702834957109</v>
      </c>
      <c r="M691" s="54">
        <v>1896.148215488711</v>
      </c>
      <c r="N691" s="54">
        <v>2040.6043741298647</v>
      </c>
      <c r="O691" s="54">
        <v>2169.1014832023889</v>
      </c>
      <c r="P691" s="54">
        <v>2085.2118587053833</v>
      </c>
      <c r="Q691" s="54">
        <v>2296.9582150029923</v>
      </c>
      <c r="R691" s="54">
        <v>2434.0651435041395</v>
      </c>
      <c r="S691" s="54">
        <v>2965.49954957196</v>
      </c>
      <c r="T691" s="54">
        <v>3205.6445661909538</v>
      </c>
      <c r="U691" s="54">
        <v>3477.0275487606391</v>
      </c>
      <c r="V691" s="54">
        <v>3798.1333209220029</v>
      </c>
      <c r="W691" s="54">
        <v>3797.6574156235147</v>
      </c>
      <c r="X691" s="54">
        <v>3868.2676156989432</v>
      </c>
      <c r="Y691" s="54">
        <v>4137.0701344647086</v>
      </c>
      <c r="Z691" s="54">
        <v>5654.3158773992809</v>
      </c>
      <c r="AA691" s="54">
        <v>5456.4803340488643</v>
      </c>
      <c r="AB691" s="54">
        <v>3390.3293104023132</v>
      </c>
      <c r="AC691" s="54">
        <v>3854.3117687804638</v>
      </c>
      <c r="AD691" s="54">
        <v>3739.5605899167695</v>
      </c>
      <c r="AE691" s="54">
        <v>3557.0409961301611</v>
      </c>
      <c r="AF691" s="54">
        <v>3724.6122818412855</v>
      </c>
      <c r="AG691" s="54">
        <v>3398.2226936134698</v>
      </c>
      <c r="AH691" s="54">
        <v>2512.4003074141319</v>
      </c>
      <c r="AI691" s="54">
        <v>2605.100115137484</v>
      </c>
      <c r="AJ691" s="54">
        <v>2490.6536667098503</v>
      </c>
      <c r="AK691" s="54">
        <v>2490.2789664052989</v>
      </c>
      <c r="AL691" s="54">
        <v>2518.8374265508101</v>
      </c>
      <c r="AM691" s="54">
        <v>2457.1096030419208</v>
      </c>
      <c r="AN691" s="54">
        <v>2598.5418149687725</v>
      </c>
      <c r="AO691" s="54">
        <v>2804.2200519174125</v>
      </c>
      <c r="AP691" s="54">
        <v>2871.8317684562971</v>
      </c>
    </row>
    <row r="692" spans="1:42">
      <c r="A692" s="152" t="s">
        <v>33</v>
      </c>
      <c r="B692" s="152" t="s">
        <v>556</v>
      </c>
      <c r="C692" s="153" t="s">
        <v>624</v>
      </c>
      <c r="D692" s="154" t="s">
        <v>625</v>
      </c>
      <c r="E692" s="54">
        <v>7315.6583117352047</v>
      </c>
      <c r="F692" s="54">
        <v>8033.3013860924575</v>
      </c>
      <c r="G692" s="54">
        <v>8768.2568483705872</v>
      </c>
      <c r="H692" s="54">
        <v>10190.788347180302</v>
      </c>
      <c r="I692" s="54">
        <v>11537.956782929288</v>
      </c>
      <c r="J692" s="54">
        <v>11476.430322914886</v>
      </c>
      <c r="K692" s="54">
        <v>12318.904320029649</v>
      </c>
      <c r="L692" s="54">
        <v>13349.508512657774</v>
      </c>
      <c r="M692" s="54">
        <v>14245.945802614879</v>
      </c>
      <c r="N692" s="54">
        <v>15236.720284898889</v>
      </c>
      <c r="O692" s="54">
        <v>16531.589919517435</v>
      </c>
      <c r="P692" s="54">
        <v>16925.014393963032</v>
      </c>
      <c r="Q692" s="54">
        <v>17241.690993116659</v>
      </c>
      <c r="R692" s="54">
        <v>18214.615950642605</v>
      </c>
      <c r="S692" s="54">
        <v>19243.812297306948</v>
      </c>
      <c r="T692" s="54">
        <v>20662.911895751906</v>
      </c>
      <c r="U692" s="54">
        <v>22336.435206368245</v>
      </c>
      <c r="V692" s="54">
        <v>24375.256916029255</v>
      </c>
      <c r="W692" s="54">
        <v>25125.420348762178</v>
      </c>
      <c r="X692" s="54">
        <v>26559.774189079217</v>
      </c>
      <c r="Y692" s="54">
        <v>28883.358765554894</v>
      </c>
      <c r="Z692" s="54">
        <v>30194.429705001177</v>
      </c>
      <c r="AA692" s="54">
        <v>30298.550306763824</v>
      </c>
      <c r="AB692" s="54">
        <v>28513.36777096568</v>
      </c>
      <c r="AC692" s="54">
        <v>29216.780050100664</v>
      </c>
      <c r="AD692" s="54">
        <v>30225.418200684653</v>
      </c>
      <c r="AE692" s="54">
        <v>28893.468290214605</v>
      </c>
      <c r="AF692" s="54">
        <v>28823.070287454382</v>
      </c>
      <c r="AG692" s="54">
        <v>29376.408814698254</v>
      </c>
      <c r="AH692" s="54">
        <v>30751.242161639446</v>
      </c>
      <c r="AI692" s="54">
        <v>34475.184753240785</v>
      </c>
      <c r="AJ692" s="54">
        <v>34414.833247293391</v>
      </c>
      <c r="AK692" s="54">
        <v>36928.144680256664</v>
      </c>
      <c r="AL692" s="54">
        <v>35227.018116041327</v>
      </c>
      <c r="AM692" s="54">
        <v>36469.260120511506</v>
      </c>
      <c r="AN692" s="54">
        <v>34797.625317705701</v>
      </c>
      <c r="AO692" s="54">
        <v>37299.309596211766</v>
      </c>
      <c r="AP692" s="54">
        <v>35595.912510838039</v>
      </c>
    </row>
    <row r="693" spans="1:42">
      <c r="A693" s="152" t="s">
        <v>33</v>
      </c>
      <c r="B693" s="152" t="s">
        <v>556</v>
      </c>
      <c r="C693" s="153" t="s">
        <v>626</v>
      </c>
      <c r="D693" s="154" t="s">
        <v>627</v>
      </c>
      <c r="E693" s="54">
        <v>4936.9221996873539</v>
      </c>
      <c r="F693" s="54">
        <v>5434.1009493590836</v>
      </c>
      <c r="G693" s="54">
        <v>5936.9441948613512</v>
      </c>
      <c r="H693" s="54">
        <v>6907.0117498339105</v>
      </c>
      <c r="I693" s="54">
        <v>7817.0837104261846</v>
      </c>
      <c r="J693" s="54">
        <v>7784.4484019006786</v>
      </c>
      <c r="K693" s="54">
        <v>8376.9661185860969</v>
      </c>
      <c r="L693" s="54">
        <v>9075.8604227554097</v>
      </c>
      <c r="M693" s="54">
        <v>9704.8701226421526</v>
      </c>
      <c r="N693" s="54">
        <v>10388.59601841008</v>
      </c>
      <c r="O693" s="54">
        <v>11274.503124190014</v>
      </c>
      <c r="P693" s="54">
        <v>11509.138010637489</v>
      </c>
      <c r="Q693" s="54">
        <v>11750.258885640354</v>
      </c>
      <c r="R693" s="54">
        <v>12482.510667674029</v>
      </c>
      <c r="S693" s="54">
        <v>13190.325447697238</v>
      </c>
      <c r="T693" s="54">
        <v>14185.687065431408</v>
      </c>
      <c r="U693" s="54">
        <v>15327.993196432208</v>
      </c>
      <c r="V693" s="54">
        <v>16773.480518736917</v>
      </c>
      <c r="W693" s="54">
        <v>17300.483968437456</v>
      </c>
      <c r="X693" s="54">
        <v>18283.589170697676</v>
      </c>
      <c r="Y693" s="54">
        <v>19888.938244156569</v>
      </c>
      <c r="Z693" s="54">
        <v>20722.517864024911</v>
      </c>
      <c r="AA693" s="54">
        <v>21049.840275020102</v>
      </c>
      <c r="AB693" s="54">
        <v>20423.09211600725</v>
      </c>
      <c r="AC693" s="54">
        <v>21356.184998483015</v>
      </c>
      <c r="AD693" s="54">
        <v>22634.397389818507</v>
      </c>
      <c r="AE693" s="54">
        <v>21811.490951886171</v>
      </c>
      <c r="AF693" s="54">
        <v>21994.324256951484</v>
      </c>
      <c r="AG693" s="54">
        <v>22374.048071977697</v>
      </c>
      <c r="AH693" s="54">
        <v>23241.598800323885</v>
      </c>
      <c r="AI693" s="54">
        <v>25805.950434850678</v>
      </c>
      <c r="AJ693" s="54">
        <v>25963.107602838099</v>
      </c>
      <c r="AK693" s="54">
        <v>28387.97093503852</v>
      </c>
      <c r="AL693" s="54">
        <v>26810.796543328583</v>
      </c>
      <c r="AM693" s="54">
        <v>28942.334395386071</v>
      </c>
      <c r="AN693" s="54">
        <v>26937.890346089251</v>
      </c>
      <c r="AO693" s="54">
        <v>29441.825100420094</v>
      </c>
      <c r="AP693" s="54">
        <v>25608.569538812601</v>
      </c>
    </row>
    <row r="694" spans="1:42">
      <c r="A694" s="152" t="s">
        <v>33</v>
      </c>
      <c r="B694" s="152" t="s">
        <v>556</v>
      </c>
      <c r="C694" s="153" t="s">
        <v>628</v>
      </c>
      <c r="D694" s="154" t="s">
        <v>629</v>
      </c>
      <c r="E694" s="54"/>
      <c r="F694" s="54"/>
      <c r="G694" s="54"/>
      <c r="H694" s="54"/>
      <c r="I694" s="54"/>
      <c r="J694" s="54"/>
      <c r="K694" s="54"/>
      <c r="L694" s="54"/>
      <c r="M694" s="54"/>
      <c r="N694" s="54"/>
      <c r="O694" s="54"/>
      <c r="P694" s="54"/>
      <c r="Q694" s="54"/>
      <c r="R694" s="54"/>
      <c r="S694" s="54"/>
      <c r="T694" s="54"/>
      <c r="U694" s="54"/>
      <c r="V694" s="54"/>
      <c r="W694" s="54"/>
      <c r="X694" s="54"/>
      <c r="Y694" s="54"/>
      <c r="Z694" s="54">
        <v>838.46982774685682</v>
      </c>
      <c r="AA694" s="54">
        <v>851.91886468932228</v>
      </c>
      <c r="AB694" s="54">
        <v>824.36089396768591</v>
      </c>
      <c r="AC694" s="54">
        <v>861.82891054660945</v>
      </c>
      <c r="AD694" s="54">
        <v>914.22959173379581</v>
      </c>
      <c r="AE694" s="54">
        <v>616.15432091480454</v>
      </c>
      <c r="AF694" s="54">
        <v>680.95404598760342</v>
      </c>
      <c r="AG694" s="54">
        <v>772.35994434516033</v>
      </c>
      <c r="AH694" s="54">
        <v>845.52413354098996</v>
      </c>
      <c r="AI694" s="54">
        <v>1015.0907345190885</v>
      </c>
      <c r="AJ694" s="54">
        <v>1445.3957344512903</v>
      </c>
      <c r="AK694" s="54">
        <v>1171.9207887745381</v>
      </c>
      <c r="AL694" s="54">
        <v>1071.8670072456759</v>
      </c>
      <c r="AM694" s="54">
        <v>1158.3861448898117</v>
      </c>
      <c r="AN694" s="54">
        <v>1042.883388172274</v>
      </c>
      <c r="AO694" s="54">
        <v>1093.972760826691</v>
      </c>
      <c r="AP694" s="54">
        <v>1087.8895077142483</v>
      </c>
    </row>
    <row r="695" spans="1:42">
      <c r="A695" s="152" t="s">
        <v>33</v>
      </c>
      <c r="B695" s="152" t="s">
        <v>556</v>
      </c>
      <c r="C695" s="153" t="s">
        <v>630</v>
      </c>
      <c r="D695" s="154" t="s">
        <v>631</v>
      </c>
      <c r="E695" s="54"/>
      <c r="F695" s="54"/>
      <c r="G695" s="54"/>
      <c r="H695" s="54"/>
      <c r="I695" s="54"/>
      <c r="J695" s="54"/>
      <c r="K695" s="54"/>
      <c r="L695" s="54"/>
      <c r="M695" s="54"/>
      <c r="N695" s="54"/>
      <c r="O695" s="54"/>
      <c r="P695" s="54"/>
      <c r="Q695" s="54"/>
      <c r="R695" s="54"/>
      <c r="S695" s="54"/>
      <c r="T695" s="54"/>
      <c r="U695" s="54"/>
      <c r="V695" s="54"/>
      <c r="W695" s="54"/>
      <c r="X695" s="54"/>
      <c r="Y695" s="54"/>
      <c r="Z695" s="54">
        <v>19884.048036278054</v>
      </c>
      <c r="AA695" s="54">
        <v>20197.921410330779</v>
      </c>
      <c r="AB695" s="54">
        <v>19598.731222039565</v>
      </c>
      <c r="AC695" s="54">
        <v>20494.356087936405</v>
      </c>
      <c r="AD695" s="54">
        <v>21720.167798084713</v>
      </c>
      <c r="AE695" s="54">
        <v>21195.336630971367</v>
      </c>
      <c r="AF695" s="54">
        <v>21313.37021096388</v>
      </c>
      <c r="AG695" s="54">
        <v>21601.688127632537</v>
      </c>
      <c r="AH695" s="54">
        <v>22396.074666782897</v>
      </c>
      <c r="AI695" s="54">
        <v>24790.859700331588</v>
      </c>
      <c r="AJ695" s="54">
        <v>24517.711868386807</v>
      </c>
      <c r="AK695" s="54">
        <v>27216.050146263984</v>
      </c>
      <c r="AL695" s="54">
        <v>25738.929536082906</v>
      </c>
      <c r="AM695" s="54">
        <v>27783.948250496262</v>
      </c>
      <c r="AN695" s="54">
        <v>25895.006957916976</v>
      </c>
      <c r="AO695" s="54">
        <v>28347.852339593403</v>
      </c>
      <c r="AP695" s="54">
        <v>24520.680031098356</v>
      </c>
    </row>
    <row r="696" spans="1:42">
      <c r="A696" s="152" t="s">
        <v>33</v>
      </c>
      <c r="B696" s="152" t="s">
        <v>556</v>
      </c>
      <c r="C696" s="153" t="s">
        <v>632</v>
      </c>
      <c r="D696" s="154" t="s">
        <v>633</v>
      </c>
      <c r="E696" s="54">
        <v>2378.7361120478513</v>
      </c>
      <c r="F696" s="54">
        <v>2599.200436733373</v>
      </c>
      <c r="G696" s="54">
        <v>2831.3126535092351</v>
      </c>
      <c r="H696" s="54">
        <v>3283.7765973463916</v>
      </c>
      <c r="I696" s="54">
        <v>3720.8730725031032</v>
      </c>
      <c r="J696" s="54">
        <v>3691.9819210142073</v>
      </c>
      <c r="K696" s="54">
        <v>3941.9382014435528</v>
      </c>
      <c r="L696" s="54">
        <v>4273.6480899023654</v>
      </c>
      <c r="M696" s="54">
        <v>4541.0756799727242</v>
      </c>
      <c r="N696" s="54">
        <v>4848.1242664888068</v>
      </c>
      <c r="O696" s="54">
        <v>5257.0867953274228</v>
      </c>
      <c r="P696" s="54">
        <v>5415.8763833255416</v>
      </c>
      <c r="Q696" s="54">
        <v>5491.4321074763056</v>
      </c>
      <c r="R696" s="54">
        <v>5732.105282968575</v>
      </c>
      <c r="S696" s="54">
        <v>6053.486849609707</v>
      </c>
      <c r="T696" s="54">
        <v>6477.2248303205006</v>
      </c>
      <c r="U696" s="54">
        <v>7008.4420099360395</v>
      </c>
      <c r="V696" s="54">
        <v>7601.7763972923422</v>
      </c>
      <c r="W696" s="54">
        <v>7824.9363803247197</v>
      </c>
      <c r="X696" s="54">
        <v>8276.1850183815404</v>
      </c>
      <c r="Y696" s="54">
        <v>8994.4205213983278</v>
      </c>
      <c r="Z696" s="54">
        <v>9471.9118409762723</v>
      </c>
      <c r="AA696" s="54">
        <v>9248.7100317437216</v>
      </c>
      <c r="AB696" s="54">
        <v>8090.2756549584337</v>
      </c>
      <c r="AC696" s="54">
        <v>7860.5950516176454</v>
      </c>
      <c r="AD696" s="54">
        <v>7591.0208108661454</v>
      </c>
      <c r="AE696" s="54">
        <v>7081.9773383284355</v>
      </c>
      <c r="AF696" s="54">
        <v>6828.7460305028981</v>
      </c>
      <c r="AG696" s="54">
        <v>7002.3607427205579</v>
      </c>
      <c r="AH696" s="54">
        <v>7509.6433613155596</v>
      </c>
      <c r="AI696" s="54">
        <v>8669.2343183901066</v>
      </c>
      <c r="AJ696" s="54">
        <v>8451.7256444552913</v>
      </c>
      <c r="AK696" s="54">
        <v>8540.1737452181424</v>
      </c>
      <c r="AL696" s="54">
        <v>8416.2215727127423</v>
      </c>
      <c r="AM696" s="54">
        <v>7526.9257251254321</v>
      </c>
      <c r="AN696" s="54">
        <v>7859.734971616449</v>
      </c>
      <c r="AO696" s="54">
        <v>7857.4844957916748</v>
      </c>
      <c r="AP696" s="54">
        <v>9987.3429720254389</v>
      </c>
    </row>
    <row r="697" spans="1:42">
      <c r="A697" s="152" t="s">
        <v>33</v>
      </c>
      <c r="B697" s="152" t="s">
        <v>556</v>
      </c>
      <c r="C697" s="153" t="s">
        <v>634</v>
      </c>
      <c r="D697" s="154" t="s">
        <v>635</v>
      </c>
      <c r="E697" s="54"/>
      <c r="F697" s="54"/>
      <c r="G697" s="54"/>
      <c r="H697" s="54"/>
      <c r="I697" s="54"/>
      <c r="J697" s="54"/>
      <c r="K697" s="54"/>
      <c r="L697" s="54"/>
      <c r="M697" s="54"/>
      <c r="N697" s="54"/>
      <c r="O697" s="54"/>
      <c r="P697" s="54"/>
      <c r="Q697" s="54"/>
      <c r="R697" s="54"/>
      <c r="S697" s="54"/>
      <c r="T697" s="54"/>
      <c r="U697" s="54"/>
      <c r="V697" s="54"/>
      <c r="W697" s="54"/>
      <c r="X697" s="54"/>
      <c r="Y697" s="54"/>
      <c r="Z697" s="54">
        <v>2315.8730941185618</v>
      </c>
      <c r="AA697" s="54">
        <v>2260.5238419703355</v>
      </c>
      <c r="AB697" s="54">
        <v>1977.222834620603</v>
      </c>
      <c r="AC697" s="54">
        <v>1921.3832747070924</v>
      </c>
      <c r="AD697" s="54">
        <v>1853.093886338942</v>
      </c>
      <c r="AE697" s="54">
        <v>1895.5150498655953</v>
      </c>
      <c r="AF697" s="54">
        <v>1799.3018234515957</v>
      </c>
      <c r="AG697" s="54">
        <v>2055.8250665773976</v>
      </c>
      <c r="AH697" s="54">
        <v>2810.8787215817683</v>
      </c>
      <c r="AI697" s="54">
        <v>4108.2503112065706</v>
      </c>
      <c r="AJ697" s="54">
        <v>3964.6015421372822</v>
      </c>
      <c r="AK697" s="54">
        <v>3743.6518816055063</v>
      </c>
      <c r="AL697" s="54">
        <v>3687.9424368541113</v>
      </c>
      <c r="AM697" s="54">
        <v>3253.0797884331978</v>
      </c>
      <c r="AN697" s="54">
        <v>3707.1291628833792</v>
      </c>
      <c r="AO697" s="54">
        <v>3742.8781894180979</v>
      </c>
      <c r="AP697" s="54">
        <v>3976.9712512517731</v>
      </c>
    </row>
    <row r="698" spans="1:42">
      <c r="A698" s="152" t="s">
        <v>33</v>
      </c>
      <c r="B698" s="152" t="s">
        <v>556</v>
      </c>
      <c r="C698" s="153" t="s">
        <v>636</v>
      </c>
      <c r="D698" s="154" t="s">
        <v>637</v>
      </c>
      <c r="E698" s="54"/>
      <c r="F698" s="54"/>
      <c r="G698" s="54"/>
      <c r="H698" s="54"/>
      <c r="I698" s="54"/>
      <c r="J698" s="54"/>
      <c r="K698" s="54"/>
      <c r="L698" s="54"/>
      <c r="M698" s="54"/>
      <c r="N698" s="54"/>
      <c r="O698" s="54"/>
      <c r="P698" s="54"/>
      <c r="Q698" s="54"/>
      <c r="R698" s="54"/>
      <c r="S698" s="54"/>
      <c r="T698" s="54"/>
      <c r="U698" s="54"/>
      <c r="V698" s="54"/>
      <c r="W698" s="54"/>
      <c r="X698" s="54"/>
      <c r="Y698" s="54"/>
      <c r="Z698" s="54">
        <v>3543.3066981542715</v>
      </c>
      <c r="AA698" s="54">
        <v>3456.4498190946301</v>
      </c>
      <c r="AB698" s="54">
        <v>3020.1617712072984</v>
      </c>
      <c r="AC698" s="54">
        <v>2933.0615670314291</v>
      </c>
      <c r="AD698" s="54">
        <v>2836.3966941176113</v>
      </c>
      <c r="AE698" s="54">
        <v>3298.6226015068664</v>
      </c>
      <c r="AF698" s="54">
        <v>3149.8784136527743</v>
      </c>
      <c r="AG698" s="54">
        <v>2608.2826212366244</v>
      </c>
      <c r="AH698" s="54">
        <v>2735.3703254212651</v>
      </c>
      <c r="AI698" s="54">
        <v>2538.417844285821</v>
      </c>
      <c r="AJ698" s="54">
        <v>2845.8102738470425</v>
      </c>
      <c r="AK698" s="54">
        <v>3211.3502891259718</v>
      </c>
      <c r="AL698" s="54">
        <v>3167.0162681618485</v>
      </c>
      <c r="AM698" s="54">
        <v>2801.2039638900496</v>
      </c>
      <c r="AN698" s="54">
        <v>2610.7405679177095</v>
      </c>
      <c r="AO698" s="54">
        <v>2554.393540561035</v>
      </c>
      <c r="AP698" s="54">
        <v>4477.6039915040628</v>
      </c>
    </row>
    <row r="699" spans="1:42">
      <c r="A699" s="152" t="s">
        <v>33</v>
      </c>
      <c r="B699" s="152" t="s">
        <v>556</v>
      </c>
      <c r="C699" s="153" t="s">
        <v>638</v>
      </c>
      <c r="D699" s="154" t="s">
        <v>639</v>
      </c>
      <c r="E699" s="54"/>
      <c r="F699" s="54"/>
      <c r="G699" s="54"/>
      <c r="H699" s="54"/>
      <c r="I699" s="54"/>
      <c r="J699" s="54"/>
      <c r="K699" s="54"/>
      <c r="L699" s="54"/>
      <c r="M699" s="54"/>
      <c r="N699" s="54"/>
      <c r="O699" s="54"/>
      <c r="P699" s="54"/>
      <c r="Q699" s="54"/>
      <c r="R699" s="54"/>
      <c r="S699" s="54"/>
      <c r="T699" s="54"/>
      <c r="U699" s="54"/>
      <c r="V699" s="54"/>
      <c r="W699" s="54"/>
      <c r="X699" s="54"/>
      <c r="Y699" s="54"/>
      <c r="Z699" s="54">
        <v>3612.732048703439</v>
      </c>
      <c r="AA699" s="54">
        <v>3531.736370678756</v>
      </c>
      <c r="AB699" s="54">
        <v>3092.8910491305328</v>
      </c>
      <c r="AC699" s="54">
        <v>3006.1502098791248</v>
      </c>
      <c r="AD699" s="54">
        <v>2901.5302304095926</v>
      </c>
      <c r="AE699" s="54">
        <v>1887.8396869559742</v>
      </c>
      <c r="AF699" s="54">
        <v>1879.5657933985278</v>
      </c>
      <c r="AG699" s="54">
        <v>2338.2530549065359</v>
      </c>
      <c r="AH699" s="54">
        <v>1963.3943143125257</v>
      </c>
      <c r="AI699" s="54">
        <v>2022.5661628977155</v>
      </c>
      <c r="AJ699" s="54">
        <v>1641.3138284709671</v>
      </c>
      <c r="AK699" s="54">
        <v>1585.1715744866638</v>
      </c>
      <c r="AL699" s="54">
        <v>1561.2628676967829</v>
      </c>
      <c r="AM699" s="54">
        <v>1472.6419728021838</v>
      </c>
      <c r="AN699" s="54">
        <v>1541.8652408153603</v>
      </c>
      <c r="AO699" s="54">
        <v>1560.2127658125421</v>
      </c>
      <c r="AP699" s="54">
        <v>1532.7677292696035</v>
      </c>
    </row>
    <row r="700" spans="1:42">
      <c r="A700" s="152" t="s">
        <v>33</v>
      </c>
      <c r="B700" s="152" t="s">
        <v>556</v>
      </c>
      <c r="C700" s="153" t="s">
        <v>640</v>
      </c>
      <c r="D700" s="154" t="s">
        <v>641</v>
      </c>
      <c r="E700" s="54">
        <v>2843.8402713523878</v>
      </c>
      <c r="F700" s="54">
        <v>3062.3004121136705</v>
      </c>
      <c r="G700" s="54">
        <v>3343.2911301082486</v>
      </c>
      <c r="H700" s="54">
        <v>3984.6848986175883</v>
      </c>
      <c r="I700" s="54">
        <v>4530.4318454393642</v>
      </c>
      <c r="J700" s="54">
        <v>4658.762496497031</v>
      </c>
      <c r="K700" s="54">
        <v>4999.8932990595149</v>
      </c>
      <c r="L700" s="54">
        <v>5724.5011100136999</v>
      </c>
      <c r="M700" s="54">
        <v>6075.0410608261764</v>
      </c>
      <c r="N700" s="54">
        <v>6666.4769118708227</v>
      </c>
      <c r="O700" s="54">
        <v>7472.4381008264882</v>
      </c>
      <c r="P700" s="54">
        <v>7698.9764417753158</v>
      </c>
      <c r="Q700" s="54">
        <v>7500.0389798914548</v>
      </c>
      <c r="R700" s="54">
        <v>7356.7816062287884</v>
      </c>
      <c r="S700" s="54">
        <v>7458.2007009282788</v>
      </c>
      <c r="T700" s="54">
        <v>8251.5442194016177</v>
      </c>
      <c r="U700" s="54">
        <v>8694.687822639773</v>
      </c>
      <c r="V700" s="54">
        <v>8949.9100157160537</v>
      </c>
      <c r="W700" s="54">
        <v>9236.0615443549468</v>
      </c>
      <c r="X700" s="54">
        <v>9469.4496407459028</v>
      </c>
      <c r="Y700" s="54">
        <v>10313.290428699876</v>
      </c>
      <c r="Z700" s="54">
        <v>11505.843011417568</v>
      </c>
      <c r="AA700" s="54">
        <v>12668.782063531073</v>
      </c>
      <c r="AB700" s="54">
        <v>13248.507776076573</v>
      </c>
      <c r="AC700" s="54">
        <v>12416.604778999523</v>
      </c>
      <c r="AD700" s="54">
        <v>12289.221439548173</v>
      </c>
      <c r="AE700" s="54">
        <v>12412.903997788084</v>
      </c>
      <c r="AF700" s="54">
        <v>13132.928117727237</v>
      </c>
      <c r="AG700" s="54">
        <v>12992.79526730109</v>
      </c>
      <c r="AH700" s="54">
        <v>13218.785276611159</v>
      </c>
      <c r="AI700" s="54">
        <v>14240.333038305211</v>
      </c>
      <c r="AJ700" s="54">
        <v>13777.823344020677</v>
      </c>
      <c r="AK700" s="54">
        <v>13949.111237058962</v>
      </c>
      <c r="AL700" s="54">
        <v>14615.408413300351</v>
      </c>
      <c r="AM700" s="54">
        <v>14714.888306524417</v>
      </c>
      <c r="AN700" s="54">
        <v>14437.780887908337</v>
      </c>
      <c r="AO700" s="54">
        <v>15553.622288304992</v>
      </c>
      <c r="AP700" s="54">
        <v>16061.484483515258</v>
      </c>
    </row>
    <row r="701" spans="1:42">
      <c r="A701" s="152" t="s">
        <v>33</v>
      </c>
      <c r="B701" s="152" t="s">
        <v>556</v>
      </c>
      <c r="C701" s="153" t="s">
        <v>642</v>
      </c>
      <c r="D701" s="154" t="s">
        <v>643</v>
      </c>
      <c r="E701" s="54"/>
      <c r="F701" s="54"/>
      <c r="G701" s="54"/>
      <c r="H701" s="54"/>
      <c r="I701" s="54"/>
      <c r="J701" s="54"/>
      <c r="K701" s="54"/>
      <c r="L701" s="54"/>
      <c r="M701" s="54"/>
      <c r="N701" s="54"/>
      <c r="O701" s="54"/>
      <c r="P701" s="54"/>
      <c r="Q701" s="54"/>
      <c r="R701" s="54"/>
      <c r="S701" s="54"/>
      <c r="T701" s="54"/>
      <c r="U701" s="54"/>
      <c r="V701" s="54"/>
      <c r="W701" s="54"/>
      <c r="X701" s="54"/>
      <c r="Y701" s="54"/>
      <c r="Z701" s="54">
        <v>9560.7531007494417</v>
      </c>
      <c r="AA701" s="54">
        <v>10511.441013413169</v>
      </c>
      <c r="AB701" s="54">
        <v>10993.560857113878</v>
      </c>
      <c r="AC701" s="54">
        <v>10309.148149279761</v>
      </c>
      <c r="AD701" s="54">
        <v>10209.83482017089</v>
      </c>
      <c r="AE701" s="54">
        <v>10498.018312126756</v>
      </c>
      <c r="AF701" s="54">
        <v>11218.245905374488</v>
      </c>
      <c r="AG701" s="54">
        <v>11199.219193004825</v>
      </c>
      <c r="AH701" s="54">
        <v>11383.829470674598</v>
      </c>
      <c r="AI701" s="54">
        <v>12296.894665773229</v>
      </c>
      <c r="AJ701" s="54">
        <v>11671.620534799787</v>
      </c>
      <c r="AK701" s="54">
        <v>11915.310764438447</v>
      </c>
      <c r="AL701" s="54">
        <v>12506.866501211392</v>
      </c>
      <c r="AM701" s="54">
        <v>12596.606791993212</v>
      </c>
      <c r="AN701" s="54">
        <v>12386.286504026866</v>
      </c>
      <c r="AO701" s="54">
        <v>13409.564478887216</v>
      </c>
      <c r="AP701" s="54">
        <v>13600.890079414838</v>
      </c>
    </row>
    <row r="702" spans="1:42">
      <c r="A702" s="152" t="s">
        <v>33</v>
      </c>
      <c r="B702" s="152" t="s">
        <v>556</v>
      </c>
      <c r="C702" s="153" t="s">
        <v>644</v>
      </c>
      <c r="D702" s="154" t="s">
        <v>645</v>
      </c>
      <c r="E702" s="54"/>
      <c r="F702" s="54"/>
      <c r="G702" s="54"/>
      <c r="H702" s="54"/>
      <c r="I702" s="54"/>
      <c r="J702" s="54"/>
      <c r="K702" s="54"/>
      <c r="L702" s="54"/>
      <c r="M702" s="54"/>
      <c r="N702" s="54"/>
      <c r="O702" s="54"/>
      <c r="P702" s="54"/>
      <c r="Q702" s="54"/>
      <c r="R702" s="54"/>
      <c r="S702" s="54"/>
      <c r="T702" s="54"/>
      <c r="U702" s="54"/>
      <c r="V702" s="54"/>
      <c r="W702" s="54"/>
      <c r="X702" s="54"/>
      <c r="Y702" s="54"/>
      <c r="Z702" s="54">
        <v>1945.0899106681259</v>
      </c>
      <c r="AA702" s="54">
        <v>2157.3410501179042</v>
      </c>
      <c r="AB702" s="54">
        <v>2254.9469189626948</v>
      </c>
      <c r="AC702" s="54">
        <v>2107.4566297197616</v>
      </c>
      <c r="AD702" s="54">
        <v>2079.3866193772833</v>
      </c>
      <c r="AE702" s="54">
        <v>1914.8856856613277</v>
      </c>
      <c r="AF702" s="54">
        <v>1914.6822123527506</v>
      </c>
      <c r="AG702" s="54">
        <v>1793.576074296265</v>
      </c>
      <c r="AH702" s="54">
        <v>1834.95580593656</v>
      </c>
      <c r="AI702" s="54">
        <v>1943.4383725319831</v>
      </c>
      <c r="AJ702" s="54">
        <v>2106.2028092208898</v>
      </c>
      <c r="AK702" s="54">
        <v>2033.8004726205152</v>
      </c>
      <c r="AL702" s="54">
        <v>2108.5419120889565</v>
      </c>
      <c r="AM702" s="54">
        <v>2118.2815145312056</v>
      </c>
      <c r="AN702" s="54">
        <v>2051.4943838814688</v>
      </c>
      <c r="AO702" s="54">
        <v>2144.0578094177758</v>
      </c>
      <c r="AP702" s="54">
        <v>2460.5944041004182</v>
      </c>
    </row>
    <row r="703" spans="1:42">
      <c r="A703" s="152" t="s">
        <v>33</v>
      </c>
      <c r="B703" s="152" t="s">
        <v>556</v>
      </c>
      <c r="C703" s="153" t="s">
        <v>646</v>
      </c>
      <c r="D703" s="154" t="s">
        <v>508</v>
      </c>
      <c r="E703" s="54">
        <v>7418.2057917529728</v>
      </c>
      <c r="F703" s="54">
        <v>8200.8122083417693</v>
      </c>
      <c r="G703" s="54">
        <v>8640.7116180994271</v>
      </c>
      <c r="H703" s="54">
        <v>9951.8504757680566</v>
      </c>
      <c r="I703" s="54">
        <v>10804.338307043723</v>
      </c>
      <c r="J703" s="54">
        <v>11544.711442978889</v>
      </c>
      <c r="K703" s="54">
        <v>12870.604020164701</v>
      </c>
      <c r="L703" s="54">
        <v>14639.493181064594</v>
      </c>
      <c r="M703" s="54">
        <v>15859.465410822741</v>
      </c>
      <c r="N703" s="54">
        <v>17633.985342267355</v>
      </c>
      <c r="O703" s="54">
        <v>20109.573730053129</v>
      </c>
      <c r="P703" s="54">
        <v>20508.140582318854</v>
      </c>
      <c r="Q703" s="54">
        <v>21511.879215632238</v>
      </c>
      <c r="R703" s="54">
        <v>22078.647040247582</v>
      </c>
      <c r="S703" s="54">
        <v>22447.032161891759</v>
      </c>
      <c r="T703" s="54">
        <v>24487.282614406104</v>
      </c>
      <c r="U703" s="54">
        <v>26631.088390656601</v>
      </c>
      <c r="V703" s="54">
        <v>28710.474949868149</v>
      </c>
      <c r="W703" s="54">
        <v>29375.44237450674</v>
      </c>
      <c r="X703" s="54">
        <v>30922.825104307623</v>
      </c>
      <c r="Y703" s="54">
        <v>33933.535349394617</v>
      </c>
      <c r="Z703" s="54">
        <v>37077.619203135204</v>
      </c>
      <c r="AA703" s="54">
        <v>38622.857142857145</v>
      </c>
      <c r="AB703" s="54">
        <v>37132.352048558423</v>
      </c>
      <c r="AC703" s="54">
        <v>37035.46520719312</v>
      </c>
      <c r="AD703" s="54">
        <v>38464.734480179512</v>
      </c>
      <c r="AE703" s="54">
        <v>41338.873456790119</v>
      </c>
      <c r="AF703" s="54">
        <v>43103.532172596519</v>
      </c>
      <c r="AG703" s="54">
        <v>45743.018597997143</v>
      </c>
      <c r="AH703" s="54">
        <v>49257.55035971223</v>
      </c>
      <c r="AI703" s="54">
        <v>53016.414141414149</v>
      </c>
      <c r="AJ703" s="54">
        <v>56111.969696969696</v>
      </c>
      <c r="AK703" s="54">
        <v>57620.967741935485</v>
      </c>
      <c r="AL703" s="54">
        <v>57489.673105497772</v>
      </c>
      <c r="AM703" s="54">
        <v>59606.156661786234</v>
      </c>
      <c r="AN703" s="54">
        <v>59433.917910447759</v>
      </c>
      <c r="AO703" s="54">
        <v>63092.219644238205</v>
      </c>
      <c r="AP703" s="54">
        <v>63666.571213263</v>
      </c>
    </row>
    <row r="704" spans="1:42">
      <c r="A704" s="152" t="s">
        <v>33</v>
      </c>
      <c r="B704" s="152" t="s">
        <v>556</v>
      </c>
      <c r="C704" s="153" t="s">
        <v>647</v>
      </c>
      <c r="D704" s="154" t="s">
        <v>648</v>
      </c>
      <c r="E704" s="54">
        <v>6074.5780384490081</v>
      </c>
      <c r="F704" s="54">
        <v>6706.4972303682007</v>
      </c>
      <c r="G704" s="54">
        <v>7083.6102965135251</v>
      </c>
      <c r="H704" s="54">
        <v>8143.6037797328154</v>
      </c>
      <c r="I704" s="54">
        <v>8744.9462365591426</v>
      </c>
      <c r="J704" s="54">
        <v>9234.1739980449693</v>
      </c>
      <c r="K704" s="54">
        <v>10447.051156728578</v>
      </c>
      <c r="L704" s="54">
        <v>12077.810361681333</v>
      </c>
      <c r="M704" s="54">
        <v>13260.11078527208</v>
      </c>
      <c r="N704" s="54">
        <v>14758.370804822422</v>
      </c>
      <c r="O704" s="54">
        <v>16807.012056044317</v>
      </c>
      <c r="P704" s="54">
        <v>16929.318996415772</v>
      </c>
      <c r="Q704" s="54">
        <v>17744.698598892148</v>
      </c>
      <c r="R704" s="54">
        <v>18386.810035842296</v>
      </c>
      <c r="S704" s="54">
        <v>18855.65330726621</v>
      </c>
      <c r="T704" s="54">
        <v>20669.872922776147</v>
      </c>
      <c r="U704" s="54">
        <v>22524.861518409904</v>
      </c>
      <c r="V704" s="54">
        <v>24441.003584229384</v>
      </c>
      <c r="W704" s="54">
        <v>24955.358859321375</v>
      </c>
      <c r="X704" s="54">
        <v>26188.811737096319</v>
      </c>
      <c r="Y704" s="54">
        <v>28747.466697774747</v>
      </c>
      <c r="Z704" s="54">
        <v>31378.13576631694</v>
      </c>
      <c r="AA704" s="54">
        <v>32664.445621853272</v>
      </c>
      <c r="AB704" s="54">
        <v>30954.411786793582</v>
      </c>
      <c r="AC704" s="54">
        <v>31027.305682670576</v>
      </c>
      <c r="AD704" s="54">
        <v>32536.104404298465</v>
      </c>
      <c r="AE704" s="54">
        <v>35300.511435328161</v>
      </c>
      <c r="AF704" s="54">
        <v>37243.88249279849</v>
      </c>
      <c r="AG704" s="54">
        <v>39724.02464945033</v>
      </c>
      <c r="AH704" s="54">
        <v>42657.598772528319</v>
      </c>
      <c r="AI704" s="54">
        <v>45647.644829891949</v>
      </c>
      <c r="AJ704" s="54">
        <v>48453.364968704831</v>
      </c>
      <c r="AK704" s="54">
        <v>49787.119211485209</v>
      </c>
      <c r="AL704" s="54">
        <v>49803.497144096895</v>
      </c>
      <c r="AM704" s="54">
        <v>51539.101228381689</v>
      </c>
      <c r="AN704" s="54">
        <v>51132.704122026065</v>
      </c>
      <c r="AO704" s="54">
        <v>54586.87794889653</v>
      </c>
      <c r="AP704" s="54">
        <v>54769.601972154225</v>
      </c>
    </row>
    <row r="705" spans="1:42">
      <c r="A705" s="152" t="s">
        <v>33</v>
      </c>
      <c r="B705" s="152" t="s">
        <v>556</v>
      </c>
      <c r="C705" s="153" t="s">
        <v>649</v>
      </c>
      <c r="D705" s="154" t="s">
        <v>650</v>
      </c>
      <c r="E705" s="54">
        <v>1343.6277533039647</v>
      </c>
      <c r="F705" s="54">
        <v>1494.3149779735681</v>
      </c>
      <c r="G705" s="54">
        <v>1557.101321585903</v>
      </c>
      <c r="H705" s="54">
        <v>1808.2466960352419</v>
      </c>
      <c r="I705" s="54">
        <v>2059.3920704845814</v>
      </c>
      <c r="J705" s="54">
        <v>2310.5374449339206</v>
      </c>
      <c r="K705" s="54">
        <v>2423.5528634361231</v>
      </c>
      <c r="L705" s="54">
        <v>2561.6828193832603</v>
      </c>
      <c r="M705" s="54">
        <v>2599.3546255506612</v>
      </c>
      <c r="N705" s="54">
        <v>2875.6145374449338</v>
      </c>
      <c r="O705" s="54">
        <v>3302.5616740088108</v>
      </c>
      <c r="P705" s="54">
        <v>3578.8215859030843</v>
      </c>
      <c r="Q705" s="54">
        <v>3767.1806167400887</v>
      </c>
      <c r="R705" s="54">
        <v>3691.8370044052863</v>
      </c>
      <c r="S705" s="54">
        <v>3591.378854625551</v>
      </c>
      <c r="T705" s="54">
        <v>3817.4096916299563</v>
      </c>
      <c r="U705" s="54">
        <v>4106.2268722466961</v>
      </c>
      <c r="V705" s="54">
        <v>4269.4713656387648</v>
      </c>
      <c r="W705" s="54">
        <v>4420.0835151853662</v>
      </c>
      <c r="X705" s="54">
        <v>4734.0133672113043</v>
      </c>
      <c r="Y705" s="54">
        <v>5186.0686516198657</v>
      </c>
      <c r="Z705" s="54">
        <v>5699.4834368182628</v>
      </c>
      <c r="AA705" s="54">
        <v>5958.4115210038772</v>
      </c>
      <c r="AB705" s="54">
        <v>6177.9402617648475</v>
      </c>
      <c r="AC705" s="54">
        <v>6008.1595245225408</v>
      </c>
      <c r="AD705" s="54">
        <v>5928.6300758810457</v>
      </c>
      <c r="AE705" s="54">
        <v>6038.3620214619559</v>
      </c>
      <c r="AF705" s="54">
        <v>5859.6496797980308</v>
      </c>
      <c r="AG705" s="54">
        <v>6018.993948546813</v>
      </c>
      <c r="AH705" s="54">
        <v>6599.9515871839076</v>
      </c>
      <c r="AI705" s="54">
        <v>7368.7693115221955</v>
      </c>
      <c r="AJ705" s="54">
        <v>7658.6047282648642</v>
      </c>
      <c r="AK705" s="54">
        <v>7833.8485304502701</v>
      </c>
      <c r="AL705" s="54">
        <v>7686.1759614008724</v>
      </c>
      <c r="AM705" s="54">
        <v>8067.0554334045491</v>
      </c>
      <c r="AN705" s="54">
        <v>8301.2137884216845</v>
      </c>
      <c r="AO705" s="54">
        <v>8505.3416953416745</v>
      </c>
      <c r="AP705" s="54">
        <v>8896.9692411087781</v>
      </c>
    </row>
    <row r="706" spans="1:42">
      <c r="A706" s="152" t="s">
        <v>33</v>
      </c>
      <c r="B706" s="152" t="s">
        <v>556</v>
      </c>
      <c r="C706" s="153" t="s">
        <v>651</v>
      </c>
      <c r="D706" s="154" t="s">
        <v>652</v>
      </c>
      <c r="E706" s="54"/>
      <c r="F706" s="54"/>
      <c r="G706" s="54"/>
      <c r="H706" s="54"/>
      <c r="I706" s="54"/>
      <c r="J706" s="54"/>
      <c r="K706" s="54"/>
      <c r="L706" s="54"/>
      <c r="M706" s="54"/>
      <c r="N706" s="54"/>
      <c r="O706" s="54"/>
      <c r="P706" s="54"/>
      <c r="Q706" s="54"/>
      <c r="R706" s="54"/>
      <c r="S706" s="54"/>
      <c r="T706" s="54"/>
      <c r="U706" s="54"/>
      <c r="V706" s="54"/>
      <c r="W706" s="54"/>
      <c r="X706" s="54"/>
      <c r="Y706" s="54"/>
      <c r="Z706" s="54">
        <v>1380.6326304588706</v>
      </c>
      <c r="AA706" s="54">
        <v>1442.6154068470796</v>
      </c>
      <c r="AB706" s="54">
        <v>1496.5010634080868</v>
      </c>
      <c r="AC706" s="54">
        <v>1455.5541210823326</v>
      </c>
      <c r="AD706" s="54">
        <v>1435.6682612082936</v>
      </c>
      <c r="AE706" s="54">
        <v>1276.6536922859136</v>
      </c>
      <c r="AF706" s="54">
        <v>1135.7382761048564</v>
      </c>
      <c r="AG706" s="54">
        <v>1046.8250272638725</v>
      </c>
      <c r="AH706" s="54">
        <v>939.8507032196444</v>
      </c>
      <c r="AI706" s="54">
        <v>906.84854349397983</v>
      </c>
      <c r="AJ706" s="54">
        <v>1005.8167567407902</v>
      </c>
      <c r="AK706" s="54">
        <v>1223.5558084418356</v>
      </c>
      <c r="AL706" s="54">
        <v>1206.7447398600389</v>
      </c>
      <c r="AM706" s="54">
        <v>1164.1584690571119</v>
      </c>
      <c r="AN706" s="54">
        <v>1209.100599480704</v>
      </c>
      <c r="AO706" s="54">
        <v>1279.6220132498652</v>
      </c>
      <c r="AP706" s="54">
        <v>1334.6869866925203</v>
      </c>
    </row>
    <row r="707" spans="1:42">
      <c r="A707" s="152" t="s">
        <v>33</v>
      </c>
      <c r="B707" s="152" t="s">
        <v>556</v>
      </c>
      <c r="C707" s="153" t="s">
        <v>653</v>
      </c>
      <c r="D707" s="154" t="s">
        <v>654</v>
      </c>
      <c r="E707" s="54"/>
      <c r="F707" s="54"/>
      <c r="G707" s="54"/>
      <c r="H707" s="54"/>
      <c r="I707" s="54"/>
      <c r="J707" s="54"/>
      <c r="K707" s="54"/>
      <c r="L707" s="54"/>
      <c r="M707" s="54"/>
      <c r="N707" s="54"/>
      <c r="O707" s="54"/>
      <c r="P707" s="54"/>
      <c r="Q707" s="54"/>
      <c r="R707" s="54"/>
      <c r="S707" s="54"/>
      <c r="T707" s="54"/>
      <c r="U707" s="54"/>
      <c r="V707" s="54"/>
      <c r="W707" s="54"/>
      <c r="X707" s="54"/>
      <c r="Y707" s="54"/>
      <c r="Z707" s="54">
        <v>2806.2532901506515</v>
      </c>
      <c r="AA707" s="54">
        <v>2934.2177540514058</v>
      </c>
      <c r="AB707" s="54">
        <v>3041.985795558322</v>
      </c>
      <c r="AC707" s="54">
        <v>2958.0938490952076</v>
      </c>
      <c r="AD707" s="54">
        <v>2919.3254336547479</v>
      </c>
      <c r="AE707" s="54">
        <v>3332.096128730579</v>
      </c>
      <c r="AF707" s="54">
        <v>3434.2086077642443</v>
      </c>
      <c r="AG707" s="54">
        <v>3796.3654522644933</v>
      </c>
      <c r="AH707" s="54">
        <v>4353.3084700195022</v>
      </c>
      <c r="AI707" s="54">
        <v>5042.1578884676301</v>
      </c>
      <c r="AJ707" s="54">
        <v>5263.0411605203981</v>
      </c>
      <c r="AK707" s="54">
        <v>5029.0481152386992</v>
      </c>
      <c r="AL707" s="54">
        <v>4959.752675901017</v>
      </c>
      <c r="AM707" s="54">
        <v>5152.7781353968285</v>
      </c>
      <c r="AN707" s="54">
        <v>5388.0350167452225</v>
      </c>
      <c r="AO707" s="54">
        <v>5588.4520903420498</v>
      </c>
      <c r="AP707" s="54">
        <v>5878.3741197165809</v>
      </c>
    </row>
    <row r="708" spans="1:42">
      <c r="A708" s="152" t="s">
        <v>33</v>
      </c>
      <c r="B708" s="152" t="s">
        <v>556</v>
      </c>
      <c r="C708" s="153" t="s">
        <v>655</v>
      </c>
      <c r="D708" s="154" t="s">
        <v>656</v>
      </c>
      <c r="E708" s="54"/>
      <c r="F708" s="54"/>
      <c r="G708" s="54"/>
      <c r="H708" s="54"/>
      <c r="I708" s="54"/>
      <c r="J708" s="54"/>
      <c r="K708" s="54"/>
      <c r="L708" s="54"/>
      <c r="M708" s="54"/>
      <c r="N708" s="54"/>
      <c r="O708" s="54"/>
      <c r="P708" s="54"/>
      <c r="Q708" s="54"/>
      <c r="R708" s="54"/>
      <c r="S708" s="54"/>
      <c r="T708" s="54"/>
      <c r="U708" s="54"/>
      <c r="V708" s="54"/>
      <c r="W708" s="54"/>
      <c r="X708" s="54"/>
      <c r="Y708" s="54"/>
      <c r="Z708" s="54">
        <v>1512.5975162087409</v>
      </c>
      <c r="AA708" s="54">
        <v>1581.5783601053915</v>
      </c>
      <c r="AB708" s="54">
        <v>1639.4534027984387</v>
      </c>
      <c r="AC708" s="54">
        <v>1594.5115543450004</v>
      </c>
      <c r="AD708" s="54">
        <v>1573.6363810180044</v>
      </c>
      <c r="AE708" s="54">
        <v>1429.612200445463</v>
      </c>
      <c r="AF708" s="54">
        <v>1289.7027959289303</v>
      </c>
      <c r="AG708" s="54">
        <v>1175.8034690184472</v>
      </c>
      <c r="AH708" s="54">
        <v>1306.7924139447609</v>
      </c>
      <c r="AI708" s="54">
        <v>1419.7628795605858</v>
      </c>
      <c r="AJ708" s="54">
        <v>1389.7468110036764</v>
      </c>
      <c r="AK708" s="54">
        <v>1581.2446067697347</v>
      </c>
      <c r="AL708" s="54">
        <v>1519.678545639817</v>
      </c>
      <c r="AM708" s="54">
        <v>1750.1188289506092</v>
      </c>
      <c r="AN708" s="54">
        <v>1704.0781721957592</v>
      </c>
      <c r="AO708" s="54">
        <v>1637.2675917497595</v>
      </c>
      <c r="AP708" s="54">
        <v>1683.908134699677</v>
      </c>
    </row>
    <row r="709" spans="1:42">
      <c r="A709" s="152" t="s">
        <v>33</v>
      </c>
      <c r="B709" s="152" t="s">
        <v>556</v>
      </c>
      <c r="C709" s="153" t="s">
        <v>657</v>
      </c>
      <c r="D709" s="154" t="s">
        <v>510</v>
      </c>
      <c r="E709" s="54">
        <v>3381.258312530465</v>
      </c>
      <c r="F709" s="54">
        <v>3661.9002423666748</v>
      </c>
      <c r="G709" s="54">
        <v>4018.7091396474102</v>
      </c>
      <c r="H709" s="54">
        <v>4472.4680857009134</v>
      </c>
      <c r="I709" s="54">
        <v>4632.6521934265002</v>
      </c>
      <c r="J709" s="54">
        <v>4536.0290901680664</v>
      </c>
      <c r="K709" s="54">
        <v>4934.5882951273043</v>
      </c>
      <c r="L709" s="54">
        <v>5626.9576934962433</v>
      </c>
      <c r="M709" s="54">
        <v>6000.4422605376776</v>
      </c>
      <c r="N709" s="54">
        <v>6473.2290639388302</v>
      </c>
      <c r="O709" s="54">
        <v>6948.3514936160564</v>
      </c>
      <c r="P709" s="54">
        <v>7041.3678539500679</v>
      </c>
      <c r="Q709" s="54">
        <v>6940.5075592457915</v>
      </c>
      <c r="R709" s="54">
        <v>7015.9163866350164</v>
      </c>
      <c r="S709" s="54">
        <v>7403.5685095529407</v>
      </c>
      <c r="T709" s="54">
        <v>7384.8225166726043</v>
      </c>
      <c r="U709" s="54">
        <v>7615.9644455835332</v>
      </c>
      <c r="V709" s="54">
        <v>7684.1065385106276</v>
      </c>
      <c r="W709" s="54">
        <v>8154.226662690643</v>
      </c>
      <c r="X709" s="54">
        <v>8682.8336330347429</v>
      </c>
      <c r="Y709" s="54">
        <v>9441.9254078946396</v>
      </c>
      <c r="Z709" s="54">
        <v>10387.66447368421</v>
      </c>
      <c r="AA709" s="54">
        <v>11188.356164383562</v>
      </c>
      <c r="AB709" s="54">
        <v>11291.428571428571</v>
      </c>
      <c r="AC709" s="54">
        <v>11399.923664122136</v>
      </c>
      <c r="AD709" s="54">
        <v>11654.72111553785</v>
      </c>
      <c r="AE709" s="54">
        <v>11496.603375527427</v>
      </c>
      <c r="AF709" s="54">
        <v>11374.634146341463</v>
      </c>
      <c r="AG709" s="54">
        <v>11487.600896860986</v>
      </c>
      <c r="AH709" s="54">
        <v>11404.599542334097</v>
      </c>
      <c r="AI709" s="54">
        <v>11337.004716981131</v>
      </c>
      <c r="AJ709" s="54">
        <v>10956.204379562043</v>
      </c>
      <c r="AK709" s="54">
        <v>10387.17616580311</v>
      </c>
      <c r="AL709" s="54">
        <v>9787.878787878788</v>
      </c>
      <c r="AM709" s="54">
        <v>9574.318181818182</v>
      </c>
      <c r="AN709" s="54">
        <v>9759.7383720930229</v>
      </c>
      <c r="AO709" s="54">
        <v>9678.0813953488359</v>
      </c>
      <c r="AP709" s="54">
        <v>10483.935309973047</v>
      </c>
    </row>
    <row r="710" spans="1:42">
      <c r="A710" s="152" t="s">
        <v>33</v>
      </c>
      <c r="B710" s="152" t="s">
        <v>556</v>
      </c>
      <c r="C710" s="153" t="s">
        <v>658</v>
      </c>
      <c r="D710" s="154" t="s">
        <v>659</v>
      </c>
      <c r="E710" s="54"/>
      <c r="F710" s="54"/>
      <c r="G710" s="54"/>
      <c r="H710" s="54"/>
      <c r="I710" s="54"/>
      <c r="J710" s="54"/>
      <c r="K710" s="54"/>
      <c r="L710" s="54"/>
      <c r="M710" s="54"/>
      <c r="N710" s="54"/>
      <c r="O710" s="54"/>
      <c r="P710" s="54"/>
      <c r="Q710" s="54"/>
      <c r="R710" s="54"/>
      <c r="S710" s="54"/>
      <c r="T710" s="54"/>
      <c r="U710" s="54"/>
      <c r="V710" s="54"/>
      <c r="W710" s="54"/>
      <c r="X710" s="54"/>
      <c r="Y710" s="54"/>
      <c r="Z710" s="54">
        <v>10154.347671019634</v>
      </c>
      <c r="AA710" s="54">
        <v>10911.444864583469</v>
      </c>
      <c r="AB710" s="54">
        <v>10991.436865171387</v>
      </c>
      <c r="AC710" s="54">
        <v>11065.309857359907</v>
      </c>
      <c r="AD710" s="54">
        <v>11308.563054455743</v>
      </c>
      <c r="AE710" s="54">
        <v>11088.553194198992</v>
      </c>
      <c r="AF710" s="54">
        <v>10966.597740062409</v>
      </c>
      <c r="AG710" s="54">
        <v>10998.626604738576</v>
      </c>
      <c r="AH710" s="54">
        <v>10893.362010429588</v>
      </c>
      <c r="AI710" s="54">
        <v>10775.859423618818</v>
      </c>
      <c r="AJ710" s="54">
        <v>10342.61548114353</v>
      </c>
      <c r="AK710" s="54">
        <v>9762.5980373638358</v>
      </c>
      <c r="AL710" s="54">
        <v>9149.4816631367739</v>
      </c>
      <c r="AM710" s="54">
        <v>8829.7271105989184</v>
      </c>
      <c r="AN710" s="54">
        <v>8998.182876510391</v>
      </c>
      <c r="AO710" s="54">
        <v>8894.2689742388047</v>
      </c>
      <c r="AP710" s="54">
        <v>9592.8038063765271</v>
      </c>
    </row>
    <row r="711" spans="1:42">
      <c r="A711" s="152" t="s">
        <v>33</v>
      </c>
      <c r="B711" s="152" t="s">
        <v>556</v>
      </c>
      <c r="C711" s="153" t="s">
        <v>660</v>
      </c>
      <c r="D711" s="154" t="s">
        <v>661</v>
      </c>
      <c r="E711" s="54"/>
      <c r="F711" s="54"/>
      <c r="G711" s="54"/>
      <c r="H711" s="54"/>
      <c r="I711" s="54"/>
      <c r="J711" s="54"/>
      <c r="K711" s="54"/>
      <c r="L711" s="54"/>
      <c r="M711" s="54"/>
      <c r="N711" s="54"/>
      <c r="O711" s="54"/>
      <c r="P711" s="54"/>
      <c r="Q711" s="54"/>
      <c r="R711" s="54"/>
      <c r="S711" s="54"/>
      <c r="T711" s="54"/>
      <c r="U711" s="54"/>
      <c r="V711" s="54"/>
      <c r="W711" s="54"/>
      <c r="X711" s="54"/>
      <c r="Y711" s="54"/>
      <c r="Z711" s="54">
        <v>233.31680266457559</v>
      </c>
      <c r="AA711" s="54">
        <v>276.91129980009379</v>
      </c>
      <c r="AB711" s="54">
        <v>299.99170625718381</v>
      </c>
      <c r="AC711" s="54">
        <v>334.61380676222836</v>
      </c>
      <c r="AD711" s="54">
        <v>346.15806108210865</v>
      </c>
      <c r="AE711" s="54">
        <v>408.05018132843531</v>
      </c>
      <c r="AF711" s="54">
        <v>408.0364062790544</v>
      </c>
      <c r="AG711" s="54">
        <v>488.97429212240922</v>
      </c>
      <c r="AH711" s="54">
        <v>511.2375319045081</v>
      </c>
      <c r="AI711" s="54">
        <v>561.14529336231328</v>
      </c>
      <c r="AJ711" s="54">
        <v>613.58889841851146</v>
      </c>
      <c r="AK711" s="54">
        <v>624.57812843927536</v>
      </c>
      <c r="AL711" s="54">
        <v>638.39712474201394</v>
      </c>
      <c r="AM711" s="54">
        <v>744.59107121926377</v>
      </c>
      <c r="AN711" s="54">
        <v>761.55549558263158</v>
      </c>
      <c r="AO711" s="54">
        <v>783.81242111003053</v>
      </c>
      <c r="AP711" s="54">
        <v>891.13150359651945</v>
      </c>
    </row>
    <row r="712" spans="1:42">
      <c r="A712" s="152" t="s">
        <v>33</v>
      </c>
      <c r="B712" s="152" t="s">
        <v>556</v>
      </c>
      <c r="C712" s="153" t="s">
        <v>662</v>
      </c>
      <c r="D712" s="154" t="s">
        <v>512</v>
      </c>
      <c r="E712" s="54">
        <v>2916.0677007121258</v>
      </c>
      <c r="F712" s="54">
        <v>3427.2744122524637</v>
      </c>
      <c r="G712" s="54">
        <v>3932.9187396351572</v>
      </c>
      <c r="H712" s="54">
        <v>4530.4331284752707</v>
      </c>
      <c r="I712" s="54">
        <v>5191.287679250805</v>
      </c>
      <c r="J712" s="54">
        <v>5630.6311579358116</v>
      </c>
      <c r="K712" s="54">
        <v>6234.0669203004582</v>
      </c>
      <c r="L712" s="54">
        <v>6837.1436932982133</v>
      </c>
      <c r="M712" s="54">
        <v>7365.7555360452643</v>
      </c>
      <c r="N712" s="54">
        <v>8124.4015218027525</v>
      </c>
      <c r="O712" s="54">
        <v>8868.2440737489032</v>
      </c>
      <c r="P712" s="54">
        <v>9549.4644424934177</v>
      </c>
      <c r="Q712" s="54">
        <v>9830.9960003902088</v>
      </c>
      <c r="R712" s="54">
        <v>10213.279680031219</v>
      </c>
      <c r="S712" s="54">
        <v>10422.948005072676</v>
      </c>
      <c r="T712" s="54">
        <v>10910.828211881768</v>
      </c>
      <c r="U712" s="54">
        <v>11373.49819529802</v>
      </c>
      <c r="V712" s="54">
        <v>12019.90830162911</v>
      </c>
      <c r="W712" s="54">
        <v>12588.174812213441</v>
      </c>
      <c r="X712" s="54">
        <v>12694.489318115306</v>
      </c>
      <c r="Y712" s="54">
        <v>13283.480636035509</v>
      </c>
      <c r="Z712" s="54">
        <v>14640</v>
      </c>
      <c r="AA712" s="54">
        <v>15970</v>
      </c>
      <c r="AB712" s="54">
        <v>16360</v>
      </c>
      <c r="AC712" s="54">
        <v>16380</v>
      </c>
      <c r="AD712" s="54">
        <v>16250</v>
      </c>
      <c r="AE712" s="54">
        <v>16330</v>
      </c>
      <c r="AF712" s="54">
        <v>16250</v>
      </c>
      <c r="AG712" s="54">
        <v>16400</v>
      </c>
      <c r="AH712" s="54">
        <v>15760</v>
      </c>
      <c r="AI712" s="54">
        <v>15880</v>
      </c>
      <c r="AJ712" s="54">
        <v>16460</v>
      </c>
      <c r="AK712" s="54">
        <v>15919.999999999998</v>
      </c>
      <c r="AL712" s="54">
        <v>16250.000000000002</v>
      </c>
      <c r="AM712" s="54">
        <v>16620</v>
      </c>
      <c r="AN712" s="54">
        <v>16620</v>
      </c>
      <c r="AO712" s="54">
        <v>17280</v>
      </c>
      <c r="AP712" s="54">
        <v>17150</v>
      </c>
    </row>
    <row r="713" spans="1:42">
      <c r="A713" s="152" t="s">
        <v>33</v>
      </c>
      <c r="B713" s="152" t="s">
        <v>556</v>
      </c>
      <c r="C713" s="153" t="s">
        <v>663</v>
      </c>
      <c r="D713" s="154" t="s">
        <v>664</v>
      </c>
      <c r="E713" s="54"/>
      <c r="F713" s="54"/>
      <c r="G713" s="54"/>
      <c r="H713" s="54"/>
      <c r="I713" s="54"/>
      <c r="J713" s="54"/>
      <c r="K713" s="54"/>
      <c r="L713" s="54"/>
      <c r="M713" s="54"/>
      <c r="N713" s="54"/>
      <c r="O713" s="54"/>
      <c r="P713" s="54"/>
      <c r="Q713" s="54"/>
      <c r="R713" s="54"/>
      <c r="S713" s="54"/>
      <c r="T713" s="54"/>
      <c r="U713" s="54"/>
      <c r="V713" s="54"/>
      <c r="W713" s="54"/>
      <c r="X713" s="54"/>
      <c r="Y713" s="54"/>
      <c r="Z713" s="54">
        <v>13080</v>
      </c>
      <c r="AA713" s="54">
        <v>14180</v>
      </c>
      <c r="AB713" s="54">
        <v>14560</v>
      </c>
      <c r="AC713" s="54">
        <v>14450</v>
      </c>
      <c r="AD713" s="54">
        <v>14460</v>
      </c>
      <c r="AE713" s="54">
        <v>14650</v>
      </c>
      <c r="AF713" s="54">
        <v>14550</v>
      </c>
      <c r="AG713" s="54">
        <v>14690</v>
      </c>
      <c r="AH713" s="54">
        <v>13990</v>
      </c>
      <c r="AI713" s="54">
        <v>14090</v>
      </c>
      <c r="AJ713" s="54">
        <v>14580</v>
      </c>
      <c r="AK713" s="54">
        <v>14059.999999999998</v>
      </c>
      <c r="AL713" s="54">
        <v>14470</v>
      </c>
      <c r="AM713" s="54">
        <v>14760</v>
      </c>
      <c r="AN713" s="54">
        <v>14730</v>
      </c>
      <c r="AO713" s="54">
        <v>15430.000000000002</v>
      </c>
      <c r="AP713" s="54">
        <v>15310.000000000002</v>
      </c>
    </row>
    <row r="714" spans="1:42">
      <c r="A714" s="152" t="s">
        <v>33</v>
      </c>
      <c r="B714" s="152" t="s">
        <v>556</v>
      </c>
      <c r="C714" s="153" t="s">
        <v>665</v>
      </c>
      <c r="D714" s="154" t="s">
        <v>666</v>
      </c>
      <c r="E714" s="54"/>
      <c r="F714" s="54"/>
      <c r="G714" s="54"/>
      <c r="H714" s="54"/>
      <c r="I714" s="54"/>
      <c r="J714" s="54"/>
      <c r="K714" s="54"/>
      <c r="L714" s="54"/>
      <c r="M714" s="54"/>
      <c r="N714" s="54"/>
      <c r="O714" s="54"/>
      <c r="P714" s="54"/>
      <c r="Q714" s="54"/>
      <c r="R714" s="54"/>
      <c r="S714" s="54"/>
      <c r="T714" s="54"/>
      <c r="U714" s="54"/>
      <c r="V714" s="54"/>
      <c r="W714" s="54"/>
      <c r="X714" s="54"/>
      <c r="Y714" s="54"/>
      <c r="Z714" s="54"/>
      <c r="AA714" s="54"/>
      <c r="AB714" s="54"/>
      <c r="AC714" s="54"/>
      <c r="AD714" s="54"/>
      <c r="AE714" s="54"/>
      <c r="AF714" s="54"/>
      <c r="AG714" s="55">
        <v>13232.371476696471</v>
      </c>
      <c r="AH714" s="55">
        <v>12762.01001541535</v>
      </c>
      <c r="AI714" s="55">
        <v>12799.474669593366</v>
      </c>
      <c r="AJ714" s="55">
        <v>13074.799826313505</v>
      </c>
      <c r="AK714" s="55">
        <v>12560.034321670319</v>
      </c>
      <c r="AL714" s="55">
        <v>12818.40977096938</v>
      </c>
      <c r="AM714" s="55">
        <v>13302.044531123031</v>
      </c>
      <c r="AN714" s="55">
        <v>13252.90351909295</v>
      </c>
      <c r="AO714" s="55">
        <v>13945.232751490883</v>
      </c>
      <c r="AP714" s="55">
        <v>13798.909908073083</v>
      </c>
    </row>
    <row r="715" spans="1:42">
      <c r="A715" s="152" t="s">
        <v>33</v>
      </c>
      <c r="B715" s="152" t="s">
        <v>556</v>
      </c>
      <c r="C715" s="153" t="s">
        <v>667</v>
      </c>
      <c r="D715" s="154" t="s">
        <v>668</v>
      </c>
      <c r="E715" s="54"/>
      <c r="F715" s="54"/>
      <c r="G715" s="54"/>
      <c r="H715" s="54"/>
      <c r="I715" s="54"/>
      <c r="J715" s="54"/>
      <c r="K715" s="54"/>
      <c r="L715" s="54"/>
      <c r="M715" s="54"/>
      <c r="N715" s="54"/>
      <c r="O715" s="54"/>
      <c r="P715" s="54"/>
      <c r="Q715" s="54"/>
      <c r="R715" s="54"/>
      <c r="S715" s="54"/>
      <c r="T715" s="54"/>
      <c r="U715" s="54"/>
      <c r="V715" s="54"/>
      <c r="W715" s="54"/>
      <c r="X715" s="54"/>
      <c r="Y715" s="54"/>
      <c r="Z715" s="54"/>
      <c r="AA715" s="54"/>
      <c r="AB715" s="54"/>
      <c r="AC715" s="54"/>
      <c r="AD715" s="54"/>
      <c r="AE715" s="54"/>
      <c r="AF715" s="54"/>
      <c r="AG715" s="55">
        <v>1457.6285233035283</v>
      </c>
      <c r="AH715" s="55">
        <v>1227.9899845846521</v>
      </c>
      <c r="AI715" s="55">
        <v>1290.525330406633</v>
      </c>
      <c r="AJ715" s="55">
        <v>1505.2001736864961</v>
      </c>
      <c r="AK715" s="55">
        <v>1499.9656783296787</v>
      </c>
      <c r="AL715" s="55">
        <v>1651.590229030619</v>
      </c>
      <c r="AM715" s="55">
        <v>1457.9554688769706</v>
      </c>
      <c r="AN715" s="55">
        <v>1477.096480907049</v>
      </c>
      <c r="AO715" s="55">
        <v>1484.7672485091193</v>
      </c>
      <c r="AP715" s="55">
        <v>1511.0900919269195</v>
      </c>
    </row>
    <row r="716" spans="1:42">
      <c r="A716" s="152" t="s">
        <v>33</v>
      </c>
      <c r="B716" s="152" t="s">
        <v>556</v>
      </c>
      <c r="C716" s="153" t="s">
        <v>669</v>
      </c>
      <c r="D716" s="154" t="s">
        <v>670</v>
      </c>
      <c r="E716" s="54"/>
      <c r="F716" s="54"/>
      <c r="G716" s="54"/>
      <c r="H716" s="54"/>
      <c r="I716" s="54"/>
      <c r="J716" s="54"/>
      <c r="K716" s="54"/>
      <c r="L716" s="54"/>
      <c r="M716" s="54"/>
      <c r="N716" s="54"/>
      <c r="O716" s="54"/>
      <c r="P716" s="54"/>
      <c r="Q716" s="54"/>
      <c r="R716" s="54"/>
      <c r="S716" s="54"/>
      <c r="T716" s="54"/>
      <c r="U716" s="54"/>
      <c r="V716" s="54"/>
      <c r="W716" s="54"/>
      <c r="X716" s="54"/>
      <c r="Y716" s="54"/>
      <c r="Z716" s="54">
        <v>1560</v>
      </c>
      <c r="AA716" s="54">
        <v>1790</v>
      </c>
      <c r="AB716" s="54">
        <v>1800</v>
      </c>
      <c r="AC716" s="54">
        <v>1930</v>
      </c>
      <c r="AD716" s="54">
        <v>1790</v>
      </c>
      <c r="AE716" s="54">
        <v>1680</v>
      </c>
      <c r="AF716" s="54">
        <v>1700</v>
      </c>
      <c r="AG716" s="54">
        <v>1710</v>
      </c>
      <c r="AH716" s="54">
        <v>1770</v>
      </c>
      <c r="AI716" s="54">
        <v>1790</v>
      </c>
      <c r="AJ716" s="54">
        <v>1880</v>
      </c>
      <c r="AK716" s="54">
        <v>1860</v>
      </c>
      <c r="AL716" s="54">
        <v>1780.0000000000002</v>
      </c>
      <c r="AM716" s="54">
        <v>1859.9999999999998</v>
      </c>
      <c r="AN716" s="54">
        <v>1890</v>
      </c>
      <c r="AO716" s="54">
        <v>1850</v>
      </c>
      <c r="AP716" s="54">
        <v>1839.9999999999998</v>
      </c>
    </row>
    <row r="717" spans="1:42">
      <c r="A717" s="152" t="s">
        <v>33</v>
      </c>
      <c r="B717" s="152" t="s">
        <v>556</v>
      </c>
      <c r="C717" s="153" t="s">
        <v>671</v>
      </c>
      <c r="D717" s="154" t="s">
        <v>514</v>
      </c>
      <c r="E717" s="54">
        <v>23221.307069603539</v>
      </c>
      <c r="F717" s="54">
        <v>26632.222853358962</v>
      </c>
      <c r="G717" s="54">
        <v>30947.369893866013</v>
      </c>
      <c r="H717" s="54">
        <v>33908.191078660719</v>
      </c>
      <c r="I717" s="54">
        <v>34182.20139384918</v>
      </c>
      <c r="J717" s="54">
        <v>33643.076766095648</v>
      </c>
      <c r="K717" s="54">
        <v>35408.569554704307</v>
      </c>
      <c r="L717" s="54">
        <v>37062.086293946835</v>
      </c>
      <c r="M717" s="54">
        <v>39215.772564962157</v>
      </c>
      <c r="N717" s="54">
        <v>43118.627163448997</v>
      </c>
      <c r="O717" s="54">
        <v>47462.327596600233</v>
      </c>
      <c r="P717" s="54">
        <v>48477.323466988833</v>
      </c>
      <c r="Q717" s="54">
        <v>48975.301680637822</v>
      </c>
      <c r="R717" s="54">
        <v>49302.479271128919</v>
      </c>
      <c r="S717" s="54">
        <v>50715.046717000092</v>
      </c>
      <c r="T717" s="54">
        <v>47662.030595746808</v>
      </c>
      <c r="U717" s="54">
        <v>49463.305556507934</v>
      </c>
      <c r="V717" s="54">
        <v>49568.222772781395</v>
      </c>
      <c r="W717" s="54">
        <v>52152.902902115748</v>
      </c>
      <c r="X717" s="54">
        <v>55118.808174867612</v>
      </c>
      <c r="Y717" s="54">
        <v>61170.311087317372</v>
      </c>
      <c r="Z717" s="54">
        <v>65946.992444552772</v>
      </c>
      <c r="AA717" s="54">
        <v>75113.722527472535</v>
      </c>
      <c r="AB717" s="54">
        <v>81012.469553450603</v>
      </c>
      <c r="AC717" s="54">
        <v>88017.051309807313</v>
      </c>
      <c r="AD717" s="54">
        <v>90717.144736842092</v>
      </c>
      <c r="AE717" s="54">
        <v>89837.307601788663</v>
      </c>
      <c r="AF717" s="54">
        <v>86514.452305440354</v>
      </c>
      <c r="AG717" s="54">
        <v>83753.236862147765</v>
      </c>
      <c r="AH717" s="54">
        <v>83351.463035019464</v>
      </c>
      <c r="AI717" s="54">
        <v>82450.432626067777</v>
      </c>
      <c r="AJ717" s="54">
        <v>78776.117824773406</v>
      </c>
      <c r="AK717" s="54">
        <v>75587.34364713628</v>
      </c>
      <c r="AL717" s="54">
        <v>73502.02536104263</v>
      </c>
      <c r="AM717" s="54">
        <v>71407.628042135853</v>
      </c>
      <c r="AN717" s="54">
        <v>69264.446165762973</v>
      </c>
      <c r="AO717" s="54">
        <v>69538.401529636714</v>
      </c>
      <c r="AP717" s="54">
        <v>71818.366890380319</v>
      </c>
    </row>
    <row r="718" spans="1:42">
      <c r="A718" s="152" t="s">
        <v>33</v>
      </c>
      <c r="B718" s="152" t="s">
        <v>556</v>
      </c>
      <c r="C718" s="153" t="s">
        <v>672</v>
      </c>
      <c r="D718" s="154" t="s">
        <v>516</v>
      </c>
      <c r="E718" s="54">
        <v>28456.683138997891</v>
      </c>
      <c r="F718" s="54">
        <v>31684.438955251302</v>
      </c>
      <c r="G718" s="54">
        <v>35764.108758599286</v>
      </c>
      <c r="H718" s="54">
        <v>40543.883152484035</v>
      </c>
      <c r="I718" s="54">
        <v>44279.978896373883</v>
      </c>
      <c r="J718" s="54">
        <v>46915.907355636831</v>
      </c>
      <c r="K718" s="54">
        <v>51156.804052585678</v>
      </c>
      <c r="L718" s="54">
        <v>54467.536157746938</v>
      </c>
      <c r="M718" s="54">
        <v>58865.018794672287</v>
      </c>
      <c r="N718" s="54">
        <v>63794.078644036214</v>
      </c>
      <c r="O718" s="54">
        <v>69846.799612679693</v>
      </c>
      <c r="P718" s="54">
        <v>73370.048598321679</v>
      </c>
      <c r="Q718" s="54">
        <v>75961.907007847927</v>
      </c>
      <c r="R718" s="54">
        <v>77700.293274464289</v>
      </c>
      <c r="S718" s="54">
        <v>81991.444453895849</v>
      </c>
      <c r="T718" s="54">
        <v>85089.820778697991</v>
      </c>
      <c r="U718" s="54">
        <v>88610.224603265524</v>
      </c>
      <c r="V718" s="54">
        <v>92978.251795042277</v>
      </c>
      <c r="W718" s="54">
        <v>97509.639787998152</v>
      </c>
      <c r="X718" s="54">
        <v>103033.25701906739</v>
      </c>
      <c r="Y718" s="54">
        <v>111509.43510314186</v>
      </c>
      <c r="Z718" s="54">
        <v>124604.24044276198</v>
      </c>
      <c r="AA718" s="54">
        <v>138282.80744687014</v>
      </c>
      <c r="AB718" s="54">
        <v>145751.79592285911</v>
      </c>
      <c r="AC718" s="54">
        <v>149063.67301652191</v>
      </c>
      <c r="AD718" s="54">
        <v>154680.32546135969</v>
      </c>
      <c r="AE718" s="54">
        <v>158586.52656783647</v>
      </c>
      <c r="AF718" s="54">
        <v>160985.58700019232</v>
      </c>
      <c r="AG718" s="54">
        <v>162342.4550609857</v>
      </c>
      <c r="AH718" s="54">
        <v>166368.60671496176</v>
      </c>
      <c r="AI718" s="54">
        <v>172407.42857108271</v>
      </c>
      <c r="AJ718" s="54">
        <v>176084.96464435873</v>
      </c>
      <c r="AK718" s="54">
        <v>175689.65040006523</v>
      </c>
      <c r="AL718" s="54">
        <v>176259.20727777522</v>
      </c>
      <c r="AM718" s="54">
        <v>176548.2575364603</v>
      </c>
      <c r="AN718" s="54">
        <v>176013.46829959092</v>
      </c>
      <c r="AO718" s="54">
        <v>175741.34623319385</v>
      </c>
      <c r="AP718" s="54">
        <v>179162.9786676245</v>
      </c>
    </row>
    <row r="719" spans="1:42">
      <c r="A719" s="152" t="s">
        <v>33</v>
      </c>
      <c r="B719" s="152" t="s">
        <v>556</v>
      </c>
      <c r="C719" s="153" t="s">
        <v>673</v>
      </c>
      <c r="D719" s="154" t="s">
        <v>518</v>
      </c>
      <c r="E719" s="54">
        <v>4382.5369055086885</v>
      </c>
      <c r="F719" s="54">
        <v>4755.5078900560102</v>
      </c>
      <c r="G719" s="54">
        <v>5251.5047564891865</v>
      </c>
      <c r="H719" s="54">
        <v>5864.5195831349456</v>
      </c>
      <c r="I719" s="54">
        <v>6335.040303762933</v>
      </c>
      <c r="J719" s="54">
        <v>6490.8847343342486</v>
      </c>
      <c r="K719" s="54">
        <v>6935.5024895646302</v>
      </c>
      <c r="L719" s="54">
        <v>7400.4256516801197</v>
      </c>
      <c r="M719" s="54">
        <v>8083.4643338587312</v>
      </c>
      <c r="N719" s="54">
        <v>8876.211489166546</v>
      </c>
      <c r="O719" s="54">
        <v>9598.2080282982479</v>
      </c>
      <c r="P719" s="54">
        <v>10003.226860351122</v>
      </c>
      <c r="Q719" s="54">
        <v>10351.513841781814</v>
      </c>
      <c r="R719" s="54">
        <v>10650.410576054692</v>
      </c>
      <c r="S719" s="54">
        <v>11283.386270745359</v>
      </c>
      <c r="T719" s="54">
        <v>11729.862192034077</v>
      </c>
      <c r="U719" s="54">
        <v>12158.935575246256</v>
      </c>
      <c r="V719" s="54">
        <v>12938.562413657464</v>
      </c>
      <c r="W719" s="54">
        <v>13650.280248836732</v>
      </c>
      <c r="X719" s="54">
        <v>14425.948119817049</v>
      </c>
      <c r="Y719" s="54">
        <v>15464.883925744263</v>
      </c>
      <c r="Z719" s="54">
        <v>17182.332463011313</v>
      </c>
      <c r="AA719" s="54">
        <v>18856.060606060608</v>
      </c>
      <c r="AB719" s="54">
        <v>19735.148514851484</v>
      </c>
      <c r="AC719" s="54">
        <v>20338.517840805122</v>
      </c>
      <c r="AD719" s="54">
        <v>21124.565014031803</v>
      </c>
      <c r="AE719" s="54">
        <v>21823.117977528091</v>
      </c>
      <c r="AF719" s="54">
        <v>22347.680890538031</v>
      </c>
      <c r="AG719" s="54">
        <v>23519.691470054444</v>
      </c>
      <c r="AH719" s="54">
        <v>25074.024604569418</v>
      </c>
      <c r="AI719" s="54">
        <v>26363.487179487176</v>
      </c>
      <c r="AJ719" s="54">
        <v>27087.278911564626</v>
      </c>
      <c r="AK719" s="54">
        <v>27984.717775905647</v>
      </c>
      <c r="AL719" s="54">
        <v>28518.984771573603</v>
      </c>
      <c r="AM719" s="54">
        <v>29220.313679235966</v>
      </c>
      <c r="AN719" s="54">
        <v>29408.142955765288</v>
      </c>
      <c r="AO719" s="54">
        <v>29922.214041223167</v>
      </c>
      <c r="AP719" s="54">
        <v>30498.807362974774</v>
      </c>
    </row>
    <row r="720" spans="1:42">
      <c r="A720" s="152" t="s">
        <v>33</v>
      </c>
      <c r="B720" s="152" t="s">
        <v>556</v>
      </c>
      <c r="C720" s="153" t="s">
        <v>674</v>
      </c>
      <c r="D720" s="154" t="s">
        <v>520</v>
      </c>
      <c r="E720" s="54">
        <v>11504.273616390665</v>
      </c>
      <c r="F720" s="54">
        <v>12786.480568280882</v>
      </c>
      <c r="G720" s="54">
        <v>14549.593558372486</v>
      </c>
      <c r="H720" s="54">
        <v>16484.694270808715</v>
      </c>
      <c r="I720" s="54">
        <v>18211.198120993002</v>
      </c>
      <c r="J720" s="54">
        <v>19034.006392300649</v>
      </c>
      <c r="K720" s="54">
        <v>20630.496197279033</v>
      </c>
      <c r="L720" s="54">
        <v>21944.913167022882</v>
      </c>
      <c r="M720" s="54">
        <v>23608.076280185287</v>
      </c>
      <c r="N720" s="54">
        <v>25389.904261971598</v>
      </c>
      <c r="O720" s="54">
        <v>28124.394511384402</v>
      </c>
      <c r="P720" s="54">
        <v>29128.937560792154</v>
      </c>
      <c r="Q720" s="54">
        <v>29554.062923279555</v>
      </c>
      <c r="R720" s="54">
        <v>29943.865460271089</v>
      </c>
      <c r="S720" s="54">
        <v>31285.552471940147</v>
      </c>
      <c r="T720" s="54">
        <v>32349.82563508545</v>
      </c>
      <c r="U720" s="54">
        <v>33492.872277505521</v>
      </c>
      <c r="V720" s="54">
        <v>34929.939432403007</v>
      </c>
      <c r="W720" s="54">
        <v>36869.234281892757</v>
      </c>
      <c r="X720" s="54">
        <v>39012.351237576237</v>
      </c>
      <c r="Y720" s="54">
        <v>43173.817785183186</v>
      </c>
      <c r="Z720" s="54">
        <v>48464.291497975712</v>
      </c>
      <c r="AA720" s="54">
        <v>53658.736765242786</v>
      </c>
      <c r="AB720" s="54">
        <v>56794.405594405594</v>
      </c>
      <c r="AC720" s="54">
        <v>57038.771665410699</v>
      </c>
      <c r="AD720" s="54">
        <v>59444.976993865028</v>
      </c>
      <c r="AE720" s="54">
        <v>60161.25</v>
      </c>
      <c r="AF720" s="54">
        <v>61291.583366653336</v>
      </c>
      <c r="AG720" s="54">
        <v>62010.154220779215</v>
      </c>
      <c r="AH720" s="54">
        <v>62617.688194158785</v>
      </c>
      <c r="AI720" s="54">
        <v>65234.708777686632</v>
      </c>
      <c r="AJ720" s="54">
        <v>67059.120331950209</v>
      </c>
      <c r="AK720" s="54">
        <v>65317.512776831347</v>
      </c>
      <c r="AL720" s="54">
        <v>65114.687915006638</v>
      </c>
      <c r="AM720" s="54">
        <v>64879.764696461083</v>
      </c>
      <c r="AN720" s="54">
        <v>64332.880820504361</v>
      </c>
      <c r="AO720" s="54">
        <v>63503.777972369717</v>
      </c>
      <c r="AP720" s="54">
        <v>65316.099198887852</v>
      </c>
    </row>
    <row r="721" spans="1:42">
      <c r="A721" s="152" t="s">
        <v>33</v>
      </c>
      <c r="B721" s="152" t="s">
        <v>556</v>
      </c>
      <c r="C721" s="153" t="s">
        <v>675</v>
      </c>
      <c r="D721" s="154" t="s">
        <v>522</v>
      </c>
      <c r="E721" s="54">
        <v>12569.872617098536</v>
      </c>
      <c r="F721" s="54">
        <v>14142.450496914413</v>
      </c>
      <c r="G721" s="54">
        <v>15963.010443737616</v>
      </c>
      <c r="H721" s="54">
        <v>18194.669298540379</v>
      </c>
      <c r="I721" s="54">
        <v>19733.740471617948</v>
      </c>
      <c r="J721" s="54">
        <v>21391.016229001933</v>
      </c>
      <c r="K721" s="54">
        <v>23590.805365742017</v>
      </c>
      <c r="L721" s="54">
        <v>25122.197339043938</v>
      </c>
      <c r="M721" s="54">
        <v>27173.478180628274</v>
      </c>
      <c r="N721" s="54">
        <v>29527.962892898064</v>
      </c>
      <c r="O721" s="54">
        <v>32124.197072997045</v>
      </c>
      <c r="P721" s="54">
        <v>34237.884177178414</v>
      </c>
      <c r="Q721" s="54">
        <v>36056.330242786556</v>
      </c>
      <c r="R721" s="54">
        <v>37106.017238138498</v>
      </c>
      <c r="S721" s="54">
        <v>39422.505711210331</v>
      </c>
      <c r="T721" s="54">
        <v>41010.132951578467</v>
      </c>
      <c r="U721" s="54">
        <v>42958.416750513737</v>
      </c>
      <c r="V721" s="54">
        <v>45109.749948981807</v>
      </c>
      <c r="W721" s="54">
        <v>46990.125257268664</v>
      </c>
      <c r="X721" s="54">
        <v>49594.957661674096</v>
      </c>
      <c r="Y721" s="54">
        <v>52870.733392214417</v>
      </c>
      <c r="Z721" s="54">
        <v>58957.61648177496</v>
      </c>
      <c r="AA721" s="54">
        <v>65768.010075566752</v>
      </c>
      <c r="AB721" s="54">
        <v>69222.241813602013</v>
      </c>
      <c r="AC721" s="54">
        <v>71686.38351030607</v>
      </c>
      <c r="AD721" s="54">
        <v>74110.783453462864</v>
      </c>
      <c r="AE721" s="54">
        <v>76602.158590308361</v>
      </c>
      <c r="AF721" s="54">
        <v>77346.322743000957</v>
      </c>
      <c r="AG721" s="54">
        <v>76812.609370152015</v>
      </c>
      <c r="AH721" s="54">
        <v>78676.893916233574</v>
      </c>
      <c r="AI721" s="54">
        <v>80809.232613908884</v>
      </c>
      <c r="AJ721" s="54">
        <v>81938.565400843887</v>
      </c>
      <c r="AK721" s="54">
        <v>82387.419847328245</v>
      </c>
      <c r="AL721" s="54">
        <v>82625.53459119497</v>
      </c>
      <c r="AM721" s="54">
        <v>82448.179160763233</v>
      </c>
      <c r="AN721" s="54">
        <v>82272.444523321261</v>
      </c>
      <c r="AO721" s="54">
        <v>82315.354219600966</v>
      </c>
      <c r="AP721" s="54">
        <v>83348.072105761879</v>
      </c>
    </row>
    <row r="722" spans="1:42">
      <c r="A722" s="152" t="s">
        <v>33</v>
      </c>
      <c r="B722" s="152" t="s">
        <v>556</v>
      </c>
      <c r="C722" s="153" t="s">
        <v>676</v>
      </c>
      <c r="D722" s="154" t="s">
        <v>524</v>
      </c>
      <c r="E722" s="54">
        <v>5401.5791970148039</v>
      </c>
      <c r="F722" s="54">
        <v>5748.4500002526675</v>
      </c>
      <c r="G722" s="54">
        <v>6161.5029383891379</v>
      </c>
      <c r="H722" s="54">
        <v>6746.5651558444024</v>
      </c>
      <c r="I722" s="54">
        <v>7420.4690137783327</v>
      </c>
      <c r="J722" s="54">
        <v>7860.7110048464519</v>
      </c>
      <c r="K722" s="54">
        <v>8738.9347483062247</v>
      </c>
      <c r="L722" s="54">
        <v>9557.1712632978761</v>
      </c>
      <c r="M722" s="54">
        <v>10579.724198684795</v>
      </c>
      <c r="N722" s="54">
        <v>11135.320094000781</v>
      </c>
      <c r="O722" s="54">
        <v>11120.699732207835</v>
      </c>
      <c r="P722" s="54">
        <v>12377.302150777821</v>
      </c>
      <c r="Q722" s="54">
        <v>13071.821758812137</v>
      </c>
      <c r="R722" s="54">
        <v>13589.469277795673</v>
      </c>
      <c r="S722" s="54">
        <v>14321.898526578661</v>
      </c>
      <c r="T722" s="54">
        <v>14980.161665106967</v>
      </c>
      <c r="U722" s="54">
        <v>16027.108544782532</v>
      </c>
      <c r="V722" s="54">
        <v>16232.296300040218</v>
      </c>
      <c r="W722" s="54">
        <v>17460.613569522659</v>
      </c>
      <c r="X722" s="54">
        <v>18479.844990733294</v>
      </c>
      <c r="Y722" s="54">
        <v>20098.337293017001</v>
      </c>
      <c r="Z722" s="54">
        <v>22064.567420109121</v>
      </c>
      <c r="AA722" s="54">
        <v>24873.441608662026</v>
      </c>
      <c r="AB722" s="54">
        <v>24901.56488549618</v>
      </c>
      <c r="AC722" s="54">
        <v>26655.897821187074</v>
      </c>
      <c r="AD722" s="54">
        <v>29922.105263157893</v>
      </c>
      <c r="AE722" s="54">
        <v>27893.135215453192</v>
      </c>
      <c r="AF722" s="54">
        <v>28416.593567251461</v>
      </c>
      <c r="AG722" s="54">
        <v>29195.03171247357</v>
      </c>
      <c r="AH722" s="54">
        <v>30469.498327759196</v>
      </c>
      <c r="AI722" s="54">
        <v>31636.625885383128</v>
      </c>
      <c r="AJ722" s="54">
        <v>32201.00882723834</v>
      </c>
      <c r="AK722" s="54">
        <v>32783.517241379312</v>
      </c>
      <c r="AL722" s="54">
        <v>32309.205047318614</v>
      </c>
      <c r="AM722" s="54">
        <v>31897.010372178156</v>
      </c>
      <c r="AN722" s="54">
        <v>32181.392251815982</v>
      </c>
      <c r="AO722" s="54">
        <v>32536.235786953923</v>
      </c>
      <c r="AP722" s="54">
        <v>33625.590277777774</v>
      </c>
    </row>
    <row r="723" spans="1:42">
      <c r="A723" s="152" t="s">
        <v>33</v>
      </c>
      <c r="B723" s="152" t="s">
        <v>556</v>
      </c>
      <c r="C723" s="153" t="s">
        <v>677</v>
      </c>
      <c r="D723" s="154" t="s">
        <v>526</v>
      </c>
      <c r="E723" s="54">
        <v>15620.10745196973</v>
      </c>
      <c r="F723" s="54">
        <v>18050.703293589006</v>
      </c>
      <c r="G723" s="54">
        <v>20079.519151232791</v>
      </c>
      <c r="H723" s="54">
        <v>22893.655711041396</v>
      </c>
      <c r="I723" s="54">
        <v>25543.695151191107</v>
      </c>
      <c r="J723" s="54">
        <v>26875.94773767309</v>
      </c>
      <c r="K723" s="54">
        <v>28360.311648338258</v>
      </c>
      <c r="L723" s="54">
        <v>29721.407809567805</v>
      </c>
      <c r="M723" s="54">
        <v>31364.714190363033</v>
      </c>
      <c r="N723" s="54">
        <v>32963.760799207324</v>
      </c>
      <c r="O723" s="54">
        <v>35262.001055592948</v>
      </c>
      <c r="P723" s="54">
        <v>37261.484215370634</v>
      </c>
      <c r="Q723" s="54">
        <v>38591.523939156781</v>
      </c>
      <c r="R723" s="54">
        <v>39202.644264984563</v>
      </c>
      <c r="S723" s="54">
        <v>40029.866438469813</v>
      </c>
      <c r="T723" s="54">
        <v>41554.879613279896</v>
      </c>
      <c r="U723" s="54">
        <v>43926.594759526612</v>
      </c>
      <c r="V723" s="54">
        <v>45935.874871472013</v>
      </c>
      <c r="W723" s="54">
        <v>47894.648492781605</v>
      </c>
      <c r="X723" s="54">
        <v>49746.439622046382</v>
      </c>
      <c r="Y723" s="54">
        <v>53104.655543382665</v>
      </c>
      <c r="Z723" s="54">
        <v>58705.405357180789</v>
      </c>
      <c r="AA723" s="54">
        <v>63904.386386799044</v>
      </c>
      <c r="AB723" s="54">
        <v>66021.189386412138</v>
      </c>
      <c r="AC723" s="54">
        <v>66363.131964767032</v>
      </c>
      <c r="AD723" s="54">
        <v>66701.882706357064</v>
      </c>
      <c r="AE723" s="54">
        <v>66554.011138885224</v>
      </c>
      <c r="AF723" s="54">
        <v>65030.919535704161</v>
      </c>
      <c r="AG723" s="54">
        <v>65999.104966098137</v>
      </c>
      <c r="AH723" s="54">
        <v>67240.041258380603</v>
      </c>
      <c r="AI723" s="54">
        <v>67253.43184418499</v>
      </c>
      <c r="AJ723" s="54">
        <v>68411.731875940881</v>
      </c>
      <c r="AK723" s="54">
        <v>68191.564245810063</v>
      </c>
      <c r="AL723" s="54">
        <v>68759.385805217942</v>
      </c>
      <c r="AM723" s="54">
        <v>68181.395186919603</v>
      </c>
      <c r="AN723" s="54">
        <v>69263.175371804071</v>
      </c>
      <c r="AO723" s="54">
        <v>71191.017435490387</v>
      </c>
      <c r="AP723" s="54">
        <v>73531.106758403505</v>
      </c>
    </row>
    <row r="724" spans="1:42">
      <c r="A724" s="152" t="s">
        <v>33</v>
      </c>
      <c r="B724" s="152" t="s">
        <v>556</v>
      </c>
      <c r="C724" s="153" t="s">
        <v>678</v>
      </c>
      <c r="D724" s="154" t="s">
        <v>528</v>
      </c>
      <c r="E724" s="54">
        <v>10984.628936976525</v>
      </c>
      <c r="F724" s="54">
        <v>12699.776515751375</v>
      </c>
      <c r="G724" s="54">
        <v>14128.821990133334</v>
      </c>
      <c r="H724" s="54">
        <v>16110.114565915006</v>
      </c>
      <c r="I724" s="54">
        <v>18001.395577607189</v>
      </c>
      <c r="J724" s="54">
        <v>18944.479147577349</v>
      </c>
      <c r="K724" s="54">
        <v>19993.806597174771</v>
      </c>
      <c r="L724" s="54">
        <v>20940.788393399871</v>
      </c>
      <c r="M724" s="54">
        <v>22098.41457472937</v>
      </c>
      <c r="N724" s="54">
        <v>23227.77465242966</v>
      </c>
      <c r="O724" s="54">
        <v>24854.257146322649</v>
      </c>
      <c r="P724" s="54">
        <v>26284.05423294305</v>
      </c>
      <c r="Q724" s="54">
        <v>27244.496448519967</v>
      </c>
      <c r="R724" s="54">
        <v>27676.176305508034</v>
      </c>
      <c r="S724" s="54">
        <v>28277.437245897181</v>
      </c>
      <c r="T724" s="54">
        <v>29375.272368994152</v>
      </c>
      <c r="U724" s="54">
        <v>31060.181214546541</v>
      </c>
      <c r="V724" s="54">
        <v>32485.689299437523</v>
      </c>
      <c r="W724" s="54">
        <v>33881.861789471404</v>
      </c>
      <c r="X724" s="54">
        <v>35202.075904897509</v>
      </c>
      <c r="Y724" s="54">
        <v>37555.27109660826</v>
      </c>
      <c r="Z724" s="54">
        <v>41522.243346007606</v>
      </c>
      <c r="AA724" s="54">
        <v>44845.999290024854</v>
      </c>
      <c r="AB724" s="54">
        <v>46066.849315068495</v>
      </c>
      <c r="AC724" s="54">
        <v>46766.869464767035</v>
      </c>
      <c r="AD724" s="54">
        <v>46205.478364430332</v>
      </c>
      <c r="AE724" s="54">
        <v>46687.151515151512</v>
      </c>
      <c r="AF724" s="54">
        <v>45982.900667779635</v>
      </c>
      <c r="AG724" s="54">
        <v>47195.018587360595</v>
      </c>
      <c r="AH724" s="54">
        <v>48522.857142857138</v>
      </c>
      <c r="AI724" s="54">
        <v>50513.322554567501</v>
      </c>
      <c r="AJ724" s="54">
        <v>51483.055668427463</v>
      </c>
      <c r="AK724" s="54">
        <v>51430</v>
      </c>
      <c r="AL724" s="54">
        <v>52437.745180217942</v>
      </c>
      <c r="AM724" s="54">
        <v>52350.117490396653</v>
      </c>
      <c r="AN724" s="54">
        <v>53316.571107567434</v>
      </c>
      <c r="AO724" s="54">
        <v>54690.599456528478</v>
      </c>
      <c r="AP724" s="54">
        <v>56413.750785851931</v>
      </c>
    </row>
    <row r="725" spans="1:42">
      <c r="A725" s="152" t="s">
        <v>33</v>
      </c>
      <c r="B725" s="152" t="s">
        <v>556</v>
      </c>
      <c r="C725" s="153" t="s">
        <v>679</v>
      </c>
      <c r="D725" s="154" t="s">
        <v>680</v>
      </c>
      <c r="E725" s="54">
        <v>7278.7308188526558</v>
      </c>
      <c r="F725" s="54">
        <v>8408.4642622460742</v>
      </c>
      <c r="G725" s="54">
        <v>9352.2346190233584</v>
      </c>
      <c r="H725" s="54">
        <v>10661.774504776058</v>
      </c>
      <c r="I725" s="54">
        <v>11886.863140672278</v>
      </c>
      <c r="J725" s="54">
        <v>12505.044994976604</v>
      </c>
      <c r="K725" s="54">
        <v>13194.888718999879</v>
      </c>
      <c r="L725" s="54">
        <v>13832.305164824835</v>
      </c>
      <c r="M725" s="54">
        <v>14596.955231556314</v>
      </c>
      <c r="N725" s="54">
        <v>15339.981348260259</v>
      </c>
      <c r="O725" s="54">
        <v>16407.176769710422</v>
      </c>
      <c r="P725" s="54">
        <v>17330.189578945348</v>
      </c>
      <c r="Q725" s="54">
        <v>17942.365634649112</v>
      </c>
      <c r="R725" s="54">
        <v>18227.133071740594</v>
      </c>
      <c r="S725" s="54">
        <v>18607.140197394714</v>
      </c>
      <c r="T725" s="54">
        <v>19308.87805083397</v>
      </c>
      <c r="U725" s="54">
        <v>20408.737572173079</v>
      </c>
      <c r="V725" s="54">
        <v>21341.599027135406</v>
      </c>
      <c r="W725" s="54">
        <v>22248.744475455336</v>
      </c>
      <c r="X725" s="54">
        <v>23105.940754464573</v>
      </c>
      <c r="Y725" s="54">
        <v>24674.691643568411</v>
      </c>
      <c r="Z725" s="54">
        <v>27275.697791193048</v>
      </c>
      <c r="AA725" s="54">
        <v>29296.705523305012</v>
      </c>
      <c r="AB725" s="54">
        <v>30207.126690145251</v>
      </c>
      <c r="AC725" s="54">
        <v>30049.854929953377</v>
      </c>
      <c r="AD725" s="54">
        <v>30186.683870439596</v>
      </c>
      <c r="AE725" s="54">
        <v>30019.767750281859</v>
      </c>
      <c r="AF725" s="54">
        <v>28995.131481054264</v>
      </c>
      <c r="AG725" s="54">
        <v>29854.979182948467</v>
      </c>
      <c r="AH725" s="54">
        <v>27645.913653701573</v>
      </c>
      <c r="AI725" s="54">
        <v>28482.232419311742</v>
      </c>
      <c r="AJ725" s="54">
        <v>28521.076565689978</v>
      </c>
      <c r="AK725" s="54">
        <v>28167.390764375112</v>
      </c>
      <c r="AL725" s="54">
        <v>28082.932546446929</v>
      </c>
      <c r="AM725" s="54">
        <v>27694.814474302071</v>
      </c>
      <c r="AN725" s="54">
        <v>27487.049762274404</v>
      </c>
      <c r="AO725" s="54">
        <v>27980.070492251169</v>
      </c>
      <c r="AP725" s="54">
        <v>28833.716101097238</v>
      </c>
    </row>
    <row r="726" spans="1:42">
      <c r="A726" s="152" t="s">
        <v>33</v>
      </c>
      <c r="B726" s="152" t="s">
        <v>556</v>
      </c>
      <c r="C726" s="153" t="s">
        <v>681</v>
      </c>
      <c r="D726" s="154" t="s">
        <v>682</v>
      </c>
      <c r="E726" s="54">
        <v>301.13883190002355</v>
      </c>
      <c r="F726" s="54">
        <v>348.45669275045998</v>
      </c>
      <c r="G726" s="54">
        <v>387.87436626366889</v>
      </c>
      <c r="H726" s="54">
        <v>442.47802351631509</v>
      </c>
      <c r="I726" s="54">
        <v>494.7542973456587</v>
      </c>
      <c r="J726" s="54">
        <v>520.81356664774819</v>
      </c>
      <c r="K726" s="54">
        <v>549.64175643287115</v>
      </c>
      <c r="L726" s="54">
        <v>575.55984909353049</v>
      </c>
      <c r="M726" s="54">
        <v>607.42806899583775</v>
      </c>
      <c r="N726" s="54">
        <v>638.56205774255534</v>
      </c>
      <c r="O726" s="54">
        <v>683.33754523557127</v>
      </c>
      <c r="P726" s="54">
        <v>722.97730443083856</v>
      </c>
      <c r="Q726" s="54">
        <v>749.35428748544405</v>
      </c>
      <c r="R726" s="54">
        <v>761.04668520901612</v>
      </c>
      <c r="S726" s="54">
        <v>777.44763575324737</v>
      </c>
      <c r="T726" s="54">
        <v>807.88756274794878</v>
      </c>
      <c r="U726" s="54">
        <v>854.14738183175507</v>
      </c>
      <c r="V726" s="54">
        <v>893.15652381265579</v>
      </c>
      <c r="W726" s="54">
        <v>931.44489477301852</v>
      </c>
      <c r="X726" s="54">
        <v>967.72911257337466</v>
      </c>
      <c r="Y726" s="54">
        <v>1031.9116719580231</v>
      </c>
      <c r="Z726" s="54">
        <v>1140.7847478040997</v>
      </c>
      <c r="AA726" s="54">
        <v>1139.164138348629</v>
      </c>
      <c r="AB726" s="54">
        <v>1061.6795861866563</v>
      </c>
      <c r="AC726" s="54">
        <v>1004.6800859811287</v>
      </c>
      <c r="AD726" s="54">
        <v>949.29605512096157</v>
      </c>
      <c r="AE726" s="54">
        <v>985.49481373148365</v>
      </c>
      <c r="AF726" s="54">
        <v>969.04814648960939</v>
      </c>
      <c r="AG726" s="54">
        <v>954.9557753407189</v>
      </c>
      <c r="AH726" s="54">
        <v>969.2784767466411</v>
      </c>
      <c r="AI726" s="54">
        <v>903.6137861664605</v>
      </c>
      <c r="AJ726" s="54">
        <v>947.23661724966166</v>
      </c>
      <c r="AK726" s="54">
        <v>904.05984769761801</v>
      </c>
      <c r="AL726" s="54">
        <v>949.13128594835973</v>
      </c>
      <c r="AM726" s="54">
        <v>968.92834008968384</v>
      </c>
      <c r="AN726" s="54">
        <v>1127.4923365015234</v>
      </c>
      <c r="AO726" s="54">
        <v>1151.5821974542514</v>
      </c>
      <c r="AP726" s="54">
        <v>1150.1727202818324</v>
      </c>
    </row>
    <row r="727" spans="1:42">
      <c r="A727" s="152" t="s">
        <v>33</v>
      </c>
      <c r="B727" s="152" t="s">
        <v>556</v>
      </c>
      <c r="C727" s="153" t="s">
        <v>683</v>
      </c>
      <c r="D727" s="154" t="s">
        <v>684</v>
      </c>
      <c r="E727" s="54">
        <v>536.70357455332305</v>
      </c>
      <c r="F727" s="54">
        <v>621.86826140895562</v>
      </c>
      <c r="G727" s="54">
        <v>693.22403111545668</v>
      </c>
      <c r="H727" s="54">
        <v>791.93909047127659</v>
      </c>
      <c r="I727" s="54">
        <v>882.89873586346334</v>
      </c>
      <c r="J727" s="54">
        <v>929.53303587561504</v>
      </c>
      <c r="K727" s="54">
        <v>980.32931515196049</v>
      </c>
      <c r="L727" s="54">
        <v>1028.0557354742489</v>
      </c>
      <c r="M727" s="54">
        <v>1085.3310067910204</v>
      </c>
      <c r="N727" s="54">
        <v>1141.0470847490055</v>
      </c>
      <c r="O727" s="54">
        <v>1220.1983019226234</v>
      </c>
      <c r="P727" s="54">
        <v>1289.428289653117</v>
      </c>
      <c r="Q727" s="54">
        <v>1332.2821130820332</v>
      </c>
      <c r="R727" s="54">
        <v>1351.8909802196461</v>
      </c>
      <c r="S727" s="54">
        <v>1377.1395998542037</v>
      </c>
      <c r="T727" s="54">
        <v>1429.036410901979</v>
      </c>
      <c r="U727" s="54">
        <v>1508.8914989617911</v>
      </c>
      <c r="V727" s="54">
        <v>1575.7528996098256</v>
      </c>
      <c r="W727" s="54">
        <v>1640.7527082316528</v>
      </c>
      <c r="X727" s="54">
        <v>1702.7991739773631</v>
      </c>
      <c r="Y727" s="54">
        <v>1816.6320803607143</v>
      </c>
      <c r="Z727" s="54">
        <v>2006.4021855609469</v>
      </c>
      <c r="AA727" s="54">
        <v>2189.7680531758833</v>
      </c>
      <c r="AB727" s="54">
        <v>2181.9076789644882</v>
      </c>
      <c r="AC727" s="54">
        <v>2260.0895442970213</v>
      </c>
      <c r="AD727" s="54">
        <v>2197.9616178209194</v>
      </c>
      <c r="AE727" s="54">
        <v>2338.3104216719753</v>
      </c>
      <c r="AF727" s="54">
        <v>2387.2798154270981</v>
      </c>
      <c r="AG727" s="54">
        <v>2456.0944013740477</v>
      </c>
      <c r="AH727" s="54">
        <v>2659.5169007508175</v>
      </c>
      <c r="AI727" s="54">
        <v>3002.514162894885</v>
      </c>
      <c r="AJ727" s="54">
        <v>3308.5715255061818</v>
      </c>
      <c r="AK727" s="54">
        <v>3239.7706820228991</v>
      </c>
      <c r="AL727" s="54">
        <v>3635.8256668074732</v>
      </c>
      <c r="AM727" s="54">
        <v>3622.2243626072168</v>
      </c>
      <c r="AN727" s="54">
        <v>3775.0859481077787</v>
      </c>
      <c r="AO727" s="54">
        <v>3958.3539673427463</v>
      </c>
      <c r="AP727" s="54">
        <v>4205.0046391644828</v>
      </c>
    </row>
    <row r="728" spans="1:42">
      <c r="A728" s="152" t="s">
        <v>33</v>
      </c>
      <c r="B728" s="152" t="s">
        <v>556</v>
      </c>
      <c r="C728" s="153" t="s">
        <v>685</v>
      </c>
      <c r="D728" s="154" t="s">
        <v>686</v>
      </c>
      <c r="E728" s="54">
        <v>2868.0557116705227</v>
      </c>
      <c r="F728" s="54">
        <v>3320.9872993458853</v>
      </c>
      <c r="G728" s="54">
        <v>3695.4889737308508</v>
      </c>
      <c r="H728" s="54">
        <v>4213.9229471513563</v>
      </c>
      <c r="I728" s="54">
        <v>4736.8794037257876</v>
      </c>
      <c r="J728" s="54">
        <v>4989.0875500773809</v>
      </c>
      <c r="K728" s="54">
        <v>5268.9468065900573</v>
      </c>
      <c r="L728" s="54">
        <v>5504.8676440072595</v>
      </c>
      <c r="M728" s="54">
        <v>5808.700267386198</v>
      </c>
      <c r="N728" s="54">
        <v>6108.1841616778402</v>
      </c>
      <c r="O728" s="54">
        <v>6543.5445294540332</v>
      </c>
      <c r="P728" s="54">
        <v>6941.4590599137464</v>
      </c>
      <c r="Q728" s="54">
        <v>7220.4944133033787</v>
      </c>
      <c r="R728" s="54">
        <v>7336.1055683387731</v>
      </c>
      <c r="S728" s="54">
        <v>7515.7098128950138</v>
      </c>
      <c r="T728" s="54">
        <v>7829.4703445102559</v>
      </c>
      <c r="U728" s="54">
        <v>8288.4047615799154</v>
      </c>
      <c r="V728" s="54">
        <v>8675.1808488796341</v>
      </c>
      <c r="W728" s="54">
        <v>9060.9197110113982</v>
      </c>
      <c r="X728" s="54">
        <v>9425.6068638821962</v>
      </c>
      <c r="Y728" s="54">
        <v>10032.035700721111</v>
      </c>
      <c r="Z728" s="54">
        <v>11099.358621449508</v>
      </c>
      <c r="AA728" s="54">
        <v>12220.361575195329</v>
      </c>
      <c r="AB728" s="54">
        <v>12616.135359772103</v>
      </c>
      <c r="AC728" s="54">
        <v>13452.244904535502</v>
      </c>
      <c r="AD728" s="54">
        <v>12871.53682104885</v>
      </c>
      <c r="AE728" s="54">
        <v>13343.578529466193</v>
      </c>
      <c r="AF728" s="54">
        <v>13631.441224808665</v>
      </c>
      <c r="AG728" s="54">
        <v>13928.989227697357</v>
      </c>
      <c r="AH728" s="54">
        <v>17248.148111658113</v>
      </c>
      <c r="AI728" s="54">
        <v>18124.962186194418</v>
      </c>
      <c r="AJ728" s="54">
        <v>18706.170959981642</v>
      </c>
      <c r="AK728" s="54">
        <v>19118.778705904373</v>
      </c>
      <c r="AL728" s="54">
        <v>19769.855681015186</v>
      </c>
      <c r="AM728" s="54">
        <v>20064.150313397684</v>
      </c>
      <c r="AN728" s="54">
        <v>20926.943060683738</v>
      </c>
      <c r="AO728" s="54">
        <v>21600.59279948031</v>
      </c>
      <c r="AP728" s="54">
        <v>22224.857325308378</v>
      </c>
    </row>
    <row r="729" spans="1:42">
      <c r="A729" s="152" t="s">
        <v>33</v>
      </c>
      <c r="B729" s="152" t="s">
        <v>556</v>
      </c>
      <c r="C729" s="153" t="s">
        <v>687</v>
      </c>
      <c r="D729" s="154" t="s">
        <v>530</v>
      </c>
      <c r="E729" s="54">
        <v>4635.478514993205</v>
      </c>
      <c r="F729" s="54">
        <v>5350.9267778376307</v>
      </c>
      <c r="G729" s="54">
        <v>5950.697161099456</v>
      </c>
      <c r="H729" s="54">
        <v>6783.541145126389</v>
      </c>
      <c r="I729" s="54">
        <v>7542.2995735839177</v>
      </c>
      <c r="J729" s="54">
        <v>7931.4685900957402</v>
      </c>
      <c r="K729" s="54">
        <v>8366.5050511634872</v>
      </c>
      <c r="L729" s="54">
        <v>8780.6194161679359</v>
      </c>
      <c r="M729" s="54">
        <v>9266.2996156336612</v>
      </c>
      <c r="N729" s="54">
        <v>9735.9861467776645</v>
      </c>
      <c r="O729" s="54">
        <v>10407.743909270301</v>
      </c>
      <c r="P729" s="54">
        <v>10977.429982427586</v>
      </c>
      <c r="Q729" s="54">
        <v>11347.027490636814</v>
      </c>
      <c r="R729" s="54">
        <v>11526.467959476529</v>
      </c>
      <c r="S729" s="54">
        <v>11752.429192572634</v>
      </c>
      <c r="T729" s="54">
        <v>12179.607244285744</v>
      </c>
      <c r="U729" s="54">
        <v>12866.413544980071</v>
      </c>
      <c r="V729" s="54">
        <v>13450.185572034488</v>
      </c>
      <c r="W729" s="54">
        <v>14012.786703310199</v>
      </c>
      <c r="X729" s="54">
        <v>14544.363717148877</v>
      </c>
      <c r="Y729" s="54">
        <v>15549.384446774404</v>
      </c>
      <c r="Z729" s="54">
        <v>17183.162011173183</v>
      </c>
      <c r="AA729" s="54">
        <v>19058.387096774193</v>
      </c>
      <c r="AB729" s="54">
        <v>19954.340071343639</v>
      </c>
      <c r="AC729" s="54">
        <v>19596.262500000001</v>
      </c>
      <c r="AD729" s="54">
        <v>20496.404341926729</v>
      </c>
      <c r="AE729" s="54">
        <v>19866.859623733719</v>
      </c>
      <c r="AF729" s="54">
        <v>19048.018867924529</v>
      </c>
      <c r="AG729" s="54">
        <v>18804.086378737542</v>
      </c>
      <c r="AH729" s="54">
        <v>18717.184115523465</v>
      </c>
      <c r="AI729" s="54">
        <v>16740.109289617485</v>
      </c>
      <c r="AJ729" s="54">
        <v>16928.676207513417</v>
      </c>
      <c r="AK729" s="54">
        <v>16761.564245810056</v>
      </c>
      <c r="AL729" s="54">
        <v>16321.640625</v>
      </c>
      <c r="AM729" s="54">
        <v>15831.277696522948</v>
      </c>
      <c r="AN729" s="54">
        <v>15946.604264236636</v>
      </c>
      <c r="AO729" s="54">
        <v>16500.417978961908</v>
      </c>
      <c r="AP729" s="54">
        <v>17117.35597255157</v>
      </c>
    </row>
    <row r="730" spans="1:42">
      <c r="A730" s="152" t="s">
        <v>33</v>
      </c>
      <c r="B730" s="152" t="s">
        <v>556</v>
      </c>
      <c r="C730" s="153" t="s">
        <v>688</v>
      </c>
      <c r="D730" s="154" t="s">
        <v>532</v>
      </c>
      <c r="E730" s="54">
        <v>15982.535366317037</v>
      </c>
      <c r="F730" s="54">
        <v>18700.480947903809</v>
      </c>
      <c r="G730" s="54">
        <v>21124.937975178804</v>
      </c>
      <c r="H730" s="54">
        <v>24240.850557636659</v>
      </c>
      <c r="I730" s="54">
        <v>28093.43874210785</v>
      </c>
      <c r="J730" s="54">
        <v>30889.383901124784</v>
      </c>
      <c r="K730" s="54">
        <v>34021.98754547289</v>
      </c>
      <c r="L730" s="54">
        <v>36551.442766536609</v>
      </c>
      <c r="M730" s="54">
        <v>39677.596553227151</v>
      </c>
      <c r="N730" s="54">
        <v>43677.787919068469</v>
      </c>
      <c r="O730" s="54">
        <v>48324.023988130808</v>
      </c>
      <c r="P730" s="54">
        <v>52094.070356481461</v>
      </c>
      <c r="Q730" s="54">
        <v>55358.721470882338</v>
      </c>
      <c r="R730" s="54">
        <v>57652.91753897391</v>
      </c>
      <c r="S730" s="54">
        <v>61247.025409718175</v>
      </c>
      <c r="T730" s="54">
        <v>64558.379770027757</v>
      </c>
      <c r="U730" s="54">
        <v>68960.053269268989</v>
      </c>
      <c r="V730" s="54">
        <v>73446.873656154989</v>
      </c>
      <c r="W730" s="54">
        <v>78207.434499380586</v>
      </c>
      <c r="X730" s="54">
        <v>84037.321830475412</v>
      </c>
      <c r="Y730" s="54">
        <v>93522.049923114828</v>
      </c>
      <c r="Z730" s="54">
        <v>105245.70914995922</v>
      </c>
      <c r="AA730" s="54">
        <v>118771.20162722122</v>
      </c>
      <c r="AB730" s="54">
        <v>128877.31025908751</v>
      </c>
      <c r="AC730" s="54">
        <v>136487.17190705601</v>
      </c>
      <c r="AD730" s="54">
        <v>144806.94671838096</v>
      </c>
      <c r="AE730" s="54">
        <v>152139.33271510154</v>
      </c>
      <c r="AF730" s="54">
        <v>158659.88971292012</v>
      </c>
      <c r="AG730" s="54">
        <v>169171.15574190905</v>
      </c>
      <c r="AH730" s="54">
        <v>181033.62210557333</v>
      </c>
      <c r="AI730" s="54">
        <v>197691.81966610506</v>
      </c>
      <c r="AJ730" s="54">
        <v>206214.83366850636</v>
      </c>
      <c r="AK730" s="54">
        <v>211757.63810293601</v>
      </c>
      <c r="AL730" s="54">
        <v>217546.11003772868</v>
      </c>
      <c r="AM730" s="54">
        <v>223992.61647982631</v>
      </c>
      <c r="AN730" s="54">
        <v>228959.4573622802</v>
      </c>
      <c r="AO730" s="54">
        <v>234638.04553242127</v>
      </c>
      <c r="AP730" s="54">
        <v>247098.00690942461</v>
      </c>
    </row>
    <row r="731" spans="1:42">
      <c r="A731" s="152" t="s">
        <v>33</v>
      </c>
      <c r="B731" s="152" t="s">
        <v>556</v>
      </c>
      <c r="C731" s="153" t="s">
        <v>689</v>
      </c>
      <c r="D731" s="154" t="s">
        <v>534</v>
      </c>
      <c r="E731" s="54">
        <v>7608.7724816879745</v>
      </c>
      <c r="F731" s="54">
        <v>8978.2489394748682</v>
      </c>
      <c r="G731" s="54">
        <v>10216.872151381092</v>
      </c>
      <c r="H731" s="54">
        <v>11776.013653868689</v>
      </c>
      <c r="I731" s="54">
        <v>13727.604094154794</v>
      </c>
      <c r="J731" s="54">
        <v>15190.471356331625</v>
      </c>
      <c r="K731" s="54">
        <v>16322.904209883112</v>
      </c>
      <c r="L731" s="54">
        <v>17354.769669611764</v>
      </c>
      <c r="M731" s="54">
        <v>18439.178321981541</v>
      </c>
      <c r="N731" s="54">
        <v>19843.682901329183</v>
      </c>
      <c r="O731" s="54">
        <v>21771.552192035546</v>
      </c>
      <c r="P731" s="54">
        <v>23212.00165784705</v>
      </c>
      <c r="Q731" s="54">
        <v>24713.734450066942</v>
      </c>
      <c r="R731" s="54">
        <v>25938.312765501953</v>
      </c>
      <c r="S731" s="54">
        <v>27062.697587617236</v>
      </c>
      <c r="T731" s="54">
        <v>28357.30485043941</v>
      </c>
      <c r="U731" s="54">
        <v>30370.308203725719</v>
      </c>
      <c r="V731" s="54">
        <v>32390.431751448406</v>
      </c>
      <c r="W731" s="54">
        <v>33975.995313655985</v>
      </c>
      <c r="X731" s="54">
        <v>35718.120736631245</v>
      </c>
      <c r="Y731" s="54">
        <v>39606.70936901839</v>
      </c>
      <c r="Z731" s="54">
        <v>43379.481132075467</v>
      </c>
      <c r="AA731" s="54">
        <v>48511.713791113674</v>
      </c>
      <c r="AB731" s="54">
        <v>51115.371004566208</v>
      </c>
      <c r="AC731" s="54">
        <v>52832.148948266062</v>
      </c>
      <c r="AD731" s="54">
        <v>54563.187319884724</v>
      </c>
      <c r="AE731" s="54">
        <v>54468.419224088015</v>
      </c>
      <c r="AF731" s="54">
        <v>55348.170163170158</v>
      </c>
      <c r="AG731" s="54">
        <v>56850.209790209788</v>
      </c>
      <c r="AH731" s="54">
        <v>58170.9222737819</v>
      </c>
      <c r="AI731" s="54">
        <v>61492.840646651275</v>
      </c>
      <c r="AJ731" s="54">
        <v>62904.0625</v>
      </c>
      <c r="AK731" s="54">
        <v>64673.676896352059</v>
      </c>
      <c r="AL731" s="54">
        <v>65473.432835820888</v>
      </c>
      <c r="AM731" s="54">
        <v>65469.957291031111</v>
      </c>
      <c r="AN731" s="54">
        <v>64574.93734335839</v>
      </c>
      <c r="AO731" s="54">
        <v>64331.070967741936</v>
      </c>
      <c r="AP731" s="54">
        <v>64932.959251837005</v>
      </c>
    </row>
    <row r="732" spans="1:42">
      <c r="A732" s="152" t="s">
        <v>33</v>
      </c>
      <c r="B732" s="152" t="s">
        <v>556</v>
      </c>
      <c r="C732" s="153" t="s">
        <v>690</v>
      </c>
      <c r="D732" s="154" t="s">
        <v>691</v>
      </c>
      <c r="E732" s="54"/>
      <c r="F732" s="54"/>
      <c r="G732" s="54"/>
      <c r="H732" s="54"/>
      <c r="I732" s="54"/>
      <c r="J732" s="54"/>
      <c r="K732" s="54"/>
      <c r="L732" s="54"/>
      <c r="M732" s="54"/>
      <c r="N732" s="54"/>
      <c r="O732" s="54"/>
      <c r="P732" s="54"/>
      <c r="Q732" s="54"/>
      <c r="R732" s="54"/>
      <c r="S732" s="54"/>
      <c r="T732" s="54"/>
      <c r="U732" s="54"/>
      <c r="V732" s="54"/>
      <c r="W732" s="54"/>
      <c r="X732" s="54"/>
      <c r="Y732" s="54"/>
      <c r="Z732" s="54">
        <v>27502.078613454949</v>
      </c>
      <c r="AA732" s="54">
        <v>30407.460112036209</v>
      </c>
      <c r="AB732" s="54">
        <v>32291.142035684428</v>
      </c>
      <c r="AC732" s="54">
        <v>33294.985500743882</v>
      </c>
      <c r="AD732" s="54">
        <v>35089.731884198387</v>
      </c>
      <c r="AE732" s="54">
        <v>35036.627820045054</v>
      </c>
      <c r="AF732" s="54">
        <v>35739.058668364618</v>
      </c>
      <c r="AG732" s="54">
        <v>36096.098561954423</v>
      </c>
      <c r="AH732" s="54">
        <v>36871.522183546906</v>
      </c>
      <c r="AI732" s="54">
        <v>38353.095106457535</v>
      </c>
      <c r="AJ732" s="54">
        <v>39504.36368423517</v>
      </c>
      <c r="AK732" s="54">
        <v>39431.794331380079</v>
      </c>
      <c r="AL732" s="54">
        <v>39964.546074925493</v>
      </c>
      <c r="AM732" s="54">
        <v>39490.262969685049</v>
      </c>
      <c r="AN732" s="54">
        <v>38451.6033559508</v>
      </c>
      <c r="AO732" s="54">
        <v>37644.510065937626</v>
      </c>
      <c r="AP732" s="54">
        <v>38802.460172799234</v>
      </c>
    </row>
    <row r="733" spans="1:42">
      <c r="A733" s="152" t="s">
        <v>33</v>
      </c>
      <c r="B733" s="152" t="s">
        <v>556</v>
      </c>
      <c r="C733" s="153" t="s">
        <v>692</v>
      </c>
      <c r="D733" s="154" t="s">
        <v>693</v>
      </c>
      <c r="E733" s="54"/>
      <c r="F733" s="54"/>
      <c r="G733" s="54"/>
      <c r="H733" s="54"/>
      <c r="I733" s="54"/>
      <c r="J733" s="54"/>
      <c r="K733" s="54"/>
      <c r="L733" s="54"/>
      <c r="M733" s="54"/>
      <c r="N733" s="54"/>
      <c r="O733" s="54"/>
      <c r="P733" s="54"/>
      <c r="Q733" s="54"/>
      <c r="R733" s="54"/>
      <c r="S733" s="54"/>
      <c r="T733" s="54"/>
      <c r="U733" s="54"/>
      <c r="V733" s="54"/>
      <c r="W733" s="54"/>
      <c r="X733" s="54"/>
      <c r="Y733" s="54"/>
      <c r="Z733" s="54">
        <v>10014.004400508577</v>
      </c>
      <c r="AA733" s="54">
        <v>11290.928891704069</v>
      </c>
      <c r="AB733" s="54">
        <v>11477.598456985064</v>
      </c>
      <c r="AC733" s="54">
        <v>11885.884957781895</v>
      </c>
      <c r="AD733" s="54">
        <v>12084.156187339328</v>
      </c>
      <c r="AE733" s="54">
        <v>12000.4080484879</v>
      </c>
      <c r="AF733" s="54">
        <v>12205.876928879577</v>
      </c>
      <c r="AG733" s="54">
        <v>12424.646111998174</v>
      </c>
      <c r="AH733" s="54">
        <v>12722.241931886721</v>
      </c>
      <c r="AI733" s="54">
        <v>13527.80365439725</v>
      </c>
      <c r="AJ733" s="54">
        <v>13873.990942707358</v>
      </c>
      <c r="AK733" s="54">
        <v>15027.075690678686</v>
      </c>
      <c r="AL733" s="54">
        <v>14891.41434618337</v>
      </c>
      <c r="AM733" s="54">
        <v>14804.927817070169</v>
      </c>
      <c r="AN733" s="54">
        <v>14564.210339818452</v>
      </c>
      <c r="AO733" s="54">
        <v>14418.59691408286</v>
      </c>
      <c r="AP733" s="54">
        <v>13085.269362574358</v>
      </c>
    </row>
    <row r="734" spans="1:42">
      <c r="A734" s="152" t="s">
        <v>33</v>
      </c>
      <c r="B734" s="152" t="s">
        <v>556</v>
      </c>
      <c r="C734" s="153" t="s">
        <v>694</v>
      </c>
      <c r="D734" s="154" t="s">
        <v>695</v>
      </c>
      <c r="E734" s="54"/>
      <c r="F734" s="54"/>
      <c r="G734" s="54"/>
      <c r="H734" s="54"/>
      <c r="I734" s="54"/>
      <c r="J734" s="54"/>
      <c r="K734" s="54"/>
      <c r="L734" s="54"/>
      <c r="M734" s="54"/>
      <c r="N734" s="54"/>
      <c r="O734" s="54"/>
      <c r="P734" s="54"/>
      <c r="Q734" s="54"/>
      <c r="R734" s="54"/>
      <c r="S734" s="54"/>
      <c r="T734" s="54"/>
      <c r="U734" s="54"/>
      <c r="V734" s="54"/>
      <c r="W734" s="54"/>
      <c r="X734" s="54"/>
      <c r="Y734" s="54"/>
      <c r="Z734" s="54">
        <v>5863.3981181119461</v>
      </c>
      <c r="AA734" s="54">
        <v>6813.3247873733953</v>
      </c>
      <c r="AB734" s="54">
        <v>7346.6305118967175</v>
      </c>
      <c r="AC734" s="54">
        <v>7651.2784897402889</v>
      </c>
      <c r="AD734" s="54">
        <v>7389.2992483470052</v>
      </c>
      <c r="AE734" s="54">
        <v>7431.3833555550636</v>
      </c>
      <c r="AF734" s="54">
        <v>7403.2345659259627</v>
      </c>
      <c r="AG734" s="54">
        <v>8329.4651162571899</v>
      </c>
      <c r="AH734" s="54">
        <v>8577.158158348273</v>
      </c>
      <c r="AI734" s="54">
        <v>9611.9418857964884</v>
      </c>
      <c r="AJ734" s="54">
        <v>9525.7078730574813</v>
      </c>
      <c r="AK734" s="54">
        <v>10214.806874293299</v>
      </c>
      <c r="AL734" s="54">
        <v>10617.472414712016</v>
      </c>
      <c r="AM734" s="54">
        <v>11174.766504275898</v>
      </c>
      <c r="AN734" s="54">
        <v>11559.123647589133</v>
      </c>
      <c r="AO734" s="54">
        <v>12267.963987721456</v>
      </c>
      <c r="AP734" s="54">
        <v>13045.229716463415</v>
      </c>
    </row>
    <row r="735" spans="1:42">
      <c r="A735" s="152" t="s">
        <v>33</v>
      </c>
      <c r="B735" s="152" t="s">
        <v>556</v>
      </c>
      <c r="C735" s="153" t="s">
        <v>696</v>
      </c>
      <c r="D735" s="154" t="s">
        <v>536</v>
      </c>
      <c r="E735" s="54">
        <v>8373.7628846290627</v>
      </c>
      <c r="F735" s="54">
        <v>9722.2320084289404</v>
      </c>
      <c r="G735" s="54">
        <v>10908.065823797711</v>
      </c>
      <c r="H735" s="54">
        <v>12464.836903767969</v>
      </c>
      <c r="I735" s="54">
        <v>14365.834647953056</v>
      </c>
      <c r="J735" s="54">
        <v>15698.91254479316</v>
      </c>
      <c r="K735" s="54">
        <v>17699.083335589781</v>
      </c>
      <c r="L735" s="54">
        <v>19196.673096924846</v>
      </c>
      <c r="M735" s="54">
        <v>21238.418231245614</v>
      </c>
      <c r="N735" s="54">
        <v>23834.105017739286</v>
      </c>
      <c r="O735" s="54">
        <v>26552.471796095262</v>
      </c>
      <c r="P735" s="54">
        <v>28882.068698634412</v>
      </c>
      <c r="Q735" s="54">
        <v>30644.987020815395</v>
      </c>
      <c r="R735" s="54">
        <v>31714.604773471961</v>
      </c>
      <c r="S735" s="54">
        <v>34184.327822100939</v>
      </c>
      <c r="T735" s="54">
        <v>36201.074919588347</v>
      </c>
      <c r="U735" s="54">
        <v>38589.745065543269</v>
      </c>
      <c r="V735" s="54">
        <v>41056.441904706575</v>
      </c>
      <c r="W735" s="54">
        <v>44231.439185724608</v>
      </c>
      <c r="X735" s="54">
        <v>48319.201093844174</v>
      </c>
      <c r="Y735" s="54">
        <v>53915.34055409643</v>
      </c>
      <c r="Z735" s="54">
        <v>61866.228017883754</v>
      </c>
      <c r="AA735" s="54">
        <v>70259.487836107553</v>
      </c>
      <c r="AB735" s="54">
        <v>77761.939254521305</v>
      </c>
      <c r="AC735" s="54">
        <v>83655.022958789938</v>
      </c>
      <c r="AD735" s="54">
        <v>90243.759398496244</v>
      </c>
      <c r="AE735" s="54">
        <v>97670.913491013518</v>
      </c>
      <c r="AF735" s="54">
        <v>103311.71954974998</v>
      </c>
      <c r="AG735" s="54">
        <v>112320.94595169925</v>
      </c>
      <c r="AH735" s="54">
        <v>122862.69983179144</v>
      </c>
      <c r="AI735" s="54">
        <v>136198.97901945378</v>
      </c>
      <c r="AJ735" s="54">
        <v>143310.77116850636</v>
      </c>
      <c r="AK735" s="54">
        <v>147083.96120658395</v>
      </c>
      <c r="AL735" s="54">
        <v>152072.67720190779</v>
      </c>
      <c r="AM735" s="54">
        <v>158522.65918879519</v>
      </c>
      <c r="AN735" s="54">
        <v>164384.52001892182</v>
      </c>
      <c r="AO735" s="54">
        <v>170306.97456467935</v>
      </c>
      <c r="AP735" s="54">
        <v>182165.04765758759</v>
      </c>
    </row>
    <row r="736" spans="1:42">
      <c r="A736" s="152" t="s">
        <v>33</v>
      </c>
      <c r="B736" s="152" t="s">
        <v>556</v>
      </c>
      <c r="C736" s="153" t="s">
        <v>697</v>
      </c>
      <c r="D736" s="154" t="s">
        <v>538</v>
      </c>
      <c r="E736" s="54">
        <v>1086.719300055531</v>
      </c>
      <c r="F736" s="54">
        <v>1230.1058953823465</v>
      </c>
      <c r="G736" s="54">
        <v>1384.2762493313389</v>
      </c>
      <c r="H736" s="54">
        <v>1590.4094849644098</v>
      </c>
      <c r="I736" s="54">
        <v>1825.9645917242465</v>
      </c>
      <c r="J736" s="54">
        <v>2023.097879261187</v>
      </c>
      <c r="K736" s="54">
        <v>2268.1015640573669</v>
      </c>
      <c r="L736" s="54">
        <v>2462.5910940851663</v>
      </c>
      <c r="M736" s="54">
        <v>2689.2295041127686</v>
      </c>
      <c r="N736" s="54">
        <v>3011.7429581899128</v>
      </c>
      <c r="O736" s="54">
        <v>3338.8839343579575</v>
      </c>
      <c r="P736" s="54">
        <v>3637.0530765117887</v>
      </c>
      <c r="Q736" s="54">
        <v>3878.1089646604655</v>
      </c>
      <c r="R736" s="54">
        <v>4110.1314120084789</v>
      </c>
      <c r="S736" s="54">
        <v>4332.5067987039656</v>
      </c>
      <c r="T736" s="54">
        <v>4439.3006288230245</v>
      </c>
      <c r="U736" s="54">
        <v>4616.6360790437566</v>
      </c>
      <c r="V736" s="54">
        <v>4799.8517942128137</v>
      </c>
      <c r="W736" s="54">
        <v>5034.9527416096862</v>
      </c>
      <c r="X736" s="54">
        <v>5476.8106402045187</v>
      </c>
      <c r="Y736" s="54">
        <v>6059.7365220280899</v>
      </c>
      <c r="Z736" s="54">
        <v>6899.4098360655744</v>
      </c>
      <c r="AA736" s="54">
        <v>7938.181818181818</v>
      </c>
      <c r="AB736" s="54">
        <v>8950.3418803418808</v>
      </c>
      <c r="AC736" s="54">
        <v>9745.8064516129034</v>
      </c>
      <c r="AD736" s="54">
        <v>10243.75939849624</v>
      </c>
      <c r="AE736" s="54">
        <v>10818.823529411764</v>
      </c>
      <c r="AF736" s="54">
        <v>11307.528868360276</v>
      </c>
      <c r="AG736" s="54">
        <v>12455.63829787234</v>
      </c>
      <c r="AH736" s="54">
        <v>12974.817073170732</v>
      </c>
      <c r="AI736" s="54">
        <v>13231.454183266933</v>
      </c>
      <c r="AJ736" s="54">
        <v>13320.319361277443</v>
      </c>
      <c r="AK736" s="54">
        <v>13425.139442231073</v>
      </c>
      <c r="AL736" s="54">
        <v>13922.24</v>
      </c>
      <c r="AM736" s="54">
        <v>13606.55935436728</v>
      </c>
      <c r="AN736" s="54">
        <v>13574.910550776787</v>
      </c>
      <c r="AO736" s="54">
        <v>13326.704349543626</v>
      </c>
      <c r="AP736" s="54">
        <v>13760.338091257914</v>
      </c>
    </row>
    <row r="737" spans="1:42">
      <c r="A737" s="152" t="s">
        <v>33</v>
      </c>
      <c r="B737" s="152" t="s">
        <v>556</v>
      </c>
      <c r="C737" s="153" t="s">
        <v>698</v>
      </c>
      <c r="D737" s="154" t="s">
        <v>540</v>
      </c>
      <c r="E737" s="54">
        <v>7287.0435845735319</v>
      </c>
      <c r="F737" s="54">
        <v>8492.1261130465937</v>
      </c>
      <c r="G737" s="54">
        <v>9523.7895744663729</v>
      </c>
      <c r="H737" s="54">
        <v>10874.42741880356</v>
      </c>
      <c r="I737" s="54">
        <v>12539.870056228809</v>
      </c>
      <c r="J737" s="54">
        <v>13675.814665531972</v>
      </c>
      <c r="K737" s="54">
        <v>15430.981771532415</v>
      </c>
      <c r="L737" s="54">
        <v>16734.082002839677</v>
      </c>
      <c r="M737" s="54">
        <v>18549.188727132845</v>
      </c>
      <c r="N737" s="54">
        <v>20822.362059549374</v>
      </c>
      <c r="O737" s="54">
        <v>23213.587861737306</v>
      </c>
      <c r="P737" s="54">
        <v>25245.015622122624</v>
      </c>
      <c r="Q737" s="54">
        <v>26766.878056154928</v>
      </c>
      <c r="R737" s="54">
        <v>27604.473361463482</v>
      </c>
      <c r="S737" s="54">
        <v>29851.821023396973</v>
      </c>
      <c r="T737" s="54">
        <v>31761.774290765323</v>
      </c>
      <c r="U737" s="54">
        <v>33973.108986499516</v>
      </c>
      <c r="V737" s="54">
        <v>36256.590110493758</v>
      </c>
      <c r="W737" s="54">
        <v>39196.486444114926</v>
      </c>
      <c r="X737" s="54">
        <v>42842.390453639659</v>
      </c>
      <c r="Y737" s="54">
        <v>47855.604032068339</v>
      </c>
      <c r="Z737" s="54">
        <v>54966.818181818177</v>
      </c>
      <c r="AA737" s="54">
        <v>62321.30601792573</v>
      </c>
      <c r="AB737" s="54">
        <v>68811.59737417943</v>
      </c>
      <c r="AC737" s="54">
        <v>73909.216507177029</v>
      </c>
      <c r="AD737" s="54">
        <v>80000</v>
      </c>
      <c r="AE737" s="54">
        <v>86852.089961601756</v>
      </c>
      <c r="AF737" s="54">
        <v>92004.190681389708</v>
      </c>
      <c r="AG737" s="54">
        <v>99865.307653826909</v>
      </c>
      <c r="AH737" s="54">
        <v>109887.8827586207</v>
      </c>
      <c r="AI737" s="54">
        <v>122967.52483618686</v>
      </c>
      <c r="AJ737" s="54">
        <v>129990.45180722892</v>
      </c>
      <c r="AK737" s="54">
        <v>133658.82176435288</v>
      </c>
      <c r="AL737" s="54">
        <v>138150.4372019078</v>
      </c>
      <c r="AM737" s="54">
        <v>144916.09983442791</v>
      </c>
      <c r="AN737" s="54">
        <v>150809.60946814503</v>
      </c>
      <c r="AO737" s="54">
        <v>156980.27021513571</v>
      </c>
      <c r="AP737" s="54">
        <v>168404.70956632969</v>
      </c>
    </row>
    <row r="738" spans="1:42">
      <c r="A738" s="152" t="s">
        <v>33</v>
      </c>
      <c r="B738" s="152" t="s">
        <v>556</v>
      </c>
      <c r="C738" s="153" t="s">
        <v>699</v>
      </c>
      <c r="D738" s="154" t="s">
        <v>700</v>
      </c>
      <c r="E738" s="54">
        <v>193.60183997618168</v>
      </c>
      <c r="F738" s="54">
        <v>296.36185754023398</v>
      </c>
      <c r="G738" s="54">
        <v>308.27291758704291</v>
      </c>
      <c r="H738" s="54">
        <v>350.24983127515208</v>
      </c>
      <c r="I738" s="54">
        <v>394.47641362679053</v>
      </c>
      <c r="J738" s="54">
        <v>419.80455725288164</v>
      </c>
      <c r="K738" s="54">
        <v>487.92781334830113</v>
      </c>
      <c r="L738" s="54">
        <v>513.35410578466212</v>
      </c>
      <c r="M738" s="54">
        <v>581.00937767410642</v>
      </c>
      <c r="N738" s="54">
        <v>662.31213704220124</v>
      </c>
      <c r="O738" s="54">
        <v>716.31263131413311</v>
      </c>
      <c r="P738" s="54">
        <v>731.754180848327</v>
      </c>
      <c r="Q738" s="54">
        <v>737.14817960268795</v>
      </c>
      <c r="R738" s="54">
        <v>780.83575700407243</v>
      </c>
      <c r="S738" s="54">
        <v>813.69087768823601</v>
      </c>
      <c r="T738" s="54">
        <v>860.81565645482533</v>
      </c>
      <c r="U738" s="54">
        <v>949.17959969847971</v>
      </c>
      <c r="V738" s="54">
        <v>988.42741491259551</v>
      </c>
      <c r="W738" s="54">
        <v>1103.155336024877</v>
      </c>
      <c r="X738" s="54">
        <v>1205.4590281351457</v>
      </c>
      <c r="Y738" s="54">
        <v>1309.9158213238661</v>
      </c>
      <c r="Z738" s="54">
        <v>1533.4101251089787</v>
      </c>
      <c r="AA738" s="54">
        <v>1718.2085819170686</v>
      </c>
      <c r="AB738" s="54">
        <v>1899.7316603189095</v>
      </c>
      <c r="AC738" s="54">
        <v>1920.411233464275</v>
      </c>
      <c r="AD738" s="54">
        <v>1927.4580865917935</v>
      </c>
      <c r="AE738" s="54">
        <v>2028.579198971755</v>
      </c>
      <c r="AF738" s="54">
        <v>2134.8616251080948</v>
      </c>
      <c r="AG738" s="54">
        <v>2226.6351947996677</v>
      </c>
      <c r="AH738" s="54">
        <v>2352.1995704667765</v>
      </c>
      <c r="AI738" s="54">
        <v>2549.6998761222831</v>
      </c>
      <c r="AJ738" s="54">
        <v>2612.1019710512078</v>
      </c>
      <c r="AK738" s="54">
        <v>2704.7520478958713</v>
      </c>
      <c r="AL738" s="54">
        <v>2720.8217883544789</v>
      </c>
      <c r="AM738" s="54">
        <v>2795.4207768083329</v>
      </c>
      <c r="AN738" s="54">
        <v>2794.3066307695535</v>
      </c>
      <c r="AO738" s="54">
        <v>2826.6013423515574</v>
      </c>
      <c r="AP738" s="54">
        <v>2891.5180775002809</v>
      </c>
    </row>
    <row r="739" spans="1:42">
      <c r="A739" s="152" t="s">
        <v>33</v>
      </c>
      <c r="B739" s="152" t="s">
        <v>556</v>
      </c>
      <c r="C739" s="153" t="s">
        <v>701</v>
      </c>
      <c r="D739" s="154" t="s">
        <v>702</v>
      </c>
      <c r="E739" s="54">
        <v>505.46023809400714</v>
      </c>
      <c r="F739" s="54">
        <v>642.02367502920936</v>
      </c>
      <c r="G739" s="54">
        <v>774.60264697413118</v>
      </c>
      <c r="H739" s="54">
        <v>895.44580936924649</v>
      </c>
      <c r="I739" s="54">
        <v>1106.2104817053817</v>
      </c>
      <c r="J739" s="54">
        <v>1245.3027739105796</v>
      </c>
      <c r="K739" s="54">
        <v>1455.6237779867631</v>
      </c>
      <c r="L739" s="54">
        <v>1619.2532265822958</v>
      </c>
      <c r="M739" s="54">
        <v>1840.6649174303745</v>
      </c>
      <c r="N739" s="54">
        <v>2120.701087875284</v>
      </c>
      <c r="O739" s="54">
        <v>2377.763302102428</v>
      </c>
      <c r="P739" s="54">
        <v>2643.9565975054988</v>
      </c>
      <c r="Q739" s="54">
        <v>2885.9991750105733</v>
      </c>
      <c r="R739" s="54">
        <v>3070.014886759333</v>
      </c>
      <c r="S739" s="54">
        <v>3383.4997451148079</v>
      </c>
      <c r="T739" s="54">
        <v>3614.8736501766657</v>
      </c>
      <c r="U739" s="54">
        <v>3888.2053300416787</v>
      </c>
      <c r="V739" s="54">
        <v>4186.6962307371468</v>
      </c>
      <c r="W739" s="54">
        <v>4570.9281220448456</v>
      </c>
      <c r="X739" s="54">
        <v>5047.859594455721</v>
      </c>
      <c r="Y739" s="54">
        <v>5627.0888528309224</v>
      </c>
      <c r="Z739" s="54">
        <v>6556.8894489954064</v>
      </c>
      <c r="AA739" s="54">
        <v>7620.6416389672004</v>
      </c>
      <c r="AB739" s="54">
        <v>8596.846895579145</v>
      </c>
      <c r="AC739" s="54">
        <v>9403.1609727324794</v>
      </c>
      <c r="AD739" s="54">
        <v>10367.047156488767</v>
      </c>
      <c r="AE739" s="54">
        <v>11293.351121312111</v>
      </c>
      <c r="AF739" s="54">
        <v>12215.907364370836</v>
      </c>
      <c r="AG739" s="54">
        <v>14044.037239474768</v>
      </c>
      <c r="AH739" s="54">
        <v>16685.945093737035</v>
      </c>
      <c r="AI739" s="54">
        <v>21144.184227951748</v>
      </c>
      <c r="AJ739" s="54">
        <v>23868.637676096321</v>
      </c>
      <c r="AK739" s="54">
        <v>25428.589697730204</v>
      </c>
      <c r="AL739" s="54">
        <v>26172.174997088212</v>
      </c>
      <c r="AM739" s="54">
        <v>26905.144261911322</v>
      </c>
      <c r="AN739" s="54">
        <v>27812.580379781837</v>
      </c>
      <c r="AO739" s="54">
        <v>28527.672106225364</v>
      </c>
      <c r="AP739" s="54">
        <v>30363.657715557591</v>
      </c>
    </row>
    <row r="740" spans="1:42">
      <c r="A740" s="152" t="s">
        <v>33</v>
      </c>
      <c r="B740" s="152" t="s">
        <v>556</v>
      </c>
      <c r="C740" s="153" t="s">
        <v>703</v>
      </c>
      <c r="D740" s="154" t="s">
        <v>704</v>
      </c>
      <c r="E740" s="54">
        <v>534.57570192540152</v>
      </c>
      <c r="F740" s="54">
        <v>697.98669164889236</v>
      </c>
      <c r="G740" s="54">
        <v>781.78777379412963</v>
      </c>
      <c r="H740" s="54">
        <v>917.0079840917291</v>
      </c>
      <c r="I740" s="54">
        <v>1066.7852326037826</v>
      </c>
      <c r="J740" s="54">
        <v>1159.0215754197973</v>
      </c>
      <c r="K740" s="54">
        <v>1262.2310118332539</v>
      </c>
      <c r="L740" s="54">
        <v>1355.996896736438</v>
      </c>
      <c r="M740" s="54">
        <v>1460.0953603474311</v>
      </c>
      <c r="N740" s="54">
        <v>1575.8463200506455</v>
      </c>
      <c r="O740" s="54">
        <v>1765.8613658068243</v>
      </c>
      <c r="P740" s="54">
        <v>1851.8216357868341</v>
      </c>
      <c r="Q740" s="54">
        <v>1956.5452053646607</v>
      </c>
      <c r="R740" s="54">
        <v>2019.2232599806557</v>
      </c>
      <c r="S740" s="54">
        <v>2183.8522271970155</v>
      </c>
      <c r="T740" s="54">
        <v>2276.4196711111308</v>
      </c>
      <c r="U740" s="54">
        <v>2426.6650812715907</v>
      </c>
      <c r="V740" s="54">
        <v>2576.1982778887882</v>
      </c>
      <c r="W740" s="54">
        <v>2732.7380615004204</v>
      </c>
      <c r="X740" s="54">
        <v>2783.0313399695838</v>
      </c>
      <c r="Y740" s="54">
        <v>2948.504265885058</v>
      </c>
      <c r="Z740" s="54">
        <v>3157.5483346757301</v>
      </c>
      <c r="AA740" s="54">
        <v>3553.7182328838535</v>
      </c>
      <c r="AB740" s="54">
        <v>3851.3472214310164</v>
      </c>
      <c r="AC740" s="54">
        <v>4018.1522332442551</v>
      </c>
      <c r="AD740" s="54">
        <v>4302.7562020600853</v>
      </c>
      <c r="AE740" s="54">
        <v>4711.7313540407113</v>
      </c>
      <c r="AF740" s="54">
        <v>4773.459919799845</v>
      </c>
      <c r="AG740" s="54">
        <v>5369.7053799472269</v>
      </c>
      <c r="AH740" s="54">
        <v>5662.8917805381498</v>
      </c>
      <c r="AI740" s="54">
        <v>5828.2086459018365</v>
      </c>
      <c r="AJ740" s="54">
        <v>6240.4697866337792</v>
      </c>
      <c r="AK740" s="54">
        <v>6319.5613846399538</v>
      </c>
      <c r="AL740" s="54">
        <v>6686.9249423502497</v>
      </c>
      <c r="AM740" s="54">
        <v>6632.6771047682014</v>
      </c>
      <c r="AN740" s="54">
        <v>6436.9258034421</v>
      </c>
      <c r="AO740" s="54">
        <v>6605.5527129235979</v>
      </c>
      <c r="AP740" s="54">
        <v>7130.881151966425</v>
      </c>
    </row>
    <row r="741" spans="1:42">
      <c r="A741" s="152" t="s">
        <v>33</v>
      </c>
      <c r="B741" s="152" t="s">
        <v>556</v>
      </c>
      <c r="C741" s="153" t="s">
        <v>705</v>
      </c>
      <c r="D741" s="154" t="s">
        <v>706</v>
      </c>
      <c r="E741" s="54">
        <v>6053.4058045779411</v>
      </c>
      <c r="F741" s="54">
        <v>6855.7538888282579</v>
      </c>
      <c r="G741" s="54">
        <v>7659.1262361110694</v>
      </c>
      <c r="H741" s="54">
        <v>8711.7237940674313</v>
      </c>
      <c r="I741" s="54">
        <v>9972.397928292854</v>
      </c>
      <c r="J741" s="54">
        <v>10851.685758948714</v>
      </c>
      <c r="K741" s="54">
        <v>12225.199168364097</v>
      </c>
      <c r="L741" s="54">
        <v>13245.477773736282</v>
      </c>
      <c r="M741" s="54">
        <v>14667.419071680932</v>
      </c>
      <c r="N741" s="54">
        <v>16463.502514581243</v>
      </c>
      <c r="O741" s="54">
        <v>18353.650562513922</v>
      </c>
      <c r="P741" s="54">
        <v>20017.483207981961</v>
      </c>
      <c r="Q741" s="54">
        <v>21187.185496177004</v>
      </c>
      <c r="R741" s="54">
        <v>21734.399457719424</v>
      </c>
      <c r="S741" s="54">
        <v>23470.778173396913</v>
      </c>
      <c r="T741" s="54">
        <v>25009.665313022702</v>
      </c>
      <c r="U741" s="54">
        <v>26709.058975487762</v>
      </c>
      <c r="V741" s="54">
        <v>28505.268186955229</v>
      </c>
      <c r="W741" s="54">
        <v>30789.664924544777</v>
      </c>
      <c r="X741" s="54">
        <v>33806.040491079199</v>
      </c>
      <c r="Y741" s="54">
        <v>37970.095092028489</v>
      </c>
      <c r="Z741" s="54">
        <v>43718.97027303806</v>
      </c>
      <c r="AA741" s="54">
        <v>49428.737564157607</v>
      </c>
      <c r="AB741" s="54">
        <v>54463.671596850349</v>
      </c>
      <c r="AC741" s="54">
        <v>58567.492067736021</v>
      </c>
      <c r="AD741" s="54">
        <v>63402.738554859374</v>
      </c>
      <c r="AE741" s="54">
        <v>68818.428287277173</v>
      </c>
      <c r="AF741" s="54">
        <v>72879.961772110939</v>
      </c>
      <c r="AG741" s="54">
        <v>78224.929839605247</v>
      </c>
      <c r="AH741" s="54">
        <v>85186.846313878748</v>
      </c>
      <c r="AI741" s="54">
        <v>93445.432086210989</v>
      </c>
      <c r="AJ741" s="54">
        <v>97269.242373447632</v>
      </c>
      <c r="AK741" s="54">
        <v>99205.918634086847</v>
      </c>
      <c r="AL741" s="54">
        <v>102570.51547411486</v>
      </c>
      <c r="AM741" s="54">
        <v>108582.85769094006</v>
      </c>
      <c r="AN741" s="54">
        <v>113765.79665415153</v>
      </c>
      <c r="AO741" s="54">
        <v>119020.4440536352</v>
      </c>
      <c r="AP741" s="54">
        <v>128018.65262130542</v>
      </c>
    </row>
    <row r="742" spans="1:42">
      <c r="A742" s="152" t="s">
        <v>33</v>
      </c>
      <c r="B742" s="152" t="s">
        <v>556</v>
      </c>
      <c r="C742" s="153" t="s">
        <v>707</v>
      </c>
      <c r="D742" s="154" t="s">
        <v>708</v>
      </c>
      <c r="E742" s="54"/>
      <c r="F742" s="54"/>
      <c r="G742" s="54"/>
      <c r="H742" s="54"/>
      <c r="I742" s="54"/>
      <c r="J742" s="54"/>
      <c r="K742" s="54"/>
      <c r="L742" s="54"/>
      <c r="M742" s="54"/>
      <c r="N742" s="54"/>
      <c r="O742" s="54"/>
      <c r="P742" s="54"/>
      <c r="Q742" s="54"/>
      <c r="R742" s="54"/>
      <c r="S742" s="54"/>
      <c r="T742" s="54"/>
      <c r="U742" s="54"/>
      <c r="V742" s="54"/>
      <c r="W742" s="54"/>
      <c r="X742" s="54"/>
      <c r="Y742" s="54"/>
      <c r="Z742" s="54"/>
      <c r="AA742" s="54"/>
      <c r="AB742" s="54"/>
      <c r="AC742" s="54"/>
      <c r="AD742" s="54">
        <v>39934.085528802156</v>
      </c>
      <c r="AE742" s="54">
        <v>43244.719944424971</v>
      </c>
      <c r="AF742" s="54">
        <v>45335.939422737778</v>
      </c>
      <c r="AG742" s="54">
        <v>48051.826990712245</v>
      </c>
      <c r="AH742" s="54">
        <v>50079.787671047096</v>
      </c>
      <c r="AI742" s="54">
        <v>54141.316669250678</v>
      </c>
      <c r="AJ742" s="54">
        <v>55915.927613073873</v>
      </c>
      <c r="AK742" s="54">
        <v>57305.626154012978</v>
      </c>
      <c r="AL742" s="54">
        <v>58612.255655159082</v>
      </c>
      <c r="AM742" s="54">
        <v>59070.259809207033</v>
      </c>
      <c r="AN742" s="54">
        <v>60697.56808843746</v>
      </c>
      <c r="AO742" s="54">
        <v>61186.879964098967</v>
      </c>
      <c r="AP742" s="54">
        <v>64401.995475299307</v>
      </c>
    </row>
    <row r="743" spans="1:42">
      <c r="A743" s="152" t="s">
        <v>33</v>
      </c>
      <c r="B743" s="152" t="s">
        <v>556</v>
      </c>
      <c r="C743" s="153" t="s">
        <v>709</v>
      </c>
      <c r="D743" s="154" t="s">
        <v>710</v>
      </c>
      <c r="E743" s="54"/>
      <c r="F743" s="54"/>
      <c r="G743" s="54"/>
      <c r="H743" s="54"/>
      <c r="I743" s="54"/>
      <c r="J743" s="54"/>
      <c r="K743" s="54"/>
      <c r="L743" s="54"/>
      <c r="M743" s="54"/>
      <c r="N743" s="54"/>
      <c r="O743" s="54"/>
      <c r="P743" s="54"/>
      <c r="Q743" s="54"/>
      <c r="R743" s="54"/>
      <c r="S743" s="54"/>
      <c r="T743" s="54"/>
      <c r="U743" s="54"/>
      <c r="V743" s="54"/>
      <c r="W743" s="54"/>
      <c r="X743" s="54"/>
      <c r="Y743" s="54"/>
      <c r="Z743" s="54"/>
      <c r="AA743" s="54"/>
      <c r="AB743" s="54"/>
      <c r="AC743" s="54"/>
      <c r="AD743" s="54">
        <v>23468.653026057218</v>
      </c>
      <c r="AE743" s="54">
        <v>25573.708342852213</v>
      </c>
      <c r="AF743" s="54">
        <v>27544.022349373161</v>
      </c>
      <c r="AG743" s="54">
        <v>30173.102848893006</v>
      </c>
      <c r="AH743" s="54">
        <v>35107.05864283166</v>
      </c>
      <c r="AI743" s="54">
        <v>39304.115416960318</v>
      </c>
      <c r="AJ743" s="54">
        <v>41353.31476037376</v>
      </c>
      <c r="AK743" s="54">
        <v>41900.292480073869</v>
      </c>
      <c r="AL743" s="54">
        <v>43958.259818955783</v>
      </c>
      <c r="AM743" s="54">
        <v>49512.597881733032</v>
      </c>
      <c r="AN743" s="54">
        <v>53068.228565714082</v>
      </c>
      <c r="AO743" s="54">
        <v>57833.564089536238</v>
      </c>
      <c r="AP743" s="54">
        <v>63616.657146006131</v>
      </c>
    </row>
    <row r="744" spans="1:42">
      <c r="A744" s="152" t="s">
        <v>33</v>
      </c>
      <c r="B744" s="152" t="s">
        <v>556</v>
      </c>
      <c r="C744" s="153" t="s">
        <v>711</v>
      </c>
      <c r="D744" s="154" t="s">
        <v>542</v>
      </c>
      <c r="E744" s="54">
        <v>46191.457688691444</v>
      </c>
      <c r="F744" s="54">
        <v>54995.40967450574</v>
      </c>
      <c r="G744" s="54">
        <v>62050.105293068882</v>
      </c>
      <c r="H744" s="54">
        <v>72562.489367255679</v>
      </c>
      <c r="I744" s="54">
        <v>84426.192820689408</v>
      </c>
      <c r="J744" s="54">
        <v>92189.836020446295</v>
      </c>
      <c r="K744" s="54">
        <v>99256.547916536205</v>
      </c>
      <c r="L744" s="54">
        <v>106588.00690730735</v>
      </c>
      <c r="M744" s="54">
        <v>113950.22246636881</v>
      </c>
      <c r="N744" s="54">
        <v>122872.74528741339</v>
      </c>
      <c r="O744" s="54">
        <v>133313.59430197495</v>
      </c>
      <c r="P744" s="54">
        <v>142370.51996765981</v>
      </c>
      <c r="Q744" s="54">
        <v>148859.34171916542</v>
      </c>
      <c r="R744" s="54">
        <v>154385.47090120718</v>
      </c>
      <c r="S744" s="54">
        <v>159941.46929718441</v>
      </c>
      <c r="T744" s="54">
        <v>168079.17925230652</v>
      </c>
      <c r="U744" s="54">
        <v>178465.53113806658</v>
      </c>
      <c r="V744" s="54">
        <v>187709.82573195148</v>
      </c>
      <c r="W744" s="54">
        <v>194956.16729623562</v>
      </c>
      <c r="X744" s="54">
        <v>201716.38250513811</v>
      </c>
      <c r="Y744" s="54">
        <v>214530.816256739</v>
      </c>
      <c r="Z744" s="54">
        <v>234584.29417394625</v>
      </c>
      <c r="AA744" s="54">
        <v>258087.12033012547</v>
      </c>
      <c r="AB744" s="54">
        <v>273496.57029572531</v>
      </c>
      <c r="AC744" s="54">
        <v>284165.95067966793</v>
      </c>
      <c r="AD744" s="54">
        <v>300424.97509918391</v>
      </c>
      <c r="AE744" s="54">
        <v>310748.43010489224</v>
      </c>
      <c r="AF744" s="54">
        <v>316469.91258507076</v>
      </c>
      <c r="AG744" s="54">
        <v>324279.09494350525</v>
      </c>
      <c r="AH744" s="54">
        <v>334955.26687107823</v>
      </c>
      <c r="AI744" s="54">
        <v>343641.97796605172</v>
      </c>
      <c r="AJ744" s="54">
        <v>350801.69780908886</v>
      </c>
      <c r="AK744" s="54">
        <v>360314.70964749373</v>
      </c>
      <c r="AL744" s="54">
        <v>366025.74401415803</v>
      </c>
      <c r="AM744" s="54">
        <v>370939.73237436468</v>
      </c>
      <c r="AN744" s="54">
        <v>369891.99807792151</v>
      </c>
      <c r="AO744" s="54">
        <v>371572.6879318771</v>
      </c>
      <c r="AP744" s="54">
        <v>376902.51698413835</v>
      </c>
    </row>
    <row r="745" spans="1:42">
      <c r="A745" s="152" t="s">
        <v>33</v>
      </c>
      <c r="B745" s="152" t="s">
        <v>556</v>
      </c>
      <c r="C745" s="153" t="s">
        <v>712</v>
      </c>
      <c r="D745" s="154" t="s">
        <v>544</v>
      </c>
      <c r="E745" s="54">
        <v>19897.905194436571</v>
      </c>
      <c r="F745" s="54">
        <v>23614.72608572241</v>
      </c>
      <c r="G745" s="54">
        <v>26545.51234743118</v>
      </c>
      <c r="H745" s="54">
        <v>30868.702810105035</v>
      </c>
      <c r="I745" s="54">
        <v>35876.866307124626</v>
      </c>
      <c r="J745" s="54">
        <v>38358.489923360787</v>
      </c>
      <c r="K745" s="54">
        <v>40009.162645472621</v>
      </c>
      <c r="L745" s="54">
        <v>41682.293499858089</v>
      </c>
      <c r="M745" s="54">
        <v>44175.146182231059</v>
      </c>
      <c r="N745" s="54">
        <v>46825.205790519467</v>
      </c>
      <c r="O745" s="54">
        <v>50205.15469770084</v>
      </c>
      <c r="P745" s="54">
        <v>53360.522282145903</v>
      </c>
      <c r="Q745" s="54">
        <v>54910.133409026399</v>
      </c>
      <c r="R745" s="54">
        <v>56426.057337496459</v>
      </c>
      <c r="S745" s="54">
        <v>57560.193017314799</v>
      </c>
      <c r="T745" s="54">
        <v>60064.274765824579</v>
      </c>
      <c r="U745" s="54">
        <v>62927.686630712451</v>
      </c>
      <c r="V745" s="54">
        <v>65622.662503548112</v>
      </c>
      <c r="W745" s="54">
        <v>67307.022424070397</v>
      </c>
      <c r="X745" s="54">
        <v>69103.673005960838</v>
      </c>
      <c r="Y745" s="54">
        <v>72842.952029520296</v>
      </c>
      <c r="Z745" s="54">
        <v>79120</v>
      </c>
      <c r="AA745" s="54">
        <v>86440</v>
      </c>
      <c r="AB745" s="54">
        <v>90050</v>
      </c>
      <c r="AC745" s="54">
        <v>91840</v>
      </c>
      <c r="AD745" s="54">
        <v>95120</v>
      </c>
      <c r="AE745" s="54">
        <v>96970</v>
      </c>
      <c r="AF745" s="54">
        <v>96970</v>
      </c>
      <c r="AG745" s="54">
        <v>97470</v>
      </c>
      <c r="AH745" s="54">
        <v>98910</v>
      </c>
      <c r="AI745" s="54">
        <v>99480</v>
      </c>
      <c r="AJ745" s="54">
        <v>99290</v>
      </c>
      <c r="AK745" s="54">
        <v>101900</v>
      </c>
      <c r="AL745" s="54">
        <v>102730</v>
      </c>
      <c r="AM745" s="54">
        <v>102360</v>
      </c>
      <c r="AN745" s="54">
        <v>102280</v>
      </c>
      <c r="AO745" s="54">
        <v>102160</v>
      </c>
      <c r="AP745" s="54">
        <v>102550</v>
      </c>
    </row>
    <row r="746" spans="1:42">
      <c r="A746" s="152" t="s">
        <v>33</v>
      </c>
      <c r="B746" s="152" t="s">
        <v>556</v>
      </c>
      <c r="C746" s="153" t="s">
        <v>713</v>
      </c>
      <c r="D746" s="154" t="s">
        <v>546</v>
      </c>
      <c r="E746" s="54">
        <v>10459.722100668028</v>
      </c>
      <c r="F746" s="54">
        <v>12572.043380344985</v>
      </c>
      <c r="G746" s="54">
        <v>14032.480422021044</v>
      </c>
      <c r="H746" s="54">
        <v>16400.89116231809</v>
      </c>
      <c r="I746" s="54">
        <v>19218.621586218713</v>
      </c>
      <c r="J746" s="54">
        <v>21543.657176698503</v>
      </c>
      <c r="K746" s="54">
        <v>23505.027652818168</v>
      </c>
      <c r="L746" s="54">
        <v>25996.237610830336</v>
      </c>
      <c r="M746" s="54">
        <v>28083.812463900656</v>
      </c>
      <c r="N746" s="54">
        <v>30502.435925843012</v>
      </c>
      <c r="O746" s="54">
        <v>33031.409762203722</v>
      </c>
      <c r="P746" s="54">
        <v>35024.773162116915</v>
      </c>
      <c r="Q746" s="54">
        <v>36460.252390440641</v>
      </c>
      <c r="R746" s="54">
        <v>37629.86752136259</v>
      </c>
      <c r="S746" s="54">
        <v>38330.843883625741</v>
      </c>
      <c r="T746" s="54">
        <v>39860.138357111406</v>
      </c>
      <c r="U746" s="54">
        <v>42017.817830454063</v>
      </c>
      <c r="V746" s="54">
        <v>43855.950320204633</v>
      </c>
      <c r="W746" s="54">
        <v>45175.18938017766</v>
      </c>
      <c r="X746" s="54">
        <v>46121.249515948279</v>
      </c>
      <c r="Y746" s="54">
        <v>48695.983360055689</v>
      </c>
      <c r="Z746" s="54">
        <v>52096.707365104368</v>
      </c>
      <c r="AA746" s="54">
        <v>57671.438515081201</v>
      </c>
      <c r="AB746" s="54">
        <v>62322.398223538119</v>
      </c>
      <c r="AC746" s="54">
        <v>64991.247232472328</v>
      </c>
      <c r="AD746" s="54">
        <v>69359.027624309383</v>
      </c>
      <c r="AE746" s="54">
        <v>72130.932849364792</v>
      </c>
      <c r="AF746" s="54">
        <v>74229.681784930493</v>
      </c>
      <c r="AG746" s="54">
        <v>76559.56411187796</v>
      </c>
      <c r="AH746" s="54">
        <v>79158.74594594595</v>
      </c>
      <c r="AI746" s="54">
        <v>81203.823002508056</v>
      </c>
      <c r="AJ746" s="54">
        <v>83370.90096531999</v>
      </c>
      <c r="AK746" s="54">
        <v>85914.893617021269</v>
      </c>
      <c r="AL746" s="54">
        <v>86527.249740214756</v>
      </c>
      <c r="AM746" s="54">
        <v>88526.843086210181</v>
      </c>
      <c r="AN746" s="54">
        <v>87711.125421665958</v>
      </c>
      <c r="AO746" s="54">
        <v>88117.351808525083</v>
      </c>
      <c r="AP746" s="54">
        <v>89655.966437097333</v>
      </c>
    </row>
    <row r="747" spans="1:42">
      <c r="A747" s="152" t="s">
        <v>33</v>
      </c>
      <c r="B747" s="152" t="s">
        <v>556</v>
      </c>
      <c r="C747" s="153" t="s">
        <v>714</v>
      </c>
      <c r="D747" s="154" t="s">
        <v>548</v>
      </c>
      <c r="E747" s="54">
        <v>8926.7875715249938</v>
      </c>
      <c r="F747" s="54">
        <v>10736.312833562393</v>
      </c>
      <c r="G747" s="54">
        <v>12259.523657613498</v>
      </c>
      <c r="H747" s="54">
        <v>14455.600931182458</v>
      </c>
      <c r="I747" s="54">
        <v>17038.936687643924</v>
      </c>
      <c r="J747" s="54">
        <v>18991.03047358754</v>
      </c>
      <c r="K747" s="54">
        <v>20871.349050721103</v>
      </c>
      <c r="L747" s="54">
        <v>22829.830770911081</v>
      </c>
      <c r="M747" s="54">
        <v>24467.796203778467</v>
      </c>
      <c r="N747" s="54">
        <v>26937.258645664675</v>
      </c>
      <c r="O747" s="54">
        <v>29880.727478733326</v>
      </c>
      <c r="P747" s="54">
        <v>32234.459866541049</v>
      </c>
      <c r="Q747" s="54">
        <v>34687.198970490019</v>
      </c>
      <c r="R747" s="54">
        <v>36486.693137995826</v>
      </c>
      <c r="S747" s="54">
        <v>38658.703828559592</v>
      </c>
      <c r="T747" s="54">
        <v>41164.319629560159</v>
      </c>
      <c r="U747" s="54">
        <v>44379.823017212657</v>
      </c>
      <c r="V747" s="54">
        <v>47208.227634443901</v>
      </c>
      <c r="W747" s="54">
        <v>49508.817316756169</v>
      </c>
      <c r="X747" s="54">
        <v>52131.259871969654</v>
      </c>
      <c r="Y747" s="54">
        <v>56291.506301658177</v>
      </c>
      <c r="Z747" s="54">
        <v>63099.247226624408</v>
      </c>
      <c r="AA747" s="54">
        <v>69224.464239607536</v>
      </c>
      <c r="AB747" s="54">
        <v>73566.747111681645</v>
      </c>
      <c r="AC747" s="54">
        <v>77374.532374100716</v>
      </c>
      <c r="AD747" s="54">
        <v>83039.367704280157</v>
      </c>
      <c r="AE747" s="54">
        <v>86298.498812351536</v>
      </c>
      <c r="AF747" s="54">
        <v>88670.637347130774</v>
      </c>
      <c r="AG747" s="54">
        <v>91005.498489425983</v>
      </c>
      <c r="AH747" s="54">
        <v>94897.187928669417</v>
      </c>
      <c r="AI747" s="54">
        <v>98032.06865401988</v>
      </c>
      <c r="AJ747" s="54">
        <v>101105.82159624413</v>
      </c>
      <c r="AK747" s="54">
        <v>104542.77899343545</v>
      </c>
      <c r="AL747" s="54">
        <v>107925.23285899094</v>
      </c>
      <c r="AM747" s="54">
        <v>109922.99661646635</v>
      </c>
      <c r="AN747" s="54">
        <v>110526.60819056632</v>
      </c>
      <c r="AO747" s="54">
        <v>111596.5574990484</v>
      </c>
      <c r="AP747" s="54">
        <v>113652.16088020612</v>
      </c>
    </row>
    <row r="748" spans="1:42">
      <c r="A748" s="152" t="s">
        <v>33</v>
      </c>
      <c r="B748" s="152" t="s">
        <v>556</v>
      </c>
      <c r="C748" s="153" t="s">
        <v>715</v>
      </c>
      <c r="D748" s="154" t="s">
        <v>550</v>
      </c>
      <c r="E748" s="54">
        <v>6182.2895753086032</v>
      </c>
      <c r="F748" s="54">
        <v>7245.4962060447879</v>
      </c>
      <c r="G748" s="54">
        <v>8304.0953595096526</v>
      </c>
      <c r="H748" s="54">
        <v>9826.7230350786613</v>
      </c>
      <c r="I748" s="54">
        <v>11168.911096845006</v>
      </c>
      <c r="J748" s="54">
        <v>12051.30779744883</v>
      </c>
      <c r="K748" s="54">
        <v>13472.541035056774</v>
      </c>
      <c r="L748" s="54">
        <v>14538.268402331219</v>
      </c>
      <c r="M748" s="54">
        <v>15549.389694380699</v>
      </c>
      <c r="N748" s="54">
        <v>16790.857912399242</v>
      </c>
      <c r="O748" s="54">
        <v>18267.029636064326</v>
      </c>
      <c r="P748" s="54">
        <v>19719.414007505304</v>
      </c>
      <c r="Q748" s="54">
        <v>20647.912793364208</v>
      </c>
      <c r="R748" s="54">
        <v>21546.099657599068</v>
      </c>
      <c r="S748" s="54">
        <v>22901.02726898298</v>
      </c>
      <c r="T748" s="54">
        <v>24336.420525784408</v>
      </c>
      <c r="U748" s="54">
        <v>26292.229633713407</v>
      </c>
      <c r="V748" s="54">
        <v>27991.270988040549</v>
      </c>
      <c r="W748" s="54">
        <v>29790.51479860803</v>
      </c>
      <c r="X748" s="54">
        <v>31052.875435934708</v>
      </c>
      <c r="Y748" s="54">
        <v>33097.023916154212</v>
      </c>
      <c r="Z748" s="54">
        <v>36338.339582217464</v>
      </c>
      <c r="AA748" s="54">
        <v>40551.217575436742</v>
      </c>
      <c r="AB748" s="54">
        <v>43147.42496050553</v>
      </c>
      <c r="AC748" s="54">
        <v>45230.171073094869</v>
      </c>
      <c r="AD748" s="54">
        <v>47916.57977059437</v>
      </c>
      <c r="AE748" s="54">
        <v>50128.998443175922</v>
      </c>
      <c r="AF748" s="54">
        <v>51109.593453009504</v>
      </c>
      <c r="AG748" s="54">
        <v>53514.032342201361</v>
      </c>
      <c r="AH748" s="54">
        <v>55979.332996462857</v>
      </c>
      <c r="AI748" s="54">
        <v>58706.086309523809</v>
      </c>
      <c r="AJ748" s="54">
        <v>60724.975247524751</v>
      </c>
      <c r="AK748" s="54">
        <v>61697.037037037036</v>
      </c>
      <c r="AL748" s="54">
        <v>62403.261414952329</v>
      </c>
      <c r="AM748" s="54">
        <v>63509.892671688183</v>
      </c>
      <c r="AN748" s="54">
        <v>62614.264465689259</v>
      </c>
      <c r="AO748" s="54">
        <v>62758.778624303573</v>
      </c>
      <c r="AP748" s="54">
        <v>63974.389666834897</v>
      </c>
    </row>
    <row r="749" spans="1:42">
      <c r="A749" s="152" t="s">
        <v>33</v>
      </c>
      <c r="B749" s="152" t="s">
        <v>556</v>
      </c>
      <c r="C749" s="153" t="s">
        <v>716</v>
      </c>
      <c r="D749" s="154" t="s">
        <v>717</v>
      </c>
      <c r="E749" s="54"/>
      <c r="F749" s="54"/>
      <c r="G749" s="54"/>
      <c r="H749" s="54"/>
      <c r="I749" s="54"/>
      <c r="J749" s="54"/>
      <c r="K749" s="54"/>
      <c r="L749" s="54"/>
      <c r="M749" s="54"/>
      <c r="N749" s="54"/>
      <c r="O749" s="54"/>
      <c r="P749" s="54"/>
      <c r="Q749" s="54"/>
      <c r="R749" s="54"/>
      <c r="S749" s="54"/>
      <c r="T749" s="54"/>
      <c r="U749" s="54"/>
      <c r="V749" s="54"/>
      <c r="W749" s="54"/>
      <c r="X749" s="54"/>
      <c r="Y749" s="54"/>
      <c r="Z749" s="54">
        <v>4244.0846442617603</v>
      </c>
      <c r="AA749" s="54">
        <v>4689.7829938173454</v>
      </c>
      <c r="AB749" s="54">
        <v>4999.5917780881255</v>
      </c>
      <c r="AC749" s="54">
        <v>5203.0199739780955</v>
      </c>
      <c r="AD749" s="54">
        <v>5382.1860438996182</v>
      </c>
      <c r="AE749" s="54">
        <v>5420.7827067807966</v>
      </c>
      <c r="AF749" s="54">
        <v>5378.1243150554246</v>
      </c>
      <c r="AG749" s="54">
        <v>5318.1821308200497</v>
      </c>
      <c r="AH749" s="54">
        <v>5334.0605005204343</v>
      </c>
      <c r="AI749" s="54">
        <v>5364.1547145168706</v>
      </c>
      <c r="AJ749" s="54">
        <v>5383.6972162003867</v>
      </c>
      <c r="AK749" s="54">
        <v>5467.0430188555592</v>
      </c>
      <c r="AL749" s="54">
        <v>5508.7047700375715</v>
      </c>
      <c r="AM749" s="54">
        <v>5584.5673883720237</v>
      </c>
      <c r="AN749" s="54">
        <v>5599.7858564429653</v>
      </c>
      <c r="AO749" s="54">
        <v>5610.1576482695637</v>
      </c>
      <c r="AP749" s="54">
        <v>5483.8647156457373</v>
      </c>
    </row>
    <row r="750" spans="1:42">
      <c r="A750" s="152" t="s">
        <v>33</v>
      </c>
      <c r="B750" s="152" t="s">
        <v>556</v>
      </c>
      <c r="C750" s="153" t="s">
        <v>718</v>
      </c>
      <c r="D750" s="154" t="s">
        <v>719</v>
      </c>
      <c r="E750" s="54"/>
      <c r="F750" s="54"/>
      <c r="G750" s="54"/>
      <c r="H750" s="54"/>
      <c r="I750" s="54"/>
      <c r="J750" s="54"/>
      <c r="K750" s="54"/>
      <c r="L750" s="54"/>
      <c r="M750" s="54"/>
      <c r="N750" s="54"/>
      <c r="O750" s="54"/>
      <c r="P750" s="54"/>
      <c r="Q750" s="54"/>
      <c r="R750" s="54"/>
      <c r="S750" s="54"/>
      <c r="T750" s="54"/>
      <c r="U750" s="54"/>
      <c r="V750" s="54"/>
      <c r="W750" s="54"/>
      <c r="X750" s="54"/>
      <c r="Y750" s="54"/>
      <c r="Z750" s="54">
        <v>10489.997390435165</v>
      </c>
      <c r="AA750" s="54">
        <v>11752.266873392187</v>
      </c>
      <c r="AB750" s="54">
        <v>12494.411016898379</v>
      </c>
      <c r="AC750" s="54">
        <v>13218.105595572279</v>
      </c>
      <c r="AD750" s="54">
        <v>13989.891387929212</v>
      </c>
      <c r="AE750" s="54">
        <v>14626.791895872648</v>
      </c>
      <c r="AF750" s="54">
        <v>14720.979281161308</v>
      </c>
      <c r="AG750" s="54">
        <v>15195.594251506061</v>
      </c>
      <c r="AH750" s="54">
        <v>16052.660463558826</v>
      </c>
      <c r="AI750" s="54">
        <v>16432.770732966201</v>
      </c>
      <c r="AJ750" s="54">
        <v>16548.609636839246</v>
      </c>
      <c r="AK750" s="54">
        <v>16677.910762490057</v>
      </c>
      <c r="AL750" s="54">
        <v>17070.2531723262</v>
      </c>
      <c r="AM750" s="54">
        <v>17316.076568335247</v>
      </c>
      <c r="AN750" s="54">
        <v>16769.271842848233</v>
      </c>
      <c r="AO750" s="54">
        <v>16789.29631346976</v>
      </c>
      <c r="AP750" s="54">
        <v>17235.185115352371</v>
      </c>
    </row>
    <row r="751" spans="1:42">
      <c r="A751" s="152" t="s">
        <v>33</v>
      </c>
      <c r="B751" s="152" t="s">
        <v>556</v>
      </c>
      <c r="C751" s="153" t="s">
        <v>720</v>
      </c>
      <c r="D751" s="154" t="s">
        <v>721</v>
      </c>
      <c r="E751" s="54"/>
      <c r="F751" s="54"/>
      <c r="G751" s="54"/>
      <c r="H751" s="54"/>
      <c r="I751" s="54"/>
      <c r="J751" s="54"/>
      <c r="K751" s="54"/>
      <c r="L751" s="54"/>
      <c r="M751" s="54"/>
      <c r="N751" s="54"/>
      <c r="O751" s="54"/>
      <c r="P751" s="54"/>
      <c r="Q751" s="54"/>
      <c r="R751" s="54"/>
      <c r="S751" s="54"/>
      <c r="T751" s="54"/>
      <c r="U751" s="54"/>
      <c r="V751" s="54"/>
      <c r="W751" s="54"/>
      <c r="X751" s="54"/>
      <c r="Y751" s="54"/>
      <c r="Z751" s="54">
        <v>14717.425032507641</v>
      </c>
      <c r="AA751" s="54">
        <v>16838.777964950463</v>
      </c>
      <c r="AB751" s="54">
        <v>17648.550272351258</v>
      </c>
      <c r="AC751" s="54">
        <v>18669.426347270182</v>
      </c>
      <c r="AD751" s="54">
        <v>20065.386536772938</v>
      </c>
      <c r="AE751" s="54">
        <v>21719.615480847355</v>
      </c>
      <c r="AF751" s="54">
        <v>22393.198313374309</v>
      </c>
      <c r="AG751" s="54">
        <v>23898.93292145439</v>
      </c>
      <c r="AH751" s="54">
        <v>25055.563457783563</v>
      </c>
      <c r="AI751" s="54">
        <v>26869.387265217465</v>
      </c>
      <c r="AJ751" s="54">
        <v>28203.365055021979</v>
      </c>
      <c r="AK751" s="54">
        <v>28758.045552237203</v>
      </c>
      <c r="AL751" s="54">
        <v>28846.013222823673</v>
      </c>
      <c r="AM751" s="54">
        <v>29323.294251368025</v>
      </c>
      <c r="AN751" s="54">
        <v>28732.810786511403</v>
      </c>
      <c r="AO751" s="54">
        <v>28691.729143371751</v>
      </c>
      <c r="AP751" s="54">
        <v>29048.6658620095</v>
      </c>
    </row>
    <row r="752" spans="1:42">
      <c r="A752" s="152" t="s">
        <v>33</v>
      </c>
      <c r="B752" s="152" t="s">
        <v>556</v>
      </c>
      <c r="C752" s="153" t="s">
        <v>722</v>
      </c>
      <c r="D752" s="154" t="s">
        <v>723</v>
      </c>
      <c r="E752" s="54"/>
      <c r="F752" s="54"/>
      <c r="G752" s="54"/>
      <c r="H752" s="54"/>
      <c r="I752" s="54"/>
      <c r="J752" s="54"/>
      <c r="K752" s="54"/>
      <c r="L752" s="54"/>
      <c r="M752" s="54"/>
      <c r="N752" s="54"/>
      <c r="O752" s="54"/>
      <c r="P752" s="54"/>
      <c r="Q752" s="54"/>
      <c r="R752" s="54"/>
      <c r="S752" s="54"/>
      <c r="T752" s="54"/>
      <c r="U752" s="54"/>
      <c r="V752" s="54"/>
      <c r="W752" s="54"/>
      <c r="X752" s="54"/>
      <c r="Y752" s="54"/>
      <c r="Z752" s="54"/>
      <c r="AA752" s="54"/>
      <c r="AB752" s="54"/>
      <c r="AC752" s="54"/>
      <c r="AD752" s="54"/>
      <c r="AE752" s="54"/>
      <c r="AF752" s="54"/>
      <c r="AG752" s="54"/>
      <c r="AH752" s="54"/>
      <c r="AI752" s="54"/>
      <c r="AJ752" s="54"/>
      <c r="AK752" s="54"/>
      <c r="AL752" s="54"/>
      <c r="AM752" s="55"/>
      <c r="AN752" s="55"/>
      <c r="AO752" s="55"/>
      <c r="AP752" s="55"/>
    </row>
    <row r="753" spans="1:42">
      <c r="A753" s="152" t="s">
        <v>33</v>
      </c>
      <c r="B753" s="152" t="s">
        <v>556</v>
      </c>
      <c r="C753" s="153" t="s">
        <v>724</v>
      </c>
      <c r="D753" s="154" t="s">
        <v>725</v>
      </c>
      <c r="E753" s="54"/>
      <c r="F753" s="54"/>
      <c r="G753" s="54"/>
      <c r="H753" s="54"/>
      <c r="I753" s="54"/>
      <c r="J753" s="54"/>
      <c r="K753" s="54"/>
      <c r="L753" s="54"/>
      <c r="M753" s="54"/>
      <c r="N753" s="54"/>
      <c r="O753" s="54"/>
      <c r="P753" s="54"/>
      <c r="Q753" s="54"/>
      <c r="R753" s="54"/>
      <c r="S753" s="54"/>
      <c r="T753" s="54"/>
      <c r="U753" s="54"/>
      <c r="V753" s="54"/>
      <c r="W753" s="54"/>
      <c r="X753" s="54"/>
      <c r="Y753" s="54"/>
      <c r="Z753" s="54"/>
      <c r="AA753" s="54"/>
      <c r="AB753" s="54"/>
      <c r="AC753" s="54"/>
      <c r="AD753" s="54"/>
      <c r="AE753" s="54"/>
      <c r="AF753" s="54"/>
      <c r="AG753" s="54"/>
      <c r="AH753" s="54"/>
      <c r="AI753" s="54"/>
      <c r="AJ753" s="54"/>
      <c r="AK753" s="54"/>
      <c r="AL753" s="54"/>
      <c r="AM753" s="55"/>
      <c r="AN753" s="55"/>
      <c r="AO753" s="55"/>
      <c r="AP753" s="55"/>
    </row>
    <row r="754" spans="1:42">
      <c r="A754" s="152" t="s">
        <v>33</v>
      </c>
      <c r="B754" s="152" t="s">
        <v>556</v>
      </c>
      <c r="C754" s="153" t="s">
        <v>726</v>
      </c>
      <c r="D754" s="154" t="s">
        <v>727</v>
      </c>
      <c r="E754" s="54"/>
      <c r="F754" s="54"/>
      <c r="G754" s="54"/>
      <c r="H754" s="54"/>
      <c r="I754" s="54"/>
      <c r="J754" s="54"/>
      <c r="K754" s="54"/>
      <c r="L754" s="54"/>
      <c r="M754" s="54"/>
      <c r="N754" s="54"/>
      <c r="O754" s="54"/>
      <c r="P754" s="54"/>
      <c r="Q754" s="54"/>
      <c r="R754" s="54"/>
      <c r="S754" s="54"/>
      <c r="T754" s="54"/>
      <c r="U754" s="54"/>
      <c r="V754" s="54"/>
      <c r="W754" s="54"/>
      <c r="X754" s="54"/>
      <c r="Y754" s="54"/>
      <c r="Z754" s="54">
        <v>6886.8325150129021</v>
      </c>
      <c r="AA754" s="54">
        <v>7270.3897432767462</v>
      </c>
      <c r="AB754" s="54">
        <v>8004.8718931677722</v>
      </c>
      <c r="AC754" s="54">
        <v>8139.619156274317</v>
      </c>
      <c r="AD754" s="54">
        <v>8479.115801992597</v>
      </c>
      <c r="AE754" s="54">
        <v>8361.8083596751276</v>
      </c>
      <c r="AF754" s="54">
        <v>8617.2915434184615</v>
      </c>
      <c r="AG754" s="54">
        <v>9101.3230384208564</v>
      </c>
      <c r="AH754" s="54">
        <v>9537.048574600034</v>
      </c>
      <c r="AI754" s="54">
        <v>10039.773596823277</v>
      </c>
      <c r="AJ754" s="54">
        <v>10589.303339463135</v>
      </c>
      <c r="AK754" s="54">
        <v>10794.03770345422</v>
      </c>
      <c r="AL754" s="54">
        <v>10978.29024976489</v>
      </c>
      <c r="AM754" s="54">
        <v>11285.954463612879</v>
      </c>
      <c r="AN754" s="54">
        <v>11512.395979886662</v>
      </c>
      <c r="AO754" s="54">
        <v>11667.595519192502</v>
      </c>
      <c r="AP754" s="54">
        <v>12206.673973827281</v>
      </c>
    </row>
    <row r="755" spans="1:42">
      <c r="A755" s="152" t="s">
        <v>33</v>
      </c>
      <c r="B755" s="152" t="s">
        <v>556</v>
      </c>
      <c r="C755" s="153" t="s">
        <v>728</v>
      </c>
      <c r="D755" s="154" t="s">
        <v>552</v>
      </c>
      <c r="E755" s="54">
        <v>724.75324675324646</v>
      </c>
      <c r="F755" s="54">
        <v>826.8311688311685</v>
      </c>
      <c r="G755" s="54">
        <v>908.49350649350606</v>
      </c>
      <c r="H755" s="54">
        <v>1010.5714285714281</v>
      </c>
      <c r="I755" s="54">
        <v>1122.8571428571424</v>
      </c>
      <c r="J755" s="54">
        <v>1245.3506493506488</v>
      </c>
      <c r="K755" s="54">
        <v>1398.467532467532</v>
      </c>
      <c r="L755" s="54">
        <v>1541.376623376623</v>
      </c>
      <c r="M755" s="54">
        <v>1674.0779220779216</v>
      </c>
      <c r="N755" s="54">
        <v>1816.9870129870126</v>
      </c>
      <c r="O755" s="54">
        <v>1929.272727272727</v>
      </c>
      <c r="P755" s="54">
        <v>2031.3506493506493</v>
      </c>
      <c r="Q755" s="54">
        <v>2153.8441558441559</v>
      </c>
      <c r="R755" s="54">
        <v>2296.7532467532469</v>
      </c>
      <c r="S755" s="54">
        <v>2490.701298701299</v>
      </c>
      <c r="T755" s="54">
        <v>2654.0259740259744</v>
      </c>
      <c r="U755" s="54">
        <v>2847.9740259740261</v>
      </c>
      <c r="V755" s="54">
        <v>3031.7142857142858</v>
      </c>
      <c r="W755" s="54">
        <v>3174.6233766233768</v>
      </c>
      <c r="X755" s="54">
        <v>3307.3246753246754</v>
      </c>
      <c r="Y755" s="54">
        <v>3603.3506493506493</v>
      </c>
      <c r="Z755" s="54">
        <v>3930</v>
      </c>
      <c r="AA755" s="54">
        <v>4200</v>
      </c>
      <c r="AB755" s="54">
        <v>4410</v>
      </c>
      <c r="AC755" s="54">
        <v>4730</v>
      </c>
      <c r="AD755" s="54">
        <v>4990</v>
      </c>
      <c r="AE755" s="54">
        <v>5220</v>
      </c>
      <c r="AF755" s="54">
        <v>5490</v>
      </c>
      <c r="AG755" s="54">
        <v>5730</v>
      </c>
      <c r="AH755" s="54">
        <v>6010</v>
      </c>
      <c r="AI755" s="54">
        <v>6220</v>
      </c>
      <c r="AJ755" s="54">
        <v>6310</v>
      </c>
      <c r="AK755" s="54">
        <v>6260</v>
      </c>
      <c r="AL755" s="54">
        <v>6440</v>
      </c>
      <c r="AM755" s="54">
        <v>6620</v>
      </c>
      <c r="AN755" s="54">
        <v>6760</v>
      </c>
      <c r="AO755" s="54">
        <v>6940</v>
      </c>
      <c r="AP755" s="54">
        <v>7070</v>
      </c>
    </row>
    <row r="756" spans="1:42">
      <c r="A756" s="152" t="s">
        <v>33</v>
      </c>
      <c r="B756" s="152" t="s">
        <v>556</v>
      </c>
      <c r="C756" s="153" t="s">
        <v>729</v>
      </c>
      <c r="D756" s="154" t="s">
        <v>554</v>
      </c>
      <c r="E756" s="155"/>
      <c r="F756" s="155"/>
      <c r="G756" s="155"/>
      <c r="H756" s="155"/>
      <c r="I756" s="155"/>
      <c r="J756" s="155"/>
      <c r="K756" s="155"/>
      <c r="L756" s="155"/>
      <c r="M756" s="155"/>
      <c r="N756" s="155"/>
      <c r="O756" s="155"/>
      <c r="P756" s="155"/>
      <c r="Q756" s="155"/>
      <c r="R756" s="155"/>
      <c r="S756" s="155"/>
      <c r="T756" s="155"/>
      <c r="U756" s="155"/>
      <c r="V756" s="155"/>
      <c r="W756" s="155"/>
      <c r="X756" s="155"/>
      <c r="Y756" s="155"/>
      <c r="Z756" s="155"/>
      <c r="AA756" s="155"/>
      <c r="AB756" s="155"/>
      <c r="AC756" s="155"/>
      <c r="AD756" s="155"/>
      <c r="AE756" s="155"/>
      <c r="AF756" s="155"/>
      <c r="AG756" s="155"/>
      <c r="AH756" s="155"/>
      <c r="AI756" s="155"/>
      <c r="AJ756" s="155"/>
      <c r="AK756" s="155"/>
      <c r="AL756" s="155"/>
      <c r="AM756" s="155"/>
      <c r="AN756" s="155"/>
      <c r="AO756" s="155"/>
      <c r="AP756" s="155"/>
    </row>
    <row r="757" spans="1:42">
      <c r="A757" s="152"/>
      <c r="B757" s="152"/>
      <c r="C757" s="54" t="s">
        <v>434</v>
      </c>
      <c r="D757" s="54" t="s">
        <v>435</v>
      </c>
      <c r="E757" s="54" t="s">
        <v>436</v>
      </c>
      <c r="F757" s="54" t="s">
        <v>437</v>
      </c>
      <c r="G757" s="54" t="s">
        <v>438</v>
      </c>
      <c r="H757" s="54" t="s">
        <v>439</v>
      </c>
      <c r="I757" s="54" t="s">
        <v>440</v>
      </c>
      <c r="J757" s="54" t="s">
        <v>441</v>
      </c>
      <c r="K757" s="54" t="s">
        <v>442</v>
      </c>
      <c r="L757" s="54" t="s">
        <v>443</v>
      </c>
      <c r="M757" s="54" t="s">
        <v>444</v>
      </c>
      <c r="N757" s="54" t="s">
        <v>445</v>
      </c>
      <c r="O757" s="54" t="s">
        <v>446</v>
      </c>
      <c r="P757" s="54" t="s">
        <v>447</v>
      </c>
      <c r="Q757" s="54" t="s">
        <v>448</v>
      </c>
      <c r="R757" s="54" t="s">
        <v>449</v>
      </c>
      <c r="S757" s="54" t="s">
        <v>450</v>
      </c>
      <c r="T757" s="54" t="s">
        <v>451</v>
      </c>
      <c r="U757" s="54" t="s">
        <v>452</v>
      </c>
      <c r="V757" s="54" t="s">
        <v>453</v>
      </c>
      <c r="W757" s="54" t="s">
        <v>454</v>
      </c>
      <c r="X757" s="54" t="s">
        <v>455</v>
      </c>
      <c r="Y757" s="54" t="s">
        <v>456</v>
      </c>
      <c r="Z757" s="54" t="s">
        <v>457</v>
      </c>
      <c r="AA757" s="54" t="s">
        <v>458</v>
      </c>
      <c r="AB757" s="54" t="s">
        <v>459</v>
      </c>
      <c r="AC757" s="54" t="s">
        <v>460</v>
      </c>
      <c r="AD757" s="54" t="s">
        <v>461</v>
      </c>
      <c r="AE757" s="54" t="s">
        <v>462</v>
      </c>
      <c r="AF757" s="54" t="s">
        <v>463</v>
      </c>
      <c r="AG757" s="54" t="s">
        <v>464</v>
      </c>
      <c r="AH757" s="54" t="s">
        <v>465</v>
      </c>
      <c r="AI757" s="54" t="s">
        <v>466</v>
      </c>
      <c r="AJ757" s="54" t="s">
        <v>467</v>
      </c>
      <c r="AK757" s="54" t="s">
        <v>468</v>
      </c>
      <c r="AL757" s="54" t="s">
        <v>469</v>
      </c>
      <c r="AM757" s="54" t="s">
        <v>470</v>
      </c>
      <c r="AN757" s="54" t="s">
        <v>471</v>
      </c>
      <c r="AO757" s="54" t="s">
        <v>472</v>
      </c>
      <c r="AP757" s="54" t="s">
        <v>473</v>
      </c>
    </row>
    <row r="758" spans="1:42">
      <c r="A758" s="152" t="s">
        <v>33</v>
      </c>
      <c r="B758" s="152" t="s">
        <v>730</v>
      </c>
      <c r="C758" s="153" t="s">
        <v>475</v>
      </c>
      <c r="D758" s="154" t="s">
        <v>476</v>
      </c>
      <c r="E758" s="54">
        <v>208676.40149593761</v>
      </c>
      <c r="F758" s="54">
        <v>236522.84223872176</v>
      </c>
      <c r="G758" s="54">
        <v>262192.69444686535</v>
      </c>
      <c r="H758" s="54">
        <v>298081.19950410328</v>
      </c>
      <c r="I758" s="54">
        <v>329583.05808095675</v>
      </c>
      <c r="J758" s="54">
        <v>344464.80806041136</v>
      </c>
      <c r="K758" s="54">
        <v>372137.42457503744</v>
      </c>
      <c r="L758" s="54">
        <v>399380.15769263456</v>
      </c>
      <c r="M758" s="54">
        <v>426327.09443695215</v>
      </c>
      <c r="N758" s="54">
        <v>461561.56362858717</v>
      </c>
      <c r="O758" s="54">
        <v>501712.96954047598</v>
      </c>
      <c r="P758" s="54">
        <v>526121.75479779649</v>
      </c>
      <c r="Q758" s="54">
        <v>542574.49881787156</v>
      </c>
      <c r="R758" s="54">
        <v>554526.84349325206</v>
      </c>
      <c r="S758" s="54">
        <v>576009.42790068896</v>
      </c>
      <c r="T758" s="54">
        <v>598270.15803004138</v>
      </c>
      <c r="U758" s="54">
        <v>629776.13621603814</v>
      </c>
      <c r="V758" s="54">
        <v>657775.08899840782</v>
      </c>
      <c r="W758" s="54">
        <v>685257.30646656535</v>
      </c>
      <c r="X758" s="54">
        <v>716705.75819082442</v>
      </c>
      <c r="Y758" s="54">
        <v>775221.79737900489</v>
      </c>
      <c r="Z758" s="54">
        <v>844990</v>
      </c>
      <c r="AA758" s="54">
        <v>916071</v>
      </c>
      <c r="AB758" s="54">
        <v>938190</v>
      </c>
      <c r="AC758" s="54">
        <v>961701</v>
      </c>
      <c r="AD758" s="54">
        <v>997801</v>
      </c>
      <c r="AE758" s="54">
        <v>1007600</v>
      </c>
      <c r="AF758" s="54">
        <v>1011971</v>
      </c>
      <c r="AG758" s="54">
        <v>1033562</v>
      </c>
      <c r="AH758" s="54">
        <v>1060871</v>
      </c>
      <c r="AI758" s="54">
        <v>1101660</v>
      </c>
      <c r="AJ758" s="54">
        <v>1122490</v>
      </c>
      <c r="AK758" s="54">
        <v>1129610</v>
      </c>
      <c r="AL758" s="54">
        <v>1133169</v>
      </c>
      <c r="AM758" s="54">
        <v>1137788.9797819625</v>
      </c>
      <c r="AN758" s="54">
        <v>1130839.0166501487</v>
      </c>
      <c r="AO758" s="54">
        <v>1149278.946878097</v>
      </c>
      <c r="AP758" s="54">
        <v>1180428.9670961348</v>
      </c>
    </row>
    <row r="759" spans="1:42">
      <c r="A759" s="152" t="s">
        <v>33</v>
      </c>
      <c r="B759" s="152" t="s">
        <v>730</v>
      </c>
      <c r="C759" s="153" t="s">
        <v>557</v>
      </c>
      <c r="D759" s="154" t="s">
        <v>478</v>
      </c>
      <c r="E759" s="54">
        <v>4478.572970850917</v>
      </c>
      <c r="F759" s="54">
        <v>4680.409264893512</v>
      </c>
      <c r="G759" s="54">
        <v>4854.3978800667373</v>
      </c>
      <c r="H759" s="54">
        <v>5104.9190303268224</v>
      </c>
      <c r="I759" s="54">
        <v>5647.7868289331618</v>
      </c>
      <c r="J759" s="54">
        <v>5835.6884875846481</v>
      </c>
      <c r="K759" s="54">
        <v>6107.1331828442417</v>
      </c>
      <c r="L759" s="54">
        <v>6601.2729414073974</v>
      </c>
      <c r="M759" s="54">
        <v>7011.8912552752945</v>
      </c>
      <c r="N759" s="54">
        <v>7366.8358033172999</v>
      </c>
      <c r="O759" s="54">
        <v>7819.2364314456736</v>
      </c>
      <c r="P759" s="54">
        <v>7916.6709196191932</v>
      </c>
      <c r="Q759" s="54">
        <v>8250.7351064873856</v>
      </c>
      <c r="R759" s="54">
        <v>8438.6583570517196</v>
      </c>
      <c r="S759" s="54">
        <v>8786.6571793110197</v>
      </c>
      <c r="T759" s="54">
        <v>8974.558837962506</v>
      </c>
      <c r="U759" s="54">
        <v>9037.1999214839507</v>
      </c>
      <c r="V759" s="54">
        <v>8988.4502895279202</v>
      </c>
      <c r="W759" s="54">
        <v>9141.5801354401792</v>
      </c>
      <c r="X759" s="54">
        <v>9245.9819413092537</v>
      </c>
      <c r="Y759" s="54">
        <v>9795.7954656983002</v>
      </c>
      <c r="Z759" s="54">
        <v>10290</v>
      </c>
      <c r="AA759" s="54">
        <v>8690</v>
      </c>
      <c r="AB759" s="54">
        <v>8650</v>
      </c>
      <c r="AC759" s="54">
        <v>8970</v>
      </c>
      <c r="AD759" s="54">
        <v>9230</v>
      </c>
      <c r="AE759" s="54">
        <v>8930</v>
      </c>
      <c r="AF759" s="54">
        <v>8940</v>
      </c>
      <c r="AG759" s="54">
        <v>9010</v>
      </c>
      <c r="AH759" s="54">
        <v>9250</v>
      </c>
      <c r="AI759" s="54">
        <v>9270</v>
      </c>
      <c r="AJ759" s="54">
        <v>9020</v>
      </c>
      <c r="AK759" s="54">
        <v>8540</v>
      </c>
      <c r="AL759" s="54">
        <v>8460</v>
      </c>
      <c r="AM759" s="54">
        <v>8420</v>
      </c>
      <c r="AN759" s="54">
        <v>8160</v>
      </c>
      <c r="AO759" s="54">
        <v>8170</v>
      </c>
      <c r="AP759" s="54">
        <v>8470</v>
      </c>
    </row>
    <row r="760" spans="1:42">
      <c r="A760" s="152" t="s">
        <v>33</v>
      </c>
      <c r="B760" s="152" t="s">
        <v>730</v>
      </c>
      <c r="C760" s="153" t="s">
        <v>558</v>
      </c>
      <c r="D760" s="154" t="s">
        <v>559</v>
      </c>
      <c r="E760" s="54">
        <v>4398.572970850917</v>
      </c>
      <c r="F760" s="54">
        <v>4600.409264893512</v>
      </c>
      <c r="G760" s="54">
        <v>4774.3978800667373</v>
      </c>
      <c r="H760" s="54">
        <v>5024.9190303268224</v>
      </c>
      <c r="I760" s="54">
        <v>5567.7868289331618</v>
      </c>
      <c r="J760" s="54">
        <v>5755.6884875846481</v>
      </c>
      <c r="K760" s="54">
        <v>6027.1331828442417</v>
      </c>
      <c r="L760" s="54">
        <v>6521.2729414073974</v>
      </c>
      <c r="M760" s="54">
        <v>6931.8912552752945</v>
      </c>
      <c r="N760" s="54">
        <v>7286.8358033172999</v>
      </c>
      <c r="O760" s="54">
        <v>7739.2364314456736</v>
      </c>
      <c r="P760" s="54">
        <v>7836.6709196191932</v>
      </c>
      <c r="Q760" s="54">
        <v>8170.7351064873856</v>
      </c>
      <c r="R760" s="54">
        <v>8358.6583570517196</v>
      </c>
      <c r="S760" s="54">
        <v>8706.6571793110197</v>
      </c>
      <c r="T760" s="54">
        <v>8894.558837962506</v>
      </c>
      <c r="U760" s="54">
        <v>8957.1999214839507</v>
      </c>
      <c r="V760" s="54">
        <v>8908.4502895279202</v>
      </c>
      <c r="W760" s="54">
        <v>9061.5801354401792</v>
      </c>
      <c r="X760" s="54">
        <v>9165.9819413092537</v>
      </c>
      <c r="Y760" s="54">
        <v>9715.7954656983002</v>
      </c>
      <c r="Z760" s="54">
        <v>10210</v>
      </c>
      <c r="AA760" s="54">
        <v>8610</v>
      </c>
      <c r="AB760" s="54">
        <v>8570</v>
      </c>
      <c r="AC760" s="54">
        <v>8890</v>
      </c>
      <c r="AD760" s="54">
        <v>9150</v>
      </c>
      <c r="AE760" s="54">
        <v>8860</v>
      </c>
      <c r="AF760" s="54">
        <v>8890</v>
      </c>
      <c r="AG760" s="54">
        <v>8950</v>
      </c>
      <c r="AH760" s="54">
        <v>9180</v>
      </c>
      <c r="AI760" s="54">
        <v>9210</v>
      </c>
      <c r="AJ760" s="54">
        <v>8960</v>
      </c>
      <c r="AK760" s="54">
        <v>8490</v>
      </c>
      <c r="AL760" s="54">
        <v>8410</v>
      </c>
      <c r="AM760" s="54">
        <v>8370</v>
      </c>
      <c r="AN760" s="54">
        <v>8110</v>
      </c>
      <c r="AO760" s="54">
        <v>8119.9387254901967</v>
      </c>
      <c r="AP760" s="54">
        <v>8419.940898345154</v>
      </c>
    </row>
    <row r="761" spans="1:42">
      <c r="A761" s="152" t="s">
        <v>33</v>
      </c>
      <c r="B761" s="152" t="s">
        <v>730</v>
      </c>
      <c r="C761" s="153" t="s">
        <v>560</v>
      </c>
      <c r="D761" s="154" t="s">
        <v>561</v>
      </c>
      <c r="E761" s="54">
        <v>3967.2686230248305</v>
      </c>
      <c r="F761" s="54">
        <v>4155.1918735891641</v>
      </c>
      <c r="G761" s="54">
        <v>4301.3544018058683</v>
      </c>
      <c r="H761" s="54">
        <v>4468.3972911963874</v>
      </c>
      <c r="I761" s="54">
        <v>4969.5259593679448</v>
      </c>
      <c r="J761" s="54">
        <v>5115.6884875846481</v>
      </c>
      <c r="K761" s="54">
        <v>5387.1331828442417</v>
      </c>
      <c r="L761" s="54">
        <v>5825.6207674943544</v>
      </c>
      <c r="M761" s="54">
        <v>6180.5869074492075</v>
      </c>
      <c r="N761" s="54">
        <v>6493.7923250564309</v>
      </c>
      <c r="O761" s="54">
        <v>6932.2799097065435</v>
      </c>
      <c r="P761" s="54">
        <v>7015.8013544018022</v>
      </c>
      <c r="Q761" s="54">
        <v>7308.1264108352116</v>
      </c>
      <c r="R761" s="54">
        <v>7496.0496613995465</v>
      </c>
      <c r="S761" s="54">
        <v>7830.1354401805847</v>
      </c>
      <c r="T761" s="54">
        <v>7976.297968397289</v>
      </c>
      <c r="U761" s="54">
        <v>8038.9390519187336</v>
      </c>
      <c r="V761" s="54">
        <v>7934.5372460496592</v>
      </c>
      <c r="W761" s="54">
        <v>8101.5801354401792</v>
      </c>
      <c r="X761" s="54">
        <v>8205.9819413092537</v>
      </c>
      <c r="Y761" s="54">
        <v>8686.2302483069961</v>
      </c>
      <c r="Z761" s="54">
        <v>9250</v>
      </c>
      <c r="AA761" s="54">
        <v>7550</v>
      </c>
      <c r="AB761" s="54">
        <v>7510</v>
      </c>
      <c r="AC761" s="54">
        <v>7840</v>
      </c>
      <c r="AD761" s="54">
        <v>8030</v>
      </c>
      <c r="AE761" s="54">
        <v>7790</v>
      </c>
      <c r="AF761" s="54">
        <v>7910</v>
      </c>
      <c r="AG761" s="54">
        <v>7979.9999999999991</v>
      </c>
      <c r="AH761" s="54">
        <v>8210</v>
      </c>
      <c r="AI761" s="54">
        <v>8240</v>
      </c>
      <c r="AJ761" s="54">
        <v>8020</v>
      </c>
      <c r="AK761" s="54">
        <v>7770</v>
      </c>
      <c r="AL761" s="54">
        <v>7690</v>
      </c>
      <c r="AM761" s="54">
        <v>7640</v>
      </c>
      <c r="AN761" s="54">
        <v>7469.9999999999991</v>
      </c>
      <c r="AO761" s="54">
        <v>7499.1789215686276</v>
      </c>
      <c r="AP761" s="54">
        <v>7789.19621749409</v>
      </c>
    </row>
    <row r="762" spans="1:42">
      <c r="A762" s="152" t="s">
        <v>33</v>
      </c>
      <c r="B762" s="152" t="s">
        <v>730</v>
      </c>
      <c r="C762" s="153" t="s">
        <v>562</v>
      </c>
      <c r="D762" s="154" t="s">
        <v>563</v>
      </c>
      <c r="E762" s="54">
        <v>431.30434782608688</v>
      </c>
      <c r="F762" s="54">
        <v>445.21739130434776</v>
      </c>
      <c r="G762" s="54">
        <v>473.04347826086951</v>
      </c>
      <c r="H762" s="54">
        <v>556.52173913043475</v>
      </c>
      <c r="I762" s="54">
        <v>598.26086956521738</v>
      </c>
      <c r="J762" s="54">
        <v>639.99999999999989</v>
      </c>
      <c r="K762" s="54">
        <v>639.99999999999989</v>
      </c>
      <c r="L762" s="54">
        <v>695.65217391304327</v>
      </c>
      <c r="M762" s="54">
        <v>751.30434782608677</v>
      </c>
      <c r="N762" s="54">
        <v>793.04347826086939</v>
      </c>
      <c r="O762" s="54">
        <v>806.95652173913027</v>
      </c>
      <c r="P762" s="54">
        <v>820.86956521739103</v>
      </c>
      <c r="Q762" s="54">
        <v>862.60869565217365</v>
      </c>
      <c r="R762" s="54">
        <v>862.60869565217365</v>
      </c>
      <c r="S762" s="54">
        <v>876.52173913043453</v>
      </c>
      <c r="T762" s="54">
        <v>918.26086956521715</v>
      </c>
      <c r="U762" s="54">
        <v>918.26086956521715</v>
      </c>
      <c r="V762" s="54">
        <v>973.91304347826053</v>
      </c>
      <c r="W762" s="54">
        <v>959.99999999999977</v>
      </c>
      <c r="X762" s="54">
        <v>959.99999999999977</v>
      </c>
      <c r="Y762" s="54">
        <v>1029.5652173913043</v>
      </c>
      <c r="Z762" s="54">
        <v>960</v>
      </c>
      <c r="AA762" s="54">
        <v>1060</v>
      </c>
      <c r="AB762" s="54">
        <v>1060</v>
      </c>
      <c r="AC762" s="54">
        <v>1050</v>
      </c>
      <c r="AD762" s="54">
        <v>1120</v>
      </c>
      <c r="AE762" s="54">
        <v>1070</v>
      </c>
      <c r="AF762" s="54">
        <v>980</v>
      </c>
      <c r="AG762" s="54">
        <v>970</v>
      </c>
      <c r="AH762" s="54">
        <v>970</v>
      </c>
      <c r="AI762" s="54">
        <v>970</v>
      </c>
      <c r="AJ762" s="54">
        <v>940</v>
      </c>
      <c r="AK762" s="54">
        <v>720</v>
      </c>
      <c r="AL762" s="54">
        <v>720</v>
      </c>
      <c r="AM762" s="54">
        <v>730</v>
      </c>
      <c r="AN762" s="54">
        <v>639.99999999999989</v>
      </c>
      <c r="AO762" s="54">
        <v>620.75980392156862</v>
      </c>
      <c r="AP762" s="54">
        <v>630.74468085106378</v>
      </c>
    </row>
    <row r="763" spans="1:42">
      <c r="A763" s="152" t="s">
        <v>33</v>
      </c>
      <c r="B763" s="152" t="s">
        <v>730</v>
      </c>
      <c r="C763" s="153" t="s">
        <v>564</v>
      </c>
      <c r="D763" s="154" t="s">
        <v>565</v>
      </c>
      <c r="E763" s="54">
        <v>80</v>
      </c>
      <c r="F763" s="54">
        <v>80</v>
      </c>
      <c r="G763" s="54">
        <v>80</v>
      </c>
      <c r="H763" s="54">
        <v>80</v>
      </c>
      <c r="I763" s="54">
        <v>80</v>
      </c>
      <c r="J763" s="54">
        <v>80</v>
      </c>
      <c r="K763" s="54">
        <v>80</v>
      </c>
      <c r="L763" s="54">
        <v>80</v>
      </c>
      <c r="M763" s="54">
        <v>80</v>
      </c>
      <c r="N763" s="54">
        <v>80</v>
      </c>
      <c r="O763" s="54">
        <v>80</v>
      </c>
      <c r="P763" s="54">
        <v>80</v>
      </c>
      <c r="Q763" s="54">
        <v>80</v>
      </c>
      <c r="R763" s="54">
        <v>80</v>
      </c>
      <c r="S763" s="54">
        <v>80.000000000000014</v>
      </c>
      <c r="T763" s="54">
        <v>80</v>
      </c>
      <c r="U763" s="54">
        <v>80</v>
      </c>
      <c r="V763" s="54">
        <v>80</v>
      </c>
      <c r="W763" s="54">
        <v>80.000000000000014</v>
      </c>
      <c r="X763" s="54">
        <v>80</v>
      </c>
      <c r="Y763" s="54">
        <v>80</v>
      </c>
      <c r="Z763" s="54">
        <v>80</v>
      </c>
      <c r="AA763" s="54">
        <v>80</v>
      </c>
      <c r="AB763" s="54">
        <v>80</v>
      </c>
      <c r="AC763" s="54">
        <v>80</v>
      </c>
      <c r="AD763" s="54">
        <v>80</v>
      </c>
      <c r="AE763" s="54">
        <v>70</v>
      </c>
      <c r="AF763" s="54">
        <v>50</v>
      </c>
      <c r="AG763" s="54">
        <v>60</v>
      </c>
      <c r="AH763" s="54">
        <v>70</v>
      </c>
      <c r="AI763" s="54">
        <v>60</v>
      </c>
      <c r="AJ763" s="54">
        <v>60</v>
      </c>
      <c r="AK763" s="54">
        <v>50.000000000000007</v>
      </c>
      <c r="AL763" s="54">
        <v>50</v>
      </c>
      <c r="AM763" s="54">
        <v>50</v>
      </c>
      <c r="AN763" s="54">
        <v>50.000000000000007</v>
      </c>
      <c r="AO763" s="54">
        <v>50.06127450980393</v>
      </c>
      <c r="AP763" s="54">
        <v>50.059101654846344</v>
      </c>
    </row>
    <row r="764" spans="1:42">
      <c r="A764" s="152" t="s">
        <v>33</v>
      </c>
      <c r="B764" s="152" t="s">
        <v>730</v>
      </c>
      <c r="C764" s="153" t="s">
        <v>566</v>
      </c>
      <c r="D764" s="154" t="s">
        <v>480</v>
      </c>
      <c r="E764" s="54">
        <v>4252.3985925554107</v>
      </c>
      <c r="F764" s="54">
        <v>4595.9542725306992</v>
      </c>
      <c r="G764" s="54">
        <v>4635.3292725306992</v>
      </c>
      <c r="H764" s="54">
        <v>4887.4551606301666</v>
      </c>
      <c r="I764" s="54">
        <v>5538.8328249285678</v>
      </c>
      <c r="J764" s="54">
        <v>6094.3012008649321</v>
      </c>
      <c r="K764" s="54">
        <v>6369.0357846165734</v>
      </c>
      <c r="L764" s="54">
        <v>6673.8581647231449</v>
      </c>
      <c r="M764" s="54">
        <v>6844.0379565989651</v>
      </c>
      <c r="N764" s="54">
        <v>7448.61374430458</v>
      </c>
      <c r="O764" s="54">
        <v>8114.0988686385053</v>
      </c>
      <c r="P764" s="54">
        <v>8592.6901208587533</v>
      </c>
      <c r="Q764" s="54">
        <v>8831.4422928411459</v>
      </c>
      <c r="R764" s="54">
        <v>8865.6040524364817</v>
      </c>
      <c r="S764" s="54">
        <v>9101.9983203336178</v>
      </c>
      <c r="T764" s="54">
        <v>9096.9815719360595</v>
      </c>
      <c r="U764" s="54">
        <v>9219.678112209438</v>
      </c>
      <c r="V764" s="54">
        <v>9287.7132404046642</v>
      </c>
      <c r="W764" s="54">
        <v>9021.0869082554636</v>
      </c>
      <c r="X764" s="54">
        <v>9019.7114642057313</v>
      </c>
      <c r="Y764" s="54">
        <v>9391.534288362036</v>
      </c>
      <c r="Z764" s="54">
        <v>9440</v>
      </c>
      <c r="AA764" s="54">
        <v>9640</v>
      </c>
      <c r="AB764" s="54">
        <v>8960</v>
      </c>
      <c r="AC764" s="54">
        <v>8190</v>
      </c>
      <c r="AD764" s="54">
        <v>8090</v>
      </c>
      <c r="AE764" s="54">
        <v>7760</v>
      </c>
      <c r="AF764" s="54">
        <v>7060</v>
      </c>
      <c r="AG764" s="54">
        <v>6540</v>
      </c>
      <c r="AH764" s="54">
        <v>6140</v>
      </c>
      <c r="AI764" s="54">
        <v>6180</v>
      </c>
      <c r="AJ764" s="54">
        <v>5350</v>
      </c>
      <c r="AK764" s="54">
        <v>5020</v>
      </c>
      <c r="AL764" s="54">
        <v>4940</v>
      </c>
      <c r="AM764" s="54">
        <v>4830</v>
      </c>
      <c r="AN764" s="54">
        <v>4750</v>
      </c>
      <c r="AO764" s="54">
        <v>4480</v>
      </c>
      <c r="AP764" s="54">
        <v>4360</v>
      </c>
    </row>
    <row r="765" spans="1:42">
      <c r="A765" s="152" t="s">
        <v>33</v>
      </c>
      <c r="B765" s="152" t="s">
        <v>730</v>
      </c>
      <c r="C765" s="153" t="s">
        <v>567</v>
      </c>
      <c r="D765" s="154" t="s">
        <v>568</v>
      </c>
      <c r="E765" s="54">
        <v>3740.5235925554111</v>
      </c>
      <c r="F765" s="54">
        <v>4031.5792725306992</v>
      </c>
      <c r="G765" s="54">
        <v>4031.5792725306992</v>
      </c>
      <c r="H765" s="54">
        <v>4218.0801606301666</v>
      </c>
      <c r="I765" s="54">
        <v>4777.5828249285678</v>
      </c>
      <c r="J765" s="54">
        <v>5333.0512008649321</v>
      </c>
      <c r="K765" s="54">
        <v>5542.1607846165734</v>
      </c>
      <c r="L765" s="54">
        <v>5741.9831647231449</v>
      </c>
      <c r="M765" s="54">
        <v>5846.5379565989651</v>
      </c>
      <c r="N765" s="54">
        <v>6306.73874430458</v>
      </c>
      <c r="O765" s="54">
        <v>6932.8488686385053</v>
      </c>
      <c r="P765" s="54">
        <v>7345.8151208587542</v>
      </c>
      <c r="Q765" s="54">
        <v>7650.1922928411468</v>
      </c>
      <c r="R765" s="54">
        <v>7566.2290524364826</v>
      </c>
      <c r="S765" s="54">
        <v>7710.7483203336178</v>
      </c>
      <c r="T765" s="54">
        <v>7640.1065719360586</v>
      </c>
      <c r="U765" s="54">
        <v>7815.303112209438</v>
      </c>
      <c r="V765" s="54">
        <v>7843.9632404046652</v>
      </c>
      <c r="W765" s="54">
        <v>7564.2119082554646</v>
      </c>
      <c r="X765" s="54">
        <v>7470.9614642057313</v>
      </c>
      <c r="Y765" s="54">
        <v>7764.034288362036</v>
      </c>
      <c r="Z765" s="54">
        <v>7760</v>
      </c>
      <c r="AA765" s="54">
        <v>7950</v>
      </c>
      <c r="AB765" s="54">
        <v>7420</v>
      </c>
      <c r="AC765" s="54">
        <v>6540</v>
      </c>
      <c r="AD765" s="54">
        <v>6380</v>
      </c>
      <c r="AE765" s="54">
        <v>6020</v>
      </c>
      <c r="AF765" s="54">
        <v>5750</v>
      </c>
      <c r="AG765" s="54">
        <v>5270</v>
      </c>
      <c r="AH765" s="54">
        <v>4840</v>
      </c>
      <c r="AI765" s="54">
        <v>4830</v>
      </c>
      <c r="AJ765" s="54">
        <v>3920</v>
      </c>
      <c r="AK765" s="54">
        <v>3520</v>
      </c>
      <c r="AL765" s="54">
        <v>3450</v>
      </c>
      <c r="AM765" s="54">
        <v>3370</v>
      </c>
      <c r="AN765" s="54">
        <v>3390</v>
      </c>
      <c r="AO765" s="54">
        <v>3060</v>
      </c>
      <c r="AP765" s="54">
        <v>2960</v>
      </c>
    </row>
    <row r="766" spans="1:42">
      <c r="A766" s="152" t="s">
        <v>33</v>
      </c>
      <c r="B766" s="152" t="s">
        <v>730</v>
      </c>
      <c r="C766" s="153" t="s">
        <v>569</v>
      </c>
      <c r="D766" s="154" t="s">
        <v>570</v>
      </c>
      <c r="E766" s="54">
        <v>3650.0888099467156</v>
      </c>
      <c r="F766" s="54">
        <v>3929.8401420959167</v>
      </c>
      <c r="G766" s="54">
        <v>3929.8401420959167</v>
      </c>
      <c r="H766" s="54">
        <v>4116.3410301953836</v>
      </c>
      <c r="I766" s="54">
        <v>4675.8436944937848</v>
      </c>
      <c r="J766" s="54">
        <v>5208.703374777976</v>
      </c>
      <c r="K766" s="54">
        <v>5395.2042628774434</v>
      </c>
      <c r="L766" s="54">
        <v>5595.0266429840149</v>
      </c>
      <c r="M766" s="54">
        <v>5688.2770870337481</v>
      </c>
      <c r="N766" s="54">
        <v>6114.564831261102</v>
      </c>
      <c r="O766" s="54">
        <v>6740.6749555950273</v>
      </c>
      <c r="P766" s="54">
        <v>7153.6412078152762</v>
      </c>
      <c r="Q766" s="54">
        <v>7446.7140319715818</v>
      </c>
      <c r="R766" s="54">
        <v>7340.1420959147435</v>
      </c>
      <c r="S766" s="54">
        <v>7473.3570159857918</v>
      </c>
      <c r="T766" s="54">
        <v>7380.1065719360586</v>
      </c>
      <c r="U766" s="54">
        <v>7566.607460035525</v>
      </c>
      <c r="V766" s="54">
        <v>7606.5719360568391</v>
      </c>
      <c r="W766" s="54">
        <v>7326.8206039076385</v>
      </c>
      <c r="X766" s="54">
        <v>7233.5701598579053</v>
      </c>
      <c r="Y766" s="54">
        <v>7526.64298401421</v>
      </c>
      <c r="Z766" s="54">
        <v>7500</v>
      </c>
      <c r="AA766" s="54">
        <v>7660</v>
      </c>
      <c r="AB766" s="54">
        <v>7140</v>
      </c>
      <c r="AC766" s="54">
        <v>6240</v>
      </c>
      <c r="AD766" s="54">
        <v>6090</v>
      </c>
      <c r="AE766" s="54">
        <v>5700</v>
      </c>
      <c r="AF766" s="54">
        <v>5440</v>
      </c>
      <c r="AG766" s="54">
        <v>4930</v>
      </c>
      <c r="AH766" s="54">
        <v>4500</v>
      </c>
      <c r="AI766" s="54">
        <v>4380</v>
      </c>
      <c r="AJ766" s="54">
        <v>3600</v>
      </c>
      <c r="AK766" s="54">
        <v>3080</v>
      </c>
      <c r="AL766" s="54">
        <v>2930</v>
      </c>
      <c r="AM766" s="54">
        <v>2860</v>
      </c>
      <c r="AN766" s="54">
        <v>2890</v>
      </c>
      <c r="AO766" s="54">
        <v>2570</v>
      </c>
      <c r="AP766" s="54">
        <v>2450</v>
      </c>
    </row>
    <row r="767" spans="1:42">
      <c r="A767" s="152" t="s">
        <v>33</v>
      </c>
      <c r="B767" s="152" t="s">
        <v>730</v>
      </c>
      <c r="C767" s="153" t="s">
        <v>571</v>
      </c>
      <c r="D767" s="154" t="s">
        <v>572</v>
      </c>
      <c r="E767" s="54">
        <v>90.434782608695613</v>
      </c>
      <c r="F767" s="54">
        <v>101.73913043478257</v>
      </c>
      <c r="G767" s="54">
        <v>101.73913043478257</v>
      </c>
      <c r="H767" s="54">
        <v>101.73913043478257</v>
      </c>
      <c r="I767" s="54">
        <v>101.73913043478257</v>
      </c>
      <c r="J767" s="54">
        <v>124.34782608695647</v>
      </c>
      <c r="K767" s="54">
        <v>146.95652173913038</v>
      </c>
      <c r="L767" s="54">
        <v>146.95652173913038</v>
      </c>
      <c r="M767" s="54">
        <v>158.26086956521732</v>
      </c>
      <c r="N767" s="54">
        <v>192.17391304347817</v>
      </c>
      <c r="O767" s="54">
        <v>192.17391304347817</v>
      </c>
      <c r="P767" s="54">
        <v>192.17391304347817</v>
      </c>
      <c r="Q767" s="54">
        <v>203.47826086956513</v>
      </c>
      <c r="R767" s="54">
        <v>226.08695652173904</v>
      </c>
      <c r="S767" s="54">
        <v>237.39130434782601</v>
      </c>
      <c r="T767" s="54">
        <v>259.99999999999994</v>
      </c>
      <c r="U767" s="54">
        <v>248.69565217391303</v>
      </c>
      <c r="V767" s="54">
        <v>237.39130434782606</v>
      </c>
      <c r="W767" s="54">
        <v>237.39130434782606</v>
      </c>
      <c r="X767" s="54">
        <v>237.39130434782609</v>
      </c>
      <c r="Y767" s="54">
        <v>237.39130434782606</v>
      </c>
      <c r="Z767" s="54">
        <v>260</v>
      </c>
      <c r="AA767" s="54">
        <v>290</v>
      </c>
      <c r="AB767" s="54">
        <v>280</v>
      </c>
      <c r="AC767" s="54">
        <v>300</v>
      </c>
      <c r="AD767" s="54">
        <v>290</v>
      </c>
      <c r="AE767" s="54">
        <v>320</v>
      </c>
      <c r="AF767" s="54">
        <v>310</v>
      </c>
      <c r="AG767" s="54">
        <v>340</v>
      </c>
      <c r="AH767" s="54">
        <v>340</v>
      </c>
      <c r="AI767" s="54">
        <v>450</v>
      </c>
      <c r="AJ767" s="54">
        <v>320</v>
      </c>
      <c r="AK767" s="54">
        <v>440</v>
      </c>
      <c r="AL767" s="54">
        <v>520</v>
      </c>
      <c r="AM767" s="54">
        <v>510</v>
      </c>
      <c r="AN767" s="54">
        <v>500</v>
      </c>
      <c r="AO767" s="54">
        <v>489.99999999999994</v>
      </c>
      <c r="AP767" s="54">
        <v>510.00000000000006</v>
      </c>
    </row>
    <row r="768" spans="1:42">
      <c r="A768" s="152" t="s">
        <v>33</v>
      </c>
      <c r="B768" s="152" t="s">
        <v>730</v>
      </c>
      <c r="C768" s="153" t="s">
        <v>573</v>
      </c>
      <c r="D768" s="154" t="s">
        <v>574</v>
      </c>
      <c r="E768" s="54"/>
      <c r="F768" s="54"/>
      <c r="G768" s="54"/>
      <c r="H768" s="54"/>
      <c r="I768" s="54"/>
      <c r="J768" s="54"/>
      <c r="K768" s="54"/>
      <c r="L768" s="54"/>
      <c r="M768" s="54"/>
      <c r="N768" s="54"/>
      <c r="O768" s="54"/>
      <c r="P768" s="54"/>
      <c r="Q768" s="54"/>
      <c r="R768" s="54"/>
      <c r="S768" s="54"/>
      <c r="T768" s="54"/>
      <c r="U768" s="54"/>
      <c r="V768" s="54"/>
      <c r="W768" s="54"/>
      <c r="X768" s="54"/>
      <c r="Y768" s="54"/>
      <c r="Z768" s="55">
        <v>0</v>
      </c>
      <c r="AA768" s="55">
        <v>0</v>
      </c>
      <c r="AB768" s="55">
        <v>0</v>
      </c>
      <c r="AC768" s="55">
        <v>0</v>
      </c>
      <c r="AD768" s="55">
        <v>0</v>
      </c>
      <c r="AE768" s="55">
        <v>0</v>
      </c>
      <c r="AF768" s="55">
        <v>0</v>
      </c>
      <c r="AG768" s="55">
        <v>0</v>
      </c>
      <c r="AH768" s="55">
        <v>0</v>
      </c>
      <c r="AI768" s="55">
        <v>0</v>
      </c>
      <c r="AJ768" s="55">
        <v>0</v>
      </c>
      <c r="AK768" s="55">
        <v>0</v>
      </c>
      <c r="AL768" s="55">
        <v>0</v>
      </c>
      <c r="AM768" s="55">
        <v>0</v>
      </c>
      <c r="AN768" s="55">
        <v>0</v>
      </c>
      <c r="AO768" s="55">
        <v>0</v>
      </c>
      <c r="AP768" s="55">
        <v>0</v>
      </c>
    </row>
    <row r="769" spans="1:42">
      <c r="A769" s="152" t="s">
        <v>33</v>
      </c>
      <c r="B769" s="152" t="s">
        <v>730</v>
      </c>
      <c r="C769" s="153" t="s">
        <v>575</v>
      </c>
      <c r="D769" s="154" t="s">
        <v>576</v>
      </c>
      <c r="E769" s="54">
        <v>511.87499999999994</v>
      </c>
      <c r="F769" s="54">
        <v>564.375</v>
      </c>
      <c r="G769" s="54">
        <v>603.75</v>
      </c>
      <c r="H769" s="54">
        <v>669.375</v>
      </c>
      <c r="I769" s="54">
        <v>761.25</v>
      </c>
      <c r="J769" s="54">
        <v>761.25</v>
      </c>
      <c r="K769" s="54">
        <v>826.875</v>
      </c>
      <c r="L769" s="54">
        <v>931.875</v>
      </c>
      <c r="M769" s="54">
        <v>997.49999999999989</v>
      </c>
      <c r="N769" s="54">
        <v>1141.8749999999998</v>
      </c>
      <c r="O769" s="54">
        <v>1181.2499999999998</v>
      </c>
      <c r="P769" s="54">
        <v>1246.8749999999998</v>
      </c>
      <c r="Q769" s="54">
        <v>1181.2499999999998</v>
      </c>
      <c r="R769" s="54">
        <v>1299.3749999999998</v>
      </c>
      <c r="S769" s="54">
        <v>1391.2499999999998</v>
      </c>
      <c r="T769" s="54">
        <v>1456.875</v>
      </c>
      <c r="U769" s="54">
        <v>1404.375</v>
      </c>
      <c r="V769" s="54">
        <v>1443.75</v>
      </c>
      <c r="W769" s="54">
        <v>1456.8749999999998</v>
      </c>
      <c r="X769" s="54">
        <v>1548.7499999999998</v>
      </c>
      <c r="Y769" s="54">
        <v>1627.5</v>
      </c>
      <c r="Z769" s="54">
        <v>1680</v>
      </c>
      <c r="AA769" s="54">
        <v>1689.9999999999998</v>
      </c>
      <c r="AB769" s="54">
        <v>1540</v>
      </c>
      <c r="AC769" s="54">
        <v>1650</v>
      </c>
      <c r="AD769" s="54">
        <v>1710</v>
      </c>
      <c r="AE769" s="54">
        <v>1740</v>
      </c>
      <c r="AF769" s="54">
        <v>1310</v>
      </c>
      <c r="AG769" s="54">
        <v>1270</v>
      </c>
      <c r="AH769" s="54">
        <v>1300</v>
      </c>
      <c r="AI769" s="54">
        <v>1350</v>
      </c>
      <c r="AJ769" s="54">
        <v>1430</v>
      </c>
      <c r="AK769" s="54">
        <v>1500</v>
      </c>
      <c r="AL769" s="54">
        <v>1490</v>
      </c>
      <c r="AM769" s="54">
        <v>1460</v>
      </c>
      <c r="AN769" s="54">
        <v>1360</v>
      </c>
      <c r="AO769" s="54">
        <v>1420</v>
      </c>
      <c r="AP769" s="54">
        <v>1400</v>
      </c>
    </row>
    <row r="770" spans="1:42">
      <c r="A770" s="152" t="s">
        <v>33</v>
      </c>
      <c r="B770" s="152" t="s">
        <v>730</v>
      </c>
      <c r="C770" s="153" t="s">
        <v>577</v>
      </c>
      <c r="D770" s="154" t="s">
        <v>578</v>
      </c>
      <c r="E770" s="54"/>
      <c r="F770" s="54"/>
      <c r="G770" s="54"/>
      <c r="H770" s="54"/>
      <c r="I770" s="54"/>
      <c r="J770" s="54"/>
      <c r="K770" s="54"/>
      <c r="L770" s="54"/>
      <c r="M770" s="54"/>
      <c r="N770" s="54"/>
      <c r="O770" s="54"/>
      <c r="P770" s="54"/>
      <c r="Q770" s="54"/>
      <c r="R770" s="54"/>
      <c r="S770" s="54"/>
      <c r="T770" s="54"/>
      <c r="U770" s="54"/>
      <c r="V770" s="54"/>
      <c r="W770" s="54"/>
      <c r="X770" s="54"/>
      <c r="Y770" s="54"/>
      <c r="Z770" s="55">
        <v>0</v>
      </c>
      <c r="AA770" s="55">
        <v>0</v>
      </c>
      <c r="AB770" s="55">
        <v>0</v>
      </c>
      <c r="AC770" s="55">
        <v>0</v>
      </c>
      <c r="AD770" s="55">
        <v>0</v>
      </c>
      <c r="AE770" s="55">
        <v>0</v>
      </c>
      <c r="AF770" s="55">
        <v>0</v>
      </c>
      <c r="AG770" s="55">
        <v>0</v>
      </c>
      <c r="AH770" s="55">
        <v>0</v>
      </c>
      <c r="AI770" s="55">
        <v>0</v>
      </c>
      <c r="AJ770" s="55">
        <v>0</v>
      </c>
      <c r="AK770" s="55">
        <v>0</v>
      </c>
      <c r="AL770" s="55">
        <v>0</v>
      </c>
      <c r="AM770" s="55">
        <v>0</v>
      </c>
      <c r="AN770" s="55">
        <v>0</v>
      </c>
      <c r="AO770" s="55">
        <v>0</v>
      </c>
      <c r="AP770" s="55">
        <v>0</v>
      </c>
    </row>
    <row r="771" spans="1:42">
      <c r="A771" s="152" t="s">
        <v>33</v>
      </c>
      <c r="B771" s="152" t="s">
        <v>730</v>
      </c>
      <c r="C771" s="153" t="s">
        <v>579</v>
      </c>
      <c r="D771" s="154" t="s">
        <v>580</v>
      </c>
      <c r="E771" s="54">
        <v>511.87499999999994</v>
      </c>
      <c r="F771" s="54">
        <v>564.375</v>
      </c>
      <c r="G771" s="54">
        <v>603.75</v>
      </c>
      <c r="H771" s="54">
        <v>669.375</v>
      </c>
      <c r="I771" s="54">
        <v>761.25</v>
      </c>
      <c r="J771" s="54">
        <v>761.25</v>
      </c>
      <c r="K771" s="54">
        <v>826.875</v>
      </c>
      <c r="L771" s="54">
        <v>931.875</v>
      </c>
      <c r="M771" s="54">
        <v>997.49999999999989</v>
      </c>
      <c r="N771" s="54">
        <v>1141.8749999999998</v>
      </c>
      <c r="O771" s="54">
        <v>1181.2499999999998</v>
      </c>
      <c r="P771" s="54">
        <v>1246.8749999999998</v>
      </c>
      <c r="Q771" s="54">
        <v>1181.2499999999998</v>
      </c>
      <c r="R771" s="54">
        <v>1299.3749999999998</v>
      </c>
      <c r="S771" s="54">
        <v>1391.2499999999998</v>
      </c>
      <c r="T771" s="54">
        <v>1456.875</v>
      </c>
      <c r="U771" s="54">
        <v>1404.375</v>
      </c>
      <c r="V771" s="54">
        <v>1443.75</v>
      </c>
      <c r="W771" s="54">
        <v>1456.8749999999998</v>
      </c>
      <c r="X771" s="54">
        <v>1548.7499999999998</v>
      </c>
      <c r="Y771" s="54">
        <v>1627.5</v>
      </c>
      <c r="Z771" s="54">
        <v>1680</v>
      </c>
      <c r="AA771" s="54">
        <v>1689.9999999999998</v>
      </c>
      <c r="AB771" s="54">
        <v>1540</v>
      </c>
      <c r="AC771" s="54">
        <v>1650</v>
      </c>
      <c r="AD771" s="54">
        <v>1710</v>
      </c>
      <c r="AE771" s="54">
        <v>1740</v>
      </c>
      <c r="AF771" s="54">
        <v>1310</v>
      </c>
      <c r="AG771" s="54">
        <v>1270</v>
      </c>
      <c r="AH771" s="54">
        <v>1300</v>
      </c>
      <c r="AI771" s="54">
        <v>1350</v>
      </c>
      <c r="AJ771" s="54">
        <v>1430</v>
      </c>
      <c r="AK771" s="54">
        <v>1500</v>
      </c>
      <c r="AL771" s="54">
        <v>1490</v>
      </c>
      <c r="AM771" s="54">
        <v>1460</v>
      </c>
      <c r="AN771" s="54">
        <v>1360</v>
      </c>
      <c r="AO771" s="54">
        <v>1420</v>
      </c>
      <c r="AP771" s="54">
        <v>1400</v>
      </c>
    </row>
    <row r="772" spans="1:42">
      <c r="A772" s="152" t="s">
        <v>33</v>
      </c>
      <c r="B772" s="152" t="s">
        <v>730</v>
      </c>
      <c r="C772" s="153" t="s">
        <v>581</v>
      </c>
      <c r="D772" s="154" t="s">
        <v>482</v>
      </c>
      <c r="E772" s="54">
        <v>81488.71104468999</v>
      </c>
      <c r="F772" s="54">
        <v>88705.982653702813</v>
      </c>
      <c r="G772" s="54">
        <v>95215.521080278675</v>
      </c>
      <c r="H772" s="54">
        <v>107625.28768129023</v>
      </c>
      <c r="I772" s="54">
        <v>117124.56287138775</v>
      </c>
      <c r="J772" s="54">
        <v>117797.73316322581</v>
      </c>
      <c r="K772" s="54">
        <v>127597.82803656739</v>
      </c>
      <c r="L772" s="54">
        <v>137870.52681634939</v>
      </c>
      <c r="M772" s="54">
        <v>145866.67971107917</v>
      </c>
      <c r="N772" s="54">
        <v>157892.20082123688</v>
      </c>
      <c r="O772" s="54">
        <v>170990.55225147482</v>
      </c>
      <c r="P772" s="54">
        <v>176382.17519570928</v>
      </c>
      <c r="Q772" s="54">
        <v>180175.99396510105</v>
      </c>
      <c r="R772" s="54">
        <v>182085.41593057237</v>
      </c>
      <c r="S772" s="54">
        <v>189898.50218019786</v>
      </c>
      <c r="T772" s="54">
        <v>200455.51429608039</v>
      </c>
      <c r="U772" s="54">
        <v>211124.46563408879</v>
      </c>
      <c r="V772" s="54">
        <v>220452.8165493618</v>
      </c>
      <c r="W772" s="54">
        <v>228725.50936899346</v>
      </c>
      <c r="X772" s="54">
        <v>239995.35045204789</v>
      </c>
      <c r="Y772" s="54">
        <v>259860.84461545356</v>
      </c>
      <c r="Z772" s="54">
        <v>278320</v>
      </c>
      <c r="AA772" s="54">
        <v>291661</v>
      </c>
      <c r="AB772" s="54">
        <v>280370</v>
      </c>
      <c r="AC772" s="54">
        <v>280551</v>
      </c>
      <c r="AD772" s="54">
        <v>288331</v>
      </c>
      <c r="AE772" s="54">
        <v>286940</v>
      </c>
      <c r="AF772" s="54">
        <v>287321</v>
      </c>
      <c r="AG772" s="54">
        <v>294702</v>
      </c>
      <c r="AH772" s="54">
        <v>297751</v>
      </c>
      <c r="AI772" s="54">
        <v>312420</v>
      </c>
      <c r="AJ772" s="54">
        <v>319330</v>
      </c>
      <c r="AK772" s="54">
        <v>317380</v>
      </c>
      <c r="AL772" s="54">
        <v>315309</v>
      </c>
      <c r="AM772" s="54">
        <v>316118.97978196235</v>
      </c>
      <c r="AN772" s="54">
        <v>311819.01665014867</v>
      </c>
      <c r="AO772" s="54">
        <v>320688.94687809714</v>
      </c>
      <c r="AP772" s="54">
        <v>328658.96709613479</v>
      </c>
    </row>
    <row r="773" spans="1:42">
      <c r="A773" s="152" t="s">
        <v>33</v>
      </c>
      <c r="B773" s="152" t="s">
        <v>730</v>
      </c>
      <c r="C773" s="153" t="s">
        <v>582</v>
      </c>
      <c r="D773" s="154" t="s">
        <v>484</v>
      </c>
      <c r="E773" s="54">
        <v>6566.8333333333339</v>
      </c>
      <c r="F773" s="54">
        <v>7183.6666666666679</v>
      </c>
      <c r="G773" s="54">
        <v>7725.3333333333348</v>
      </c>
      <c r="H773" s="54">
        <v>8623.1666666666679</v>
      </c>
      <c r="I773" s="54">
        <v>9294.5</v>
      </c>
      <c r="J773" s="54">
        <v>9575.5</v>
      </c>
      <c r="K773" s="54">
        <v>10192.666666666666</v>
      </c>
      <c r="L773" s="54">
        <v>10852.5</v>
      </c>
      <c r="M773" s="54">
        <v>11653.833333333332</v>
      </c>
      <c r="N773" s="54">
        <v>12334.999999999998</v>
      </c>
      <c r="O773" s="54">
        <v>13178.999999999998</v>
      </c>
      <c r="P773" s="54">
        <v>13860.499999999998</v>
      </c>
      <c r="Q773" s="54">
        <v>14097.83333333333</v>
      </c>
      <c r="R773" s="54">
        <v>14097.83333333333</v>
      </c>
      <c r="S773" s="54">
        <v>14304.333333333332</v>
      </c>
      <c r="T773" s="54">
        <v>14836.166666666664</v>
      </c>
      <c r="U773" s="54">
        <v>14932.666666666664</v>
      </c>
      <c r="V773" s="54">
        <v>15398.499999999998</v>
      </c>
      <c r="W773" s="54">
        <v>15409.333333333332</v>
      </c>
      <c r="X773" s="54">
        <v>15831.833333333334</v>
      </c>
      <c r="Y773" s="54">
        <v>17098.666666666668</v>
      </c>
      <c r="Z773" s="54">
        <v>18960</v>
      </c>
      <c r="AA773" s="54">
        <v>20460</v>
      </c>
      <c r="AB773" s="54">
        <v>20840</v>
      </c>
      <c r="AC773" s="54">
        <v>21110</v>
      </c>
      <c r="AD773" s="54">
        <v>21250</v>
      </c>
      <c r="AE773" s="54">
        <v>21370</v>
      </c>
      <c r="AF773" s="54">
        <v>21450</v>
      </c>
      <c r="AG773" s="54">
        <v>21910</v>
      </c>
      <c r="AH773" s="54">
        <v>22700</v>
      </c>
      <c r="AI773" s="54">
        <v>23070</v>
      </c>
      <c r="AJ773" s="54">
        <v>23840</v>
      </c>
      <c r="AK773" s="54">
        <v>24330</v>
      </c>
      <c r="AL773" s="54">
        <v>24700</v>
      </c>
      <c r="AM773" s="54">
        <v>24120</v>
      </c>
      <c r="AN773" s="54">
        <v>23940</v>
      </c>
      <c r="AO773" s="54">
        <v>23090</v>
      </c>
      <c r="AP773" s="54">
        <v>23320</v>
      </c>
    </row>
    <row r="774" spans="1:42">
      <c r="A774" s="152" t="s">
        <v>33</v>
      </c>
      <c r="B774" s="152" t="s">
        <v>730</v>
      </c>
      <c r="C774" s="153" t="s">
        <v>583</v>
      </c>
      <c r="D774" s="154" t="s">
        <v>584</v>
      </c>
      <c r="E774" s="54">
        <v>6283.3333333333339</v>
      </c>
      <c r="F774" s="54">
        <v>6879.1666666666679</v>
      </c>
      <c r="G774" s="54">
        <v>7420.8333333333348</v>
      </c>
      <c r="H774" s="54">
        <v>8276.6666666666679</v>
      </c>
      <c r="I774" s="54">
        <v>8937.5</v>
      </c>
      <c r="J774" s="54">
        <v>9197.5</v>
      </c>
      <c r="K774" s="54">
        <v>9804.1666666666661</v>
      </c>
      <c r="L774" s="54">
        <v>10432.5</v>
      </c>
      <c r="M774" s="54">
        <v>11223.333333333332</v>
      </c>
      <c r="N774" s="54">
        <v>11862.499999999998</v>
      </c>
      <c r="O774" s="54">
        <v>12674.999999999998</v>
      </c>
      <c r="P774" s="54">
        <v>13324.999999999998</v>
      </c>
      <c r="Q774" s="54">
        <v>13530.83333333333</v>
      </c>
      <c r="R774" s="54">
        <v>13530.83333333333</v>
      </c>
      <c r="S774" s="54">
        <v>13758.333333333332</v>
      </c>
      <c r="T774" s="54">
        <v>14321.666666666664</v>
      </c>
      <c r="U774" s="54">
        <v>14386.666666666664</v>
      </c>
      <c r="V774" s="54">
        <v>14852.499999999998</v>
      </c>
      <c r="W774" s="54">
        <v>14863.333333333332</v>
      </c>
      <c r="X774" s="54">
        <v>15285.833333333334</v>
      </c>
      <c r="Y774" s="54">
        <v>16531.666666666668</v>
      </c>
      <c r="Z774" s="54">
        <v>18330</v>
      </c>
      <c r="AA774" s="54">
        <v>19840</v>
      </c>
      <c r="AB774" s="54">
        <v>20180</v>
      </c>
      <c r="AC774" s="54">
        <v>20410</v>
      </c>
      <c r="AD774" s="54">
        <v>20540</v>
      </c>
      <c r="AE774" s="54">
        <v>20690</v>
      </c>
      <c r="AF774" s="54">
        <v>20770</v>
      </c>
      <c r="AG774" s="54">
        <v>21200</v>
      </c>
      <c r="AH774" s="54">
        <v>22030</v>
      </c>
      <c r="AI774" s="54">
        <v>22380</v>
      </c>
      <c r="AJ774" s="54">
        <v>22920</v>
      </c>
      <c r="AK774" s="54">
        <v>23570</v>
      </c>
      <c r="AL774" s="54">
        <v>23970</v>
      </c>
      <c r="AM774" s="54">
        <v>23400</v>
      </c>
      <c r="AN774" s="54">
        <v>23180</v>
      </c>
      <c r="AO774" s="54">
        <v>22370.311688311689</v>
      </c>
      <c r="AP774" s="54">
        <v>22610</v>
      </c>
    </row>
    <row r="775" spans="1:42">
      <c r="A775" s="152" t="s">
        <v>33</v>
      </c>
      <c r="B775" s="152" t="s">
        <v>730</v>
      </c>
      <c r="C775" s="153" t="s">
        <v>585</v>
      </c>
      <c r="D775" s="154" t="s">
        <v>586</v>
      </c>
      <c r="E775" s="54">
        <v>283.5</v>
      </c>
      <c r="F775" s="54">
        <v>304.50000000000006</v>
      </c>
      <c r="G775" s="54">
        <v>304.50000000000006</v>
      </c>
      <c r="H775" s="54">
        <v>346.50000000000006</v>
      </c>
      <c r="I775" s="54">
        <v>357.00000000000006</v>
      </c>
      <c r="J775" s="54">
        <v>378.00000000000006</v>
      </c>
      <c r="K775" s="54">
        <v>388.5</v>
      </c>
      <c r="L775" s="54">
        <v>420.00000000000006</v>
      </c>
      <c r="M775" s="54">
        <v>430.49999999999994</v>
      </c>
      <c r="N775" s="54">
        <v>472.5</v>
      </c>
      <c r="O775" s="54">
        <v>504</v>
      </c>
      <c r="P775" s="54">
        <v>535.5</v>
      </c>
      <c r="Q775" s="54">
        <v>567</v>
      </c>
      <c r="R775" s="54">
        <v>567</v>
      </c>
      <c r="S775" s="54">
        <v>546</v>
      </c>
      <c r="T775" s="54">
        <v>514.5</v>
      </c>
      <c r="U775" s="54">
        <v>546</v>
      </c>
      <c r="V775" s="54">
        <v>546</v>
      </c>
      <c r="W775" s="54">
        <v>546</v>
      </c>
      <c r="X775" s="54">
        <v>546</v>
      </c>
      <c r="Y775" s="54">
        <v>567</v>
      </c>
      <c r="Z775" s="54">
        <v>629.99999999999989</v>
      </c>
      <c r="AA775" s="54">
        <v>620</v>
      </c>
      <c r="AB775" s="54">
        <v>660</v>
      </c>
      <c r="AC775" s="54">
        <v>700</v>
      </c>
      <c r="AD775" s="54">
        <v>710.00000000000011</v>
      </c>
      <c r="AE775" s="54">
        <v>680</v>
      </c>
      <c r="AF775" s="54">
        <v>680.00000000000011</v>
      </c>
      <c r="AG775" s="54">
        <v>710</v>
      </c>
      <c r="AH775" s="54">
        <v>670</v>
      </c>
      <c r="AI775" s="54">
        <v>690</v>
      </c>
      <c r="AJ775" s="54">
        <v>920</v>
      </c>
      <c r="AK775" s="54">
        <v>760</v>
      </c>
      <c r="AL775" s="54">
        <v>730</v>
      </c>
      <c r="AM775" s="54">
        <v>720.00000000000011</v>
      </c>
      <c r="AN775" s="54">
        <v>760.00000000000011</v>
      </c>
      <c r="AO775" s="54">
        <v>719.68831168831184</v>
      </c>
      <c r="AP775" s="54">
        <v>710</v>
      </c>
    </row>
    <row r="776" spans="1:42">
      <c r="A776" s="152" t="s">
        <v>33</v>
      </c>
      <c r="B776" s="152" t="s">
        <v>730</v>
      </c>
      <c r="C776" s="153" t="s">
        <v>587</v>
      </c>
      <c r="D776" s="154" t="s">
        <v>486</v>
      </c>
      <c r="E776" s="54">
        <v>7475.6956051109701</v>
      </c>
      <c r="F776" s="54">
        <v>7911.6947875980259</v>
      </c>
      <c r="G776" s="54">
        <v>8395.6249432282675</v>
      </c>
      <c r="H776" s="54">
        <v>8810.7735337753966</v>
      </c>
      <c r="I776" s="54">
        <v>8745.7132989675119</v>
      </c>
      <c r="J776" s="54">
        <v>8656.0559163714533</v>
      </c>
      <c r="K776" s="54">
        <v>9156.6461342235143</v>
      </c>
      <c r="L776" s="54">
        <v>9361.3064121779153</v>
      </c>
      <c r="M776" s="54">
        <v>9716.2615246616406</v>
      </c>
      <c r="N776" s="54">
        <v>10211.959760196203</v>
      </c>
      <c r="O776" s="54">
        <v>10612.197804069398</v>
      </c>
      <c r="P776" s="54">
        <v>10390.710308989615</v>
      </c>
      <c r="Q776" s="54">
        <v>10123.30587473885</v>
      </c>
      <c r="R776" s="54">
        <v>10040.716970206196</v>
      </c>
      <c r="S776" s="54">
        <v>10241.35387334605</v>
      </c>
      <c r="T776" s="54">
        <v>10337.448072788931</v>
      </c>
      <c r="U776" s="54">
        <v>10476.276871953251</v>
      </c>
      <c r="V776" s="54">
        <v>10535.534297695825</v>
      </c>
      <c r="W776" s="54">
        <v>10653.415141399462</v>
      </c>
      <c r="X776" s="54">
        <v>10756.882210009991</v>
      </c>
      <c r="Y776" s="54">
        <v>10907.811052320827</v>
      </c>
      <c r="Z776" s="54">
        <v>11130</v>
      </c>
      <c r="AA776" s="54">
        <v>10310</v>
      </c>
      <c r="AB776" s="54">
        <v>9550</v>
      </c>
      <c r="AC776" s="54">
        <v>9160</v>
      </c>
      <c r="AD776" s="54">
        <v>8710</v>
      </c>
      <c r="AE776" s="54">
        <v>8320</v>
      </c>
      <c r="AF776" s="54">
        <v>7960</v>
      </c>
      <c r="AG776" s="54">
        <v>7850</v>
      </c>
      <c r="AH776" s="54">
        <v>7440</v>
      </c>
      <c r="AI776" s="54">
        <v>7430</v>
      </c>
      <c r="AJ776" s="54">
        <v>7100</v>
      </c>
      <c r="AK776" s="54">
        <v>6620</v>
      </c>
      <c r="AL776" s="54">
        <v>6260</v>
      </c>
      <c r="AM776" s="54">
        <v>5940</v>
      </c>
      <c r="AN776" s="54">
        <v>5720</v>
      </c>
      <c r="AO776" s="54">
        <v>5610</v>
      </c>
      <c r="AP776" s="54">
        <v>5520</v>
      </c>
    </row>
    <row r="777" spans="1:42">
      <c r="A777" s="152" t="s">
        <v>33</v>
      </c>
      <c r="B777" s="152" t="s">
        <v>730</v>
      </c>
      <c r="C777" s="153" t="s">
        <v>588</v>
      </c>
      <c r="D777" s="154" t="s">
        <v>589</v>
      </c>
      <c r="E777" s="54">
        <v>6278.6659021406722</v>
      </c>
      <c r="F777" s="54">
        <v>6676.0512232415895</v>
      </c>
      <c r="G777" s="54">
        <v>7147.1100917431186</v>
      </c>
      <c r="H777" s="54">
        <v>7575.1299694189602</v>
      </c>
      <c r="I777" s="54">
        <v>7535.8123088685006</v>
      </c>
      <c r="J777" s="54">
        <v>7433.2836391437304</v>
      </c>
      <c r="K777" s="54">
        <v>7843.7748470948009</v>
      </c>
      <c r="L777" s="54">
        <v>8035.5638379204893</v>
      </c>
      <c r="M777" s="54">
        <v>8364.7763761467886</v>
      </c>
      <c r="N777" s="54">
        <v>8744.6330275229357</v>
      </c>
      <c r="O777" s="54">
        <v>9067.6433486238529</v>
      </c>
      <c r="P777" s="54">
        <v>8859.0271406727843</v>
      </c>
      <c r="Q777" s="54">
        <v>8591.6227064220184</v>
      </c>
      <c r="R777" s="54">
        <v>8534.7763761467904</v>
      </c>
      <c r="S777" s="54">
        <v>8774.0271406727825</v>
      </c>
      <c r="T777" s="54">
        <v>8895.8639143730888</v>
      </c>
      <c r="U777" s="54">
        <v>9073.3065749235484</v>
      </c>
      <c r="V777" s="54">
        <v>9158.3065749235484</v>
      </c>
      <c r="W777" s="54">
        <v>9263.3161314984718</v>
      </c>
      <c r="X777" s="54">
        <v>9418.2683486238529</v>
      </c>
      <c r="Y777" s="54">
        <v>9620.6823394495405</v>
      </c>
      <c r="Z777" s="54">
        <v>9830</v>
      </c>
      <c r="AA777" s="54">
        <v>9130</v>
      </c>
      <c r="AB777" s="54">
        <v>8470</v>
      </c>
      <c r="AC777" s="54">
        <v>8120</v>
      </c>
      <c r="AD777" s="54">
        <v>7720</v>
      </c>
      <c r="AE777" s="54">
        <v>7390</v>
      </c>
      <c r="AF777" s="54">
        <v>7060</v>
      </c>
      <c r="AG777" s="54">
        <v>6950</v>
      </c>
      <c r="AH777" s="54">
        <v>6630</v>
      </c>
      <c r="AI777" s="54">
        <v>6600</v>
      </c>
      <c r="AJ777" s="54">
        <v>6290</v>
      </c>
      <c r="AK777" s="54">
        <v>5880</v>
      </c>
      <c r="AL777" s="54">
        <v>5580</v>
      </c>
      <c r="AM777" s="54">
        <v>5300</v>
      </c>
      <c r="AN777" s="54">
        <v>5130</v>
      </c>
      <c r="AO777" s="54">
        <v>5010</v>
      </c>
      <c r="AP777" s="54">
        <v>4890</v>
      </c>
    </row>
    <row r="778" spans="1:42">
      <c r="A778" s="152" t="s">
        <v>33</v>
      </c>
      <c r="B778" s="152" t="s">
        <v>730</v>
      </c>
      <c r="C778" s="153" t="s">
        <v>590</v>
      </c>
      <c r="D778" s="154" t="s">
        <v>591</v>
      </c>
      <c r="E778" s="54">
        <v>3846.25</v>
      </c>
      <c r="F778" s="54">
        <v>4101.25</v>
      </c>
      <c r="G778" s="54">
        <v>4335</v>
      </c>
      <c r="H778" s="54">
        <v>4632.5</v>
      </c>
      <c r="I778" s="54">
        <v>4664.375</v>
      </c>
      <c r="J778" s="54">
        <v>4526.25</v>
      </c>
      <c r="K778" s="54">
        <v>4770.625</v>
      </c>
      <c r="L778" s="54">
        <v>4855.625</v>
      </c>
      <c r="M778" s="54">
        <v>4983.125</v>
      </c>
      <c r="N778" s="54">
        <v>5185</v>
      </c>
      <c r="O778" s="54">
        <v>5365.6249999999991</v>
      </c>
      <c r="P778" s="54">
        <v>5323.1249999999991</v>
      </c>
      <c r="Q778" s="54">
        <v>5174.375</v>
      </c>
      <c r="R778" s="54">
        <v>5153.125</v>
      </c>
      <c r="S778" s="54">
        <v>5238.125</v>
      </c>
      <c r="T778" s="54">
        <v>5312.5</v>
      </c>
      <c r="U778" s="54">
        <v>5418.75</v>
      </c>
      <c r="V778" s="54">
        <v>5503.75</v>
      </c>
      <c r="W778" s="54">
        <v>5620.625</v>
      </c>
      <c r="X778" s="54">
        <v>5716.25</v>
      </c>
      <c r="Y778" s="54">
        <v>5811.8750000000009</v>
      </c>
      <c r="Z778" s="54">
        <v>5950</v>
      </c>
      <c r="AA778" s="54">
        <v>5400</v>
      </c>
      <c r="AB778" s="54">
        <v>5019.9999999999991</v>
      </c>
      <c r="AC778" s="54">
        <v>4920</v>
      </c>
      <c r="AD778" s="54">
        <v>4680</v>
      </c>
      <c r="AE778" s="54">
        <v>4580</v>
      </c>
      <c r="AF778" s="54">
        <v>4410</v>
      </c>
      <c r="AG778" s="54">
        <v>4350</v>
      </c>
      <c r="AH778" s="54">
        <v>4220</v>
      </c>
      <c r="AI778" s="54">
        <v>4290</v>
      </c>
      <c r="AJ778" s="54">
        <v>4130</v>
      </c>
      <c r="AK778" s="54">
        <v>3870</v>
      </c>
      <c r="AL778" s="54">
        <v>3720</v>
      </c>
      <c r="AM778" s="54">
        <v>3450</v>
      </c>
      <c r="AN778" s="54">
        <v>3370</v>
      </c>
      <c r="AO778" s="54">
        <v>3260</v>
      </c>
      <c r="AP778" s="54">
        <v>3200</v>
      </c>
    </row>
    <row r="779" spans="1:42">
      <c r="A779" s="152" t="s">
        <v>33</v>
      </c>
      <c r="B779" s="152" t="s">
        <v>730</v>
      </c>
      <c r="C779" s="153" t="s">
        <v>592</v>
      </c>
      <c r="D779" s="154" t="s">
        <v>593</v>
      </c>
      <c r="E779" s="54">
        <v>2432.4159021406717</v>
      </c>
      <c r="F779" s="54">
        <v>2574.8012232415895</v>
      </c>
      <c r="G779" s="54">
        <v>2812.1100917431186</v>
      </c>
      <c r="H779" s="54">
        <v>2942.6299694189597</v>
      </c>
      <c r="I779" s="54">
        <v>2871.4373088685011</v>
      </c>
      <c r="J779" s="54">
        <v>2907.0336391437309</v>
      </c>
      <c r="K779" s="54">
        <v>3073.1498470948013</v>
      </c>
      <c r="L779" s="54">
        <v>3179.9388379204893</v>
      </c>
      <c r="M779" s="54">
        <v>3381.6513761467891</v>
      </c>
      <c r="N779" s="54">
        <v>3559.6330275229357</v>
      </c>
      <c r="O779" s="54">
        <v>3702.0183486238534</v>
      </c>
      <c r="P779" s="54">
        <v>3535.9021406727834</v>
      </c>
      <c r="Q779" s="54">
        <v>3417.2477064220188</v>
      </c>
      <c r="R779" s="54">
        <v>3381.6513761467895</v>
      </c>
      <c r="S779" s="54">
        <v>3535.9021406727829</v>
      </c>
      <c r="T779" s="54">
        <v>3583.3639143730888</v>
      </c>
      <c r="U779" s="54">
        <v>3654.5565749235479</v>
      </c>
      <c r="V779" s="54">
        <v>3654.5565749235479</v>
      </c>
      <c r="W779" s="54">
        <v>3642.6911314984713</v>
      </c>
      <c r="X779" s="54">
        <v>3702.0183486238539</v>
      </c>
      <c r="Y779" s="54">
        <v>3808.8073394495414</v>
      </c>
      <c r="Z779" s="54">
        <v>3880.0000000000005</v>
      </c>
      <c r="AA779" s="54">
        <v>3730</v>
      </c>
      <c r="AB779" s="54">
        <v>3450</v>
      </c>
      <c r="AC779" s="54">
        <v>3200</v>
      </c>
      <c r="AD779" s="54">
        <v>3040</v>
      </c>
      <c r="AE779" s="54">
        <v>2810</v>
      </c>
      <c r="AF779" s="54">
        <v>2650</v>
      </c>
      <c r="AG779" s="54">
        <v>2600</v>
      </c>
      <c r="AH779" s="54">
        <v>2410</v>
      </c>
      <c r="AI779" s="54">
        <v>2310</v>
      </c>
      <c r="AJ779" s="54">
        <v>2160</v>
      </c>
      <c r="AK779" s="54">
        <v>2010</v>
      </c>
      <c r="AL779" s="54">
        <v>1860</v>
      </c>
      <c r="AM779" s="54">
        <v>1850.0000000000002</v>
      </c>
      <c r="AN779" s="54">
        <v>1760.0000000000002</v>
      </c>
      <c r="AO779" s="54">
        <v>1750.0000000000005</v>
      </c>
      <c r="AP779" s="54">
        <v>1690.0000000000005</v>
      </c>
    </row>
    <row r="780" spans="1:42">
      <c r="A780" s="152" t="s">
        <v>33</v>
      </c>
      <c r="B780" s="152" t="s">
        <v>730</v>
      </c>
      <c r="C780" s="153" t="s">
        <v>594</v>
      </c>
      <c r="D780" s="154" t="s">
        <v>595</v>
      </c>
      <c r="E780" s="54">
        <v>1197.0297029702974</v>
      </c>
      <c r="F780" s="54">
        <v>1235.6435643564359</v>
      </c>
      <c r="G780" s="54">
        <v>1248.5148514851489</v>
      </c>
      <c r="H780" s="54">
        <v>1235.6435643564362</v>
      </c>
      <c r="I780" s="54">
        <v>1209.9009900990104</v>
      </c>
      <c r="J780" s="54">
        <v>1222.7722772277234</v>
      </c>
      <c r="K780" s="54">
        <v>1312.8712871287134</v>
      </c>
      <c r="L780" s="54">
        <v>1325.7425742574262</v>
      </c>
      <c r="M780" s="54">
        <v>1351.485148514852</v>
      </c>
      <c r="N780" s="54">
        <v>1467.326732673268</v>
      </c>
      <c r="O780" s="54">
        <v>1544.5544554455448</v>
      </c>
      <c r="P780" s="54">
        <v>1531.6831683168321</v>
      </c>
      <c r="Q780" s="54">
        <v>1531.6831683168321</v>
      </c>
      <c r="R780" s="54">
        <v>1505.9405940594063</v>
      </c>
      <c r="S780" s="54">
        <v>1467.3267326732675</v>
      </c>
      <c r="T780" s="54">
        <v>1441.584158415842</v>
      </c>
      <c r="U780" s="54">
        <v>1402.9702970297028</v>
      </c>
      <c r="V780" s="54">
        <v>1377.2277227722773</v>
      </c>
      <c r="W780" s="54">
        <v>1390.0990099009898</v>
      </c>
      <c r="X780" s="54">
        <v>1338.6138613861385</v>
      </c>
      <c r="Y780" s="54">
        <v>1287.128712871287</v>
      </c>
      <c r="Z780" s="54">
        <v>1300</v>
      </c>
      <c r="AA780" s="54">
        <v>1180</v>
      </c>
      <c r="AB780" s="54">
        <v>1080</v>
      </c>
      <c r="AC780" s="54">
        <v>1040</v>
      </c>
      <c r="AD780" s="54">
        <v>990</v>
      </c>
      <c r="AE780" s="54">
        <v>930</v>
      </c>
      <c r="AF780" s="54">
        <v>900</v>
      </c>
      <c r="AG780" s="54">
        <v>900</v>
      </c>
      <c r="AH780" s="54">
        <v>810</v>
      </c>
      <c r="AI780" s="54">
        <v>830</v>
      </c>
      <c r="AJ780" s="54">
        <v>810</v>
      </c>
      <c r="AK780" s="54">
        <v>740</v>
      </c>
      <c r="AL780" s="54">
        <v>680</v>
      </c>
      <c r="AM780" s="54">
        <v>640</v>
      </c>
      <c r="AN780" s="54">
        <v>590.00000000000011</v>
      </c>
      <c r="AO780" s="54">
        <v>600.00000000000011</v>
      </c>
      <c r="AP780" s="54">
        <v>630</v>
      </c>
    </row>
    <row r="781" spans="1:42">
      <c r="A781" s="152" t="s">
        <v>33</v>
      </c>
      <c r="B781" s="152" t="s">
        <v>730</v>
      </c>
      <c r="C781" s="153" t="s">
        <v>596</v>
      </c>
      <c r="D781" s="154" t="s">
        <v>488</v>
      </c>
      <c r="E781" s="54">
        <v>1491.0091743119262</v>
      </c>
      <c r="F781" s="54">
        <v>1644.4954128440365</v>
      </c>
      <c r="G781" s="54">
        <v>1819.9082568807337</v>
      </c>
      <c r="H781" s="54">
        <v>2017.2477064220182</v>
      </c>
      <c r="I781" s="54">
        <v>2126.880733944954</v>
      </c>
      <c r="J781" s="54">
        <v>2104.9541284403672</v>
      </c>
      <c r="K781" s="54">
        <v>2368.0733944954131</v>
      </c>
      <c r="L781" s="54">
        <v>2554.4495412844039</v>
      </c>
      <c r="M781" s="54">
        <v>2729.8623853211016</v>
      </c>
      <c r="N781" s="54">
        <v>2960.0917431192665</v>
      </c>
      <c r="O781" s="54">
        <v>3234.1743119266057</v>
      </c>
      <c r="P781" s="54">
        <v>3299.9541284403667</v>
      </c>
      <c r="Q781" s="54">
        <v>3234.1743119266052</v>
      </c>
      <c r="R781" s="54">
        <v>3310.9174311926604</v>
      </c>
      <c r="S781" s="54">
        <v>3431.5137614678902</v>
      </c>
      <c r="T781" s="54">
        <v>3365.7339449541287</v>
      </c>
      <c r="U781" s="54">
        <v>3453.4403669724775</v>
      </c>
      <c r="V781" s="54">
        <v>3541.1467889908258</v>
      </c>
      <c r="W781" s="54">
        <v>3749.4495412844039</v>
      </c>
      <c r="X781" s="54">
        <v>3913.8990825688074</v>
      </c>
      <c r="Y781" s="54">
        <v>4253.7614678899081</v>
      </c>
      <c r="Z781" s="54">
        <v>4780</v>
      </c>
      <c r="AA781" s="54">
        <v>5340</v>
      </c>
      <c r="AB781" s="54">
        <v>5440</v>
      </c>
      <c r="AC781" s="54">
        <v>5640</v>
      </c>
      <c r="AD781" s="54">
        <v>5950</v>
      </c>
      <c r="AE781" s="54">
        <v>5800</v>
      </c>
      <c r="AF781" s="54">
        <v>5480</v>
      </c>
      <c r="AG781" s="54">
        <v>5280</v>
      </c>
      <c r="AH781" s="54">
        <v>5320</v>
      </c>
      <c r="AI781" s="54">
        <v>5250</v>
      </c>
      <c r="AJ781" s="54">
        <v>4940</v>
      </c>
      <c r="AK781" s="54">
        <v>4970</v>
      </c>
      <c r="AL781" s="54">
        <v>4530</v>
      </c>
      <c r="AM781" s="54">
        <v>4640</v>
      </c>
      <c r="AN781" s="54">
        <v>4220</v>
      </c>
      <c r="AO781" s="54">
        <v>4180</v>
      </c>
      <c r="AP781" s="54">
        <v>4340</v>
      </c>
    </row>
    <row r="782" spans="1:42">
      <c r="A782" s="152" t="s">
        <v>33</v>
      </c>
      <c r="B782" s="152" t="s">
        <v>730</v>
      </c>
      <c r="C782" s="153" t="s">
        <v>597</v>
      </c>
      <c r="D782" s="154" t="s">
        <v>490</v>
      </c>
      <c r="E782" s="54">
        <v>5282.0964265092698</v>
      </c>
      <c r="F782" s="54">
        <v>5778.5792808109309</v>
      </c>
      <c r="G782" s="54">
        <v>6338.9148007955337</v>
      </c>
      <c r="H782" s="54">
        <v>6875.8182138961947</v>
      </c>
      <c r="I782" s="54">
        <v>7212.3696991082306</v>
      </c>
      <c r="J782" s="54">
        <v>7245.7945563610701</v>
      </c>
      <c r="K782" s="54">
        <v>7784.1964938730998</v>
      </c>
      <c r="L782" s="54">
        <v>8502.2155963302757</v>
      </c>
      <c r="M782" s="54">
        <v>9156.2321806633736</v>
      </c>
      <c r="N782" s="54">
        <v>9937.8042439212149</v>
      </c>
      <c r="O782" s="54">
        <v>10718.3273400911</v>
      </c>
      <c r="P782" s="54">
        <v>11097.247465836916</v>
      </c>
      <c r="Q782" s="54">
        <v>11457.081205491757</v>
      </c>
      <c r="R782" s="54">
        <v>11656.833723615833</v>
      </c>
      <c r="S782" s="54">
        <v>11867.478106755631</v>
      </c>
      <c r="T782" s="54">
        <v>12426.01539744659</v>
      </c>
      <c r="U782" s="54">
        <v>12953.825174825175</v>
      </c>
      <c r="V782" s="54">
        <v>13438.966606787708</v>
      </c>
      <c r="W782" s="54">
        <v>14145.344582023481</v>
      </c>
      <c r="X782" s="54">
        <v>14831.137646756913</v>
      </c>
      <c r="Y782" s="54">
        <v>16262.530425996021</v>
      </c>
      <c r="Z782" s="54">
        <v>18130</v>
      </c>
      <c r="AA782" s="54">
        <v>19070</v>
      </c>
      <c r="AB782" s="54">
        <v>19360</v>
      </c>
      <c r="AC782" s="54">
        <v>20090</v>
      </c>
      <c r="AD782" s="54">
        <v>21020</v>
      </c>
      <c r="AE782" s="54">
        <v>20910</v>
      </c>
      <c r="AF782" s="54">
        <v>21680</v>
      </c>
      <c r="AG782" s="54">
        <v>22020</v>
      </c>
      <c r="AH782" s="54">
        <v>18670</v>
      </c>
      <c r="AI782" s="54">
        <v>19380</v>
      </c>
      <c r="AJ782" s="54">
        <v>18970</v>
      </c>
      <c r="AK782" s="54">
        <v>18890</v>
      </c>
      <c r="AL782" s="54">
        <v>18390</v>
      </c>
      <c r="AM782" s="54">
        <v>18190</v>
      </c>
      <c r="AN782" s="54">
        <v>17350</v>
      </c>
      <c r="AO782" s="54">
        <v>16880</v>
      </c>
      <c r="AP782" s="54">
        <v>17300</v>
      </c>
    </row>
    <row r="783" spans="1:42">
      <c r="A783" s="152" t="s">
        <v>33</v>
      </c>
      <c r="B783" s="152" t="s">
        <v>730</v>
      </c>
      <c r="C783" s="153" t="s">
        <v>598</v>
      </c>
      <c r="D783" s="154" t="s">
        <v>599</v>
      </c>
      <c r="E783" s="54">
        <v>1712.5384615384612</v>
      </c>
      <c r="F783" s="54">
        <v>1806.5192307692305</v>
      </c>
      <c r="G783" s="54">
        <v>1879.6153846153838</v>
      </c>
      <c r="H783" s="54">
        <v>2109.3461538461534</v>
      </c>
      <c r="I783" s="54">
        <v>2276.4230769230767</v>
      </c>
      <c r="J783" s="54">
        <v>2161.5576923076919</v>
      </c>
      <c r="K783" s="54">
        <v>2286.8653846153843</v>
      </c>
      <c r="L783" s="54">
        <v>2443.5</v>
      </c>
      <c r="M783" s="54">
        <v>2631.4615384615381</v>
      </c>
      <c r="N783" s="54">
        <v>2788.0961538461534</v>
      </c>
      <c r="O783" s="54">
        <v>3017.8269230769224</v>
      </c>
      <c r="P783" s="54">
        <v>3184.9038461538457</v>
      </c>
      <c r="Q783" s="54">
        <v>3205.7884615384605</v>
      </c>
      <c r="R783" s="54">
        <v>3310.2115384615381</v>
      </c>
      <c r="S783" s="54">
        <v>3393.7499999999995</v>
      </c>
      <c r="T783" s="54">
        <v>3592.1538461538462</v>
      </c>
      <c r="U783" s="54">
        <v>3717.4615384615381</v>
      </c>
      <c r="V783" s="54">
        <v>3863.6538461538462</v>
      </c>
      <c r="W783" s="54">
        <v>4093.3846153846162</v>
      </c>
      <c r="X783" s="54">
        <v>4281.3461538461543</v>
      </c>
      <c r="Y783" s="54">
        <v>4918.3269230769229</v>
      </c>
      <c r="Z783" s="54">
        <v>5429.9999999999991</v>
      </c>
      <c r="AA783" s="54">
        <v>5630</v>
      </c>
      <c r="AB783" s="54">
        <v>5520</v>
      </c>
      <c r="AC783" s="54">
        <v>5600</v>
      </c>
      <c r="AD783" s="54">
        <v>5810</v>
      </c>
      <c r="AE783" s="54">
        <v>5869.9999999999991</v>
      </c>
      <c r="AF783" s="54">
        <v>6010</v>
      </c>
      <c r="AG783" s="54">
        <v>6169.9999999999991</v>
      </c>
      <c r="AH783" s="54">
        <v>6270</v>
      </c>
      <c r="AI783" s="54">
        <v>6430</v>
      </c>
      <c r="AJ783" s="54">
        <v>6770</v>
      </c>
      <c r="AK783" s="54">
        <v>6440</v>
      </c>
      <c r="AL783" s="54">
        <v>6440</v>
      </c>
      <c r="AM783" s="54">
        <v>6569.9999999999991</v>
      </c>
      <c r="AN783" s="54">
        <v>6229.9999999999991</v>
      </c>
      <c r="AO783" s="54">
        <v>6196.3291888691529</v>
      </c>
      <c r="AP783" s="54">
        <v>6310</v>
      </c>
    </row>
    <row r="784" spans="1:42">
      <c r="A784" s="152" t="s">
        <v>33</v>
      </c>
      <c r="B784" s="152" t="s">
        <v>730</v>
      </c>
      <c r="C784" s="153" t="s">
        <v>600</v>
      </c>
      <c r="D784" s="154" t="s">
        <v>601</v>
      </c>
      <c r="E784" s="54">
        <v>3569.5579649708088</v>
      </c>
      <c r="F784" s="54">
        <v>3972.0600500417008</v>
      </c>
      <c r="G784" s="54">
        <v>4459.2994161801498</v>
      </c>
      <c r="H784" s="54">
        <v>4766.4720600500414</v>
      </c>
      <c r="I784" s="54">
        <v>4935.9466221851544</v>
      </c>
      <c r="J784" s="54">
        <v>5084.2368640533778</v>
      </c>
      <c r="K784" s="54">
        <v>5497.3311092577151</v>
      </c>
      <c r="L784" s="54">
        <v>6058.7155963302757</v>
      </c>
      <c r="M784" s="54">
        <v>6524.7706422018355</v>
      </c>
      <c r="N784" s="54">
        <v>7149.7080900750616</v>
      </c>
      <c r="O784" s="54">
        <v>7700.5004170141774</v>
      </c>
      <c r="P784" s="54">
        <v>7912.3436196830698</v>
      </c>
      <c r="Q784" s="54">
        <v>8251.2927439532959</v>
      </c>
      <c r="R784" s="54">
        <v>8346.6221851542959</v>
      </c>
      <c r="S784" s="54">
        <v>8473.7281067556305</v>
      </c>
      <c r="T784" s="54">
        <v>8833.8615512927445</v>
      </c>
      <c r="U784" s="54">
        <v>9236.363636363636</v>
      </c>
      <c r="V784" s="54">
        <v>9575.3127606338621</v>
      </c>
      <c r="W784" s="54">
        <v>10051.959966638866</v>
      </c>
      <c r="X784" s="54">
        <v>10549.791492910759</v>
      </c>
      <c r="Y784" s="54">
        <v>11344.203502919099</v>
      </c>
      <c r="Z784" s="54">
        <v>12700</v>
      </c>
      <c r="AA784" s="54">
        <v>13440</v>
      </c>
      <c r="AB784" s="54">
        <v>13839.999999999998</v>
      </c>
      <c r="AC784" s="54">
        <v>14490</v>
      </c>
      <c r="AD784" s="54">
        <v>15210</v>
      </c>
      <c r="AE784" s="54">
        <v>15040</v>
      </c>
      <c r="AF784" s="54">
        <v>15670</v>
      </c>
      <c r="AG784" s="54">
        <v>15850</v>
      </c>
      <c r="AH784" s="54">
        <v>12400.000000000002</v>
      </c>
      <c r="AI784" s="54">
        <v>12950</v>
      </c>
      <c r="AJ784" s="54">
        <v>12200</v>
      </c>
      <c r="AK784" s="54">
        <v>12450</v>
      </c>
      <c r="AL784" s="54">
        <v>11950</v>
      </c>
      <c r="AM784" s="54">
        <v>11620</v>
      </c>
      <c r="AN784" s="54">
        <v>11120</v>
      </c>
      <c r="AO784" s="54">
        <v>10683.670811130845</v>
      </c>
      <c r="AP784" s="54">
        <v>10990</v>
      </c>
    </row>
    <row r="785" spans="1:42">
      <c r="A785" s="152" t="s">
        <v>33</v>
      </c>
      <c r="B785" s="152" t="s">
        <v>730</v>
      </c>
      <c r="C785" s="153" t="s">
        <v>602</v>
      </c>
      <c r="D785" s="154" t="s">
        <v>603</v>
      </c>
      <c r="E785" s="54"/>
      <c r="F785" s="54"/>
      <c r="G785" s="54"/>
      <c r="H785" s="54"/>
      <c r="I785" s="54"/>
      <c r="J785" s="54"/>
      <c r="K785" s="54"/>
      <c r="L785" s="54"/>
      <c r="M785" s="54"/>
      <c r="N785" s="54"/>
      <c r="O785" s="54"/>
      <c r="P785" s="54"/>
      <c r="Q785" s="54"/>
      <c r="R785" s="54"/>
      <c r="S785" s="54"/>
      <c r="T785" s="54"/>
      <c r="U785" s="54"/>
      <c r="V785" s="54"/>
      <c r="W785" s="54"/>
      <c r="X785" s="54"/>
      <c r="Y785" s="54"/>
      <c r="Z785" s="54">
        <v>5533</v>
      </c>
      <c r="AA785" s="54">
        <v>5856</v>
      </c>
      <c r="AB785" s="54">
        <v>6029.9999999999991</v>
      </c>
      <c r="AC785" s="54">
        <v>6313</v>
      </c>
      <c r="AD785" s="54">
        <v>6627</v>
      </c>
      <c r="AE785" s="54">
        <v>7817</v>
      </c>
      <c r="AF785" s="54">
        <v>8319</v>
      </c>
      <c r="AG785" s="54">
        <v>8586</v>
      </c>
      <c r="AH785" s="54">
        <v>6721.0000000000009</v>
      </c>
      <c r="AI785" s="54">
        <v>6450</v>
      </c>
      <c r="AJ785" s="54">
        <v>6076</v>
      </c>
      <c r="AK785" s="54">
        <v>5949</v>
      </c>
      <c r="AL785" s="54">
        <v>5710</v>
      </c>
      <c r="AM785" s="54">
        <v>5363.7811761960111</v>
      </c>
      <c r="AN785" s="54">
        <v>5034.3042650934076</v>
      </c>
      <c r="AO785" s="54">
        <v>4846.3612762073572</v>
      </c>
      <c r="AP785" s="54">
        <v>5089.5653255550624</v>
      </c>
    </row>
    <row r="786" spans="1:42">
      <c r="A786" s="152" t="s">
        <v>33</v>
      </c>
      <c r="B786" s="152" t="s">
        <v>730</v>
      </c>
      <c r="C786" s="153" t="s">
        <v>604</v>
      </c>
      <c r="D786" s="154" t="s">
        <v>605</v>
      </c>
      <c r="E786" s="54"/>
      <c r="F786" s="54"/>
      <c r="G786" s="54"/>
      <c r="H786" s="54"/>
      <c r="I786" s="54"/>
      <c r="J786" s="54"/>
      <c r="K786" s="54"/>
      <c r="L786" s="54"/>
      <c r="M786" s="54"/>
      <c r="N786" s="54"/>
      <c r="O786" s="54"/>
      <c r="P786" s="54"/>
      <c r="Q786" s="54"/>
      <c r="R786" s="54"/>
      <c r="S786" s="54"/>
      <c r="T786" s="54"/>
      <c r="U786" s="54"/>
      <c r="V786" s="54"/>
      <c r="W786" s="54"/>
      <c r="X786" s="54"/>
      <c r="Y786" s="54"/>
      <c r="Z786" s="54">
        <v>7167</v>
      </c>
      <c r="AA786" s="54">
        <v>7584</v>
      </c>
      <c r="AB786" s="54">
        <v>7809.9999999999991</v>
      </c>
      <c r="AC786" s="54">
        <v>8177</v>
      </c>
      <c r="AD786" s="54">
        <v>8583</v>
      </c>
      <c r="AE786" s="54">
        <v>7223</v>
      </c>
      <c r="AF786" s="54">
        <v>7351</v>
      </c>
      <c r="AG786" s="54">
        <v>7264</v>
      </c>
      <c r="AH786" s="54">
        <v>5679.0000000000009</v>
      </c>
      <c r="AI786" s="54">
        <v>6500</v>
      </c>
      <c r="AJ786" s="54">
        <v>6124</v>
      </c>
      <c r="AK786" s="54">
        <v>6500.9999999999991</v>
      </c>
      <c r="AL786" s="54">
        <v>6240</v>
      </c>
      <c r="AM786" s="54">
        <v>6256.2188238039871</v>
      </c>
      <c r="AN786" s="54">
        <v>6085.6957349065924</v>
      </c>
      <c r="AO786" s="54">
        <v>5837.3095349234882</v>
      </c>
      <c r="AP786" s="54">
        <v>5900.4346744449385</v>
      </c>
    </row>
    <row r="787" spans="1:42">
      <c r="A787" s="152" t="s">
        <v>33</v>
      </c>
      <c r="B787" s="152" t="s">
        <v>730</v>
      </c>
      <c r="C787" s="153" t="s">
        <v>606</v>
      </c>
      <c r="D787" s="154" t="s">
        <v>492</v>
      </c>
      <c r="E787" s="54">
        <v>10397.277749347701</v>
      </c>
      <c r="F787" s="54">
        <v>11311.476871711073</v>
      </c>
      <c r="G787" s="54">
        <v>12180.938192489437</v>
      </c>
      <c r="H787" s="54">
        <v>13733.293124686437</v>
      </c>
      <c r="I787" s="54">
        <v>15528.391039733651</v>
      </c>
      <c r="J787" s="54">
        <v>15816.005696018312</v>
      </c>
      <c r="K787" s="54">
        <v>17243.746245661932</v>
      </c>
      <c r="L787" s="54">
        <v>18619.556305294296</v>
      </c>
      <c r="M787" s="54">
        <v>19304.285407595478</v>
      </c>
      <c r="N787" s="54">
        <v>21693.643754452394</v>
      </c>
      <c r="O787" s="54">
        <v>23133.940439971124</v>
      </c>
      <c r="P787" s="54">
        <v>24417.463988288466</v>
      </c>
      <c r="Q787" s="54">
        <v>25422.124107204621</v>
      </c>
      <c r="R787" s="54">
        <v>26527.685790288229</v>
      </c>
      <c r="S787" s="54">
        <v>28056.612530463313</v>
      </c>
      <c r="T787" s="54">
        <v>29879.784324543216</v>
      </c>
      <c r="U787" s="54">
        <v>30985.755297113832</v>
      </c>
      <c r="V787" s="54">
        <v>32892.326968988098</v>
      </c>
      <c r="W787" s="54">
        <v>34630.256487846265</v>
      </c>
      <c r="X787" s="54">
        <v>35693.187440895636</v>
      </c>
      <c r="Y787" s="54">
        <v>38028.758375207493</v>
      </c>
      <c r="Z787" s="54">
        <v>40020</v>
      </c>
      <c r="AA787" s="54">
        <v>42590</v>
      </c>
      <c r="AB787" s="54">
        <v>41350</v>
      </c>
      <c r="AC787" s="54">
        <v>40950</v>
      </c>
      <c r="AD787" s="54">
        <v>42190</v>
      </c>
      <c r="AE787" s="54">
        <v>41300</v>
      </c>
      <c r="AF787" s="54">
        <v>40830</v>
      </c>
      <c r="AG787" s="54">
        <v>41830</v>
      </c>
      <c r="AH787" s="54">
        <v>41940</v>
      </c>
      <c r="AI787" s="54">
        <v>44370</v>
      </c>
      <c r="AJ787" s="54">
        <v>45160</v>
      </c>
      <c r="AK787" s="54">
        <v>43800</v>
      </c>
      <c r="AL787" s="54">
        <v>44390</v>
      </c>
      <c r="AM787" s="54">
        <v>43410</v>
      </c>
      <c r="AN787" s="54">
        <v>43300</v>
      </c>
      <c r="AO787" s="54">
        <v>43600</v>
      </c>
      <c r="AP787" s="54">
        <v>45390</v>
      </c>
    </row>
    <row r="788" spans="1:42">
      <c r="A788" s="152" t="s">
        <v>33</v>
      </c>
      <c r="B788" s="152" t="s">
        <v>730</v>
      </c>
      <c r="C788" s="153" t="s">
        <v>607</v>
      </c>
      <c r="D788" s="154" t="s">
        <v>494</v>
      </c>
      <c r="E788" s="54">
        <v>825.58441558441609</v>
      </c>
      <c r="F788" s="54">
        <v>1005.519480519481</v>
      </c>
      <c r="G788" s="54">
        <v>1047.8571428571433</v>
      </c>
      <c r="H788" s="54">
        <v>1079.61038961039</v>
      </c>
      <c r="I788" s="54">
        <v>1079.61038961039</v>
      </c>
      <c r="J788" s="54">
        <v>1090.1948051948057</v>
      </c>
      <c r="K788" s="54">
        <v>1069.0259740259744</v>
      </c>
      <c r="L788" s="54">
        <v>1079.61038961039</v>
      </c>
      <c r="M788" s="54">
        <v>1143.1168831168836</v>
      </c>
      <c r="N788" s="54">
        <v>1174.8701298701303</v>
      </c>
      <c r="O788" s="54">
        <v>1524.1558441558448</v>
      </c>
      <c r="P788" s="54">
        <v>1672.3376623376632</v>
      </c>
      <c r="Q788" s="54">
        <v>1778.1818181818189</v>
      </c>
      <c r="R788" s="54">
        <v>1778.1818181818189</v>
      </c>
      <c r="S788" s="54">
        <v>1693.5064935064941</v>
      </c>
      <c r="T788" s="54">
        <v>1809.9350649350656</v>
      </c>
      <c r="U788" s="54">
        <v>1630.0000000000005</v>
      </c>
      <c r="V788" s="54">
        <v>1714.6753246753251</v>
      </c>
      <c r="W788" s="54">
        <v>1693.5064935064938</v>
      </c>
      <c r="X788" s="54">
        <v>1492.4025974025976</v>
      </c>
      <c r="Y788" s="54">
        <v>1534.7402597402599</v>
      </c>
      <c r="Z788" s="54">
        <v>1630</v>
      </c>
      <c r="AA788" s="54">
        <v>1660</v>
      </c>
      <c r="AB788" s="54">
        <v>1630</v>
      </c>
      <c r="AC788" s="54">
        <v>1430</v>
      </c>
      <c r="AD788" s="54">
        <v>1310</v>
      </c>
      <c r="AE788" s="54">
        <v>1480</v>
      </c>
      <c r="AF788" s="54">
        <v>1450</v>
      </c>
      <c r="AG788" s="54">
        <v>1450</v>
      </c>
      <c r="AH788" s="54">
        <v>1610</v>
      </c>
      <c r="AI788" s="54">
        <v>1710</v>
      </c>
      <c r="AJ788" s="54">
        <v>1810</v>
      </c>
      <c r="AK788" s="54">
        <v>1960</v>
      </c>
      <c r="AL788" s="54">
        <v>1700</v>
      </c>
      <c r="AM788" s="54">
        <v>1690</v>
      </c>
      <c r="AN788" s="54">
        <v>1670</v>
      </c>
      <c r="AO788" s="54">
        <v>1600</v>
      </c>
      <c r="AP788" s="54">
        <v>1660</v>
      </c>
    </row>
    <row r="789" spans="1:42">
      <c r="A789" s="152" t="s">
        <v>33</v>
      </c>
      <c r="B789" s="152" t="s">
        <v>730</v>
      </c>
      <c r="C789" s="153" t="s">
        <v>608</v>
      </c>
      <c r="D789" s="154" t="s">
        <v>496</v>
      </c>
      <c r="E789" s="54">
        <v>7201.1618900077474</v>
      </c>
      <c r="F789" s="54">
        <v>7726.5685515104578</v>
      </c>
      <c r="G789" s="54">
        <v>8334.3919442292809</v>
      </c>
      <c r="H789" s="54">
        <v>9395.507358636718</v>
      </c>
      <c r="I789" s="54">
        <v>11002.633617350893</v>
      </c>
      <c r="J789" s="54">
        <v>11363.20681642138</v>
      </c>
      <c r="K789" s="54">
        <v>12321.301316808676</v>
      </c>
      <c r="L789" s="54">
        <v>13289.697908597987</v>
      </c>
      <c r="M789" s="54">
        <v>13681.177381874519</v>
      </c>
      <c r="N789" s="54">
        <v>15391.324554608833</v>
      </c>
      <c r="O789" s="54">
        <v>15793.106119287379</v>
      </c>
      <c r="P789" s="54">
        <v>16771.804802478702</v>
      </c>
      <c r="Q789" s="54">
        <v>17482.649109217662</v>
      </c>
      <c r="R789" s="54">
        <v>18348.024786986833</v>
      </c>
      <c r="S789" s="54">
        <v>19481.254841208367</v>
      </c>
      <c r="T789" s="54">
        <v>20676.297443841984</v>
      </c>
      <c r="U789" s="54">
        <v>21335.631293570874</v>
      </c>
      <c r="V789" s="54">
        <v>22510.069713400462</v>
      </c>
      <c r="W789" s="54">
        <v>23694.810224632063</v>
      </c>
      <c r="X789" s="54">
        <v>24426.258714175056</v>
      </c>
      <c r="Y789" s="54">
        <v>25497.676219984507</v>
      </c>
      <c r="Z789" s="54">
        <v>26600</v>
      </c>
      <c r="AA789" s="54">
        <v>28300</v>
      </c>
      <c r="AB789" s="54">
        <v>27450</v>
      </c>
      <c r="AC789" s="54">
        <v>27080</v>
      </c>
      <c r="AD789" s="54">
        <v>27810</v>
      </c>
      <c r="AE789" s="54">
        <v>26890</v>
      </c>
      <c r="AF789" s="54">
        <v>26120</v>
      </c>
      <c r="AG789" s="54">
        <v>26580</v>
      </c>
      <c r="AH789" s="54">
        <v>26540</v>
      </c>
      <c r="AI789" s="54">
        <v>28200</v>
      </c>
      <c r="AJ789" s="54">
        <v>28300</v>
      </c>
      <c r="AK789" s="54">
        <v>27360</v>
      </c>
      <c r="AL789" s="54">
        <v>28340</v>
      </c>
      <c r="AM789" s="54">
        <v>26960</v>
      </c>
      <c r="AN789" s="54">
        <v>27270</v>
      </c>
      <c r="AO789" s="54">
        <v>27660</v>
      </c>
      <c r="AP789" s="54">
        <v>28800</v>
      </c>
    </row>
    <row r="790" spans="1:42">
      <c r="A790" s="152" t="s">
        <v>33</v>
      </c>
      <c r="B790" s="152" t="s">
        <v>730</v>
      </c>
      <c r="C790" s="153" t="s">
        <v>609</v>
      </c>
      <c r="D790" s="154" t="s">
        <v>610</v>
      </c>
      <c r="E790" s="54"/>
      <c r="F790" s="54"/>
      <c r="G790" s="54"/>
      <c r="H790" s="54"/>
      <c r="I790" s="54"/>
      <c r="J790" s="54"/>
      <c r="K790" s="54"/>
      <c r="L790" s="54"/>
      <c r="M790" s="54"/>
      <c r="N790" s="54"/>
      <c r="O790" s="54"/>
      <c r="P790" s="54"/>
      <c r="Q790" s="54"/>
      <c r="R790" s="54"/>
      <c r="S790" s="54"/>
      <c r="T790" s="54"/>
      <c r="U790" s="54"/>
      <c r="V790" s="54"/>
      <c r="W790" s="54"/>
      <c r="X790" s="54"/>
      <c r="Y790" s="54"/>
      <c r="Z790" s="54">
        <v>4949</v>
      </c>
      <c r="AA790" s="54">
        <v>5265</v>
      </c>
      <c r="AB790" s="54">
        <v>5107</v>
      </c>
      <c r="AC790" s="54">
        <v>5038</v>
      </c>
      <c r="AD790" s="54">
        <v>5174</v>
      </c>
      <c r="AE790" s="54">
        <v>5162</v>
      </c>
      <c r="AF790" s="54">
        <v>5563</v>
      </c>
      <c r="AG790" s="54">
        <v>6111</v>
      </c>
      <c r="AH790" s="54">
        <v>6045</v>
      </c>
      <c r="AI790" s="54">
        <v>6490</v>
      </c>
      <c r="AJ790" s="54">
        <v>6513</v>
      </c>
      <c r="AK790" s="54">
        <v>5827</v>
      </c>
      <c r="AL790" s="54">
        <v>6035</v>
      </c>
      <c r="AM790" s="54">
        <v>6248.2594703936356</v>
      </c>
      <c r="AN790" s="54">
        <v>6536.1131561420252</v>
      </c>
      <c r="AO790" s="54">
        <v>6991.4042607507618</v>
      </c>
      <c r="AP790" s="54">
        <v>7646.3763695830139</v>
      </c>
    </row>
    <row r="791" spans="1:42">
      <c r="A791" s="152" t="s">
        <v>33</v>
      </c>
      <c r="B791" s="152" t="s">
        <v>730</v>
      </c>
      <c r="C791" s="153" t="s">
        <v>611</v>
      </c>
      <c r="D791" s="154" t="s">
        <v>612</v>
      </c>
      <c r="E791" s="54"/>
      <c r="F791" s="54"/>
      <c r="G791" s="54"/>
      <c r="H791" s="54"/>
      <c r="I791" s="54"/>
      <c r="J791" s="54"/>
      <c r="K791" s="54"/>
      <c r="L791" s="54"/>
      <c r="M791" s="54"/>
      <c r="N791" s="54"/>
      <c r="O791" s="54"/>
      <c r="P791" s="54"/>
      <c r="Q791" s="54"/>
      <c r="R791" s="54"/>
      <c r="S791" s="54"/>
      <c r="T791" s="54"/>
      <c r="U791" s="54"/>
      <c r="V791" s="54"/>
      <c r="W791" s="54"/>
      <c r="X791" s="54"/>
      <c r="Y791" s="54"/>
      <c r="Z791" s="54">
        <v>21651</v>
      </c>
      <c r="AA791" s="54">
        <v>23035</v>
      </c>
      <c r="AB791" s="54">
        <v>22343</v>
      </c>
      <c r="AC791" s="54">
        <v>22042</v>
      </c>
      <c r="AD791" s="54">
        <v>22636</v>
      </c>
      <c r="AE791" s="54">
        <v>21728</v>
      </c>
      <c r="AF791" s="54">
        <v>20557</v>
      </c>
      <c r="AG791" s="54">
        <v>20469</v>
      </c>
      <c r="AH791" s="54">
        <v>20495</v>
      </c>
      <c r="AI791" s="54">
        <v>21710</v>
      </c>
      <c r="AJ791" s="54">
        <v>21787</v>
      </c>
      <c r="AK791" s="54">
        <v>21533</v>
      </c>
      <c r="AL791" s="54">
        <v>22305</v>
      </c>
      <c r="AM791" s="54">
        <v>20711.740529606363</v>
      </c>
      <c r="AN791" s="54">
        <v>20733.886843857974</v>
      </c>
      <c r="AO791" s="54">
        <v>20668.595739249235</v>
      </c>
      <c r="AP791" s="54">
        <v>21153.623630416983</v>
      </c>
    </row>
    <row r="792" spans="1:42">
      <c r="A792" s="152" t="s">
        <v>33</v>
      </c>
      <c r="B792" s="152" t="s">
        <v>730</v>
      </c>
      <c r="C792" s="153" t="s">
        <v>613</v>
      </c>
      <c r="D792" s="154" t="s">
        <v>498</v>
      </c>
      <c r="E792" s="54">
        <v>2370.5314437555367</v>
      </c>
      <c r="F792" s="54">
        <v>2579.3888396811349</v>
      </c>
      <c r="G792" s="54">
        <v>2798.6891054030129</v>
      </c>
      <c r="H792" s="54">
        <v>3258.1753764393284</v>
      </c>
      <c r="I792" s="54">
        <v>3446.1470327723664</v>
      </c>
      <c r="J792" s="54">
        <v>3362.604074402127</v>
      </c>
      <c r="K792" s="54">
        <v>3853.4189548272825</v>
      </c>
      <c r="L792" s="54">
        <v>4250.2480070859183</v>
      </c>
      <c r="M792" s="54">
        <v>4479.9911426040753</v>
      </c>
      <c r="N792" s="54">
        <v>5127.4490699734288</v>
      </c>
      <c r="O792" s="54">
        <v>5816.6784765279017</v>
      </c>
      <c r="P792" s="54">
        <v>5973.3215234721001</v>
      </c>
      <c r="Q792" s="54">
        <v>6161.2931798051386</v>
      </c>
      <c r="R792" s="54">
        <v>6401.479185119576</v>
      </c>
      <c r="S792" s="54">
        <v>6881.8511957484507</v>
      </c>
      <c r="T792" s="54">
        <v>7393.5518157661645</v>
      </c>
      <c r="U792" s="54">
        <v>8020.1240035429582</v>
      </c>
      <c r="V792" s="54">
        <v>8667.5819309123126</v>
      </c>
      <c r="W792" s="54">
        <v>9241.9397697077056</v>
      </c>
      <c r="X792" s="54">
        <v>9774.5261293179792</v>
      </c>
      <c r="Y792" s="54">
        <v>10996.341895482727</v>
      </c>
      <c r="Z792" s="54">
        <v>11790</v>
      </c>
      <c r="AA792" s="54">
        <v>12630</v>
      </c>
      <c r="AB792" s="54">
        <v>12270</v>
      </c>
      <c r="AC792" s="54">
        <v>12440</v>
      </c>
      <c r="AD792" s="54">
        <v>13070</v>
      </c>
      <c r="AE792" s="54">
        <v>12930</v>
      </c>
      <c r="AF792" s="54">
        <v>13260</v>
      </c>
      <c r="AG792" s="54">
        <v>13800</v>
      </c>
      <c r="AH792" s="54">
        <v>13790</v>
      </c>
      <c r="AI792" s="54">
        <v>14460</v>
      </c>
      <c r="AJ792" s="54">
        <v>15050</v>
      </c>
      <c r="AK792" s="54">
        <v>14480</v>
      </c>
      <c r="AL792" s="54">
        <v>14350</v>
      </c>
      <c r="AM792" s="54">
        <v>14760</v>
      </c>
      <c r="AN792" s="54">
        <v>14360</v>
      </c>
      <c r="AO792" s="54">
        <v>14340</v>
      </c>
      <c r="AP792" s="54">
        <v>14930</v>
      </c>
    </row>
    <row r="793" spans="1:42">
      <c r="A793" s="152" t="s">
        <v>33</v>
      </c>
      <c r="B793" s="152" t="s">
        <v>730</v>
      </c>
      <c r="C793" s="153" t="s">
        <v>614</v>
      </c>
      <c r="D793" s="154" t="s">
        <v>500</v>
      </c>
      <c r="E793" s="54">
        <v>3919.0167865707435</v>
      </c>
      <c r="F793" s="54">
        <v>4359.6163069544364</v>
      </c>
      <c r="G793" s="54">
        <v>4765.4316546762593</v>
      </c>
      <c r="H793" s="54">
        <v>5275.5995203836937</v>
      </c>
      <c r="I793" s="54">
        <v>5426.330935251799</v>
      </c>
      <c r="J793" s="54">
        <v>5136.4628297362115</v>
      </c>
      <c r="K793" s="54">
        <v>5646.6306954436459</v>
      </c>
      <c r="L793" s="54">
        <v>5866.9304556354919</v>
      </c>
      <c r="M793" s="54">
        <v>6319.1247002398086</v>
      </c>
      <c r="N793" s="54">
        <v>6782.9136690647483</v>
      </c>
      <c r="O793" s="54">
        <v>7327.8657074340526</v>
      </c>
      <c r="P793" s="54">
        <v>7443.812949640288</v>
      </c>
      <c r="Q793" s="54">
        <v>7316.2709832134296</v>
      </c>
      <c r="R793" s="54">
        <v>7467.0023980815358</v>
      </c>
      <c r="S793" s="54">
        <v>7617.7338129496402</v>
      </c>
      <c r="T793" s="54">
        <v>7362.6498800959234</v>
      </c>
      <c r="U793" s="54">
        <v>7490.1918465227818</v>
      </c>
      <c r="V793" s="54">
        <v>7791.6546762589933</v>
      </c>
      <c r="W793" s="54">
        <v>8243.8489208633091</v>
      </c>
      <c r="X793" s="54">
        <v>8533.7170263788976</v>
      </c>
      <c r="Y793" s="54">
        <v>8997.5059952038373</v>
      </c>
      <c r="Z793" s="54">
        <v>9670</v>
      </c>
      <c r="AA793" s="54">
        <v>10490</v>
      </c>
      <c r="AB793" s="54">
        <v>10880</v>
      </c>
      <c r="AC793" s="54">
        <v>11220</v>
      </c>
      <c r="AD793" s="54">
        <v>11410</v>
      </c>
      <c r="AE793" s="54">
        <v>11070</v>
      </c>
      <c r="AF793" s="54">
        <v>10650</v>
      </c>
      <c r="AG793" s="54">
        <v>10720</v>
      </c>
      <c r="AH793" s="54">
        <v>10920</v>
      </c>
      <c r="AI793" s="54">
        <v>11090</v>
      </c>
      <c r="AJ793" s="54">
        <v>10750</v>
      </c>
      <c r="AK793" s="54">
        <v>10260</v>
      </c>
      <c r="AL793" s="54">
        <v>9740</v>
      </c>
      <c r="AM793" s="54">
        <v>9290</v>
      </c>
      <c r="AN793" s="54">
        <v>9450</v>
      </c>
      <c r="AO793" s="54">
        <v>9310</v>
      </c>
      <c r="AP793" s="54">
        <v>9220</v>
      </c>
    </row>
    <row r="794" spans="1:42">
      <c r="A794" s="152" t="s">
        <v>33</v>
      </c>
      <c r="B794" s="152" t="s">
        <v>730</v>
      </c>
      <c r="C794" s="153" t="s">
        <v>615</v>
      </c>
      <c r="D794" s="154" t="s">
        <v>502</v>
      </c>
      <c r="E794" s="54">
        <v>13143.587751630279</v>
      </c>
      <c r="F794" s="54">
        <v>14037.264530762686</v>
      </c>
      <c r="G794" s="54">
        <v>14887.347320669121</v>
      </c>
      <c r="H794" s="54">
        <v>17099.742273887154</v>
      </c>
      <c r="I794" s="54">
        <v>18876.197334845474</v>
      </c>
      <c r="J794" s="54">
        <v>18647.328891409124</v>
      </c>
      <c r="K794" s="54">
        <v>19541.00567054153</v>
      </c>
      <c r="L794" s="54">
        <v>21034.09980153104</v>
      </c>
      <c r="M794" s="54">
        <v>22004.066061808895</v>
      </c>
      <c r="N794" s="54">
        <v>23638.84065778281</v>
      </c>
      <c r="O794" s="54">
        <v>25251.81825914374</v>
      </c>
      <c r="P794" s="54">
        <v>26145.495038276149</v>
      </c>
      <c r="Q794" s="54">
        <v>26744.912390133253</v>
      </c>
      <c r="R794" s="54">
        <v>25524.280691806063</v>
      </c>
      <c r="S794" s="54">
        <v>27268.040260844908</v>
      </c>
      <c r="T794" s="54">
        <v>28521.367451091577</v>
      </c>
      <c r="U794" s="54">
        <v>29938.172100935641</v>
      </c>
      <c r="V794" s="54">
        <v>30232.431528210949</v>
      </c>
      <c r="W794" s="54">
        <v>31463.961723844634</v>
      </c>
      <c r="X794" s="54">
        <v>33185.924298270489</v>
      </c>
      <c r="Y794" s="54">
        <v>36291.996030620925</v>
      </c>
      <c r="Z794" s="54">
        <v>38439</v>
      </c>
      <c r="AA794" s="54">
        <v>40390</v>
      </c>
      <c r="AB794" s="54">
        <v>38449</v>
      </c>
      <c r="AC794" s="54">
        <v>37931</v>
      </c>
      <c r="AD794" s="54">
        <v>40080</v>
      </c>
      <c r="AE794" s="54">
        <v>39100</v>
      </c>
      <c r="AF794" s="54">
        <v>38670</v>
      </c>
      <c r="AG794" s="54">
        <v>39681</v>
      </c>
      <c r="AH794" s="54">
        <v>40260</v>
      </c>
      <c r="AI794" s="54">
        <v>41110</v>
      </c>
      <c r="AJ794" s="54">
        <v>42900</v>
      </c>
      <c r="AK794" s="54">
        <v>40830</v>
      </c>
      <c r="AL794" s="54">
        <v>40240</v>
      </c>
      <c r="AM794" s="54">
        <v>39850</v>
      </c>
      <c r="AN794" s="54">
        <v>40930</v>
      </c>
      <c r="AO794" s="54">
        <v>42020</v>
      </c>
      <c r="AP794" s="54">
        <v>44050</v>
      </c>
    </row>
    <row r="795" spans="1:42">
      <c r="A795" s="152" t="s">
        <v>33</v>
      </c>
      <c r="B795" s="152" t="s">
        <v>730</v>
      </c>
      <c r="C795" s="153" t="s">
        <v>616</v>
      </c>
      <c r="D795" s="154" t="s">
        <v>617</v>
      </c>
      <c r="E795" s="54">
        <v>4643.3382327559621</v>
      </c>
      <c r="F795" s="54">
        <v>4959.0544310030509</v>
      </c>
      <c r="G795" s="54">
        <v>5259.3698390917452</v>
      </c>
      <c r="H795" s="54">
        <v>6040.9599396302692</v>
      </c>
      <c r="I795" s="54">
        <v>6668.5421385848476</v>
      </c>
      <c r="J795" s="54">
        <v>6587.6879902532755</v>
      </c>
      <c r="K795" s="54">
        <v>6903.4041885003635</v>
      </c>
      <c r="L795" s="54">
        <v>7430.8812514253777</v>
      </c>
      <c r="M795" s="54">
        <v>7773.5488324496564</v>
      </c>
      <c r="N795" s="54">
        <v>8351.0784633894527</v>
      </c>
      <c r="O795" s="54">
        <v>8920.9076992500522</v>
      </c>
      <c r="P795" s="54">
        <v>9236.6238974971402</v>
      </c>
      <c r="Q795" s="54">
        <v>9448.3847621750665</v>
      </c>
      <c r="R795" s="54">
        <v>9017.1626377400189</v>
      </c>
      <c r="S795" s="54">
        <v>9633.194244075803</v>
      </c>
      <c r="T795" s="54">
        <v>10075.966961129647</v>
      </c>
      <c r="U795" s="54">
        <v>10576.492641277471</v>
      </c>
      <c r="V795" s="54">
        <v>10680.447974846636</v>
      </c>
      <c r="W795" s="54">
        <v>11115.520296821283</v>
      </c>
      <c r="X795" s="54">
        <v>11723.851508077867</v>
      </c>
      <c r="Y795" s="54">
        <v>12821.157806863481</v>
      </c>
      <c r="Z795" s="54">
        <v>13579</v>
      </c>
      <c r="AA795" s="54">
        <v>13640</v>
      </c>
      <c r="AB795" s="54">
        <v>12479</v>
      </c>
      <c r="AC795" s="54">
        <v>12081</v>
      </c>
      <c r="AD795" s="54">
        <v>12190</v>
      </c>
      <c r="AE795" s="54">
        <v>12150</v>
      </c>
      <c r="AF795" s="54">
        <v>11960</v>
      </c>
      <c r="AG795" s="54">
        <v>11971</v>
      </c>
      <c r="AH795" s="54">
        <v>11720</v>
      </c>
      <c r="AI795" s="54">
        <v>12280</v>
      </c>
      <c r="AJ795" s="54">
        <v>12650</v>
      </c>
      <c r="AK795" s="54">
        <v>11930</v>
      </c>
      <c r="AL795" s="54">
        <v>11870</v>
      </c>
      <c r="AM795" s="54">
        <v>11720</v>
      </c>
      <c r="AN795" s="54">
        <v>12330</v>
      </c>
      <c r="AO795" s="54">
        <v>13313.663177925786</v>
      </c>
      <c r="AP795" s="54">
        <v>13483.060853769302</v>
      </c>
    </row>
    <row r="796" spans="1:42">
      <c r="A796" s="152" t="s">
        <v>33</v>
      </c>
      <c r="B796" s="152" t="s">
        <v>730</v>
      </c>
      <c r="C796" s="153" t="s">
        <v>618</v>
      </c>
      <c r="D796" s="154" t="s">
        <v>619</v>
      </c>
      <c r="E796" s="54">
        <v>8500.249518874316</v>
      </c>
      <c r="F796" s="54">
        <v>9078.2100997596353</v>
      </c>
      <c r="G796" s="54">
        <v>9627.9774815773762</v>
      </c>
      <c r="H796" s="54">
        <v>11058.782334256884</v>
      </c>
      <c r="I796" s="54">
        <v>12207.655196260626</v>
      </c>
      <c r="J796" s="54">
        <v>12059.640901155848</v>
      </c>
      <c r="K796" s="54">
        <v>12637.601482041166</v>
      </c>
      <c r="L796" s="54">
        <v>13603.218550105661</v>
      </c>
      <c r="M796" s="54">
        <v>14230.517229359239</v>
      </c>
      <c r="N796" s="54">
        <v>15287.762194393357</v>
      </c>
      <c r="O796" s="54">
        <v>16330.910559893688</v>
      </c>
      <c r="P796" s="54">
        <v>16908.871140779007</v>
      </c>
      <c r="Q796" s="54">
        <v>17296.527627958185</v>
      </c>
      <c r="R796" s="54">
        <v>16507.118054066043</v>
      </c>
      <c r="S796" s="54">
        <v>17634.846016769105</v>
      </c>
      <c r="T796" s="54">
        <v>18445.400489961932</v>
      </c>
      <c r="U796" s="54">
        <v>19361.679459658168</v>
      </c>
      <c r="V796" s="54">
        <v>19551.983553364313</v>
      </c>
      <c r="W796" s="54">
        <v>20348.44142702335</v>
      </c>
      <c r="X796" s="54">
        <v>21462.072790192622</v>
      </c>
      <c r="Y796" s="54">
        <v>23470.838223757444</v>
      </c>
      <c r="Z796" s="54">
        <v>24860</v>
      </c>
      <c r="AA796" s="54">
        <v>26750</v>
      </c>
      <c r="AB796" s="54">
        <v>25970</v>
      </c>
      <c r="AC796" s="54">
        <v>25850</v>
      </c>
      <c r="AD796" s="54">
        <v>27890</v>
      </c>
      <c r="AE796" s="54">
        <v>26950</v>
      </c>
      <c r="AF796" s="54">
        <v>26710</v>
      </c>
      <c r="AG796" s="54">
        <v>27710</v>
      </c>
      <c r="AH796" s="54">
        <v>28540</v>
      </c>
      <c r="AI796" s="54">
        <v>28830.000000000004</v>
      </c>
      <c r="AJ796" s="54">
        <v>30250.000000000004</v>
      </c>
      <c r="AK796" s="54">
        <v>28900</v>
      </c>
      <c r="AL796" s="54">
        <v>28370</v>
      </c>
      <c r="AM796" s="54">
        <v>28130</v>
      </c>
      <c r="AN796" s="54">
        <v>28600</v>
      </c>
      <c r="AO796" s="54">
        <v>28706.336822074212</v>
      </c>
      <c r="AP796" s="54">
        <v>30566.939146230699</v>
      </c>
    </row>
    <row r="797" spans="1:42">
      <c r="A797" s="152" t="s">
        <v>33</v>
      </c>
      <c r="B797" s="152" t="s">
        <v>730</v>
      </c>
      <c r="C797" s="153" t="s">
        <v>620</v>
      </c>
      <c r="D797" s="154" t="s">
        <v>504</v>
      </c>
      <c r="E797" s="54">
        <v>12292.256157635464</v>
      </c>
      <c r="F797" s="54">
        <v>13430.837438423639</v>
      </c>
      <c r="G797" s="54">
        <v>14315.172413793096</v>
      </c>
      <c r="H797" s="54">
        <v>16459.684729064033</v>
      </c>
      <c r="I797" s="54">
        <v>18173.083743842355</v>
      </c>
      <c r="J797" s="54">
        <v>18283.62561576354</v>
      </c>
      <c r="K797" s="54">
        <v>20251.27093596058</v>
      </c>
      <c r="L797" s="54">
        <v>21787.802955665014</v>
      </c>
      <c r="M797" s="54">
        <v>22661.083743842355</v>
      </c>
      <c r="N797" s="54">
        <v>24418.699507389156</v>
      </c>
      <c r="O797" s="54">
        <v>26552.157635467971</v>
      </c>
      <c r="P797" s="54">
        <v>27657.576354679793</v>
      </c>
      <c r="Q797" s="54">
        <v>28188.177339901471</v>
      </c>
      <c r="R797" s="54">
        <v>28166.068965517235</v>
      </c>
      <c r="S797" s="54">
        <v>29459.408866995069</v>
      </c>
      <c r="T797" s="54">
        <v>31659.192118226594</v>
      </c>
      <c r="U797" s="54">
        <v>33969.517241379304</v>
      </c>
      <c r="V797" s="54">
        <v>34577.497536945804</v>
      </c>
      <c r="W797" s="54">
        <v>36202.463054187188</v>
      </c>
      <c r="X797" s="54">
        <v>39098.660098522167</v>
      </c>
      <c r="Y797" s="54">
        <v>43210.817733990152</v>
      </c>
      <c r="Z797" s="54">
        <v>44880</v>
      </c>
      <c r="AA797" s="54">
        <v>47530</v>
      </c>
      <c r="AB797" s="54">
        <v>43880</v>
      </c>
      <c r="AC797" s="54">
        <v>43720</v>
      </c>
      <c r="AD797" s="54">
        <v>44640</v>
      </c>
      <c r="AE797" s="54">
        <v>44810</v>
      </c>
      <c r="AF797" s="54">
        <v>44190</v>
      </c>
      <c r="AG797" s="54">
        <v>45950</v>
      </c>
      <c r="AH797" s="54">
        <v>46860</v>
      </c>
      <c r="AI797" s="54">
        <v>48850</v>
      </c>
      <c r="AJ797" s="54">
        <v>51560</v>
      </c>
      <c r="AK797" s="54">
        <v>50740</v>
      </c>
      <c r="AL797" s="54">
        <v>50960</v>
      </c>
      <c r="AM797" s="54">
        <v>51840</v>
      </c>
      <c r="AN797" s="54">
        <v>50260</v>
      </c>
      <c r="AO797" s="54">
        <v>52170</v>
      </c>
      <c r="AP797" s="54">
        <v>55250</v>
      </c>
    </row>
    <row r="798" spans="1:42">
      <c r="A798" s="152" t="s">
        <v>33</v>
      </c>
      <c r="B798" s="152" t="s">
        <v>730</v>
      </c>
      <c r="C798" s="153" t="s">
        <v>621</v>
      </c>
      <c r="D798" s="154" t="s">
        <v>506</v>
      </c>
      <c r="E798" s="54">
        <v>10721.916446484871</v>
      </c>
      <c r="F798" s="54">
        <v>11793.20045984914</v>
      </c>
      <c r="G798" s="54">
        <v>12772.68984421212</v>
      </c>
      <c r="H798" s="54">
        <v>14994.378433032281</v>
      </c>
      <c r="I798" s="54">
        <v>17004.866554917047</v>
      </c>
      <c r="J798" s="54">
        <v>16935.180365504082</v>
      </c>
      <c r="K798" s="54">
        <v>18280.589757286623</v>
      </c>
      <c r="L798" s="54">
        <v>19831.332023485036</v>
      </c>
      <c r="M798" s="54">
        <v>21254.13368961366</v>
      </c>
      <c r="N798" s="54">
        <v>22683.440140571562</v>
      </c>
      <c r="O798" s="54">
        <v>24853.993933082842</v>
      </c>
      <c r="P798" s="54">
        <v>25486.787358225247</v>
      </c>
      <c r="Q798" s="54">
        <v>26028.541754823389</v>
      </c>
      <c r="R798" s="54">
        <v>27061.165062179847</v>
      </c>
      <c r="S798" s="54">
        <v>28743.017721841257</v>
      </c>
      <c r="T798" s="54">
        <v>31095.102503240145</v>
      </c>
      <c r="U798" s="54">
        <v>33592.221417483328</v>
      </c>
      <c r="V798" s="54">
        <v>36484.814716010966</v>
      </c>
      <c r="W798" s="54">
        <v>37551.322232291503</v>
      </c>
      <c r="X798" s="54">
        <v>39436.739791887463</v>
      </c>
      <c r="Y798" s="54">
        <v>42458.488928788938</v>
      </c>
      <c r="Z798" s="54">
        <v>46110</v>
      </c>
      <c r="AA798" s="54">
        <v>47061</v>
      </c>
      <c r="AB798" s="54">
        <v>43721</v>
      </c>
      <c r="AC798" s="54">
        <v>43920</v>
      </c>
      <c r="AD798" s="54">
        <v>44661</v>
      </c>
      <c r="AE798" s="54">
        <v>43190</v>
      </c>
      <c r="AF798" s="54">
        <v>43680</v>
      </c>
      <c r="AG798" s="54">
        <v>43971</v>
      </c>
      <c r="AH798" s="54">
        <v>44730</v>
      </c>
      <c r="AI798" s="54">
        <v>49330</v>
      </c>
      <c r="AJ798" s="54">
        <v>48780</v>
      </c>
      <c r="AK798" s="54">
        <v>50770</v>
      </c>
      <c r="AL798" s="54">
        <v>50449</v>
      </c>
      <c r="AM798" s="54">
        <v>51468.979781962342</v>
      </c>
      <c r="AN798" s="54">
        <v>49609.016650148667</v>
      </c>
      <c r="AO798" s="54">
        <v>53128.946878097137</v>
      </c>
      <c r="AP798" s="54">
        <v>52108.967096134795</v>
      </c>
    </row>
    <row r="799" spans="1:42">
      <c r="A799" s="152" t="s">
        <v>33</v>
      </c>
      <c r="B799" s="152" t="s">
        <v>730</v>
      </c>
      <c r="C799" s="153" t="s">
        <v>622</v>
      </c>
      <c r="D799" s="154" t="s">
        <v>623</v>
      </c>
      <c r="E799" s="54">
        <v>1059.528130671506</v>
      </c>
      <c r="F799" s="54">
        <v>1180.6170598911067</v>
      </c>
      <c r="G799" s="54">
        <v>1231.0707803992736</v>
      </c>
      <c r="H799" s="54">
        <v>1513.6116152450086</v>
      </c>
      <c r="I799" s="54">
        <v>1695.2450090744098</v>
      </c>
      <c r="J799" s="54">
        <v>1584.2468239564425</v>
      </c>
      <c r="K799" s="54">
        <v>1533.7931034482756</v>
      </c>
      <c r="L799" s="54">
        <v>1705.3357531760435</v>
      </c>
      <c r="M799" s="54">
        <v>1836.5154264972773</v>
      </c>
      <c r="N799" s="54">
        <v>1957.604355716878</v>
      </c>
      <c r="O799" s="54">
        <v>2088.7840290381123</v>
      </c>
      <c r="P799" s="54">
        <v>2028.239564428312</v>
      </c>
      <c r="Q799" s="54">
        <v>2240.1451905626132</v>
      </c>
      <c r="R799" s="54">
        <v>2381.4156079854806</v>
      </c>
      <c r="S799" s="54">
        <v>2906.1343012704174</v>
      </c>
      <c r="T799" s="54">
        <v>3148.3121597096188</v>
      </c>
      <c r="U799" s="54">
        <v>3430.8529945553532</v>
      </c>
      <c r="V799" s="54">
        <v>3773.9382940108885</v>
      </c>
      <c r="W799" s="54">
        <v>3763.8475499092556</v>
      </c>
      <c r="X799" s="54">
        <v>3844.5735027223227</v>
      </c>
      <c r="Y799" s="54">
        <v>4086.7513611615245</v>
      </c>
      <c r="Z799" s="54">
        <v>5560</v>
      </c>
      <c r="AA799" s="54">
        <v>5350</v>
      </c>
      <c r="AB799" s="54">
        <v>3299.9999999999995</v>
      </c>
      <c r="AC799" s="54">
        <v>3740.0000000000005</v>
      </c>
      <c r="AD799" s="54">
        <v>3620.0000000000005</v>
      </c>
      <c r="AE799" s="54">
        <v>3430</v>
      </c>
      <c r="AF799" s="54">
        <v>3610</v>
      </c>
      <c r="AG799" s="54">
        <v>3290.0000000000005</v>
      </c>
      <c r="AH799" s="54">
        <v>2430</v>
      </c>
      <c r="AI799" s="54">
        <v>2520</v>
      </c>
      <c r="AJ799" s="54">
        <v>2410</v>
      </c>
      <c r="AK799" s="54">
        <v>2390</v>
      </c>
      <c r="AL799" s="54">
        <v>2420</v>
      </c>
      <c r="AM799" s="54">
        <v>2350.0004728377594</v>
      </c>
      <c r="AN799" s="54">
        <v>2479.9998951166399</v>
      </c>
      <c r="AO799" s="54">
        <v>2669.4973527907905</v>
      </c>
      <c r="AP799" s="54">
        <v>2739.9984518433953</v>
      </c>
    </row>
    <row r="800" spans="1:42">
      <c r="A800" s="152" t="s">
        <v>33</v>
      </c>
      <c r="B800" s="152" t="s">
        <v>730</v>
      </c>
      <c r="C800" s="153" t="s">
        <v>624</v>
      </c>
      <c r="D800" s="154" t="s">
        <v>625</v>
      </c>
      <c r="E800" s="54">
        <v>7137.4367549952831</v>
      </c>
      <c r="F800" s="54">
        <v>7855.9849069548054</v>
      </c>
      <c r="G800" s="54">
        <v>8553.3736386244746</v>
      </c>
      <c r="H800" s="54">
        <v>9948.1511019638092</v>
      </c>
      <c r="I800" s="54">
        <v>11278.964925821112</v>
      </c>
      <c r="J800" s="54">
        <v>11192.871108824284</v>
      </c>
      <c r="K800" s="54">
        <v>12125.440356744701</v>
      </c>
      <c r="L800" s="54">
        <v>12995.016722408023</v>
      </c>
      <c r="M800" s="54">
        <v>13927.585970328439</v>
      </c>
      <c r="N800" s="54">
        <v>14807.256667524221</v>
      </c>
      <c r="O800" s="54">
        <v>16105.360603721801</v>
      </c>
      <c r="P800" s="54">
        <v>16578.633907898118</v>
      </c>
      <c r="Q800" s="54">
        <v>16931.647371580475</v>
      </c>
      <c r="R800" s="54">
        <v>17915.659034388125</v>
      </c>
      <c r="S800" s="54">
        <v>18945.38718806277</v>
      </c>
      <c r="T800" s="54">
        <v>20360.353314467022</v>
      </c>
      <c r="U800" s="54">
        <v>22076.890489666403</v>
      </c>
      <c r="V800" s="54">
        <v>24209.434010805242</v>
      </c>
      <c r="W800" s="54">
        <v>24938.561872909697</v>
      </c>
      <c r="X800" s="54">
        <v>26418.947774633391</v>
      </c>
      <c r="Y800" s="54">
        <v>28596.237029414286</v>
      </c>
      <c r="Z800" s="54">
        <v>29790</v>
      </c>
      <c r="AA800" s="54">
        <v>29881</v>
      </c>
      <c r="AB800" s="54">
        <v>28081</v>
      </c>
      <c r="AC800" s="54">
        <v>28740</v>
      </c>
      <c r="AD800" s="54">
        <v>29751.000000000004</v>
      </c>
      <c r="AE800" s="54">
        <v>28420</v>
      </c>
      <c r="AF800" s="54">
        <v>28240</v>
      </c>
      <c r="AG800" s="54">
        <v>28891.000000000004</v>
      </c>
      <c r="AH800" s="54">
        <v>30230.000000000004</v>
      </c>
      <c r="AI800" s="54">
        <v>33810</v>
      </c>
      <c r="AJ800" s="54">
        <v>33810</v>
      </c>
      <c r="AK800" s="54">
        <v>36070</v>
      </c>
      <c r="AL800" s="54">
        <v>34669</v>
      </c>
      <c r="AM800" s="54">
        <v>35728.976614955383</v>
      </c>
      <c r="AN800" s="54">
        <v>34019.017309475908</v>
      </c>
      <c r="AO800" s="54">
        <v>36372.102071814872</v>
      </c>
      <c r="AP800" s="54">
        <v>34788.976882292605</v>
      </c>
    </row>
    <row r="801" spans="1:42">
      <c r="A801" s="152" t="s">
        <v>33</v>
      </c>
      <c r="B801" s="152" t="s">
        <v>730</v>
      </c>
      <c r="C801" s="153" t="s">
        <v>626</v>
      </c>
      <c r="D801" s="154" t="s">
        <v>627</v>
      </c>
      <c r="E801" s="54">
        <v>4813.768115942029</v>
      </c>
      <c r="F801" s="54">
        <v>5311.0144927536221</v>
      </c>
      <c r="G801" s="54">
        <v>5787.1014492753611</v>
      </c>
      <c r="H801" s="54">
        <v>6739.2753623188391</v>
      </c>
      <c r="I801" s="54">
        <v>7638.5507246376801</v>
      </c>
      <c r="J801" s="54">
        <v>7585.6521739130421</v>
      </c>
      <c r="K801" s="54">
        <v>8241.5942028985482</v>
      </c>
      <c r="L801" s="54">
        <v>8823.4782608695623</v>
      </c>
      <c r="M801" s="54">
        <v>9479.4202898550666</v>
      </c>
      <c r="N801" s="54">
        <v>10082.463768115938</v>
      </c>
      <c r="O801" s="54">
        <v>10971.15942028985</v>
      </c>
      <c r="P801" s="54">
        <v>11267.391304347822</v>
      </c>
      <c r="Q801" s="54">
        <v>11531.884057971009</v>
      </c>
      <c r="R801" s="54">
        <v>12272.463768115937</v>
      </c>
      <c r="S801" s="54">
        <v>12981.304347826084</v>
      </c>
      <c r="T801" s="54">
        <v>13975.79710144927</v>
      </c>
      <c r="U801" s="54">
        <v>15150.144927536228</v>
      </c>
      <c r="V801" s="54">
        <v>16663.043478260865</v>
      </c>
      <c r="W801" s="54">
        <v>17170.869565217388</v>
      </c>
      <c r="X801" s="54">
        <v>18186.521739130432</v>
      </c>
      <c r="Y801" s="54">
        <v>19688.840579710144</v>
      </c>
      <c r="Z801" s="54">
        <v>20440</v>
      </c>
      <c r="AA801" s="54">
        <v>20760</v>
      </c>
      <c r="AB801" s="54">
        <v>20120</v>
      </c>
      <c r="AC801" s="54">
        <v>21020</v>
      </c>
      <c r="AD801" s="54">
        <v>22300</v>
      </c>
      <c r="AE801" s="54">
        <v>21470</v>
      </c>
      <c r="AF801" s="54">
        <v>21550</v>
      </c>
      <c r="AG801" s="54">
        <v>22030.000000000004</v>
      </c>
      <c r="AH801" s="54">
        <v>22860.000000000004</v>
      </c>
      <c r="AI801" s="54">
        <v>25290</v>
      </c>
      <c r="AJ801" s="54">
        <v>25450</v>
      </c>
      <c r="AK801" s="54">
        <v>27659.999999999996</v>
      </c>
      <c r="AL801" s="54">
        <v>26370</v>
      </c>
      <c r="AM801" s="54">
        <v>28339.894486909161</v>
      </c>
      <c r="AN801" s="54">
        <v>26319.957463119979</v>
      </c>
      <c r="AO801" s="54">
        <v>28694.499189548067</v>
      </c>
      <c r="AP801" s="54">
        <v>25010.11157148784</v>
      </c>
    </row>
    <row r="802" spans="1:42">
      <c r="A802" s="152" t="s">
        <v>33</v>
      </c>
      <c r="B802" s="152" t="s">
        <v>730</v>
      </c>
      <c r="C802" s="153" t="s">
        <v>628</v>
      </c>
      <c r="D802" s="154" t="s">
        <v>629</v>
      </c>
      <c r="E802" s="54"/>
      <c r="F802" s="54"/>
      <c r="G802" s="54"/>
      <c r="H802" s="54"/>
      <c r="I802" s="54"/>
      <c r="J802" s="54"/>
      <c r="K802" s="54"/>
      <c r="L802" s="54"/>
      <c r="M802" s="54"/>
      <c r="N802" s="54"/>
      <c r="O802" s="54"/>
      <c r="P802" s="54"/>
      <c r="Q802" s="54"/>
      <c r="R802" s="54"/>
      <c r="S802" s="54"/>
      <c r="T802" s="54"/>
      <c r="U802" s="54"/>
      <c r="V802" s="54"/>
      <c r="W802" s="54"/>
      <c r="X802" s="54"/>
      <c r="Y802" s="54"/>
      <c r="Z802" s="54">
        <v>838</v>
      </c>
      <c r="AA802" s="54">
        <v>852</v>
      </c>
      <c r="AB802" s="54">
        <v>825.00000000000011</v>
      </c>
      <c r="AC802" s="54">
        <v>862</v>
      </c>
      <c r="AD802" s="54">
        <v>915</v>
      </c>
      <c r="AE802" s="54">
        <v>617</v>
      </c>
      <c r="AF802" s="54">
        <v>682</v>
      </c>
      <c r="AG802" s="54">
        <v>774.00000000000011</v>
      </c>
      <c r="AH802" s="54">
        <v>847.00000000000011</v>
      </c>
      <c r="AI802" s="54">
        <v>1017</v>
      </c>
      <c r="AJ802" s="54">
        <v>1446</v>
      </c>
      <c r="AK802" s="54">
        <v>1122.9999999999998</v>
      </c>
      <c r="AL802" s="54">
        <v>1071</v>
      </c>
      <c r="AM802" s="54">
        <v>1152.3007845656698</v>
      </c>
      <c r="AN802" s="54">
        <v>1035.1769639572533</v>
      </c>
      <c r="AO802" s="54">
        <v>1083.2005534648674</v>
      </c>
      <c r="AP802" s="54">
        <v>1079.3076604985897</v>
      </c>
    </row>
    <row r="803" spans="1:42">
      <c r="A803" s="152" t="s">
        <v>33</v>
      </c>
      <c r="B803" s="152" t="s">
        <v>730</v>
      </c>
      <c r="C803" s="153" t="s">
        <v>630</v>
      </c>
      <c r="D803" s="154" t="s">
        <v>631</v>
      </c>
      <c r="E803" s="54"/>
      <c r="F803" s="54"/>
      <c r="G803" s="54"/>
      <c r="H803" s="54"/>
      <c r="I803" s="54"/>
      <c r="J803" s="54"/>
      <c r="K803" s="54"/>
      <c r="L803" s="54"/>
      <c r="M803" s="54"/>
      <c r="N803" s="54"/>
      <c r="O803" s="54"/>
      <c r="P803" s="54"/>
      <c r="Q803" s="54"/>
      <c r="R803" s="54"/>
      <c r="S803" s="54"/>
      <c r="T803" s="54"/>
      <c r="U803" s="54"/>
      <c r="V803" s="54"/>
      <c r="W803" s="54"/>
      <c r="X803" s="54"/>
      <c r="Y803" s="54"/>
      <c r="Z803" s="54">
        <v>19602</v>
      </c>
      <c r="AA803" s="54">
        <v>19908</v>
      </c>
      <c r="AB803" s="54">
        <v>19295</v>
      </c>
      <c r="AC803" s="54">
        <v>20158</v>
      </c>
      <c r="AD803" s="54">
        <v>21385</v>
      </c>
      <c r="AE803" s="54">
        <v>20853</v>
      </c>
      <c r="AF803" s="54">
        <v>20868</v>
      </c>
      <c r="AG803" s="54">
        <v>21256.000000000004</v>
      </c>
      <c r="AH803" s="54">
        <v>22013.000000000004</v>
      </c>
      <c r="AI803" s="54">
        <v>24273</v>
      </c>
      <c r="AJ803" s="54">
        <v>24004</v>
      </c>
      <c r="AK803" s="54">
        <v>26536.999999999996</v>
      </c>
      <c r="AL803" s="54">
        <v>25299</v>
      </c>
      <c r="AM803" s="54">
        <v>27187.593702343489</v>
      </c>
      <c r="AN803" s="54">
        <v>25284.780499162727</v>
      </c>
      <c r="AO803" s="54">
        <v>27611.2986360832</v>
      </c>
      <c r="AP803" s="54">
        <v>23930.803910989249</v>
      </c>
    </row>
    <row r="804" spans="1:42">
      <c r="A804" s="152" t="s">
        <v>33</v>
      </c>
      <c r="B804" s="152" t="s">
        <v>730</v>
      </c>
      <c r="C804" s="153" t="s">
        <v>632</v>
      </c>
      <c r="D804" s="154" t="s">
        <v>633</v>
      </c>
      <c r="E804" s="54">
        <v>2323.668639053255</v>
      </c>
      <c r="F804" s="54">
        <v>2544.9704142011838</v>
      </c>
      <c r="G804" s="54">
        <v>2766.2721893491125</v>
      </c>
      <c r="H804" s="54">
        <v>3208.8757396449701</v>
      </c>
      <c r="I804" s="54">
        <v>3640.4142011834315</v>
      </c>
      <c r="J804" s="54">
        <v>3607.2189349112418</v>
      </c>
      <c r="K804" s="54">
        <v>3883.8461538461529</v>
      </c>
      <c r="L804" s="54">
        <v>4171.538461538461</v>
      </c>
      <c r="M804" s="54">
        <v>4448.1656804733711</v>
      </c>
      <c r="N804" s="54">
        <v>4724.7928994082831</v>
      </c>
      <c r="O804" s="54">
        <v>5134.2011834319519</v>
      </c>
      <c r="P804" s="54">
        <v>5311.2426035502958</v>
      </c>
      <c r="Q804" s="54">
        <v>5399.7633136094673</v>
      </c>
      <c r="R804" s="54">
        <v>5643.1952662721897</v>
      </c>
      <c r="S804" s="54">
        <v>5964.0828402366869</v>
      </c>
      <c r="T804" s="54">
        <v>6384.5562130177514</v>
      </c>
      <c r="U804" s="54">
        <v>6926.7455621301779</v>
      </c>
      <c r="V804" s="54">
        <v>7546.3905325443784</v>
      </c>
      <c r="W804" s="54">
        <v>7767.6923076923076</v>
      </c>
      <c r="X804" s="54">
        <v>8232.4260355029583</v>
      </c>
      <c r="Y804" s="54">
        <v>8907.3964497041416</v>
      </c>
      <c r="Z804" s="54">
        <v>9350</v>
      </c>
      <c r="AA804" s="54">
        <v>9121</v>
      </c>
      <c r="AB804" s="54">
        <v>7960.9999999999991</v>
      </c>
      <c r="AC804" s="54">
        <v>7720</v>
      </c>
      <c r="AD804" s="54">
        <v>7451</v>
      </c>
      <c r="AE804" s="54">
        <v>6950</v>
      </c>
      <c r="AF804" s="54">
        <v>6690</v>
      </c>
      <c r="AG804" s="54">
        <v>6861.0000000000009</v>
      </c>
      <c r="AH804" s="54">
        <v>7370.0000000000009</v>
      </c>
      <c r="AI804" s="54">
        <v>8520</v>
      </c>
      <c r="AJ804" s="54">
        <v>8360</v>
      </c>
      <c r="AK804" s="54">
        <v>8410</v>
      </c>
      <c r="AL804" s="54">
        <v>8299</v>
      </c>
      <c r="AM804" s="54">
        <v>7389.0821280462233</v>
      </c>
      <c r="AN804" s="54">
        <v>7699.0598463559327</v>
      </c>
      <c r="AO804" s="54">
        <v>7677.6028822668095</v>
      </c>
      <c r="AP804" s="54">
        <v>9778.8653108047638</v>
      </c>
    </row>
    <row r="805" spans="1:42">
      <c r="A805" s="152" t="s">
        <v>33</v>
      </c>
      <c r="B805" s="152" t="s">
        <v>730</v>
      </c>
      <c r="C805" s="153" t="s">
        <v>634</v>
      </c>
      <c r="D805" s="154" t="s">
        <v>635</v>
      </c>
      <c r="E805" s="54"/>
      <c r="F805" s="54"/>
      <c r="G805" s="54"/>
      <c r="H805" s="54"/>
      <c r="I805" s="54"/>
      <c r="J805" s="54"/>
      <c r="K805" s="54"/>
      <c r="L805" s="54"/>
      <c r="M805" s="54"/>
      <c r="N805" s="54"/>
      <c r="O805" s="54"/>
      <c r="P805" s="54"/>
      <c r="Q805" s="54"/>
      <c r="R805" s="54"/>
      <c r="S805" s="54"/>
      <c r="T805" s="54"/>
      <c r="U805" s="54"/>
      <c r="V805" s="54"/>
      <c r="W805" s="54"/>
      <c r="X805" s="54"/>
      <c r="Y805" s="54"/>
      <c r="Z805" s="54">
        <v>2289</v>
      </c>
      <c r="AA805" s="54">
        <v>2233</v>
      </c>
      <c r="AB805" s="54">
        <v>1948.9999999999998</v>
      </c>
      <c r="AC805" s="54">
        <v>1890</v>
      </c>
      <c r="AD805" s="54">
        <v>1824</v>
      </c>
      <c r="AE805" s="54">
        <v>1866.9999999999998</v>
      </c>
      <c r="AF805" s="54">
        <v>1772.9999999999998</v>
      </c>
      <c r="AG805" s="54">
        <v>2028.0000000000002</v>
      </c>
      <c r="AH805" s="54">
        <v>2770.0000000000005</v>
      </c>
      <c r="AI805" s="54">
        <v>4055</v>
      </c>
      <c r="AJ805" s="54">
        <v>3910</v>
      </c>
      <c r="AK805" s="54">
        <v>3675</v>
      </c>
      <c r="AL805" s="54">
        <v>3626</v>
      </c>
      <c r="AM805" s="54">
        <v>3183.6898330446579</v>
      </c>
      <c r="AN805" s="54">
        <v>3620.115483561463</v>
      </c>
      <c r="AO805" s="54">
        <v>3645.734814744395</v>
      </c>
      <c r="AP805" s="54">
        <v>3884.7215036200823</v>
      </c>
    </row>
    <row r="806" spans="1:42">
      <c r="A806" s="152" t="s">
        <v>33</v>
      </c>
      <c r="B806" s="152" t="s">
        <v>730</v>
      </c>
      <c r="C806" s="153" t="s">
        <v>636</v>
      </c>
      <c r="D806" s="154" t="s">
        <v>637</v>
      </c>
      <c r="E806" s="54"/>
      <c r="F806" s="54"/>
      <c r="G806" s="54"/>
      <c r="H806" s="54"/>
      <c r="I806" s="54"/>
      <c r="J806" s="54"/>
      <c r="K806" s="54"/>
      <c r="L806" s="54"/>
      <c r="M806" s="54"/>
      <c r="N806" s="54"/>
      <c r="O806" s="54"/>
      <c r="P806" s="54"/>
      <c r="Q806" s="54"/>
      <c r="R806" s="54"/>
      <c r="S806" s="54"/>
      <c r="T806" s="54"/>
      <c r="U806" s="54"/>
      <c r="V806" s="54"/>
      <c r="W806" s="54"/>
      <c r="X806" s="54"/>
      <c r="Y806" s="54"/>
      <c r="Z806" s="54">
        <v>3505</v>
      </c>
      <c r="AA806" s="54">
        <v>3419</v>
      </c>
      <c r="AB806" s="54">
        <v>2984</v>
      </c>
      <c r="AC806" s="54">
        <v>2894</v>
      </c>
      <c r="AD806" s="54">
        <v>2793</v>
      </c>
      <c r="AE806" s="54">
        <v>3249</v>
      </c>
      <c r="AF806" s="54">
        <v>3103</v>
      </c>
      <c r="AG806" s="54">
        <v>2572.0000000000005</v>
      </c>
      <c r="AH806" s="54">
        <v>2701.0000000000005</v>
      </c>
      <c r="AI806" s="54">
        <v>2511</v>
      </c>
      <c r="AJ806" s="54">
        <v>2808</v>
      </c>
      <c r="AK806" s="54">
        <v>3154</v>
      </c>
      <c r="AL806" s="54">
        <v>3113</v>
      </c>
      <c r="AM806" s="54">
        <v>2740.7279441884921</v>
      </c>
      <c r="AN806" s="54">
        <v>2548.7872455827701</v>
      </c>
      <c r="AO806" s="54">
        <v>2487.4384882559316</v>
      </c>
      <c r="AP806" s="54">
        <v>4372.5851904208985</v>
      </c>
    </row>
    <row r="807" spans="1:42">
      <c r="A807" s="152" t="s">
        <v>33</v>
      </c>
      <c r="B807" s="152" t="s">
        <v>730</v>
      </c>
      <c r="C807" s="153" t="s">
        <v>638</v>
      </c>
      <c r="D807" s="154" t="s">
        <v>639</v>
      </c>
      <c r="E807" s="54"/>
      <c r="F807" s="54"/>
      <c r="G807" s="54"/>
      <c r="H807" s="54"/>
      <c r="I807" s="54"/>
      <c r="J807" s="54"/>
      <c r="K807" s="54"/>
      <c r="L807" s="54"/>
      <c r="M807" s="54"/>
      <c r="N807" s="54"/>
      <c r="O807" s="54"/>
      <c r="P807" s="54"/>
      <c r="Q807" s="54"/>
      <c r="R807" s="54"/>
      <c r="S807" s="54"/>
      <c r="T807" s="54"/>
      <c r="U807" s="54"/>
      <c r="V807" s="54"/>
      <c r="W807" s="54"/>
      <c r="X807" s="54"/>
      <c r="Y807" s="54"/>
      <c r="Z807" s="54">
        <v>3556</v>
      </c>
      <c r="AA807" s="54">
        <v>3469</v>
      </c>
      <c r="AB807" s="54">
        <v>3027.9999999999995</v>
      </c>
      <c r="AC807" s="54">
        <v>2936</v>
      </c>
      <c r="AD807" s="54">
        <v>2834</v>
      </c>
      <c r="AE807" s="54">
        <v>1834</v>
      </c>
      <c r="AF807" s="54">
        <v>1814</v>
      </c>
      <c r="AG807" s="54">
        <v>2261.0000000000005</v>
      </c>
      <c r="AH807" s="54">
        <v>1899.0000000000005</v>
      </c>
      <c r="AI807" s="54">
        <v>1954</v>
      </c>
      <c r="AJ807" s="54">
        <v>1642</v>
      </c>
      <c r="AK807" s="54">
        <v>1581</v>
      </c>
      <c r="AL807" s="54">
        <v>1560</v>
      </c>
      <c r="AM807" s="54">
        <v>1464.6643508130728</v>
      </c>
      <c r="AN807" s="54">
        <v>1530.1571172116999</v>
      </c>
      <c r="AO807" s="54">
        <v>1544.4295792664825</v>
      </c>
      <c r="AP807" s="54">
        <v>1521.5586167637823</v>
      </c>
    </row>
    <row r="808" spans="1:42">
      <c r="A808" s="152" t="s">
        <v>33</v>
      </c>
      <c r="B808" s="152" t="s">
        <v>730</v>
      </c>
      <c r="C808" s="153" t="s">
        <v>640</v>
      </c>
      <c r="D808" s="154" t="s">
        <v>641</v>
      </c>
      <c r="E808" s="54">
        <v>2524.9515608180827</v>
      </c>
      <c r="F808" s="54">
        <v>2756.5984930032278</v>
      </c>
      <c r="G808" s="54">
        <v>2988.2454251883728</v>
      </c>
      <c r="H808" s="54">
        <v>3532.6157158234641</v>
      </c>
      <c r="I808" s="54">
        <v>4030.6566200215266</v>
      </c>
      <c r="J808" s="54">
        <v>4158.0624327233563</v>
      </c>
      <c r="K808" s="54">
        <v>4621.3562970936473</v>
      </c>
      <c r="L808" s="54">
        <v>5130.9795479009672</v>
      </c>
      <c r="M808" s="54">
        <v>5490.0322927879424</v>
      </c>
      <c r="N808" s="54">
        <v>5918.5791173304615</v>
      </c>
      <c r="O808" s="54">
        <v>6659.849300322926</v>
      </c>
      <c r="P808" s="54">
        <v>6879.9138858988126</v>
      </c>
      <c r="Q808" s="54">
        <v>6856.7491926802995</v>
      </c>
      <c r="R808" s="54">
        <v>6764.0904198062417</v>
      </c>
      <c r="S808" s="54">
        <v>6891.4962325080705</v>
      </c>
      <c r="T808" s="54">
        <v>7586.437029063507</v>
      </c>
      <c r="U808" s="54">
        <v>8084.4779332615699</v>
      </c>
      <c r="V808" s="54">
        <v>8501.4424111948301</v>
      </c>
      <c r="W808" s="54">
        <v>8848.9128094725493</v>
      </c>
      <c r="X808" s="54">
        <v>9173.2185145317526</v>
      </c>
      <c r="Y808" s="54">
        <v>9775.5005382131312</v>
      </c>
      <c r="Z808" s="54">
        <v>10760</v>
      </c>
      <c r="AA808" s="54">
        <v>11830</v>
      </c>
      <c r="AB808" s="54">
        <v>12339.999999999998</v>
      </c>
      <c r="AC808" s="54">
        <v>11439.999999999998</v>
      </c>
      <c r="AD808" s="54">
        <v>11290</v>
      </c>
      <c r="AE808" s="54">
        <v>11339.999999999998</v>
      </c>
      <c r="AF808" s="54">
        <v>11830</v>
      </c>
      <c r="AG808" s="54">
        <v>11790</v>
      </c>
      <c r="AH808" s="54">
        <v>12070</v>
      </c>
      <c r="AI808" s="54">
        <v>13000</v>
      </c>
      <c r="AJ808" s="54">
        <v>12560</v>
      </c>
      <c r="AK808" s="54">
        <v>12310</v>
      </c>
      <c r="AL808" s="54">
        <v>13359.999999999998</v>
      </c>
      <c r="AM808" s="54">
        <v>13390.00269416919</v>
      </c>
      <c r="AN808" s="54">
        <v>13109.99944555611</v>
      </c>
      <c r="AO808" s="54">
        <v>14087.347453491479</v>
      </c>
      <c r="AP808" s="54">
        <v>14579.991761998803</v>
      </c>
    </row>
    <row r="809" spans="1:42">
      <c r="A809" s="152" t="s">
        <v>33</v>
      </c>
      <c r="B809" s="152" t="s">
        <v>730</v>
      </c>
      <c r="C809" s="153" t="s">
        <v>642</v>
      </c>
      <c r="D809" s="154" t="s">
        <v>643</v>
      </c>
      <c r="E809" s="54"/>
      <c r="F809" s="54"/>
      <c r="G809" s="54"/>
      <c r="H809" s="54"/>
      <c r="I809" s="54"/>
      <c r="J809" s="54"/>
      <c r="K809" s="54"/>
      <c r="L809" s="54"/>
      <c r="M809" s="54"/>
      <c r="N809" s="54"/>
      <c r="O809" s="54"/>
      <c r="P809" s="54"/>
      <c r="Q809" s="54"/>
      <c r="R809" s="54"/>
      <c r="S809" s="54"/>
      <c r="T809" s="54"/>
      <c r="U809" s="54"/>
      <c r="V809" s="54"/>
      <c r="W809" s="54"/>
      <c r="X809" s="54"/>
      <c r="Y809" s="54"/>
      <c r="Z809" s="54">
        <v>8906</v>
      </c>
      <c r="AA809" s="54">
        <v>9791</v>
      </c>
      <c r="AB809" s="54">
        <v>10212.999999999998</v>
      </c>
      <c r="AC809" s="54">
        <v>9468.9999999999982</v>
      </c>
      <c r="AD809" s="54">
        <v>9344</v>
      </c>
      <c r="AE809" s="54">
        <v>9546.9999999999982</v>
      </c>
      <c r="AF809" s="54">
        <v>10089</v>
      </c>
      <c r="AG809" s="54">
        <v>10121</v>
      </c>
      <c r="AH809" s="54">
        <v>10367</v>
      </c>
      <c r="AI809" s="54">
        <v>11194</v>
      </c>
      <c r="AJ809" s="54">
        <v>10615</v>
      </c>
      <c r="AK809" s="54">
        <v>10500</v>
      </c>
      <c r="AL809" s="54">
        <v>11395.999999999998</v>
      </c>
      <c r="AM809" s="54">
        <v>11425.85504122479</v>
      </c>
      <c r="AN809" s="54">
        <v>11211.732604482826</v>
      </c>
      <c r="AO809" s="54">
        <v>12108.283933843461</v>
      </c>
      <c r="AP809" s="54">
        <v>12304.426051870729</v>
      </c>
    </row>
    <row r="810" spans="1:42">
      <c r="A810" s="152" t="s">
        <v>33</v>
      </c>
      <c r="B810" s="152" t="s">
        <v>730</v>
      </c>
      <c r="C810" s="153" t="s">
        <v>644</v>
      </c>
      <c r="D810" s="154" t="s">
        <v>645</v>
      </c>
      <c r="E810" s="54"/>
      <c r="F810" s="54"/>
      <c r="G810" s="54"/>
      <c r="H810" s="54"/>
      <c r="I810" s="54"/>
      <c r="J810" s="54"/>
      <c r="K810" s="54"/>
      <c r="L810" s="54"/>
      <c r="M810" s="54"/>
      <c r="N810" s="54"/>
      <c r="O810" s="54"/>
      <c r="P810" s="54"/>
      <c r="Q810" s="54"/>
      <c r="R810" s="54"/>
      <c r="S810" s="54"/>
      <c r="T810" s="54"/>
      <c r="U810" s="54"/>
      <c r="V810" s="54"/>
      <c r="W810" s="54"/>
      <c r="X810" s="54"/>
      <c r="Y810" s="54"/>
      <c r="Z810" s="54">
        <v>1854.0000000000002</v>
      </c>
      <c r="AA810" s="54">
        <v>2039.0000000000002</v>
      </c>
      <c r="AB810" s="54">
        <v>2126.9999999999995</v>
      </c>
      <c r="AC810" s="54">
        <v>1970.9999999999995</v>
      </c>
      <c r="AD810" s="54">
        <v>1946</v>
      </c>
      <c r="AE810" s="54">
        <v>1792.9999999999998</v>
      </c>
      <c r="AF810" s="54">
        <v>1741.0000000000002</v>
      </c>
      <c r="AG810" s="54">
        <v>1668.9999999999998</v>
      </c>
      <c r="AH810" s="54">
        <v>1703</v>
      </c>
      <c r="AI810" s="54">
        <v>1806</v>
      </c>
      <c r="AJ810" s="54">
        <v>1945</v>
      </c>
      <c r="AK810" s="54">
        <v>1810</v>
      </c>
      <c r="AL810" s="54">
        <v>1963.9999999999998</v>
      </c>
      <c r="AM810" s="54">
        <v>1964.1476529444001</v>
      </c>
      <c r="AN810" s="54">
        <v>1898.2668410732831</v>
      </c>
      <c r="AO810" s="54">
        <v>1979.0635196480177</v>
      </c>
      <c r="AP810" s="54">
        <v>2275.5657101280735</v>
      </c>
    </row>
    <row r="811" spans="1:42">
      <c r="A811" s="152" t="s">
        <v>33</v>
      </c>
      <c r="B811" s="152" t="s">
        <v>730</v>
      </c>
      <c r="C811" s="153" t="s">
        <v>646</v>
      </c>
      <c r="D811" s="154" t="s">
        <v>508</v>
      </c>
      <c r="E811" s="54">
        <v>7418.2057917529728</v>
      </c>
      <c r="F811" s="54">
        <v>8200.8122083417693</v>
      </c>
      <c r="G811" s="54">
        <v>8640.7116180994271</v>
      </c>
      <c r="H811" s="54">
        <v>9951.8504757680566</v>
      </c>
      <c r="I811" s="54">
        <v>10804.338307043723</v>
      </c>
      <c r="J811" s="54">
        <v>11544.711442978889</v>
      </c>
      <c r="K811" s="54">
        <v>12870.604020164703</v>
      </c>
      <c r="L811" s="54">
        <v>14639.493181064594</v>
      </c>
      <c r="M811" s="54">
        <v>15859.465410822741</v>
      </c>
      <c r="N811" s="54">
        <v>17633.985342267355</v>
      </c>
      <c r="O811" s="54">
        <v>20109.573730053129</v>
      </c>
      <c r="P811" s="54">
        <v>20508.140582318854</v>
      </c>
      <c r="Q811" s="54">
        <v>21511.879215632238</v>
      </c>
      <c r="R811" s="54">
        <v>22078.647040247582</v>
      </c>
      <c r="S811" s="54">
        <v>22447.032161891759</v>
      </c>
      <c r="T811" s="54">
        <v>24487.282614406104</v>
      </c>
      <c r="U811" s="54">
        <v>26631.088390656601</v>
      </c>
      <c r="V811" s="54">
        <v>28710.474949868152</v>
      </c>
      <c r="W811" s="54">
        <v>29370.774426085492</v>
      </c>
      <c r="X811" s="54">
        <v>30917.967792892687</v>
      </c>
      <c r="Y811" s="54">
        <v>33928.282969671134</v>
      </c>
      <c r="Z811" s="54">
        <v>36981</v>
      </c>
      <c r="AA811" s="54">
        <v>38520</v>
      </c>
      <c r="AB811" s="54">
        <v>37020</v>
      </c>
      <c r="AC811" s="54">
        <v>36920</v>
      </c>
      <c r="AD811" s="54">
        <v>38350</v>
      </c>
      <c r="AE811" s="54">
        <v>41180</v>
      </c>
      <c r="AF811" s="54">
        <v>42941</v>
      </c>
      <c r="AG811" s="54">
        <v>45580</v>
      </c>
      <c r="AH811" s="54">
        <v>49081</v>
      </c>
      <c r="AI811" s="54">
        <v>52750</v>
      </c>
      <c r="AJ811" s="54">
        <v>55830</v>
      </c>
      <c r="AK811" s="54">
        <v>57160</v>
      </c>
      <c r="AL811" s="54">
        <v>57150</v>
      </c>
      <c r="AM811" s="54">
        <v>59130</v>
      </c>
      <c r="AN811" s="54">
        <v>58950</v>
      </c>
      <c r="AO811" s="54">
        <v>62560</v>
      </c>
      <c r="AP811" s="54">
        <v>63380</v>
      </c>
    </row>
    <row r="812" spans="1:42">
      <c r="A812" s="152" t="s">
        <v>33</v>
      </c>
      <c r="B812" s="152" t="s">
        <v>730</v>
      </c>
      <c r="C812" s="153" t="s">
        <v>647</v>
      </c>
      <c r="D812" s="154" t="s">
        <v>648</v>
      </c>
      <c r="E812" s="54">
        <v>6074.5780384490081</v>
      </c>
      <c r="F812" s="54">
        <v>6706.4972303682007</v>
      </c>
      <c r="G812" s="54">
        <v>7083.6102965135251</v>
      </c>
      <c r="H812" s="54">
        <v>8143.6037797328154</v>
      </c>
      <c r="I812" s="54">
        <v>8744.9462365591426</v>
      </c>
      <c r="J812" s="54">
        <v>9234.1739980449693</v>
      </c>
      <c r="K812" s="54">
        <v>10447.051156728579</v>
      </c>
      <c r="L812" s="54">
        <v>12077.810361681333</v>
      </c>
      <c r="M812" s="54">
        <v>13260.11078527208</v>
      </c>
      <c r="N812" s="54">
        <v>14758.370804822422</v>
      </c>
      <c r="O812" s="54">
        <v>16807.012056044317</v>
      </c>
      <c r="P812" s="54">
        <v>16929.318996415772</v>
      </c>
      <c r="Q812" s="54">
        <v>17744.698598892148</v>
      </c>
      <c r="R812" s="54">
        <v>18386.810035842296</v>
      </c>
      <c r="S812" s="54">
        <v>18855.65330726621</v>
      </c>
      <c r="T812" s="54">
        <v>20669.872922776147</v>
      </c>
      <c r="U812" s="54">
        <v>22524.861518409904</v>
      </c>
      <c r="V812" s="54">
        <v>24441.003584229387</v>
      </c>
      <c r="W812" s="54">
        <v>24950.615835777124</v>
      </c>
      <c r="X812" s="54">
        <v>26183.877484522643</v>
      </c>
      <c r="Y812" s="54">
        <v>28742.130987292279</v>
      </c>
      <c r="Z812" s="54">
        <v>31280</v>
      </c>
      <c r="AA812" s="54">
        <v>32559.999999999996</v>
      </c>
      <c r="AB812" s="54">
        <v>30840</v>
      </c>
      <c r="AC812" s="54">
        <v>30910</v>
      </c>
      <c r="AD812" s="54">
        <v>32420</v>
      </c>
      <c r="AE812" s="54">
        <v>35140</v>
      </c>
      <c r="AF812" s="54">
        <v>37080</v>
      </c>
      <c r="AG812" s="54">
        <v>39560</v>
      </c>
      <c r="AH812" s="54">
        <v>42480</v>
      </c>
      <c r="AI812" s="54">
        <v>45380</v>
      </c>
      <c r="AJ812" s="54">
        <v>48170</v>
      </c>
      <c r="AK812" s="54">
        <v>49460</v>
      </c>
      <c r="AL812" s="54">
        <v>49550</v>
      </c>
      <c r="AM812" s="54">
        <v>51170</v>
      </c>
      <c r="AN812" s="54">
        <v>50760</v>
      </c>
      <c r="AO812" s="54">
        <v>54171.340898194023</v>
      </c>
      <c r="AP812" s="54">
        <v>54570</v>
      </c>
    </row>
    <row r="813" spans="1:42">
      <c r="A813" s="152" t="s">
        <v>33</v>
      </c>
      <c r="B813" s="152" t="s">
        <v>730</v>
      </c>
      <c r="C813" s="153" t="s">
        <v>649</v>
      </c>
      <c r="D813" s="154" t="s">
        <v>650</v>
      </c>
      <c r="E813" s="54">
        <v>1343.6277533039647</v>
      </c>
      <c r="F813" s="54">
        <v>1494.3149779735681</v>
      </c>
      <c r="G813" s="54">
        <v>1557.101321585903</v>
      </c>
      <c r="H813" s="54">
        <v>1808.2466960352419</v>
      </c>
      <c r="I813" s="54">
        <v>2059.3920704845814</v>
      </c>
      <c r="J813" s="54">
        <v>2310.5374449339206</v>
      </c>
      <c r="K813" s="54">
        <v>2423.5528634361235</v>
      </c>
      <c r="L813" s="54">
        <v>2561.6828193832603</v>
      </c>
      <c r="M813" s="54">
        <v>2599.3546255506612</v>
      </c>
      <c r="N813" s="54">
        <v>2875.6145374449338</v>
      </c>
      <c r="O813" s="54">
        <v>3302.5616740088108</v>
      </c>
      <c r="P813" s="54">
        <v>3578.8215859030843</v>
      </c>
      <c r="Q813" s="54">
        <v>3767.1806167400887</v>
      </c>
      <c r="R813" s="54">
        <v>3691.8370044052863</v>
      </c>
      <c r="S813" s="54">
        <v>3591.378854625551</v>
      </c>
      <c r="T813" s="54">
        <v>3817.4096916299563</v>
      </c>
      <c r="U813" s="54">
        <v>4106.2268722466961</v>
      </c>
      <c r="V813" s="54">
        <v>4269.4713656387657</v>
      </c>
      <c r="W813" s="54">
        <v>4420.1585903083696</v>
      </c>
      <c r="X813" s="54">
        <v>4734.0903083700441</v>
      </c>
      <c r="Y813" s="54">
        <v>5186.1519823788549</v>
      </c>
      <c r="Z813" s="54">
        <v>5701</v>
      </c>
      <c r="AA813" s="54">
        <v>5960</v>
      </c>
      <c r="AB813" s="54">
        <v>6180</v>
      </c>
      <c r="AC813" s="54">
        <v>6010</v>
      </c>
      <c r="AD813" s="54">
        <v>5930.0000000000009</v>
      </c>
      <c r="AE813" s="54">
        <v>6040</v>
      </c>
      <c r="AF813" s="54">
        <v>5861</v>
      </c>
      <c r="AG813" s="54">
        <v>6020</v>
      </c>
      <c r="AH813" s="54">
        <v>6601</v>
      </c>
      <c r="AI813" s="54">
        <v>7370</v>
      </c>
      <c r="AJ813" s="54">
        <v>7660</v>
      </c>
      <c r="AK813" s="54">
        <v>7699.9999999999991</v>
      </c>
      <c r="AL813" s="54">
        <v>7599.9999999999991</v>
      </c>
      <c r="AM813" s="54">
        <v>7960</v>
      </c>
      <c r="AN813" s="54">
        <v>8190</v>
      </c>
      <c r="AO813" s="54">
        <v>8388.6591018059771</v>
      </c>
      <c r="AP813" s="54">
        <v>8810</v>
      </c>
    </row>
    <row r="814" spans="1:42">
      <c r="A814" s="152" t="s">
        <v>33</v>
      </c>
      <c r="B814" s="152" t="s">
        <v>730</v>
      </c>
      <c r="C814" s="153" t="s">
        <v>651</v>
      </c>
      <c r="D814" s="154" t="s">
        <v>652</v>
      </c>
      <c r="E814" s="54"/>
      <c r="F814" s="54"/>
      <c r="G814" s="54"/>
      <c r="H814" s="54"/>
      <c r="I814" s="54"/>
      <c r="J814" s="54"/>
      <c r="K814" s="54"/>
      <c r="L814" s="54"/>
      <c r="M814" s="54"/>
      <c r="N814" s="54"/>
      <c r="O814" s="54"/>
      <c r="P814" s="54"/>
      <c r="Q814" s="54"/>
      <c r="R814" s="54"/>
      <c r="S814" s="54"/>
      <c r="T814" s="54"/>
      <c r="U814" s="54"/>
      <c r="V814" s="54"/>
      <c r="W814" s="54"/>
      <c r="X814" s="54"/>
      <c r="Y814" s="54"/>
      <c r="Z814" s="54">
        <v>1381</v>
      </c>
      <c r="AA814" s="54">
        <v>1443</v>
      </c>
      <c r="AB814" s="54">
        <v>1497</v>
      </c>
      <c r="AC814" s="54">
        <v>1456</v>
      </c>
      <c r="AD814" s="54">
        <v>1436.0000000000002</v>
      </c>
      <c r="AE814" s="54">
        <v>1277</v>
      </c>
      <c r="AF814" s="54">
        <v>1136</v>
      </c>
      <c r="AG814" s="54">
        <v>1047</v>
      </c>
      <c r="AH814" s="54">
        <v>940</v>
      </c>
      <c r="AI814" s="54">
        <v>907</v>
      </c>
      <c r="AJ814" s="54">
        <v>1006</v>
      </c>
      <c r="AK814" s="54">
        <v>1222.9999999999998</v>
      </c>
      <c r="AL814" s="54">
        <v>1207</v>
      </c>
      <c r="AM814" s="54">
        <v>1161.8441484368545</v>
      </c>
      <c r="AN814" s="54">
        <v>1206.7651130974898</v>
      </c>
      <c r="AO814" s="54">
        <v>1276.9167793893819</v>
      </c>
      <c r="AP814" s="54">
        <v>1337.2784804006328</v>
      </c>
    </row>
    <row r="815" spans="1:42">
      <c r="A815" s="152" t="s">
        <v>33</v>
      </c>
      <c r="B815" s="152" t="s">
        <v>730</v>
      </c>
      <c r="C815" s="153" t="s">
        <v>653</v>
      </c>
      <c r="D815" s="154" t="s">
        <v>654</v>
      </c>
      <c r="E815" s="54"/>
      <c r="F815" s="54"/>
      <c r="G815" s="54"/>
      <c r="H815" s="54"/>
      <c r="I815" s="54"/>
      <c r="J815" s="54"/>
      <c r="K815" s="54"/>
      <c r="L815" s="54"/>
      <c r="M815" s="54"/>
      <c r="N815" s="54"/>
      <c r="O815" s="54"/>
      <c r="P815" s="54"/>
      <c r="Q815" s="54"/>
      <c r="R815" s="54"/>
      <c r="S815" s="54"/>
      <c r="T815" s="54"/>
      <c r="U815" s="54"/>
      <c r="V815" s="54"/>
      <c r="W815" s="54"/>
      <c r="X815" s="54"/>
      <c r="Y815" s="54"/>
      <c r="Z815" s="54">
        <v>2807</v>
      </c>
      <c r="AA815" s="54">
        <v>2935</v>
      </c>
      <c r="AB815" s="54">
        <v>3043</v>
      </c>
      <c r="AC815" s="54">
        <v>2959</v>
      </c>
      <c r="AD815" s="54">
        <v>2920.0000000000005</v>
      </c>
      <c r="AE815" s="54">
        <v>3332.9999999999995</v>
      </c>
      <c r="AF815" s="54">
        <v>3435</v>
      </c>
      <c r="AG815" s="54">
        <v>3797</v>
      </c>
      <c r="AH815" s="54">
        <v>4354</v>
      </c>
      <c r="AI815" s="54">
        <v>5043</v>
      </c>
      <c r="AJ815" s="54">
        <v>5264</v>
      </c>
      <c r="AK815" s="54">
        <v>4936.9999999999991</v>
      </c>
      <c r="AL815" s="54">
        <v>4872.9999999999991</v>
      </c>
      <c r="AM815" s="54">
        <v>5051.5162191320806</v>
      </c>
      <c r="AN815" s="54">
        <v>5282.4482947198649</v>
      </c>
      <c r="AO815" s="54">
        <v>5477.9360588418831</v>
      </c>
      <c r="AP815" s="54">
        <v>5785.5438262843554</v>
      </c>
    </row>
    <row r="816" spans="1:42">
      <c r="A816" s="152" t="s">
        <v>33</v>
      </c>
      <c r="B816" s="152" t="s">
        <v>730</v>
      </c>
      <c r="C816" s="153" t="s">
        <v>655</v>
      </c>
      <c r="D816" s="154" t="s">
        <v>656</v>
      </c>
      <c r="E816" s="54"/>
      <c r="F816" s="54"/>
      <c r="G816" s="54"/>
      <c r="H816" s="54"/>
      <c r="I816" s="54"/>
      <c r="J816" s="54"/>
      <c r="K816" s="54"/>
      <c r="L816" s="54"/>
      <c r="M816" s="54"/>
      <c r="N816" s="54"/>
      <c r="O816" s="54"/>
      <c r="P816" s="54"/>
      <c r="Q816" s="54"/>
      <c r="R816" s="54"/>
      <c r="S816" s="54"/>
      <c r="T816" s="54"/>
      <c r="U816" s="54"/>
      <c r="V816" s="54"/>
      <c r="W816" s="54"/>
      <c r="X816" s="54"/>
      <c r="Y816" s="54"/>
      <c r="Z816" s="54">
        <v>1513</v>
      </c>
      <c r="AA816" s="54">
        <v>1582</v>
      </c>
      <c r="AB816" s="54">
        <v>1640</v>
      </c>
      <c r="AC816" s="54">
        <v>1595</v>
      </c>
      <c r="AD816" s="54">
        <v>1574.0000000000002</v>
      </c>
      <c r="AE816" s="54">
        <v>1430</v>
      </c>
      <c r="AF816" s="54">
        <v>1290</v>
      </c>
      <c r="AG816" s="54">
        <v>1176</v>
      </c>
      <c r="AH816" s="54">
        <v>1307</v>
      </c>
      <c r="AI816" s="54">
        <v>1420</v>
      </c>
      <c r="AJ816" s="54">
        <v>1390</v>
      </c>
      <c r="AK816" s="54">
        <v>1540</v>
      </c>
      <c r="AL816" s="54">
        <v>1520</v>
      </c>
      <c r="AM816" s="54">
        <v>1746.6396324310656</v>
      </c>
      <c r="AN816" s="54">
        <v>1700.7865921826453</v>
      </c>
      <c r="AO816" s="54">
        <v>1633.8062635747128</v>
      </c>
      <c r="AP816" s="54">
        <v>1687.1776933150113</v>
      </c>
    </row>
    <row r="817" spans="1:42">
      <c r="A817" s="152" t="s">
        <v>33</v>
      </c>
      <c r="B817" s="152" t="s">
        <v>730</v>
      </c>
      <c r="C817" s="153" t="s">
        <v>657</v>
      </c>
      <c r="D817" s="154" t="s">
        <v>510</v>
      </c>
      <c r="E817" s="54">
        <v>2780.8158220024707</v>
      </c>
      <c r="F817" s="54">
        <v>3054.3386897404189</v>
      </c>
      <c r="G817" s="54">
        <v>3373.4487021013583</v>
      </c>
      <c r="H817" s="54">
        <v>3783.7330037082806</v>
      </c>
      <c r="I817" s="54">
        <v>3931.8912237330028</v>
      </c>
      <c r="J817" s="54">
        <v>3852.1137206427679</v>
      </c>
      <c r="K817" s="54">
        <v>4262.3980222496903</v>
      </c>
      <c r="L817" s="54">
        <v>4820.8405438813343</v>
      </c>
      <c r="M817" s="54">
        <v>5208.3312731767601</v>
      </c>
      <c r="N817" s="54">
        <v>5595.8220024721868</v>
      </c>
      <c r="O817" s="54">
        <v>6017.5030902348562</v>
      </c>
      <c r="P817" s="54">
        <v>6074.4870210135959</v>
      </c>
      <c r="Q817" s="54">
        <v>6051.6934487020999</v>
      </c>
      <c r="R817" s="54">
        <v>6154.2645241038299</v>
      </c>
      <c r="S817" s="54">
        <v>6461.9777503090218</v>
      </c>
      <c r="T817" s="54">
        <v>6484.7713226205178</v>
      </c>
      <c r="U817" s="54">
        <v>6701.3102595797272</v>
      </c>
      <c r="V817" s="54">
        <v>6849.4684796044494</v>
      </c>
      <c r="W817" s="54">
        <v>7305.3399258343625</v>
      </c>
      <c r="X817" s="54">
        <v>7795.4017305315201</v>
      </c>
      <c r="Y817" s="54">
        <v>8422.2249690976514</v>
      </c>
      <c r="Z817" s="54">
        <v>9220</v>
      </c>
      <c r="AA817" s="54">
        <v>9900</v>
      </c>
      <c r="AB817" s="54">
        <v>9880</v>
      </c>
      <c r="AC817" s="54">
        <v>9890</v>
      </c>
      <c r="AD817" s="54">
        <v>10070</v>
      </c>
      <c r="AE817" s="54">
        <v>9890</v>
      </c>
      <c r="AF817" s="54">
        <v>9790</v>
      </c>
      <c r="AG817" s="54">
        <v>9910</v>
      </c>
      <c r="AH817" s="54">
        <v>9830</v>
      </c>
      <c r="AI817" s="54">
        <v>9790</v>
      </c>
      <c r="AJ817" s="54">
        <v>9500</v>
      </c>
      <c r="AK817" s="54">
        <v>9010</v>
      </c>
      <c r="AL817" s="54">
        <v>8500</v>
      </c>
      <c r="AM817" s="54">
        <v>8240</v>
      </c>
      <c r="AN817" s="54">
        <v>8090</v>
      </c>
      <c r="AO817" s="54">
        <v>8140</v>
      </c>
      <c r="AP817" s="54">
        <v>8780</v>
      </c>
    </row>
    <row r="818" spans="1:42">
      <c r="A818" s="152" t="s">
        <v>33</v>
      </c>
      <c r="B818" s="152" t="s">
        <v>730</v>
      </c>
      <c r="C818" s="153" t="s">
        <v>658</v>
      </c>
      <c r="D818" s="154" t="s">
        <v>659</v>
      </c>
      <c r="E818" s="54"/>
      <c r="F818" s="54"/>
      <c r="G818" s="54"/>
      <c r="H818" s="54"/>
      <c r="I818" s="54"/>
      <c r="J818" s="54"/>
      <c r="K818" s="54"/>
      <c r="L818" s="54"/>
      <c r="M818" s="54"/>
      <c r="N818" s="54"/>
      <c r="O818" s="54"/>
      <c r="P818" s="54"/>
      <c r="Q818" s="54"/>
      <c r="R818" s="54"/>
      <c r="S818" s="54"/>
      <c r="T818" s="54"/>
      <c r="U818" s="54"/>
      <c r="V818" s="54"/>
      <c r="W818" s="54"/>
      <c r="X818" s="54"/>
      <c r="Y818" s="54"/>
      <c r="Z818" s="54">
        <v>9020</v>
      </c>
      <c r="AA818" s="54">
        <v>9660</v>
      </c>
      <c r="AB818" s="54">
        <v>9620</v>
      </c>
      <c r="AC818" s="54">
        <v>9600</v>
      </c>
      <c r="AD818" s="54">
        <v>9770</v>
      </c>
      <c r="AE818" s="54">
        <v>9530</v>
      </c>
      <c r="AF818" s="54">
        <v>9430</v>
      </c>
      <c r="AG818" s="54">
        <v>9470</v>
      </c>
      <c r="AH818" s="54">
        <v>9370</v>
      </c>
      <c r="AI818" s="54">
        <v>9280</v>
      </c>
      <c r="AJ818" s="54">
        <v>8940</v>
      </c>
      <c r="AK818" s="54">
        <v>8440</v>
      </c>
      <c r="AL818" s="54">
        <v>7920</v>
      </c>
      <c r="AM818" s="54">
        <v>7570</v>
      </c>
      <c r="AN818" s="54">
        <v>7430</v>
      </c>
      <c r="AO818" s="54">
        <v>7450.8466257668715</v>
      </c>
      <c r="AP818" s="54">
        <v>8000</v>
      </c>
    </row>
    <row r="819" spans="1:42">
      <c r="A819" s="152" t="s">
        <v>33</v>
      </c>
      <c r="B819" s="152" t="s">
        <v>730</v>
      </c>
      <c r="C819" s="153" t="s">
        <v>660</v>
      </c>
      <c r="D819" s="154" t="s">
        <v>661</v>
      </c>
      <c r="E819" s="54"/>
      <c r="F819" s="54"/>
      <c r="G819" s="54"/>
      <c r="H819" s="54"/>
      <c r="I819" s="54"/>
      <c r="J819" s="54"/>
      <c r="K819" s="54"/>
      <c r="L819" s="54"/>
      <c r="M819" s="54"/>
      <c r="N819" s="54"/>
      <c r="O819" s="54"/>
      <c r="P819" s="54"/>
      <c r="Q819" s="54"/>
      <c r="R819" s="54"/>
      <c r="S819" s="54"/>
      <c r="T819" s="54"/>
      <c r="U819" s="54"/>
      <c r="V819" s="54"/>
      <c r="W819" s="54"/>
      <c r="X819" s="54"/>
      <c r="Y819" s="54"/>
      <c r="Z819" s="54">
        <v>200</v>
      </c>
      <c r="AA819" s="54">
        <v>240</v>
      </c>
      <c r="AB819" s="54">
        <v>260</v>
      </c>
      <c r="AC819" s="54">
        <v>290</v>
      </c>
      <c r="AD819" s="54">
        <v>300</v>
      </c>
      <c r="AE819" s="54">
        <v>360</v>
      </c>
      <c r="AF819" s="54">
        <v>360</v>
      </c>
      <c r="AG819" s="54">
        <v>440.00000000000006</v>
      </c>
      <c r="AH819" s="54">
        <v>460</v>
      </c>
      <c r="AI819" s="54">
        <v>510</v>
      </c>
      <c r="AJ819" s="54">
        <v>560</v>
      </c>
      <c r="AK819" s="54">
        <v>570</v>
      </c>
      <c r="AL819" s="54">
        <v>580</v>
      </c>
      <c r="AM819" s="54">
        <v>670</v>
      </c>
      <c r="AN819" s="54">
        <v>660</v>
      </c>
      <c r="AO819" s="54">
        <v>689.15337423312872</v>
      </c>
      <c r="AP819" s="54">
        <v>779.99999999999966</v>
      </c>
    </row>
    <row r="820" spans="1:42">
      <c r="A820" s="152" t="s">
        <v>33</v>
      </c>
      <c r="B820" s="152" t="s">
        <v>730</v>
      </c>
      <c r="C820" s="153" t="s">
        <v>662</v>
      </c>
      <c r="D820" s="154" t="s">
        <v>512</v>
      </c>
      <c r="E820" s="54">
        <v>2916.0677007121258</v>
      </c>
      <c r="F820" s="54">
        <v>3427.2744122524637</v>
      </c>
      <c r="G820" s="54">
        <v>3932.9187396351572</v>
      </c>
      <c r="H820" s="54">
        <v>4530.4331284752707</v>
      </c>
      <c r="I820" s="54">
        <v>5191.287679250805</v>
      </c>
      <c r="J820" s="54">
        <v>5630.6311579358116</v>
      </c>
      <c r="K820" s="54">
        <v>6234.0669203004582</v>
      </c>
      <c r="L820" s="54">
        <v>6837.1436932982142</v>
      </c>
      <c r="M820" s="54">
        <v>7365.7555360452643</v>
      </c>
      <c r="N820" s="54">
        <v>8124.4015218027525</v>
      </c>
      <c r="O820" s="54">
        <v>8868.2440737489032</v>
      </c>
      <c r="P820" s="54">
        <v>9549.4644424934177</v>
      </c>
      <c r="Q820" s="54">
        <v>9830.9960003902088</v>
      </c>
      <c r="R820" s="54">
        <v>10213.279680031219</v>
      </c>
      <c r="S820" s="54">
        <v>10422.948005072676</v>
      </c>
      <c r="T820" s="54">
        <v>10910.828211881768</v>
      </c>
      <c r="U820" s="54">
        <v>11373.49819529802</v>
      </c>
      <c r="V820" s="54">
        <v>12019.90830162911</v>
      </c>
      <c r="W820" s="54">
        <v>12588.174812213443</v>
      </c>
      <c r="X820" s="54">
        <v>12694.489318115306</v>
      </c>
      <c r="Y820" s="54">
        <v>13283.480636035509</v>
      </c>
      <c r="Z820" s="54">
        <v>14640</v>
      </c>
      <c r="AA820" s="54">
        <v>15970</v>
      </c>
      <c r="AB820" s="54">
        <v>16360</v>
      </c>
      <c r="AC820" s="54">
        <v>16380</v>
      </c>
      <c r="AD820" s="54">
        <v>16250</v>
      </c>
      <c r="AE820" s="54">
        <v>16330</v>
      </c>
      <c r="AF820" s="54">
        <v>16250</v>
      </c>
      <c r="AG820" s="54">
        <v>16400</v>
      </c>
      <c r="AH820" s="54">
        <v>15760</v>
      </c>
      <c r="AI820" s="54">
        <v>15880</v>
      </c>
      <c r="AJ820" s="54">
        <v>16460</v>
      </c>
      <c r="AK820" s="54">
        <v>15920</v>
      </c>
      <c r="AL820" s="54">
        <v>16250</v>
      </c>
      <c r="AM820" s="54">
        <v>16620</v>
      </c>
      <c r="AN820" s="54">
        <v>16620</v>
      </c>
      <c r="AO820" s="54">
        <v>17280</v>
      </c>
      <c r="AP820" s="54">
        <v>17150</v>
      </c>
    </row>
    <row r="821" spans="1:42">
      <c r="A821" s="152" t="s">
        <v>33</v>
      </c>
      <c r="B821" s="152" t="s">
        <v>730</v>
      </c>
      <c r="C821" s="153" t="s">
        <v>663</v>
      </c>
      <c r="D821" s="154" t="s">
        <v>664</v>
      </c>
      <c r="E821" s="54">
        <v>2583.8454784899036</v>
      </c>
      <c r="F821" s="54">
        <v>3066.1633011413523</v>
      </c>
      <c r="G821" s="54">
        <v>3514.0298507462685</v>
      </c>
      <c r="H821" s="54">
        <v>4053.7664618086037</v>
      </c>
      <c r="I821" s="54">
        <v>4627.9543459174711</v>
      </c>
      <c r="J821" s="54">
        <v>5052.8533801580334</v>
      </c>
      <c r="K821" s="54">
        <v>5569.6224758560138</v>
      </c>
      <c r="L821" s="54">
        <v>6143.8103599648812</v>
      </c>
      <c r="M821" s="54">
        <v>6614.644424934153</v>
      </c>
      <c r="N821" s="54">
        <v>7257.7348551360856</v>
      </c>
      <c r="O821" s="54">
        <v>7958.2440737489042</v>
      </c>
      <c r="P821" s="54">
        <v>8509.4644424934177</v>
      </c>
      <c r="Q821" s="54">
        <v>8762.1071115013201</v>
      </c>
      <c r="R821" s="54">
        <v>9072.1685689201076</v>
      </c>
      <c r="S821" s="54">
        <v>9267.3924495171213</v>
      </c>
      <c r="T821" s="54">
        <v>9784.1615452151018</v>
      </c>
      <c r="U821" s="54">
        <v>10174.609306409131</v>
      </c>
      <c r="V821" s="54">
        <v>10748.797190517998</v>
      </c>
      <c r="W821" s="54">
        <v>11345.952589991221</v>
      </c>
      <c r="X821" s="54">
        <v>11437.82265144864</v>
      </c>
      <c r="Y821" s="54">
        <v>11954.59174714662</v>
      </c>
      <c r="Z821" s="54">
        <v>13080</v>
      </c>
      <c r="AA821" s="54">
        <v>14180</v>
      </c>
      <c r="AB821" s="54">
        <v>14560</v>
      </c>
      <c r="AC821" s="54">
        <v>14450</v>
      </c>
      <c r="AD821" s="54">
        <v>14460</v>
      </c>
      <c r="AE821" s="54">
        <v>14650</v>
      </c>
      <c r="AF821" s="54">
        <v>14550</v>
      </c>
      <c r="AG821" s="54">
        <v>14690</v>
      </c>
      <c r="AH821" s="54">
        <v>13990</v>
      </c>
      <c r="AI821" s="54">
        <v>14090</v>
      </c>
      <c r="AJ821" s="54">
        <v>14580</v>
      </c>
      <c r="AK821" s="54">
        <v>14060</v>
      </c>
      <c r="AL821" s="54">
        <v>14470</v>
      </c>
      <c r="AM821" s="54">
        <v>14760</v>
      </c>
      <c r="AN821" s="54">
        <v>14730</v>
      </c>
      <c r="AO821" s="54">
        <v>15430.000000000002</v>
      </c>
      <c r="AP821" s="54">
        <v>15310.000000000002</v>
      </c>
    </row>
    <row r="822" spans="1:42">
      <c r="A822" s="152" t="s">
        <v>33</v>
      </c>
      <c r="B822" s="152" t="s">
        <v>730</v>
      </c>
      <c r="C822" s="153" t="s">
        <v>665</v>
      </c>
      <c r="D822" s="154" t="s">
        <v>666</v>
      </c>
      <c r="E822" s="54"/>
      <c r="F822" s="54"/>
      <c r="G822" s="54"/>
      <c r="H822" s="54"/>
      <c r="I822" s="54"/>
      <c r="J822" s="54"/>
      <c r="K822" s="54"/>
      <c r="L822" s="54"/>
      <c r="M822" s="54"/>
      <c r="N822" s="54"/>
      <c r="O822" s="54"/>
      <c r="P822" s="54"/>
      <c r="Q822" s="54"/>
      <c r="R822" s="54"/>
      <c r="S822" s="54"/>
      <c r="T822" s="54"/>
      <c r="U822" s="54"/>
      <c r="V822" s="54"/>
      <c r="W822" s="54"/>
      <c r="X822" s="54"/>
      <c r="Y822" s="54"/>
      <c r="Z822" s="54"/>
      <c r="AA822" s="54"/>
      <c r="AB822" s="54"/>
      <c r="AC822" s="54"/>
      <c r="AD822" s="54"/>
      <c r="AE822" s="54"/>
      <c r="AF822" s="54"/>
      <c r="AG822" s="55">
        <v>13232.371476696471</v>
      </c>
      <c r="AH822" s="55">
        <v>12762.01001541535</v>
      </c>
      <c r="AI822" s="55">
        <v>12799.474669593366</v>
      </c>
      <c r="AJ822" s="55">
        <v>13074.799826313505</v>
      </c>
      <c r="AK822" s="55">
        <v>12560.03432167032</v>
      </c>
      <c r="AL822" s="55">
        <v>12818.40977096938</v>
      </c>
      <c r="AM822" s="55">
        <v>13302.044531123031</v>
      </c>
      <c r="AN822" s="55">
        <v>13252.90351909295</v>
      </c>
      <c r="AO822" s="55">
        <v>13945.232751490883</v>
      </c>
      <c r="AP822" s="55">
        <v>13798.909908073083</v>
      </c>
    </row>
    <row r="823" spans="1:42">
      <c r="A823" s="152" t="s">
        <v>33</v>
      </c>
      <c r="B823" s="152" t="s">
        <v>730</v>
      </c>
      <c r="C823" s="153" t="s">
        <v>667</v>
      </c>
      <c r="D823" s="154" t="s">
        <v>668</v>
      </c>
      <c r="E823" s="54"/>
      <c r="F823" s="54"/>
      <c r="G823" s="54"/>
      <c r="H823" s="54"/>
      <c r="I823" s="54"/>
      <c r="J823" s="54"/>
      <c r="K823" s="54"/>
      <c r="L823" s="54"/>
      <c r="M823" s="54"/>
      <c r="N823" s="54"/>
      <c r="O823" s="54"/>
      <c r="P823" s="54"/>
      <c r="Q823" s="54"/>
      <c r="R823" s="54"/>
      <c r="S823" s="54"/>
      <c r="T823" s="54"/>
      <c r="U823" s="54"/>
      <c r="V823" s="54"/>
      <c r="W823" s="54"/>
      <c r="X823" s="54"/>
      <c r="Y823" s="54"/>
      <c r="Z823" s="54"/>
      <c r="AA823" s="54"/>
      <c r="AB823" s="54"/>
      <c r="AC823" s="54"/>
      <c r="AD823" s="54"/>
      <c r="AE823" s="54"/>
      <c r="AF823" s="54"/>
      <c r="AG823" s="55">
        <v>1457.6285233035283</v>
      </c>
      <c r="AH823" s="55">
        <v>1227.9899845846521</v>
      </c>
      <c r="AI823" s="55">
        <v>1290.525330406633</v>
      </c>
      <c r="AJ823" s="55">
        <v>1505.2001736864961</v>
      </c>
      <c r="AK823" s="55">
        <v>1499.9656783296787</v>
      </c>
      <c r="AL823" s="55">
        <v>1651.590229030619</v>
      </c>
      <c r="AM823" s="55">
        <v>1457.9554688769706</v>
      </c>
      <c r="AN823" s="55">
        <v>1477.096480907049</v>
      </c>
      <c r="AO823" s="55">
        <v>1484.7672485091193</v>
      </c>
      <c r="AP823" s="55">
        <v>1511.0900919269195</v>
      </c>
    </row>
    <row r="824" spans="1:42">
      <c r="A824" s="152" t="s">
        <v>33</v>
      </c>
      <c r="B824" s="152" t="s">
        <v>730</v>
      </c>
      <c r="C824" s="153" t="s">
        <v>669</v>
      </c>
      <c r="D824" s="154" t="s">
        <v>670</v>
      </c>
      <c r="E824" s="54">
        <v>332.22222222222229</v>
      </c>
      <c r="F824" s="54">
        <v>361.11111111111114</v>
      </c>
      <c r="G824" s="54">
        <v>418.88888888888891</v>
      </c>
      <c r="H824" s="54">
        <v>476.66666666666674</v>
      </c>
      <c r="I824" s="54">
        <v>563.33333333333348</v>
      </c>
      <c r="J824" s="54">
        <v>577.77777777777783</v>
      </c>
      <c r="K824" s="54">
        <v>664.44444444444446</v>
      </c>
      <c r="L824" s="54">
        <v>693.33333333333337</v>
      </c>
      <c r="M824" s="54">
        <v>751.11111111111109</v>
      </c>
      <c r="N824" s="54">
        <v>866.66666666666652</v>
      </c>
      <c r="O824" s="54">
        <v>909.99999999999989</v>
      </c>
      <c r="P824" s="54">
        <v>1039.9999999999998</v>
      </c>
      <c r="Q824" s="54">
        <v>1068.8888888888885</v>
      </c>
      <c r="R824" s="54">
        <v>1141.1111111111106</v>
      </c>
      <c r="S824" s="54">
        <v>1155.5555555555552</v>
      </c>
      <c r="T824" s="54">
        <v>1126.6666666666663</v>
      </c>
      <c r="U824" s="54">
        <v>1198.8888888888885</v>
      </c>
      <c r="V824" s="54">
        <v>1271.1111111111109</v>
      </c>
      <c r="W824" s="54">
        <v>1242.2222222222219</v>
      </c>
      <c r="X824" s="54">
        <v>1256.6666666666665</v>
      </c>
      <c r="Y824" s="54">
        <v>1328.8888888888887</v>
      </c>
      <c r="Z824" s="54">
        <v>1560</v>
      </c>
      <c r="AA824" s="54">
        <v>1790</v>
      </c>
      <c r="AB824" s="54">
        <v>1800</v>
      </c>
      <c r="AC824" s="54">
        <v>1930</v>
      </c>
      <c r="AD824" s="54">
        <v>1790</v>
      </c>
      <c r="AE824" s="54">
        <v>1680</v>
      </c>
      <c r="AF824" s="54">
        <v>1700</v>
      </c>
      <c r="AG824" s="54">
        <v>1710</v>
      </c>
      <c r="AH824" s="54">
        <v>1770</v>
      </c>
      <c r="AI824" s="54">
        <v>1790</v>
      </c>
      <c r="AJ824" s="54">
        <v>1880</v>
      </c>
      <c r="AK824" s="54">
        <v>1860</v>
      </c>
      <c r="AL824" s="54">
        <v>1780</v>
      </c>
      <c r="AM824" s="54">
        <v>1859.9999999999998</v>
      </c>
      <c r="AN824" s="54">
        <v>1890</v>
      </c>
      <c r="AO824" s="54">
        <v>1850</v>
      </c>
      <c r="AP824" s="54">
        <v>1839.9999999999998</v>
      </c>
    </row>
    <row r="825" spans="1:42">
      <c r="A825" s="152" t="s">
        <v>33</v>
      </c>
      <c r="B825" s="152" t="s">
        <v>730</v>
      </c>
      <c r="C825" s="153" t="s">
        <v>671</v>
      </c>
      <c r="D825" s="154" t="s">
        <v>514</v>
      </c>
      <c r="E825" s="54">
        <v>19795.949797915335</v>
      </c>
      <c r="F825" s="54">
        <v>22927.443097213356</v>
      </c>
      <c r="G825" s="54">
        <v>26636.113592852584</v>
      </c>
      <c r="H825" s="54">
        <v>29227.270793448202</v>
      </c>
      <c r="I825" s="54">
        <v>29313.233354605403</v>
      </c>
      <c r="J825" s="54">
        <v>28686.9346947458</v>
      </c>
      <c r="K825" s="54">
        <v>30369.344820251015</v>
      </c>
      <c r="L825" s="54">
        <v>31523.699212933425</v>
      </c>
      <c r="M825" s="54">
        <v>33586.800680706241</v>
      </c>
      <c r="N825" s="54">
        <v>37013.022761114669</v>
      </c>
      <c r="O825" s="54">
        <v>40991.8613061051</v>
      </c>
      <c r="P825" s="54">
        <v>41888.328015315907</v>
      </c>
      <c r="Q825" s="54">
        <v>42305.860455222311</v>
      </c>
      <c r="R825" s="54">
        <v>42797.07509040631</v>
      </c>
      <c r="S825" s="54">
        <v>44160.195703041914</v>
      </c>
      <c r="T825" s="54">
        <v>41311.150818974689</v>
      </c>
      <c r="U825" s="54">
        <v>42981.280578600301</v>
      </c>
      <c r="V825" s="54">
        <v>43214.6075303127</v>
      </c>
      <c r="W825" s="54">
        <v>45498.755583918311</v>
      </c>
      <c r="X825" s="54">
        <v>48212.716443309931</v>
      </c>
      <c r="Y825" s="54">
        <v>53628.357796213568</v>
      </c>
      <c r="Z825" s="54">
        <v>57730</v>
      </c>
      <c r="AA825" s="54">
        <v>65580</v>
      </c>
      <c r="AB825" s="54">
        <v>70530</v>
      </c>
      <c r="AC825" s="54">
        <v>76520</v>
      </c>
      <c r="AD825" s="54">
        <v>77860</v>
      </c>
      <c r="AE825" s="54">
        <v>75260</v>
      </c>
      <c r="AF825" s="54">
        <v>71990</v>
      </c>
      <c r="AG825" s="54">
        <v>68730</v>
      </c>
      <c r="AH825" s="54">
        <v>67490</v>
      </c>
      <c r="AI825" s="54">
        <v>65660</v>
      </c>
      <c r="AJ825" s="54">
        <v>61570</v>
      </c>
      <c r="AK825" s="54">
        <v>58150</v>
      </c>
      <c r="AL825" s="54">
        <v>55750</v>
      </c>
      <c r="AM825" s="54">
        <v>53800</v>
      </c>
      <c r="AN825" s="54">
        <v>50520</v>
      </c>
      <c r="AO825" s="54">
        <v>50540</v>
      </c>
      <c r="AP825" s="54">
        <v>52370</v>
      </c>
    </row>
    <row r="826" spans="1:42">
      <c r="A826" s="152" t="s">
        <v>33</v>
      </c>
      <c r="B826" s="152" t="s">
        <v>730</v>
      </c>
      <c r="C826" s="153" t="s">
        <v>672</v>
      </c>
      <c r="D826" s="154" t="s">
        <v>516</v>
      </c>
      <c r="E826" s="54">
        <v>21921.443494571817</v>
      </c>
      <c r="F826" s="54">
        <v>24961.752802843865</v>
      </c>
      <c r="G826" s="54">
        <v>28554.054564905564</v>
      </c>
      <c r="H826" s="54">
        <v>32563.22383412729</v>
      </c>
      <c r="I826" s="54">
        <v>35476.148290469129</v>
      </c>
      <c r="J826" s="54">
        <v>37616.415358193131</v>
      </c>
      <c r="K826" s="54">
        <v>41224.647323805824</v>
      </c>
      <c r="L826" s="54">
        <v>44429.305009858523</v>
      </c>
      <c r="M826" s="54">
        <v>48257.239756487194</v>
      </c>
      <c r="N826" s="54">
        <v>52458.303278020037</v>
      </c>
      <c r="O826" s="54">
        <v>57570.052242994687</v>
      </c>
      <c r="P826" s="54">
        <v>60390.900675944715</v>
      </c>
      <c r="Q826" s="54">
        <v>62018.052065493233</v>
      </c>
      <c r="R826" s="54">
        <v>63126.463451491734</v>
      </c>
      <c r="S826" s="54">
        <v>66174.829430700076</v>
      </c>
      <c r="T826" s="54">
        <v>68423.001093792729</v>
      </c>
      <c r="U826" s="54">
        <v>71250.834832500987</v>
      </c>
      <c r="V826" s="54">
        <v>74778.751565131039</v>
      </c>
      <c r="W826" s="54">
        <v>78566.642751944135</v>
      </c>
      <c r="X826" s="54">
        <v>83056.477003967389</v>
      </c>
      <c r="Y826" s="54">
        <v>90455.223963655386</v>
      </c>
      <c r="Z826" s="54">
        <v>101380</v>
      </c>
      <c r="AA826" s="54">
        <v>112170</v>
      </c>
      <c r="AB826" s="54">
        <v>118120</v>
      </c>
      <c r="AC826" s="54">
        <v>119710</v>
      </c>
      <c r="AD826" s="54">
        <v>122930</v>
      </c>
      <c r="AE826" s="54">
        <v>125080</v>
      </c>
      <c r="AF826" s="54">
        <v>126500</v>
      </c>
      <c r="AG826" s="54">
        <v>128150</v>
      </c>
      <c r="AH826" s="54">
        <v>132200</v>
      </c>
      <c r="AI826" s="54">
        <v>137640</v>
      </c>
      <c r="AJ826" s="54">
        <v>140860</v>
      </c>
      <c r="AK826" s="54">
        <v>141580</v>
      </c>
      <c r="AL826" s="54">
        <v>141310</v>
      </c>
      <c r="AM826" s="54">
        <v>140990</v>
      </c>
      <c r="AN826" s="54">
        <v>140040</v>
      </c>
      <c r="AO826" s="54">
        <v>140530</v>
      </c>
      <c r="AP826" s="54">
        <v>143650</v>
      </c>
    </row>
    <row r="827" spans="1:42">
      <c r="A827" s="152" t="s">
        <v>33</v>
      </c>
      <c r="B827" s="152" t="s">
        <v>730</v>
      </c>
      <c r="C827" s="153" t="s">
        <v>673</v>
      </c>
      <c r="D827" s="154" t="s">
        <v>518</v>
      </c>
      <c r="E827" s="54">
        <v>3566.6666666666674</v>
      </c>
      <c r="F827" s="54">
        <v>3955.5555555555561</v>
      </c>
      <c r="G827" s="54">
        <v>4422.2222222222226</v>
      </c>
      <c r="H827" s="54">
        <v>4966.666666666667</v>
      </c>
      <c r="I827" s="54">
        <v>5355.5555555555566</v>
      </c>
      <c r="J827" s="54">
        <v>5500.0000000000009</v>
      </c>
      <c r="K827" s="54">
        <v>5911.1111111111122</v>
      </c>
      <c r="L827" s="54">
        <v>6377.7777777777792</v>
      </c>
      <c r="M827" s="54">
        <v>7000.0000000000018</v>
      </c>
      <c r="N827" s="54">
        <v>7711.111111111114</v>
      </c>
      <c r="O827" s="54">
        <v>8355.5555555555584</v>
      </c>
      <c r="P827" s="54">
        <v>8711.111111111115</v>
      </c>
      <c r="Q827" s="54">
        <v>8966.6666666666697</v>
      </c>
      <c r="R827" s="54">
        <v>9188.8888888888905</v>
      </c>
      <c r="S827" s="54">
        <v>9688.8888888888905</v>
      </c>
      <c r="T827" s="54">
        <v>10044.444444444447</v>
      </c>
      <c r="U827" s="54">
        <v>10422.222222222224</v>
      </c>
      <c r="V827" s="54">
        <v>11100.000000000002</v>
      </c>
      <c r="W827" s="54">
        <v>11733.333333333334</v>
      </c>
      <c r="X827" s="54">
        <v>12411.111111111113</v>
      </c>
      <c r="Y827" s="54">
        <v>13366.666666666668</v>
      </c>
      <c r="Z827" s="54">
        <v>14900</v>
      </c>
      <c r="AA827" s="54">
        <v>16150</v>
      </c>
      <c r="AB827" s="54">
        <v>16750</v>
      </c>
      <c r="AC827" s="54">
        <v>17100</v>
      </c>
      <c r="AD827" s="54">
        <v>17560</v>
      </c>
      <c r="AE827" s="54">
        <v>17970</v>
      </c>
      <c r="AF827" s="54">
        <v>18320</v>
      </c>
      <c r="AG827" s="54">
        <v>19100</v>
      </c>
      <c r="AH827" s="54">
        <v>20440</v>
      </c>
      <c r="AI827" s="54">
        <v>21540</v>
      </c>
      <c r="AJ827" s="54">
        <v>22060</v>
      </c>
      <c r="AK827" s="54">
        <v>23020</v>
      </c>
      <c r="AL827" s="54">
        <v>23280</v>
      </c>
      <c r="AM827" s="54">
        <v>23570</v>
      </c>
      <c r="AN827" s="54">
        <v>23690</v>
      </c>
      <c r="AO827" s="54">
        <v>24030</v>
      </c>
      <c r="AP827" s="54">
        <v>24640</v>
      </c>
    </row>
    <row r="828" spans="1:42">
      <c r="A828" s="152" t="s">
        <v>33</v>
      </c>
      <c r="B828" s="152" t="s">
        <v>730</v>
      </c>
      <c r="C828" s="153" t="s">
        <v>674</v>
      </c>
      <c r="D828" s="154" t="s">
        <v>520</v>
      </c>
      <c r="E828" s="54">
        <v>9589.0814299900758</v>
      </c>
      <c r="F828" s="54">
        <v>10882.591857001</v>
      </c>
      <c r="G828" s="54">
        <v>12528.877855014902</v>
      </c>
      <c r="H828" s="54">
        <v>14271.375372393255</v>
      </c>
      <c r="I828" s="54">
        <v>15746.618669314803</v>
      </c>
      <c r="J828" s="54">
        <v>16494.93048659385</v>
      </c>
      <c r="K828" s="54">
        <v>17980.863952333671</v>
      </c>
      <c r="L828" s="54">
        <v>19327.825223435953</v>
      </c>
      <c r="M828" s="54">
        <v>20888.589870903677</v>
      </c>
      <c r="N828" s="54">
        <v>22534.875868917581</v>
      </c>
      <c r="O828" s="54">
        <v>25014.99503475671</v>
      </c>
      <c r="P828" s="54">
        <v>25923.659384309842</v>
      </c>
      <c r="Q828" s="54">
        <v>26180.223435948374</v>
      </c>
      <c r="R828" s="54">
        <v>26426.097318768629</v>
      </c>
      <c r="S828" s="54">
        <v>27495.114200595835</v>
      </c>
      <c r="T828" s="54">
        <v>28361.017874875874</v>
      </c>
      <c r="U828" s="54">
        <v>29397.964250248264</v>
      </c>
      <c r="V828" s="54">
        <v>30691.47467725919</v>
      </c>
      <c r="W828" s="54">
        <v>32466.042701092359</v>
      </c>
      <c r="X828" s="54">
        <v>34390.273088381335</v>
      </c>
      <c r="Y828" s="54">
        <v>38228.043694141015</v>
      </c>
      <c r="Z828" s="54">
        <v>43060</v>
      </c>
      <c r="AA828" s="54">
        <v>47780</v>
      </c>
      <c r="AB828" s="54">
        <v>50760</v>
      </c>
      <c r="AC828" s="54">
        <v>50970</v>
      </c>
      <c r="AD828" s="54">
        <v>52500</v>
      </c>
      <c r="AE828" s="54">
        <v>52600</v>
      </c>
      <c r="AF828" s="54">
        <v>52950</v>
      </c>
      <c r="AG828" s="54">
        <v>53090</v>
      </c>
      <c r="AH828" s="54">
        <v>53980</v>
      </c>
      <c r="AI828" s="54">
        <v>56060</v>
      </c>
      <c r="AJ828" s="54">
        <v>57760</v>
      </c>
      <c r="AK828" s="54">
        <v>56760</v>
      </c>
      <c r="AL828" s="54">
        <v>56640</v>
      </c>
      <c r="AM828" s="54">
        <v>56130</v>
      </c>
      <c r="AN828" s="54">
        <v>55290</v>
      </c>
      <c r="AO828" s="54">
        <v>55010</v>
      </c>
      <c r="AP828" s="54">
        <v>56770</v>
      </c>
    </row>
    <row r="829" spans="1:42">
      <c r="A829" s="152" t="s">
        <v>33</v>
      </c>
      <c r="B829" s="152" t="s">
        <v>730</v>
      </c>
      <c r="C829" s="153" t="s">
        <v>675</v>
      </c>
      <c r="D829" s="154" t="s">
        <v>522</v>
      </c>
      <c r="E829" s="54">
        <v>8765.695397915073</v>
      </c>
      <c r="F829" s="54">
        <v>10123.605390287308</v>
      </c>
      <c r="G829" s="54">
        <v>11602.954487668439</v>
      </c>
      <c r="H829" s="54">
        <v>13325.18179506737</v>
      </c>
      <c r="I829" s="54">
        <v>14373.974065598772</v>
      </c>
      <c r="J829" s="54">
        <v>15621.484871599279</v>
      </c>
      <c r="K829" s="54">
        <v>17332.672260361036</v>
      </c>
      <c r="L829" s="54">
        <v>18723.702008644788</v>
      </c>
      <c r="M829" s="54">
        <v>20368.649885583513</v>
      </c>
      <c r="N829" s="54">
        <v>22212.316297991343</v>
      </c>
      <c r="O829" s="54">
        <v>24199.501652682415</v>
      </c>
      <c r="P829" s="54">
        <v>25756.13018052376</v>
      </c>
      <c r="Q829" s="54">
        <v>26871.161962878195</v>
      </c>
      <c r="R829" s="54">
        <v>27511.477243834212</v>
      </c>
      <c r="S829" s="54">
        <v>28990.826341215346</v>
      </c>
      <c r="T829" s="54">
        <v>30017.538774472403</v>
      </c>
      <c r="U829" s="54">
        <v>31430.648360030504</v>
      </c>
      <c r="V829" s="54">
        <v>32987.276887871849</v>
      </c>
      <c r="W829" s="54">
        <v>34367.266717518432</v>
      </c>
      <c r="X829" s="54">
        <v>36255.092804474953</v>
      </c>
      <c r="Y829" s="54">
        <v>38860.513602847699</v>
      </c>
      <c r="Z829" s="54">
        <v>43420</v>
      </c>
      <c r="AA829" s="54">
        <v>48240</v>
      </c>
      <c r="AB829" s="54">
        <v>50610</v>
      </c>
      <c r="AC829" s="54">
        <v>51640</v>
      </c>
      <c r="AD829" s="54">
        <v>52870</v>
      </c>
      <c r="AE829" s="54">
        <v>54510</v>
      </c>
      <c r="AF829" s="54">
        <v>55230</v>
      </c>
      <c r="AG829" s="54">
        <v>55960</v>
      </c>
      <c r="AH829" s="54">
        <v>57780</v>
      </c>
      <c r="AI829" s="54">
        <v>60040</v>
      </c>
      <c r="AJ829" s="54">
        <v>61040</v>
      </c>
      <c r="AK829" s="54">
        <v>61800</v>
      </c>
      <c r="AL829" s="54">
        <v>61390</v>
      </c>
      <c r="AM829" s="54">
        <v>61290</v>
      </c>
      <c r="AN829" s="54">
        <v>61060</v>
      </c>
      <c r="AO829" s="54">
        <v>61490</v>
      </c>
      <c r="AP829" s="54">
        <v>62240</v>
      </c>
    </row>
    <row r="830" spans="1:42">
      <c r="A830" s="152" t="s">
        <v>33</v>
      </c>
      <c r="B830" s="152" t="s">
        <v>730</v>
      </c>
      <c r="C830" s="153" t="s">
        <v>676</v>
      </c>
      <c r="D830" s="154" t="s">
        <v>524</v>
      </c>
      <c r="E830" s="54">
        <v>2543.8560000000002</v>
      </c>
      <c r="F830" s="54">
        <v>2802.7440000000001</v>
      </c>
      <c r="G830" s="54">
        <v>2994.096</v>
      </c>
      <c r="H830" s="54">
        <v>3286.752</v>
      </c>
      <c r="I830" s="54">
        <v>3658.2</v>
      </c>
      <c r="J830" s="54">
        <v>3973.3679999999999</v>
      </c>
      <c r="K830" s="54">
        <v>4671.24</v>
      </c>
      <c r="L830" s="54">
        <v>5256.5520000000006</v>
      </c>
      <c r="M830" s="54">
        <v>5931.9120000000012</v>
      </c>
      <c r="N830" s="54">
        <v>6382.152000000001</v>
      </c>
      <c r="O830" s="54">
        <v>6494.7120000000014</v>
      </c>
      <c r="P830" s="54">
        <v>7293.8880000000017</v>
      </c>
      <c r="Q830" s="54">
        <v>7766.6400000000021</v>
      </c>
      <c r="R830" s="54">
        <v>8138.0880000000016</v>
      </c>
      <c r="S830" s="54">
        <v>8610.840000000002</v>
      </c>
      <c r="T830" s="54">
        <v>9083.5920000000024</v>
      </c>
      <c r="U830" s="54">
        <v>9747.6960000000017</v>
      </c>
      <c r="V830" s="54">
        <v>9939.0480000000007</v>
      </c>
      <c r="W830" s="54">
        <v>10817.016000000001</v>
      </c>
      <c r="X830" s="54">
        <v>11514.888000000001</v>
      </c>
      <c r="Y830" s="54">
        <v>12696.768</v>
      </c>
      <c r="Z830" s="54">
        <v>14070</v>
      </c>
      <c r="AA830" s="54">
        <v>15890</v>
      </c>
      <c r="AB830" s="54">
        <v>16030</v>
      </c>
      <c r="AC830" s="54">
        <v>17000</v>
      </c>
      <c r="AD830" s="54">
        <v>18640</v>
      </c>
      <c r="AE830" s="54">
        <v>17120</v>
      </c>
      <c r="AF830" s="54">
        <v>17590</v>
      </c>
      <c r="AG830" s="54">
        <v>18210</v>
      </c>
      <c r="AH830" s="54">
        <v>19450</v>
      </c>
      <c r="AI830" s="54">
        <v>20540</v>
      </c>
      <c r="AJ830" s="54">
        <v>21200</v>
      </c>
      <c r="AK830" s="54">
        <v>21670</v>
      </c>
      <c r="AL830" s="54">
        <v>21690</v>
      </c>
      <c r="AM830" s="54">
        <v>21920</v>
      </c>
      <c r="AN830" s="54">
        <v>22170</v>
      </c>
      <c r="AO830" s="54">
        <v>22550</v>
      </c>
      <c r="AP830" s="54">
        <v>23420</v>
      </c>
    </row>
    <row r="831" spans="1:42">
      <c r="A831" s="152" t="s">
        <v>33</v>
      </c>
      <c r="B831" s="152" t="s">
        <v>730</v>
      </c>
      <c r="C831" s="153" t="s">
        <v>677</v>
      </c>
      <c r="D831" s="154" t="s">
        <v>526</v>
      </c>
      <c r="E831" s="54">
        <v>14678.048577953088</v>
      </c>
      <c r="F831" s="54">
        <v>17003.396304754002</v>
      </c>
      <c r="G831" s="54">
        <v>18954.419763338185</v>
      </c>
      <c r="H831" s="54">
        <v>21654.091758355829</v>
      </c>
      <c r="I831" s="54">
        <v>24115.55740087192</v>
      </c>
      <c r="J831" s="54">
        <v>25385.991280880226</v>
      </c>
      <c r="K831" s="54">
        <v>26769.856757317841</v>
      </c>
      <c r="L831" s="54">
        <v>28085.66327589787</v>
      </c>
      <c r="M831" s="54">
        <v>29651.019306622387</v>
      </c>
      <c r="N831" s="54">
        <v>31171.002698775184</v>
      </c>
      <c r="O831" s="54">
        <v>33326.203030932127</v>
      </c>
      <c r="P831" s="54">
        <v>35197.824372015784</v>
      </c>
      <c r="Q831" s="54">
        <v>36343.483495951848</v>
      </c>
      <c r="R831" s="54">
        <v>36876.611999169618</v>
      </c>
      <c r="S831" s="54">
        <v>37545.858418102565</v>
      </c>
      <c r="T831" s="54">
        <v>38941.067054183113</v>
      </c>
      <c r="U831" s="54">
        <v>41107.610545982985</v>
      </c>
      <c r="V831" s="54">
        <v>42922.516088851989</v>
      </c>
      <c r="W831" s="54">
        <v>44680.705833506341</v>
      </c>
      <c r="X831" s="54">
        <v>46359.493460660167</v>
      </c>
      <c r="Y831" s="54">
        <v>49478.862362466265</v>
      </c>
      <c r="Z831" s="54">
        <v>54640</v>
      </c>
      <c r="AA831" s="54">
        <v>59330</v>
      </c>
      <c r="AB831" s="54">
        <v>60880</v>
      </c>
      <c r="AC831" s="54">
        <v>60770</v>
      </c>
      <c r="AD831" s="54">
        <v>61300</v>
      </c>
      <c r="AE831" s="54">
        <v>60900</v>
      </c>
      <c r="AF831" s="54">
        <v>58860</v>
      </c>
      <c r="AG831" s="54">
        <v>59330</v>
      </c>
      <c r="AH831" s="54">
        <v>60180</v>
      </c>
      <c r="AI831" s="54">
        <v>60100</v>
      </c>
      <c r="AJ831" s="54">
        <v>61330</v>
      </c>
      <c r="AK831" s="54">
        <v>61230</v>
      </c>
      <c r="AL831" s="54">
        <v>61820</v>
      </c>
      <c r="AM831" s="54">
        <v>61480</v>
      </c>
      <c r="AN831" s="54">
        <v>62000</v>
      </c>
      <c r="AO831" s="54">
        <v>63830</v>
      </c>
      <c r="AP831" s="54">
        <v>66070</v>
      </c>
    </row>
    <row r="832" spans="1:42">
      <c r="A832" s="152" t="s">
        <v>33</v>
      </c>
      <c r="B832" s="152" t="s">
        <v>730</v>
      </c>
      <c r="C832" s="153" t="s">
        <v>678</v>
      </c>
      <c r="D832" s="154" t="s">
        <v>528</v>
      </c>
      <c r="E832" s="54">
        <v>10221.444882707083</v>
      </c>
      <c r="F832" s="54">
        <v>11840.761884990661</v>
      </c>
      <c r="G832" s="54">
        <v>13199.408345443228</v>
      </c>
      <c r="H832" s="54">
        <v>15079.39588955782</v>
      </c>
      <c r="I832" s="54">
        <v>16793.502179779953</v>
      </c>
      <c r="J832" s="54">
        <v>17678.202200539763</v>
      </c>
      <c r="K832" s="54">
        <v>18641.893294581696</v>
      </c>
      <c r="L832" s="54">
        <v>19558.189744654355</v>
      </c>
      <c r="M832" s="54">
        <v>20648.266555947692</v>
      </c>
      <c r="N832" s="54">
        <v>21706.746937928179</v>
      </c>
      <c r="O832" s="54">
        <v>23207.577330288568</v>
      </c>
      <c r="P832" s="54">
        <v>24510.930039443643</v>
      </c>
      <c r="Q832" s="54">
        <v>25308.739879593115</v>
      </c>
      <c r="R832" s="54">
        <v>25679.997924019106</v>
      </c>
      <c r="S832" s="54">
        <v>26146.045256383648</v>
      </c>
      <c r="T832" s="54">
        <v>27117.635457753797</v>
      </c>
      <c r="U832" s="54">
        <v>28626.364957442398</v>
      </c>
      <c r="V832" s="54">
        <v>29890.222129956408</v>
      </c>
      <c r="W832" s="54">
        <v>31114.58376582936</v>
      </c>
      <c r="X832" s="54">
        <v>32283.65165040482</v>
      </c>
      <c r="Y832" s="54">
        <v>34455.906165663277</v>
      </c>
      <c r="Z832" s="54">
        <v>38050</v>
      </c>
      <c r="AA832" s="54">
        <v>40990</v>
      </c>
      <c r="AB832" s="54">
        <v>41810</v>
      </c>
      <c r="AC832" s="54">
        <v>42040</v>
      </c>
      <c r="AD832" s="54">
        <v>41450</v>
      </c>
      <c r="AE832" s="54">
        <v>41700</v>
      </c>
      <c r="AF832" s="54">
        <v>40670</v>
      </c>
      <c r="AG832" s="54">
        <v>41670</v>
      </c>
      <c r="AH832" s="54">
        <v>42840</v>
      </c>
      <c r="AI832" s="54">
        <v>44680</v>
      </c>
      <c r="AJ832" s="54">
        <v>45740</v>
      </c>
      <c r="AK832" s="54">
        <v>45870</v>
      </c>
      <c r="AL832" s="54">
        <v>46790</v>
      </c>
      <c r="AM832" s="54">
        <v>46890</v>
      </c>
      <c r="AN832" s="54">
        <v>47480</v>
      </c>
      <c r="AO832" s="54">
        <v>48730</v>
      </c>
      <c r="AP832" s="54">
        <v>50360</v>
      </c>
    </row>
    <row r="833" spans="1:42">
      <c r="A833" s="152" t="s">
        <v>33</v>
      </c>
      <c r="B833" s="152" t="s">
        <v>730</v>
      </c>
      <c r="C833" s="153" t="s">
        <v>679</v>
      </c>
      <c r="D833" s="154" t="s">
        <v>680</v>
      </c>
      <c r="E833" s="54">
        <v>6860.8594560930078</v>
      </c>
      <c r="F833" s="54">
        <v>7947.7807764168592</v>
      </c>
      <c r="G833" s="54">
        <v>8859.7342744446796</v>
      </c>
      <c r="H833" s="54">
        <v>10121.623417064566</v>
      </c>
      <c r="I833" s="54">
        <v>11272.169400041525</v>
      </c>
      <c r="J833" s="54">
        <v>11865.999584803825</v>
      </c>
      <c r="K833" s="54">
        <v>12512.850321777043</v>
      </c>
      <c r="L833" s="54">
        <v>13127.888727423711</v>
      </c>
      <c r="M833" s="54">
        <v>13859.572347934403</v>
      </c>
      <c r="N833" s="54">
        <v>14570.047747560728</v>
      </c>
      <c r="O833" s="54">
        <v>15577.438239568201</v>
      </c>
      <c r="P833" s="54">
        <v>16452.277351048375</v>
      </c>
      <c r="Q833" s="54">
        <v>16987.784928378664</v>
      </c>
      <c r="R833" s="54">
        <v>17236.981523769988</v>
      </c>
      <c r="S833" s="54">
        <v>17549.802781814411</v>
      </c>
      <c r="T833" s="54">
        <v>18201.955574008723</v>
      </c>
      <c r="U833" s="54">
        <v>19214.648121237289</v>
      </c>
      <c r="V833" s="54">
        <v>20062.976956612001</v>
      </c>
      <c r="W833" s="54">
        <v>20884.795515881258</v>
      </c>
      <c r="X833" s="54">
        <v>21669.499688602868</v>
      </c>
      <c r="Y833" s="54">
        <v>23127.564874403157</v>
      </c>
      <c r="Z833" s="54">
        <v>25540</v>
      </c>
      <c r="AA833" s="54">
        <v>27349.999999999996</v>
      </c>
      <c r="AB833" s="54">
        <v>28020</v>
      </c>
      <c r="AC833" s="54">
        <v>27550</v>
      </c>
      <c r="AD833" s="54">
        <v>27239.999999999996</v>
      </c>
      <c r="AE833" s="54">
        <v>26920</v>
      </c>
      <c r="AF833" s="54">
        <v>25659.999999999996</v>
      </c>
      <c r="AG833" s="54">
        <v>26040</v>
      </c>
      <c r="AH833" s="54">
        <v>23840</v>
      </c>
      <c r="AI833" s="54">
        <v>24630</v>
      </c>
      <c r="AJ833" s="54">
        <v>24880</v>
      </c>
      <c r="AK833" s="54">
        <v>24729.999999999996</v>
      </c>
      <c r="AL833" s="54">
        <v>24710</v>
      </c>
      <c r="AM833" s="54">
        <v>24460</v>
      </c>
      <c r="AN833" s="54">
        <v>24130</v>
      </c>
      <c r="AO833" s="54">
        <v>24570.168412405015</v>
      </c>
      <c r="AP833" s="54">
        <v>25360.21471172963</v>
      </c>
    </row>
    <row r="834" spans="1:42">
      <c r="A834" s="152" t="s">
        <v>33</v>
      </c>
      <c r="B834" s="152" t="s">
        <v>730</v>
      </c>
      <c r="C834" s="153" t="s">
        <v>681</v>
      </c>
      <c r="D834" s="154" t="s">
        <v>682</v>
      </c>
      <c r="E834" s="54">
        <v>282.06352501556995</v>
      </c>
      <c r="F834" s="54">
        <v>326.74901390907212</v>
      </c>
      <c r="G834" s="54">
        <v>364.24122898069351</v>
      </c>
      <c r="H834" s="54">
        <v>416.11999169607651</v>
      </c>
      <c r="I834" s="54">
        <v>463.42121652480813</v>
      </c>
      <c r="J834" s="54">
        <v>487.83475192028254</v>
      </c>
      <c r="K834" s="54">
        <v>514.42806726178139</v>
      </c>
      <c r="L834" s="54">
        <v>539.71351463566555</v>
      </c>
      <c r="M834" s="54">
        <v>569.79447789080359</v>
      </c>
      <c r="N834" s="54">
        <v>599.00352916753184</v>
      </c>
      <c r="O834" s="54">
        <v>640.41934814199726</v>
      </c>
      <c r="P834" s="54">
        <v>676.3857172514015</v>
      </c>
      <c r="Q834" s="54">
        <v>698.40149470624885</v>
      </c>
      <c r="R834" s="54">
        <v>708.64646045256404</v>
      </c>
      <c r="S834" s="54">
        <v>721.50716213410851</v>
      </c>
      <c r="T834" s="54">
        <v>748.31845547020987</v>
      </c>
      <c r="U834" s="54">
        <v>789.95225243927769</v>
      </c>
      <c r="V834" s="54">
        <v>824.82873157566962</v>
      </c>
      <c r="W834" s="54">
        <v>858.61532073904937</v>
      </c>
      <c r="X834" s="54">
        <v>890.87606394021179</v>
      </c>
      <c r="Y834" s="54">
        <v>950.82001245588538</v>
      </c>
      <c r="Z834" s="54">
        <v>1050</v>
      </c>
      <c r="AA834" s="54">
        <v>1040</v>
      </c>
      <c r="AB834" s="54">
        <v>960</v>
      </c>
      <c r="AC834" s="54">
        <v>900</v>
      </c>
      <c r="AD834" s="54">
        <v>850</v>
      </c>
      <c r="AE834" s="54">
        <v>880</v>
      </c>
      <c r="AF834" s="54">
        <v>860</v>
      </c>
      <c r="AG834" s="54">
        <v>850</v>
      </c>
      <c r="AH834" s="54">
        <v>860.00000000000011</v>
      </c>
      <c r="AI834" s="54">
        <v>790</v>
      </c>
      <c r="AJ834" s="54">
        <v>820.00000000000011</v>
      </c>
      <c r="AK834" s="54">
        <v>780</v>
      </c>
      <c r="AL834" s="54">
        <v>810</v>
      </c>
      <c r="AM834" s="54">
        <v>830</v>
      </c>
      <c r="AN834" s="54">
        <v>960</v>
      </c>
      <c r="AO834" s="54">
        <v>980.80509344834672</v>
      </c>
      <c r="AP834" s="54">
        <v>981.16898608349925</v>
      </c>
    </row>
    <row r="835" spans="1:42">
      <c r="A835" s="152" t="s">
        <v>33</v>
      </c>
      <c r="B835" s="152" t="s">
        <v>730</v>
      </c>
      <c r="C835" s="153" t="s">
        <v>683</v>
      </c>
      <c r="D835" s="154" t="s">
        <v>684</v>
      </c>
      <c r="E835" s="54">
        <v>531.8912186007891</v>
      </c>
      <c r="F835" s="54">
        <v>616.15528337139312</v>
      </c>
      <c r="G835" s="54">
        <v>686.85488893502213</v>
      </c>
      <c r="H835" s="54">
        <v>784.6834129126014</v>
      </c>
      <c r="I835" s="54">
        <v>873.880008303924</v>
      </c>
      <c r="J835" s="54">
        <v>919.91696076396136</v>
      </c>
      <c r="K835" s="54">
        <v>970.06435540793052</v>
      </c>
      <c r="L835" s="54">
        <v>1017.7454847415407</v>
      </c>
      <c r="M835" s="54">
        <v>1074.469586879801</v>
      </c>
      <c r="N835" s="54">
        <v>1129.5495121444887</v>
      </c>
      <c r="O835" s="54">
        <v>1207.6479136391949</v>
      </c>
      <c r="P835" s="54">
        <v>1275.4702096740714</v>
      </c>
      <c r="Q835" s="54">
        <v>1316.9856757317837</v>
      </c>
      <c r="R835" s="54">
        <v>1336.3047539962636</v>
      </c>
      <c r="S835" s="54">
        <v>1360.5563628814618</v>
      </c>
      <c r="T835" s="54">
        <v>1411.1148017438243</v>
      </c>
      <c r="U835" s="54">
        <v>1489.6242474569237</v>
      </c>
      <c r="V835" s="54">
        <v>1555.3913223998341</v>
      </c>
      <c r="W835" s="54">
        <v>1619.1031762507789</v>
      </c>
      <c r="X835" s="54">
        <v>1679.9377205729709</v>
      </c>
      <c r="Y835" s="54">
        <v>1792.9748806310981</v>
      </c>
      <c r="Z835" s="54">
        <v>1980</v>
      </c>
      <c r="AA835" s="54">
        <v>2160</v>
      </c>
      <c r="AB835" s="54">
        <v>2150</v>
      </c>
      <c r="AC835" s="54">
        <v>2230</v>
      </c>
      <c r="AD835" s="54">
        <v>2180</v>
      </c>
      <c r="AE835" s="54">
        <v>2320</v>
      </c>
      <c r="AF835" s="54">
        <v>2370</v>
      </c>
      <c r="AG835" s="54">
        <v>2450</v>
      </c>
      <c r="AH835" s="54">
        <v>2660</v>
      </c>
      <c r="AI835" s="54">
        <v>3000.0000000000005</v>
      </c>
      <c r="AJ835" s="54">
        <v>3300</v>
      </c>
      <c r="AK835" s="54">
        <v>3230</v>
      </c>
      <c r="AL835" s="54">
        <v>3619.9999999999995</v>
      </c>
      <c r="AM835" s="54">
        <v>3620</v>
      </c>
      <c r="AN835" s="54">
        <v>3750</v>
      </c>
      <c r="AO835" s="54">
        <v>3933.2285890326561</v>
      </c>
      <c r="AP835" s="54">
        <v>4184.9860834990059</v>
      </c>
    </row>
    <row r="836" spans="1:42">
      <c r="A836" s="152" t="s">
        <v>33</v>
      </c>
      <c r="B836" s="152" t="s">
        <v>730</v>
      </c>
      <c r="C836" s="153" t="s">
        <v>685</v>
      </c>
      <c r="D836" s="154" t="s">
        <v>686</v>
      </c>
      <c r="E836" s="54">
        <v>2546.6306829977175</v>
      </c>
      <c r="F836" s="54">
        <v>2950.076811293337</v>
      </c>
      <c r="G836" s="54">
        <v>3288.5779530828331</v>
      </c>
      <c r="H836" s="54">
        <v>3756.9690678845764</v>
      </c>
      <c r="I836" s="54">
        <v>4184.0315549096968</v>
      </c>
      <c r="J836" s="54">
        <v>4404.4509030516938</v>
      </c>
      <c r="K836" s="54">
        <v>4644.5505501349398</v>
      </c>
      <c r="L836" s="54">
        <v>4872.842017853437</v>
      </c>
      <c r="M836" s="54">
        <v>5144.4301432426837</v>
      </c>
      <c r="N836" s="54">
        <v>5408.1461490554311</v>
      </c>
      <c r="O836" s="54">
        <v>5782.0718289391752</v>
      </c>
      <c r="P836" s="54">
        <v>6106.7967614697964</v>
      </c>
      <c r="Q836" s="54">
        <v>6305.5677807764187</v>
      </c>
      <c r="R836" s="54">
        <v>6398.0651858002921</v>
      </c>
      <c r="S836" s="54">
        <v>6514.1789495536659</v>
      </c>
      <c r="T836" s="54">
        <v>6756.2466265310377</v>
      </c>
      <c r="U836" s="54">
        <v>7132.1403363089075</v>
      </c>
      <c r="V836" s="54">
        <v>7447.0251193689028</v>
      </c>
      <c r="W836" s="54">
        <v>7752.069752958274</v>
      </c>
      <c r="X836" s="54">
        <v>8043.3381772887697</v>
      </c>
      <c r="Y836" s="54">
        <v>8584.5463981731373</v>
      </c>
      <c r="Z836" s="54">
        <v>9480</v>
      </c>
      <c r="AA836" s="54">
        <v>10440</v>
      </c>
      <c r="AB836" s="54">
        <v>10680.000000000002</v>
      </c>
      <c r="AC836" s="54">
        <v>11360</v>
      </c>
      <c r="AD836" s="54">
        <v>11180.000000000002</v>
      </c>
      <c r="AE836" s="54">
        <v>11580</v>
      </c>
      <c r="AF836" s="54">
        <v>11780</v>
      </c>
      <c r="AG836" s="54">
        <v>12330</v>
      </c>
      <c r="AH836" s="54">
        <v>15480</v>
      </c>
      <c r="AI836" s="54">
        <v>16260</v>
      </c>
      <c r="AJ836" s="54">
        <v>16740</v>
      </c>
      <c r="AK836" s="54">
        <v>17130</v>
      </c>
      <c r="AL836" s="54">
        <v>17650</v>
      </c>
      <c r="AM836" s="54">
        <v>17980</v>
      </c>
      <c r="AN836" s="54">
        <v>18640</v>
      </c>
      <c r="AO836" s="54">
        <v>19245.797905113988</v>
      </c>
      <c r="AP836" s="54">
        <v>19833.630218687871</v>
      </c>
    </row>
    <row r="837" spans="1:42">
      <c r="A837" s="152" t="s">
        <v>33</v>
      </c>
      <c r="B837" s="152" t="s">
        <v>730</v>
      </c>
      <c r="C837" s="153" t="s">
        <v>687</v>
      </c>
      <c r="D837" s="154" t="s">
        <v>530</v>
      </c>
      <c r="E837" s="54">
        <v>4456.6036952460054</v>
      </c>
      <c r="F837" s="54">
        <v>5162.6344197633398</v>
      </c>
      <c r="G837" s="54">
        <v>5755.011417894958</v>
      </c>
      <c r="H837" s="54">
        <v>6574.6958687980086</v>
      </c>
      <c r="I837" s="54">
        <v>7322.0552210919686</v>
      </c>
      <c r="J837" s="54">
        <v>7707.7890803404634</v>
      </c>
      <c r="K837" s="54">
        <v>8127.9634627361456</v>
      </c>
      <c r="L837" s="54">
        <v>8527.473531243515</v>
      </c>
      <c r="M837" s="54">
        <v>9002.7527506746956</v>
      </c>
      <c r="N837" s="54">
        <v>9464.2557608470033</v>
      </c>
      <c r="O837" s="54">
        <v>10118.625700643557</v>
      </c>
      <c r="P837" s="54">
        <v>10686.894332572143</v>
      </c>
      <c r="Q837" s="54">
        <v>11034.743616358734</v>
      </c>
      <c r="R837" s="54">
        <v>11196.614075150512</v>
      </c>
      <c r="S837" s="54">
        <v>11399.813161718916</v>
      </c>
      <c r="T837" s="54">
        <v>11823.431596429316</v>
      </c>
      <c r="U837" s="54">
        <v>12481.245588540587</v>
      </c>
      <c r="V837" s="54">
        <v>13032.29395889558</v>
      </c>
      <c r="W837" s="54">
        <v>13566.122067676981</v>
      </c>
      <c r="X837" s="54">
        <v>14075.841810255348</v>
      </c>
      <c r="Y837" s="54">
        <v>15022.95619680299</v>
      </c>
      <c r="Z837" s="54">
        <v>16590</v>
      </c>
      <c r="AA837" s="54">
        <v>18340</v>
      </c>
      <c r="AB837" s="54">
        <v>19070</v>
      </c>
      <c r="AC837" s="54">
        <v>18730</v>
      </c>
      <c r="AD837" s="54">
        <v>19850</v>
      </c>
      <c r="AE837" s="54">
        <v>19200</v>
      </c>
      <c r="AF837" s="54">
        <v>18190</v>
      </c>
      <c r="AG837" s="54">
        <v>17660</v>
      </c>
      <c r="AH837" s="54">
        <v>17340</v>
      </c>
      <c r="AI837" s="54">
        <v>15420</v>
      </c>
      <c r="AJ837" s="54">
        <v>15590</v>
      </c>
      <c r="AK837" s="54">
        <v>15360</v>
      </c>
      <c r="AL837" s="54">
        <v>15030</v>
      </c>
      <c r="AM837" s="54">
        <v>14590</v>
      </c>
      <c r="AN837" s="54">
        <v>14520</v>
      </c>
      <c r="AO837" s="54">
        <v>15100</v>
      </c>
      <c r="AP837" s="54">
        <v>15710</v>
      </c>
    </row>
    <row r="838" spans="1:42">
      <c r="A838" s="152" t="s">
        <v>33</v>
      </c>
      <c r="B838" s="152" t="s">
        <v>730</v>
      </c>
      <c r="C838" s="153" t="s">
        <v>688</v>
      </c>
      <c r="D838" s="154" t="s">
        <v>532</v>
      </c>
      <c r="E838" s="54">
        <v>13222.66370905917</v>
      </c>
      <c r="F838" s="54">
        <v>15571.216625532386</v>
      </c>
      <c r="G838" s="54">
        <v>17722.526597366363</v>
      </c>
      <c r="H838" s="54">
        <v>20443.449145897481</v>
      </c>
      <c r="I838" s="54">
        <v>23638.064625221094</v>
      </c>
      <c r="J838" s="54">
        <v>26129.264488063345</v>
      </c>
      <c r="K838" s="54">
        <v>28841.14592241533</v>
      </c>
      <c r="L838" s="54">
        <v>31106.50096994657</v>
      </c>
      <c r="M838" s="54">
        <v>33829.062314946714</v>
      </c>
      <c r="N838" s="54">
        <v>37279.415435768926</v>
      </c>
      <c r="O838" s="54">
        <v>41274.242694795204</v>
      </c>
      <c r="P838" s="54">
        <v>44364.142899916376</v>
      </c>
      <c r="Q838" s="54">
        <v>46835.984432251018</v>
      </c>
      <c r="R838" s="54">
        <v>48749.123095176663</v>
      </c>
      <c r="S838" s="54">
        <v>51443.22270393349</v>
      </c>
      <c r="T838" s="54">
        <v>53934.395593086592</v>
      </c>
      <c r="U838" s="54">
        <v>57442.841326034286</v>
      </c>
      <c r="V838" s="54">
        <v>61280.271547575765</v>
      </c>
      <c r="W838" s="54">
        <v>65064.453931314318</v>
      </c>
      <c r="X838" s="54">
        <v>69631.623148419545</v>
      </c>
      <c r="Y838" s="54">
        <v>77809.170211502904</v>
      </c>
      <c r="Z838" s="54">
        <v>87510</v>
      </c>
      <c r="AA838" s="54">
        <v>98720</v>
      </c>
      <c r="AB838" s="54">
        <v>106550</v>
      </c>
      <c r="AC838" s="54">
        <v>112560</v>
      </c>
      <c r="AD838" s="54">
        <v>119860</v>
      </c>
      <c r="AE838" s="54">
        <v>125360</v>
      </c>
      <c r="AF838" s="54">
        <v>129290</v>
      </c>
      <c r="AG838" s="54">
        <v>138120</v>
      </c>
      <c r="AH838" s="54">
        <v>148930</v>
      </c>
      <c r="AI838" s="54">
        <v>163340</v>
      </c>
      <c r="AJ838" s="54">
        <v>171350</v>
      </c>
      <c r="AK838" s="54">
        <v>175150</v>
      </c>
      <c r="AL838" s="54">
        <v>178410</v>
      </c>
      <c r="AM838" s="54">
        <v>181490</v>
      </c>
      <c r="AN838" s="54">
        <v>185100</v>
      </c>
      <c r="AO838" s="54">
        <v>189810</v>
      </c>
      <c r="AP838" s="54">
        <v>201270</v>
      </c>
    </row>
    <row r="839" spans="1:42">
      <c r="A839" s="152" t="s">
        <v>33</v>
      </c>
      <c r="B839" s="152" t="s">
        <v>730</v>
      </c>
      <c r="C839" s="153" t="s">
        <v>689</v>
      </c>
      <c r="D839" s="154" t="s">
        <v>534</v>
      </c>
      <c r="E839" s="54">
        <v>6878.1065406067701</v>
      </c>
      <c r="F839" s="54">
        <v>8147.3901660726369</v>
      </c>
      <c r="G839" s="54">
        <v>9309.4686826485122</v>
      </c>
      <c r="H839" s="54">
        <v>10768.788648564447</v>
      </c>
      <c r="I839" s="54">
        <v>12491.546443609004</v>
      </c>
      <c r="J839" s="54">
        <v>13834.332599805166</v>
      </c>
      <c r="K839" s="54">
        <v>14860.084023268304</v>
      </c>
      <c r="L839" s="54">
        <v>15843.6764792043</v>
      </c>
      <c r="M839" s="54">
        <v>16836.729421105614</v>
      </c>
      <c r="N839" s="54">
        <v>18106.574092157174</v>
      </c>
      <c r="O839" s="54">
        <v>19841.754478474257</v>
      </c>
      <c r="P839" s="54">
        <v>21100.980178464728</v>
      </c>
      <c r="Q839" s="54">
        <v>22327.417656522819</v>
      </c>
      <c r="R839" s="54">
        <v>23417.152127464178</v>
      </c>
      <c r="S839" s="54">
        <v>24275.861077205293</v>
      </c>
      <c r="T839" s="54">
        <v>25304.055605154925</v>
      </c>
      <c r="U839" s="54">
        <v>26987.944756377972</v>
      </c>
      <c r="V839" s="54">
        <v>28744.040517259415</v>
      </c>
      <c r="W839" s="54">
        <v>30010.457428629219</v>
      </c>
      <c r="X839" s="54">
        <v>31426.053284834452</v>
      </c>
      <c r="Y839" s="54">
        <v>34868.116689102637</v>
      </c>
      <c r="Z839" s="54">
        <v>38120</v>
      </c>
      <c r="AA839" s="54">
        <v>42460</v>
      </c>
      <c r="AB839" s="54">
        <v>44710</v>
      </c>
      <c r="AC839" s="54">
        <v>46350</v>
      </c>
      <c r="AD839" s="54">
        <v>48030</v>
      </c>
      <c r="AE839" s="54">
        <v>47920</v>
      </c>
      <c r="AF839" s="54">
        <v>48310</v>
      </c>
      <c r="AG839" s="54">
        <v>49320</v>
      </c>
      <c r="AH839" s="54">
        <v>50370</v>
      </c>
      <c r="AI839" s="54">
        <v>53120</v>
      </c>
      <c r="AJ839" s="54">
        <v>54540</v>
      </c>
      <c r="AK839" s="54">
        <v>56070</v>
      </c>
      <c r="AL839" s="54">
        <v>56240</v>
      </c>
      <c r="AM839" s="54">
        <v>55830</v>
      </c>
      <c r="AN839" s="54">
        <v>54820</v>
      </c>
      <c r="AO839" s="54">
        <v>54310</v>
      </c>
      <c r="AP839" s="54">
        <v>54980</v>
      </c>
    </row>
    <row r="840" spans="1:42">
      <c r="A840" s="152" t="s">
        <v>33</v>
      </c>
      <c r="B840" s="152" t="s">
        <v>730</v>
      </c>
      <c r="C840" s="153" t="s">
        <v>690</v>
      </c>
      <c r="D840" s="154" t="s">
        <v>691</v>
      </c>
      <c r="E840" s="54">
        <v>4406.8729903536978</v>
      </c>
      <c r="F840" s="54">
        <v>5341.3424437299036</v>
      </c>
      <c r="G840" s="54">
        <v>6084.6704180064307</v>
      </c>
      <c r="H840" s="54">
        <v>7093.4726688102892</v>
      </c>
      <c r="I840" s="54">
        <v>8250.9405144694538</v>
      </c>
      <c r="J840" s="54">
        <v>9185.4099678456587</v>
      </c>
      <c r="K840" s="54">
        <v>9822.5482315112531</v>
      </c>
      <c r="L840" s="54">
        <v>10502.162379421221</v>
      </c>
      <c r="M840" s="54">
        <v>11139.300643086815</v>
      </c>
      <c r="N840" s="54">
        <v>12052.532154340834</v>
      </c>
      <c r="O840" s="54">
        <v>13337.427652733115</v>
      </c>
      <c r="P840" s="54">
        <v>14240.040192926042</v>
      </c>
      <c r="Q840" s="54">
        <v>15110.795819935691</v>
      </c>
      <c r="R840" s="54">
        <v>15907.218649517685</v>
      </c>
      <c r="S840" s="54">
        <v>16618.689710610932</v>
      </c>
      <c r="T840" s="54">
        <v>17489.445337620578</v>
      </c>
      <c r="U840" s="54">
        <v>18838.054662379418</v>
      </c>
      <c r="V840" s="54">
        <v>20112.331189710607</v>
      </c>
      <c r="W840" s="54">
        <v>20855.659163987137</v>
      </c>
      <c r="X840" s="54">
        <v>21737.033762057876</v>
      </c>
      <c r="Y840" s="54">
        <v>24519.204180064306</v>
      </c>
      <c r="Z840" s="54">
        <v>26420</v>
      </c>
      <c r="AA840" s="54">
        <v>29219.999999999996</v>
      </c>
      <c r="AB840" s="54">
        <v>31060.000000000004</v>
      </c>
      <c r="AC840" s="54">
        <v>32130</v>
      </c>
      <c r="AD840" s="54">
        <v>33800</v>
      </c>
      <c r="AE840" s="54">
        <v>33780</v>
      </c>
      <c r="AF840" s="54">
        <v>34170</v>
      </c>
      <c r="AG840" s="54">
        <v>34630</v>
      </c>
      <c r="AH840" s="54">
        <v>35300</v>
      </c>
      <c r="AI840" s="54">
        <v>36800</v>
      </c>
      <c r="AJ840" s="54">
        <v>37870</v>
      </c>
      <c r="AK840" s="54">
        <v>37970</v>
      </c>
      <c r="AL840" s="54">
        <v>38270</v>
      </c>
      <c r="AM840" s="54">
        <v>37770</v>
      </c>
      <c r="AN840" s="54">
        <v>36830</v>
      </c>
      <c r="AO840" s="54">
        <v>36160</v>
      </c>
      <c r="AP840" s="54">
        <v>37660</v>
      </c>
    </row>
    <row r="841" spans="1:42">
      <c r="A841" s="152" t="s">
        <v>33</v>
      </c>
      <c r="B841" s="152" t="s">
        <v>730</v>
      </c>
      <c r="C841" s="153" t="s">
        <v>692</v>
      </c>
      <c r="D841" s="154" t="s">
        <v>693</v>
      </c>
      <c r="E841" s="54">
        <v>2065.9002169197397</v>
      </c>
      <c r="F841" s="54">
        <v>2358.0477223427333</v>
      </c>
      <c r="G841" s="54">
        <v>2712.7982646420828</v>
      </c>
      <c r="H841" s="54">
        <v>3077.982646420824</v>
      </c>
      <c r="I841" s="54">
        <v>3557.9392624728857</v>
      </c>
      <c r="J841" s="54">
        <v>3902.2559652928417</v>
      </c>
      <c r="K841" s="54">
        <v>4173.53579175705</v>
      </c>
      <c r="L841" s="54">
        <v>4413.5140997830804</v>
      </c>
      <c r="M841" s="54">
        <v>4716.0954446854666</v>
      </c>
      <c r="N841" s="54">
        <v>4987.3752711496745</v>
      </c>
      <c r="O841" s="54">
        <v>5362.9934924078098</v>
      </c>
      <c r="P841" s="54">
        <v>5634.2733188720185</v>
      </c>
      <c r="Q841" s="54">
        <v>5947.2885032537979</v>
      </c>
      <c r="R841" s="54">
        <v>6187.2668112798274</v>
      </c>
      <c r="S841" s="54">
        <v>6281.1713665943607</v>
      </c>
      <c r="T841" s="54">
        <v>6395.9436008676794</v>
      </c>
      <c r="U841" s="54">
        <v>6667.2234273318882</v>
      </c>
      <c r="V841" s="54">
        <v>7063.7093275488078</v>
      </c>
      <c r="W841" s="54">
        <v>7522.7982646420842</v>
      </c>
      <c r="X841" s="54">
        <v>7961.0195227765744</v>
      </c>
      <c r="Y841" s="54">
        <v>8503.5791757049901</v>
      </c>
      <c r="Z841" s="54">
        <v>9620</v>
      </c>
      <c r="AA841" s="54">
        <v>10850.000000000002</v>
      </c>
      <c r="AB841" s="54">
        <v>11040</v>
      </c>
      <c r="AC841" s="54">
        <v>11470</v>
      </c>
      <c r="AD841" s="54">
        <v>11640</v>
      </c>
      <c r="AE841" s="54">
        <v>11570</v>
      </c>
      <c r="AF841" s="54">
        <v>11670</v>
      </c>
      <c r="AG841" s="54">
        <v>11920</v>
      </c>
      <c r="AH841" s="54">
        <v>12180</v>
      </c>
      <c r="AI841" s="54">
        <v>12980</v>
      </c>
      <c r="AJ841" s="54">
        <v>13300</v>
      </c>
      <c r="AK841" s="54">
        <v>14469.999999999998</v>
      </c>
      <c r="AL841" s="54">
        <v>14260</v>
      </c>
      <c r="AM841" s="54">
        <v>14160.000000000002</v>
      </c>
      <c r="AN841" s="54">
        <v>13949.999999999998</v>
      </c>
      <c r="AO841" s="54">
        <v>13850</v>
      </c>
      <c r="AP841" s="54">
        <v>12700</v>
      </c>
    </row>
    <row r="842" spans="1:42">
      <c r="A842" s="152" t="s">
        <v>33</v>
      </c>
      <c r="B842" s="152" t="s">
        <v>730</v>
      </c>
      <c r="C842" s="153" t="s">
        <v>694</v>
      </c>
      <c r="D842" s="154" t="s">
        <v>695</v>
      </c>
      <c r="E842" s="54">
        <v>405.33333333333292</v>
      </c>
      <c r="F842" s="54">
        <v>447.9999999999996</v>
      </c>
      <c r="G842" s="54">
        <v>511.99999999999949</v>
      </c>
      <c r="H842" s="54">
        <v>597.3333333333328</v>
      </c>
      <c r="I842" s="54">
        <v>682.66666666666606</v>
      </c>
      <c r="J842" s="54">
        <v>746.66666666666595</v>
      </c>
      <c r="K842" s="54">
        <v>863.9999999999992</v>
      </c>
      <c r="L842" s="54">
        <v>927.9999999999992</v>
      </c>
      <c r="M842" s="54">
        <v>981.33333333333258</v>
      </c>
      <c r="N842" s="54">
        <v>1066.6666666666658</v>
      </c>
      <c r="O842" s="54">
        <v>1141.3333333333326</v>
      </c>
      <c r="P842" s="54">
        <v>1226.6666666666658</v>
      </c>
      <c r="Q842" s="54">
        <v>1269.3333333333326</v>
      </c>
      <c r="R842" s="54">
        <v>1322.6666666666661</v>
      </c>
      <c r="S842" s="54">
        <v>1375.9999999999993</v>
      </c>
      <c r="T842" s="54">
        <v>1418.6666666666661</v>
      </c>
      <c r="U842" s="54">
        <v>1482.6666666666663</v>
      </c>
      <c r="V842" s="54">
        <v>1567.9999999999998</v>
      </c>
      <c r="W842" s="54">
        <v>1631.9999999999998</v>
      </c>
      <c r="X842" s="54">
        <v>1727.9999999999998</v>
      </c>
      <c r="Y842" s="54">
        <v>1845.3333333333333</v>
      </c>
      <c r="Z842" s="54">
        <v>2080</v>
      </c>
      <c r="AA842" s="54">
        <v>2390</v>
      </c>
      <c r="AB842" s="54">
        <v>2610</v>
      </c>
      <c r="AC842" s="54">
        <v>2750</v>
      </c>
      <c r="AD842" s="54">
        <v>2590</v>
      </c>
      <c r="AE842" s="54">
        <v>2570</v>
      </c>
      <c r="AF842" s="54">
        <v>2470</v>
      </c>
      <c r="AG842" s="54">
        <v>2770</v>
      </c>
      <c r="AH842" s="54">
        <v>2890</v>
      </c>
      <c r="AI842" s="54">
        <v>3340.0000000000005</v>
      </c>
      <c r="AJ842" s="54">
        <v>3370</v>
      </c>
      <c r="AK842" s="54">
        <v>3630</v>
      </c>
      <c r="AL842" s="54">
        <v>3710</v>
      </c>
      <c r="AM842" s="54">
        <v>3900</v>
      </c>
      <c r="AN842" s="54">
        <v>4040</v>
      </c>
      <c r="AO842" s="54">
        <v>4300</v>
      </c>
      <c r="AP842" s="54">
        <v>4620</v>
      </c>
    </row>
    <row r="843" spans="1:42">
      <c r="A843" s="152" t="s">
        <v>33</v>
      </c>
      <c r="B843" s="152" t="s">
        <v>730</v>
      </c>
      <c r="C843" s="153" t="s">
        <v>696</v>
      </c>
      <c r="D843" s="154" t="s">
        <v>536</v>
      </c>
      <c r="E843" s="54">
        <v>6344.5571684524002</v>
      </c>
      <c r="F843" s="54">
        <v>7423.8264594597495</v>
      </c>
      <c r="G843" s="54">
        <v>8413.0579147178523</v>
      </c>
      <c r="H843" s="54">
        <v>9674.6604973330323</v>
      </c>
      <c r="I843" s="54">
        <v>11146.518181612088</v>
      </c>
      <c r="J843" s="54">
        <v>12294.931888258181</v>
      </c>
      <c r="K843" s="54">
        <v>13981.061899147027</v>
      </c>
      <c r="L843" s="54">
        <v>15262.82449074227</v>
      </c>
      <c r="M843" s="54">
        <v>16992.3328938411</v>
      </c>
      <c r="N843" s="54">
        <v>19172.841343611748</v>
      </c>
      <c r="O843" s="54">
        <v>21432.488216320948</v>
      </c>
      <c r="P843" s="54">
        <v>23263.162721451652</v>
      </c>
      <c r="Q843" s="54">
        <v>24508.566775728203</v>
      </c>
      <c r="R843" s="54">
        <v>25331.970967712481</v>
      </c>
      <c r="S843" s="54">
        <v>27167.361626728198</v>
      </c>
      <c r="T843" s="54">
        <v>28630.339987931668</v>
      </c>
      <c r="U843" s="54">
        <v>30454.896569656314</v>
      </c>
      <c r="V843" s="54">
        <v>32536.23103031635</v>
      </c>
      <c r="W843" s="54">
        <v>35053.996502685099</v>
      </c>
      <c r="X843" s="54">
        <v>38205.569863585093</v>
      </c>
      <c r="Y843" s="54">
        <v>42941.05352240026</v>
      </c>
      <c r="Z843" s="54">
        <v>49390</v>
      </c>
      <c r="AA843" s="54">
        <v>56260</v>
      </c>
      <c r="AB843" s="54">
        <v>61840</v>
      </c>
      <c r="AC843" s="54">
        <v>66210</v>
      </c>
      <c r="AD843" s="54">
        <v>71830</v>
      </c>
      <c r="AE843" s="54">
        <v>77440</v>
      </c>
      <c r="AF843" s="54">
        <v>80980</v>
      </c>
      <c r="AG843" s="54">
        <v>88800</v>
      </c>
      <c r="AH843" s="54">
        <v>98560</v>
      </c>
      <c r="AI843" s="54">
        <v>110220</v>
      </c>
      <c r="AJ843" s="54">
        <v>116810</v>
      </c>
      <c r="AK843" s="54">
        <v>119080</v>
      </c>
      <c r="AL843" s="54">
        <v>122170</v>
      </c>
      <c r="AM843" s="54">
        <v>125660</v>
      </c>
      <c r="AN843" s="54">
        <v>130280</v>
      </c>
      <c r="AO843" s="54">
        <v>135500</v>
      </c>
      <c r="AP843" s="54">
        <v>146290</v>
      </c>
    </row>
    <row r="844" spans="1:42">
      <c r="A844" s="152" t="s">
        <v>33</v>
      </c>
      <c r="B844" s="152" t="s">
        <v>730</v>
      </c>
      <c r="C844" s="153" t="s">
        <v>697</v>
      </c>
      <c r="D844" s="154" t="s">
        <v>538</v>
      </c>
      <c r="E844" s="54">
        <v>774.65721040189078</v>
      </c>
      <c r="F844" s="54">
        <v>883.59338061465667</v>
      </c>
      <c r="G844" s="54">
        <v>1004.6335697399522</v>
      </c>
      <c r="H844" s="54">
        <v>1161.9858156028363</v>
      </c>
      <c r="I844" s="54">
        <v>1331.4420803782498</v>
      </c>
      <c r="J844" s="54">
        <v>1488.7943262411338</v>
      </c>
      <c r="K844" s="54">
        <v>1682.4586288416067</v>
      </c>
      <c r="L844" s="54">
        <v>1839.810874704491</v>
      </c>
      <c r="M844" s="54">
        <v>2021.3711583924339</v>
      </c>
      <c r="N844" s="54">
        <v>2275.5555555555543</v>
      </c>
      <c r="O844" s="54">
        <v>2529.7399527186749</v>
      </c>
      <c r="P844" s="54">
        <v>2747.6122931442069</v>
      </c>
      <c r="Q844" s="54">
        <v>2904.9645390070909</v>
      </c>
      <c r="R844" s="54">
        <v>3074.4208037825047</v>
      </c>
      <c r="S844" s="54">
        <v>3219.669030732859</v>
      </c>
      <c r="T844" s="54">
        <v>3280.189125295507</v>
      </c>
      <c r="U844" s="54">
        <v>3401.2293144208024</v>
      </c>
      <c r="V844" s="54">
        <v>3546.4775413711573</v>
      </c>
      <c r="W844" s="54">
        <v>3715.933806146571</v>
      </c>
      <c r="X844" s="54">
        <v>4030.6382978723395</v>
      </c>
      <c r="Y844" s="54">
        <v>4490.5910165484629</v>
      </c>
      <c r="Z844" s="54">
        <v>5120</v>
      </c>
      <c r="AA844" s="54">
        <v>5900</v>
      </c>
      <c r="AB844" s="54">
        <v>6670</v>
      </c>
      <c r="AC844" s="54">
        <v>7280</v>
      </c>
      <c r="AD844" s="54">
        <v>7830</v>
      </c>
      <c r="AE844" s="54">
        <v>8360</v>
      </c>
      <c r="AF844" s="54">
        <v>8620</v>
      </c>
      <c r="AG844" s="54">
        <v>9550</v>
      </c>
      <c r="AH844" s="54">
        <v>9990</v>
      </c>
      <c r="AI844" s="54">
        <v>10330</v>
      </c>
      <c r="AJ844" s="54">
        <v>10460</v>
      </c>
      <c r="AK844" s="54">
        <v>10630</v>
      </c>
      <c r="AL844" s="54">
        <v>11120</v>
      </c>
      <c r="AM844" s="54">
        <v>10880</v>
      </c>
      <c r="AN844" s="54">
        <v>10860</v>
      </c>
      <c r="AO844" s="54">
        <v>10580</v>
      </c>
      <c r="AP844" s="54">
        <v>10920</v>
      </c>
    </row>
    <row r="845" spans="1:42">
      <c r="A845" s="152" t="s">
        <v>33</v>
      </c>
      <c r="B845" s="152" t="s">
        <v>730</v>
      </c>
      <c r="C845" s="153" t="s">
        <v>698</v>
      </c>
      <c r="D845" s="154" t="s">
        <v>540</v>
      </c>
      <c r="E845" s="54">
        <v>5569.8999580505097</v>
      </c>
      <c r="F845" s="54">
        <v>6540.2330788450927</v>
      </c>
      <c r="G845" s="54">
        <v>7408.4243449779005</v>
      </c>
      <c r="H845" s="54">
        <v>8512.6746817301955</v>
      </c>
      <c r="I845" s="54">
        <v>9815.0761012338371</v>
      </c>
      <c r="J845" s="54">
        <v>10806.137562017047</v>
      </c>
      <c r="K845" s="54">
        <v>12298.603270305421</v>
      </c>
      <c r="L845" s="54">
        <v>13423.013616037779</v>
      </c>
      <c r="M845" s="54">
        <v>14970.961735448665</v>
      </c>
      <c r="N845" s="54">
        <v>16897.285788056193</v>
      </c>
      <c r="O845" s="54">
        <v>18902.748263602272</v>
      </c>
      <c r="P845" s="54">
        <v>20515.550428307444</v>
      </c>
      <c r="Q845" s="54">
        <v>21603.602236721112</v>
      </c>
      <c r="R845" s="54">
        <v>22257.550163929976</v>
      </c>
      <c r="S845" s="54">
        <v>23947.692595995337</v>
      </c>
      <c r="T845" s="54">
        <v>25350.150862636161</v>
      </c>
      <c r="U845" s="54">
        <v>27053.667255235512</v>
      </c>
      <c r="V845" s="54">
        <v>28989.753488945193</v>
      </c>
      <c r="W845" s="54">
        <v>31338.062696538531</v>
      </c>
      <c r="X845" s="54">
        <v>34174.931565712752</v>
      </c>
      <c r="Y845" s="54">
        <v>38450.4625058518</v>
      </c>
      <c r="Z845" s="54">
        <v>44270</v>
      </c>
      <c r="AA845" s="54">
        <v>50360</v>
      </c>
      <c r="AB845" s="54">
        <v>55170</v>
      </c>
      <c r="AC845" s="54">
        <v>58930</v>
      </c>
      <c r="AD845" s="54">
        <v>64000</v>
      </c>
      <c r="AE845" s="54">
        <v>69080</v>
      </c>
      <c r="AF845" s="54">
        <v>72360</v>
      </c>
      <c r="AG845" s="54">
        <v>79250</v>
      </c>
      <c r="AH845" s="54">
        <v>88570</v>
      </c>
      <c r="AI845" s="54">
        <v>99890</v>
      </c>
      <c r="AJ845" s="54">
        <v>106350</v>
      </c>
      <c r="AK845" s="54">
        <v>108450</v>
      </c>
      <c r="AL845" s="54">
        <v>111050</v>
      </c>
      <c r="AM845" s="54">
        <v>114780</v>
      </c>
      <c r="AN845" s="54">
        <v>119420</v>
      </c>
      <c r="AO845" s="54">
        <v>124920</v>
      </c>
      <c r="AP845" s="54">
        <v>135370</v>
      </c>
    </row>
    <row r="846" spans="1:42">
      <c r="A846" s="152" t="s">
        <v>33</v>
      </c>
      <c r="B846" s="152" t="s">
        <v>730</v>
      </c>
      <c r="C846" s="153" t="s">
        <v>699</v>
      </c>
      <c r="D846" s="154" t="s">
        <v>700</v>
      </c>
      <c r="E846" s="54">
        <v>148.05555555555554</v>
      </c>
      <c r="F846" s="54">
        <v>227.77777777777777</v>
      </c>
      <c r="G846" s="54">
        <v>239.16666666666669</v>
      </c>
      <c r="H846" s="54">
        <v>273.33333333333331</v>
      </c>
      <c r="I846" s="54">
        <v>307.5</v>
      </c>
      <c r="J846" s="54">
        <v>330.27777777777783</v>
      </c>
      <c r="K846" s="54">
        <v>387.22222222222217</v>
      </c>
      <c r="L846" s="54">
        <v>410</v>
      </c>
      <c r="M846" s="54">
        <v>466.9444444444444</v>
      </c>
      <c r="N846" s="54">
        <v>535.27777777777771</v>
      </c>
      <c r="O846" s="54">
        <v>580.83333333333326</v>
      </c>
      <c r="P846" s="54">
        <v>592.22222222222206</v>
      </c>
      <c r="Q846" s="54">
        <v>592.22222222222206</v>
      </c>
      <c r="R846" s="54">
        <v>626.38888888888869</v>
      </c>
      <c r="S846" s="54">
        <v>649.16666666666652</v>
      </c>
      <c r="T846" s="54">
        <v>683.33333333333314</v>
      </c>
      <c r="U846" s="54">
        <v>751.66666666666652</v>
      </c>
      <c r="V846" s="54">
        <v>785.83333333333314</v>
      </c>
      <c r="W846" s="54">
        <v>876.94444444444423</v>
      </c>
      <c r="X846" s="54">
        <v>956.6666666666664</v>
      </c>
      <c r="Y846" s="54">
        <v>1047.7777777777776</v>
      </c>
      <c r="Z846" s="54">
        <v>1230</v>
      </c>
      <c r="AA846" s="54">
        <v>1400</v>
      </c>
      <c r="AB846" s="54">
        <v>1520</v>
      </c>
      <c r="AC846" s="54">
        <v>1550</v>
      </c>
      <c r="AD846" s="54">
        <v>1610</v>
      </c>
      <c r="AE846" s="54">
        <v>1670</v>
      </c>
      <c r="AF846" s="54">
        <v>1730</v>
      </c>
      <c r="AG846" s="54">
        <v>1840</v>
      </c>
      <c r="AH846" s="54">
        <v>2000</v>
      </c>
      <c r="AI846" s="54">
        <v>2190</v>
      </c>
      <c r="AJ846" s="54">
        <v>2250</v>
      </c>
      <c r="AK846" s="54">
        <v>2300</v>
      </c>
      <c r="AL846" s="54">
        <v>2330</v>
      </c>
      <c r="AM846" s="54">
        <v>2360.0000000000005</v>
      </c>
      <c r="AN846" s="54">
        <v>2360.0000000000005</v>
      </c>
      <c r="AO846" s="54">
        <v>2399.4237695078032</v>
      </c>
      <c r="AP846" s="54">
        <v>2479.4505169867066</v>
      </c>
    </row>
    <row r="847" spans="1:42">
      <c r="A847" s="152" t="s">
        <v>33</v>
      </c>
      <c r="B847" s="152" t="s">
        <v>730</v>
      </c>
      <c r="C847" s="153" t="s">
        <v>701</v>
      </c>
      <c r="D847" s="154" t="s">
        <v>702</v>
      </c>
      <c r="E847" s="54">
        <v>428.5714285714285</v>
      </c>
      <c r="F847" s="54">
        <v>546.42857142857133</v>
      </c>
      <c r="G847" s="54">
        <v>664.28571428571411</v>
      </c>
      <c r="H847" s="54">
        <v>771.42857142857133</v>
      </c>
      <c r="I847" s="54">
        <v>953.57142857142844</v>
      </c>
      <c r="J847" s="54">
        <v>1082.1428571428571</v>
      </c>
      <c r="K847" s="54">
        <v>1274.9999999999998</v>
      </c>
      <c r="L847" s="54">
        <v>1424.9999999999998</v>
      </c>
      <c r="M847" s="54">
        <v>1628.5714285714282</v>
      </c>
      <c r="N847" s="54">
        <v>1885.7142857142853</v>
      </c>
      <c r="O847" s="54">
        <v>2121.4285714285711</v>
      </c>
      <c r="P847" s="54">
        <v>2357.1428571428569</v>
      </c>
      <c r="Q847" s="54">
        <v>2560.7142857142858</v>
      </c>
      <c r="R847" s="54">
        <v>2721.4285714285716</v>
      </c>
      <c r="S847" s="54">
        <v>2989.2857142857147</v>
      </c>
      <c r="T847" s="54">
        <v>3182.1428571428573</v>
      </c>
      <c r="U847" s="54">
        <v>3417.8571428571431</v>
      </c>
      <c r="V847" s="54">
        <v>3696.4285714285716</v>
      </c>
      <c r="W847" s="54">
        <v>4039.2857142857151</v>
      </c>
      <c r="X847" s="54">
        <v>4457.1428571428578</v>
      </c>
      <c r="Y847" s="54">
        <v>5003.5714285714284</v>
      </c>
      <c r="Z847" s="54">
        <v>5850</v>
      </c>
      <c r="AA847" s="54">
        <v>6710.0000000000009</v>
      </c>
      <c r="AB847" s="54">
        <v>7420.0000000000009</v>
      </c>
      <c r="AC847" s="54">
        <v>7970</v>
      </c>
      <c r="AD847" s="54">
        <v>8660</v>
      </c>
      <c r="AE847" s="54">
        <v>9250</v>
      </c>
      <c r="AF847" s="54">
        <v>9670</v>
      </c>
      <c r="AG847" s="54">
        <v>11220</v>
      </c>
      <c r="AH847" s="54">
        <v>13700</v>
      </c>
      <c r="AI847" s="54">
        <v>17250</v>
      </c>
      <c r="AJ847" s="54">
        <v>19830</v>
      </c>
      <c r="AK847" s="54">
        <v>20810</v>
      </c>
      <c r="AL847" s="54">
        <v>20810</v>
      </c>
      <c r="AM847" s="54">
        <v>21090.000000000004</v>
      </c>
      <c r="AN847" s="54">
        <v>21810.000000000004</v>
      </c>
      <c r="AO847" s="54">
        <v>22484.600240096042</v>
      </c>
      <c r="AP847" s="54">
        <v>24174.642540620389</v>
      </c>
    </row>
    <row r="848" spans="1:42">
      <c r="A848" s="152" t="s">
        <v>33</v>
      </c>
      <c r="B848" s="152" t="s">
        <v>730</v>
      </c>
      <c r="C848" s="153" t="s">
        <v>703</v>
      </c>
      <c r="D848" s="154" t="s">
        <v>704</v>
      </c>
      <c r="E848" s="54">
        <v>471.69230769230762</v>
      </c>
      <c r="F848" s="54">
        <v>617.69230769230762</v>
      </c>
      <c r="G848" s="54">
        <v>696.30769230769215</v>
      </c>
      <c r="H848" s="54">
        <v>819.8461538461537</v>
      </c>
      <c r="I848" s="54">
        <v>954.61538461538441</v>
      </c>
      <c r="J848" s="54">
        <v>1044.4615384615383</v>
      </c>
      <c r="K848" s="54">
        <v>1145.5384615384612</v>
      </c>
      <c r="L848" s="54">
        <v>1235.384615384615</v>
      </c>
      <c r="M848" s="54">
        <v>1336.4615384615381</v>
      </c>
      <c r="N848" s="54">
        <v>1448.7692307692303</v>
      </c>
      <c r="O848" s="54">
        <v>1628.4615384615379</v>
      </c>
      <c r="P848" s="54">
        <v>1707.0769230769226</v>
      </c>
      <c r="Q848" s="54">
        <v>1796.9230769230765</v>
      </c>
      <c r="R848" s="54">
        <v>1853.0769230769224</v>
      </c>
      <c r="S848" s="54">
        <v>1999.0769230769226</v>
      </c>
      <c r="T848" s="54">
        <v>2077.6923076923072</v>
      </c>
      <c r="U848" s="54">
        <v>2212.4615384615381</v>
      </c>
      <c r="V848" s="54">
        <v>2358.4615384615381</v>
      </c>
      <c r="W848" s="54">
        <v>2504.4615384615381</v>
      </c>
      <c r="X848" s="54">
        <v>2549.3846153846152</v>
      </c>
      <c r="Y848" s="54">
        <v>2717.8461538461538</v>
      </c>
      <c r="Z848" s="54">
        <v>2920.0000000000005</v>
      </c>
      <c r="AA848" s="54">
        <v>3299.9999999999995</v>
      </c>
      <c r="AB848" s="54">
        <v>3580</v>
      </c>
      <c r="AC848" s="54">
        <v>3730</v>
      </c>
      <c r="AD848" s="54">
        <v>3960</v>
      </c>
      <c r="AE848" s="54">
        <v>4230</v>
      </c>
      <c r="AF848" s="54">
        <v>4380</v>
      </c>
      <c r="AG848" s="54">
        <v>5040</v>
      </c>
      <c r="AH848" s="54">
        <v>5310</v>
      </c>
      <c r="AI848" s="54">
        <v>5520</v>
      </c>
      <c r="AJ848" s="54">
        <v>5870</v>
      </c>
      <c r="AK848" s="54">
        <v>5920</v>
      </c>
      <c r="AL848" s="54">
        <v>6320</v>
      </c>
      <c r="AM848" s="54">
        <v>6180.0000000000009</v>
      </c>
      <c r="AN848" s="54">
        <v>6000.0000000000009</v>
      </c>
      <c r="AO848" s="54">
        <v>6188.5138055222096</v>
      </c>
      <c r="AP848" s="54">
        <v>6748.5044313146236</v>
      </c>
    </row>
    <row r="849" spans="1:42">
      <c r="A849" s="152" t="s">
        <v>33</v>
      </c>
      <c r="B849" s="152" t="s">
        <v>730</v>
      </c>
      <c r="C849" s="153" t="s">
        <v>705</v>
      </c>
      <c r="D849" s="154" t="s">
        <v>706</v>
      </c>
      <c r="E849" s="54">
        <v>4521.5806662312179</v>
      </c>
      <c r="F849" s="54">
        <v>5148.3344219464361</v>
      </c>
      <c r="G849" s="54">
        <v>5808.6642717178274</v>
      </c>
      <c r="H849" s="54">
        <v>6648.0666231221376</v>
      </c>
      <c r="I849" s="54">
        <v>7599.389288047023</v>
      </c>
      <c r="J849" s="54">
        <v>8349.2553886348742</v>
      </c>
      <c r="K849" s="54">
        <v>9490.8425865447371</v>
      </c>
      <c r="L849" s="54">
        <v>10352.629000653164</v>
      </c>
      <c r="M849" s="54">
        <v>11538.984323971255</v>
      </c>
      <c r="N849" s="54">
        <v>13027.524493794901</v>
      </c>
      <c r="O849" s="54">
        <v>14572.024820378832</v>
      </c>
      <c r="P849" s="54">
        <v>15859.108425865443</v>
      </c>
      <c r="Q849" s="54">
        <v>16653.742651861525</v>
      </c>
      <c r="R849" s="54">
        <v>17056.655780535595</v>
      </c>
      <c r="S849" s="54">
        <v>18310.163291966033</v>
      </c>
      <c r="T849" s="54">
        <v>19406.982364467665</v>
      </c>
      <c r="U849" s="54">
        <v>20671.68190725016</v>
      </c>
      <c r="V849" s="54">
        <v>22149.030045721749</v>
      </c>
      <c r="W849" s="54">
        <v>23917.370999346833</v>
      </c>
      <c r="X849" s="54">
        <v>26211.737426518615</v>
      </c>
      <c r="Y849" s="54">
        <v>29681.267145656435</v>
      </c>
      <c r="Z849" s="54">
        <v>34270</v>
      </c>
      <c r="AA849" s="54">
        <v>38950</v>
      </c>
      <c r="AB849" s="54">
        <v>42650</v>
      </c>
      <c r="AC849" s="54">
        <v>45680</v>
      </c>
      <c r="AD849" s="54">
        <v>49770</v>
      </c>
      <c r="AE849" s="54">
        <v>53930</v>
      </c>
      <c r="AF849" s="54">
        <v>56580</v>
      </c>
      <c r="AG849" s="54">
        <v>61150</v>
      </c>
      <c r="AH849" s="54">
        <v>67560</v>
      </c>
      <c r="AI849" s="54">
        <v>74930</v>
      </c>
      <c r="AJ849" s="54">
        <v>78400</v>
      </c>
      <c r="AK849" s="54">
        <v>79420</v>
      </c>
      <c r="AL849" s="54">
        <v>81590</v>
      </c>
      <c r="AM849" s="54">
        <v>85150</v>
      </c>
      <c r="AN849" s="54">
        <v>89249.999999999985</v>
      </c>
      <c r="AO849" s="54">
        <v>93847.462184873948</v>
      </c>
      <c r="AP849" s="54">
        <v>101967.40251107828</v>
      </c>
    </row>
    <row r="850" spans="1:42">
      <c r="A850" s="152" t="s">
        <v>33</v>
      </c>
      <c r="B850" s="152" t="s">
        <v>730</v>
      </c>
      <c r="C850" s="153" t="s">
        <v>707</v>
      </c>
      <c r="D850" s="154" t="s">
        <v>708</v>
      </c>
      <c r="E850" s="54"/>
      <c r="F850" s="54"/>
      <c r="G850" s="54"/>
      <c r="H850" s="54"/>
      <c r="I850" s="54"/>
      <c r="J850" s="54"/>
      <c r="K850" s="54"/>
      <c r="L850" s="54"/>
      <c r="M850" s="54"/>
      <c r="N850" s="54"/>
      <c r="O850" s="54"/>
      <c r="P850" s="54"/>
      <c r="Q850" s="54"/>
      <c r="R850" s="54"/>
      <c r="S850" s="54"/>
      <c r="T850" s="54"/>
      <c r="U850" s="54"/>
      <c r="V850" s="54"/>
      <c r="W850" s="54"/>
      <c r="X850" s="54"/>
      <c r="Y850" s="54"/>
      <c r="Z850" s="54"/>
      <c r="AA850" s="54"/>
      <c r="AB850" s="54"/>
      <c r="AC850" s="54"/>
      <c r="AD850" s="54">
        <v>29638.859649122809</v>
      </c>
      <c r="AE850" s="54">
        <v>32010.864367816092</v>
      </c>
      <c r="AF850" s="54">
        <v>33019.482229047826</v>
      </c>
      <c r="AG850" s="54">
        <v>35173.67886178862</v>
      </c>
      <c r="AH850" s="54">
        <v>37053.832599118949</v>
      </c>
      <c r="AI850" s="54">
        <v>40733.758389261748</v>
      </c>
      <c r="AJ850" s="54">
        <v>42252.407108239095</v>
      </c>
      <c r="AK850" s="54">
        <v>43055.344051446948</v>
      </c>
      <c r="AL850" s="54">
        <v>43674.798987021211</v>
      </c>
      <c r="AM850" s="54">
        <v>43218.180701713638</v>
      </c>
      <c r="AN850" s="54">
        <v>44358.169846129043</v>
      </c>
      <c r="AO850" s="54">
        <v>44815.445366634842</v>
      </c>
      <c r="AP850" s="54">
        <v>47572.518454000827</v>
      </c>
    </row>
    <row r="851" spans="1:42">
      <c r="A851" s="152" t="s">
        <v>33</v>
      </c>
      <c r="B851" s="152" t="s">
        <v>730</v>
      </c>
      <c r="C851" s="153" t="s">
        <v>709</v>
      </c>
      <c r="D851" s="154" t="s">
        <v>710</v>
      </c>
      <c r="E851" s="54"/>
      <c r="F851" s="54"/>
      <c r="G851" s="54"/>
      <c r="H851" s="54"/>
      <c r="I851" s="54"/>
      <c r="J851" s="54"/>
      <c r="K851" s="54"/>
      <c r="L851" s="54"/>
      <c r="M851" s="54"/>
      <c r="N851" s="54"/>
      <c r="O851" s="54"/>
      <c r="P851" s="54"/>
      <c r="Q851" s="54"/>
      <c r="R851" s="54"/>
      <c r="S851" s="54"/>
      <c r="T851" s="54"/>
      <c r="U851" s="54"/>
      <c r="V851" s="54"/>
      <c r="W851" s="54"/>
      <c r="X851" s="54"/>
      <c r="Y851" s="54"/>
      <c r="Z851" s="54"/>
      <c r="AA851" s="54"/>
      <c r="AB851" s="54"/>
      <c r="AC851" s="54"/>
      <c r="AD851" s="54">
        <v>20131.140350877195</v>
      </c>
      <c r="AE851" s="54">
        <v>21919.135632183908</v>
      </c>
      <c r="AF851" s="54">
        <v>23560.51777095217</v>
      </c>
      <c r="AG851" s="54">
        <v>25976.321138211384</v>
      </c>
      <c r="AH851" s="54">
        <v>30506.167400881059</v>
      </c>
      <c r="AI851" s="54">
        <v>34196.241610738252</v>
      </c>
      <c r="AJ851" s="54">
        <v>36147.592891760905</v>
      </c>
      <c r="AK851" s="54">
        <v>36364.655948553052</v>
      </c>
      <c r="AL851" s="54">
        <v>37915.201012978789</v>
      </c>
      <c r="AM851" s="54">
        <v>41931.819298286355</v>
      </c>
      <c r="AN851" s="54">
        <v>44891.830153870942</v>
      </c>
      <c r="AO851" s="54">
        <v>49032.016818239106</v>
      </c>
      <c r="AP851" s="54">
        <v>54394.884057077448</v>
      </c>
    </row>
    <row r="852" spans="1:42">
      <c r="A852" s="152" t="s">
        <v>33</v>
      </c>
      <c r="B852" s="152" t="s">
        <v>730</v>
      </c>
      <c r="C852" s="153" t="s">
        <v>711</v>
      </c>
      <c r="D852" s="154" t="s">
        <v>542</v>
      </c>
      <c r="E852" s="54">
        <v>43378.689607629734</v>
      </c>
      <c r="F852" s="54">
        <v>51846.668804998633</v>
      </c>
      <c r="G852" s="54">
        <v>58693.316955891372</v>
      </c>
      <c r="H852" s="54">
        <v>68758.316971551962</v>
      </c>
      <c r="I852" s="54">
        <v>79879.384205288879</v>
      </c>
      <c r="J852" s="54">
        <v>87314.480228917644</v>
      </c>
      <c r="K852" s="54">
        <v>93953.125826918826</v>
      </c>
      <c r="L852" s="54">
        <v>100995.63560822001</v>
      </c>
      <c r="M852" s="54">
        <v>107982.69591919085</v>
      </c>
      <c r="N852" s="54">
        <v>116425.61556424676</v>
      </c>
      <c r="O852" s="54">
        <v>126263.76664034104</v>
      </c>
      <c r="P852" s="54">
        <v>134545.67015592317</v>
      </c>
      <c r="Q852" s="54">
        <v>140215.31100413328</v>
      </c>
      <c r="R852" s="54">
        <v>145236.52383691593</v>
      </c>
      <c r="S852" s="54">
        <v>149864.37595999584</v>
      </c>
      <c r="T852" s="54">
        <v>157139.06855214355</v>
      </c>
      <c r="U852" s="54">
        <v>166491.03106983934</v>
      </c>
      <c r="V852" s="54">
        <v>174891.0058856128</v>
      </c>
      <c r="W852" s="54">
        <v>181153.38114097968</v>
      </c>
      <c r="X852" s="54">
        <v>186975.02695878921</v>
      </c>
      <c r="Y852" s="54">
        <v>198821.76003961739</v>
      </c>
      <c r="Z852" s="54">
        <v>216970</v>
      </c>
      <c r="AA852" s="54">
        <v>238420</v>
      </c>
      <c r="AB852" s="54">
        <v>251740</v>
      </c>
      <c r="AC852" s="54">
        <v>261050</v>
      </c>
      <c r="AD852" s="54">
        <v>275310</v>
      </c>
      <c r="AE852" s="54">
        <v>283920</v>
      </c>
      <c r="AF852" s="54">
        <v>288170</v>
      </c>
      <c r="AG852" s="54">
        <v>294370</v>
      </c>
      <c r="AH852" s="54">
        <v>303720</v>
      </c>
      <c r="AI852" s="54">
        <v>310630</v>
      </c>
      <c r="AJ852" s="54">
        <v>316020</v>
      </c>
      <c r="AK852" s="54">
        <v>324970</v>
      </c>
      <c r="AL852" s="54">
        <v>329230</v>
      </c>
      <c r="AM852" s="54">
        <v>332120</v>
      </c>
      <c r="AN852" s="54">
        <v>329660</v>
      </c>
      <c r="AO852" s="54">
        <v>331400</v>
      </c>
      <c r="AP852" s="54">
        <v>335010</v>
      </c>
    </row>
    <row r="853" spans="1:42">
      <c r="A853" s="152" t="s">
        <v>33</v>
      </c>
      <c r="B853" s="152" t="s">
        <v>730</v>
      </c>
      <c r="C853" s="153" t="s">
        <v>712</v>
      </c>
      <c r="D853" s="154" t="s">
        <v>544</v>
      </c>
      <c r="E853" s="54">
        <v>19897.905194436571</v>
      </c>
      <c r="F853" s="54">
        <v>23614.72608572241</v>
      </c>
      <c r="G853" s="54">
        <v>26545.51234743118</v>
      </c>
      <c r="H853" s="54">
        <v>30868.702810105038</v>
      </c>
      <c r="I853" s="54">
        <v>35876.866307124626</v>
      </c>
      <c r="J853" s="54">
        <v>38358.489923360787</v>
      </c>
      <c r="K853" s="54">
        <v>40009.162645472621</v>
      </c>
      <c r="L853" s="54">
        <v>41682.293499858089</v>
      </c>
      <c r="M853" s="54">
        <v>44175.146182231067</v>
      </c>
      <c r="N853" s="54">
        <v>46825.20579051946</v>
      </c>
      <c r="O853" s="54">
        <v>50205.154697700833</v>
      </c>
      <c r="P853" s="54">
        <v>53360.522282145903</v>
      </c>
      <c r="Q853" s="54">
        <v>54910.133409026399</v>
      </c>
      <c r="R853" s="54">
        <v>56426.057337496459</v>
      </c>
      <c r="S853" s="54">
        <v>57560.193017314792</v>
      </c>
      <c r="T853" s="54">
        <v>60064.274765824579</v>
      </c>
      <c r="U853" s="54">
        <v>62927.686630712451</v>
      </c>
      <c r="V853" s="54">
        <v>65622.662503548112</v>
      </c>
      <c r="W853" s="54">
        <v>67307.022424070397</v>
      </c>
      <c r="X853" s="54">
        <v>69103.673005960838</v>
      </c>
      <c r="Y853" s="54">
        <v>72842.952029520296</v>
      </c>
      <c r="Z853" s="54">
        <v>79120</v>
      </c>
      <c r="AA853" s="54">
        <v>86440</v>
      </c>
      <c r="AB853" s="54">
        <v>90050</v>
      </c>
      <c r="AC853" s="54">
        <v>91840</v>
      </c>
      <c r="AD853" s="54">
        <v>95120</v>
      </c>
      <c r="AE853" s="54">
        <v>96970</v>
      </c>
      <c r="AF853" s="54">
        <v>96970</v>
      </c>
      <c r="AG853" s="54">
        <v>97470</v>
      </c>
      <c r="AH853" s="54">
        <v>98910</v>
      </c>
      <c r="AI853" s="54">
        <v>99480</v>
      </c>
      <c r="AJ853" s="54">
        <v>99290</v>
      </c>
      <c r="AK853" s="54">
        <v>101900</v>
      </c>
      <c r="AL853" s="54">
        <v>102730</v>
      </c>
      <c r="AM853" s="54">
        <v>102360</v>
      </c>
      <c r="AN853" s="54">
        <v>102280</v>
      </c>
      <c r="AO853" s="54">
        <v>102160</v>
      </c>
      <c r="AP853" s="54">
        <v>102550</v>
      </c>
    </row>
    <row r="854" spans="1:42">
      <c r="A854" s="152" t="s">
        <v>33</v>
      </c>
      <c r="B854" s="152" t="s">
        <v>730</v>
      </c>
      <c r="C854" s="153" t="s">
        <v>713</v>
      </c>
      <c r="D854" s="154" t="s">
        <v>546</v>
      </c>
      <c r="E854" s="54">
        <v>10166.235576923073</v>
      </c>
      <c r="F854" s="54">
        <v>12245.146634615379</v>
      </c>
      <c r="G854" s="54">
        <v>13687.16586538461</v>
      </c>
      <c r="H854" s="54">
        <v>16006.413461538456</v>
      </c>
      <c r="I854" s="54">
        <v>18710.199519230762</v>
      </c>
      <c r="J854" s="54">
        <v>20981.379807692301</v>
      </c>
      <c r="K854" s="54">
        <v>22880.038461538454</v>
      </c>
      <c r="L854" s="54">
        <v>25343.487980769223</v>
      </c>
      <c r="M854" s="54">
        <v>27374.331730769223</v>
      </c>
      <c r="N854" s="54">
        <v>29741.646634615379</v>
      </c>
      <c r="O854" s="54">
        <v>32193.079326923074</v>
      </c>
      <c r="P854" s="54">
        <v>34079.721153846149</v>
      </c>
      <c r="Q854" s="54">
        <v>35401.57211538461</v>
      </c>
      <c r="R854" s="54">
        <v>36519.137019230759</v>
      </c>
      <c r="S854" s="54">
        <v>37083.927884615376</v>
      </c>
      <c r="T854" s="54">
        <v>38501.913461538454</v>
      </c>
      <c r="U854" s="54">
        <v>40532.757211538454</v>
      </c>
      <c r="V854" s="54">
        <v>42263.180288461532</v>
      </c>
      <c r="W854" s="54">
        <v>43464.862980769227</v>
      </c>
      <c r="X854" s="54">
        <v>44306.040865384617</v>
      </c>
      <c r="Y854" s="54">
        <v>46781.507211538468</v>
      </c>
      <c r="Z854" s="54">
        <v>49990</v>
      </c>
      <c r="AA854" s="54">
        <v>55380</v>
      </c>
      <c r="AB854" s="54">
        <v>59630</v>
      </c>
      <c r="AC854" s="54">
        <v>62060</v>
      </c>
      <c r="AD854" s="54">
        <v>66120</v>
      </c>
      <c r="AE854" s="54">
        <v>68430</v>
      </c>
      <c r="AF854" s="54">
        <v>70150</v>
      </c>
      <c r="AG854" s="54">
        <v>72280</v>
      </c>
      <c r="AH854" s="54">
        <v>74640</v>
      </c>
      <c r="AI854" s="54">
        <v>76490</v>
      </c>
      <c r="AJ854" s="54">
        <v>78330</v>
      </c>
      <c r="AK854" s="54">
        <v>80760</v>
      </c>
      <c r="AL854" s="54">
        <v>81290</v>
      </c>
      <c r="AM854" s="54">
        <v>83020</v>
      </c>
      <c r="AN854" s="54">
        <v>81660</v>
      </c>
      <c r="AO854" s="54">
        <v>81870</v>
      </c>
      <c r="AP854" s="54">
        <v>82820</v>
      </c>
    </row>
    <row r="855" spans="1:42">
      <c r="A855" s="152" t="s">
        <v>33</v>
      </c>
      <c r="B855" s="152" t="s">
        <v>730</v>
      </c>
      <c r="C855" s="153" t="s">
        <v>714</v>
      </c>
      <c r="D855" s="154" t="s">
        <v>548</v>
      </c>
      <c r="E855" s="54">
        <v>7868.1988742964368</v>
      </c>
      <c r="F855" s="54">
        <v>9533.3020637898699</v>
      </c>
      <c r="G855" s="54">
        <v>10987.335834896812</v>
      </c>
      <c r="H855" s="54">
        <v>13039.399624765481</v>
      </c>
      <c r="I855" s="54">
        <v>15302.532833020641</v>
      </c>
      <c r="J855" s="54">
        <v>17108.348968105071</v>
      </c>
      <c r="K855" s="54">
        <v>18832.082551594751</v>
      </c>
      <c r="L855" s="54">
        <v>20684.803001876175</v>
      </c>
      <c r="M855" s="54">
        <v>22185.741088180115</v>
      </c>
      <c r="N855" s="54">
        <v>24448.874296435279</v>
      </c>
      <c r="O855" s="54">
        <v>27157.598499061922</v>
      </c>
      <c r="P855" s="54">
        <v>29256.566604127587</v>
      </c>
      <c r="Q855" s="54">
        <v>31296.904315197004</v>
      </c>
      <c r="R855" s="54">
        <v>32821.294559099442</v>
      </c>
      <c r="S855" s="54">
        <v>34662.288930581621</v>
      </c>
      <c r="T855" s="54">
        <v>36878.517823639784</v>
      </c>
      <c r="U855" s="54">
        <v>39716.228893058171</v>
      </c>
      <c r="V855" s="54">
        <v>42178.705440900572</v>
      </c>
      <c r="W855" s="54">
        <v>44183.864915572238</v>
      </c>
      <c r="X855" s="54">
        <v>46446.998123827398</v>
      </c>
      <c r="Y855" s="54">
        <v>50222.795497185747</v>
      </c>
      <c r="Z855" s="54">
        <v>56250</v>
      </c>
      <c r="AA855" s="54">
        <v>61450</v>
      </c>
      <c r="AB855" s="54">
        <v>64770</v>
      </c>
      <c r="AC855" s="54">
        <v>68070</v>
      </c>
      <c r="AD855" s="54">
        <v>73180</v>
      </c>
      <c r="AE855" s="54">
        <v>75960</v>
      </c>
      <c r="AF855" s="54">
        <v>77850</v>
      </c>
      <c r="AG855" s="54">
        <v>79690</v>
      </c>
      <c r="AH855" s="54">
        <v>82900</v>
      </c>
      <c r="AI855" s="54">
        <v>85450</v>
      </c>
      <c r="AJ855" s="54">
        <v>88140</v>
      </c>
      <c r="AK855" s="54">
        <v>91350</v>
      </c>
      <c r="AL855" s="54">
        <v>93790</v>
      </c>
      <c r="AM855" s="54">
        <v>95000</v>
      </c>
      <c r="AN855" s="54">
        <v>95160</v>
      </c>
      <c r="AO855" s="54">
        <v>96110</v>
      </c>
      <c r="AP855" s="54">
        <v>97530</v>
      </c>
    </row>
    <row r="856" spans="1:42">
      <c r="A856" s="152" t="s">
        <v>33</v>
      </c>
      <c r="B856" s="152" t="s">
        <v>730</v>
      </c>
      <c r="C856" s="153" t="s">
        <v>715</v>
      </c>
      <c r="D856" s="154" t="s">
        <v>550</v>
      </c>
      <c r="E856" s="54">
        <v>4721.5967152204094</v>
      </c>
      <c r="F856" s="54">
        <v>5626.6628520398026</v>
      </c>
      <c r="G856" s="54">
        <v>6564.8094016852647</v>
      </c>
      <c r="H856" s="54">
        <v>7833.2296465715553</v>
      </c>
      <c r="I856" s="54">
        <v>8866.9284030557028</v>
      </c>
      <c r="J856" s="54">
        <v>9620.9108804088482</v>
      </c>
      <c r="K856" s="54">
        <v>10833.37463584547</v>
      </c>
      <c r="L856" s="54">
        <v>11743.674502339896</v>
      </c>
      <c r="M856" s="54">
        <v>12573.398995932532</v>
      </c>
      <c r="N856" s="54">
        <v>13592.901829689632</v>
      </c>
      <c r="O856" s="54">
        <v>14778.661389382498</v>
      </c>
      <c r="P856" s="54">
        <v>15817.50946645291</v>
      </c>
      <c r="Q856" s="54">
        <v>16452.857008681109</v>
      </c>
      <c r="R856" s="54">
        <v>17173.281674336038</v>
      </c>
      <c r="S856" s="54">
        <v>18067.264828782758</v>
      </c>
      <c r="T856" s="54">
        <v>19040.336527114767</v>
      </c>
      <c r="U856" s="54">
        <v>20466.384308556248</v>
      </c>
      <c r="V856" s="54">
        <v>21794.743366988278</v>
      </c>
      <c r="W856" s="54">
        <v>23023.007443944429</v>
      </c>
      <c r="X856" s="54">
        <v>23810.990288291694</v>
      </c>
      <c r="Y856" s="54">
        <v>25371.154652022247</v>
      </c>
      <c r="Z856" s="54">
        <v>27680</v>
      </c>
      <c r="AA856" s="54">
        <v>30950</v>
      </c>
      <c r="AB856" s="54">
        <v>32880</v>
      </c>
      <c r="AC856" s="54">
        <v>34350</v>
      </c>
      <c r="AD856" s="54">
        <v>35900</v>
      </c>
      <c r="AE856" s="54">
        <v>37340</v>
      </c>
      <c r="AF856" s="54">
        <v>37710</v>
      </c>
      <c r="AG856" s="54">
        <v>39200</v>
      </c>
      <c r="AH856" s="54">
        <v>41260</v>
      </c>
      <c r="AI856" s="54">
        <v>42990</v>
      </c>
      <c r="AJ856" s="54">
        <v>43950</v>
      </c>
      <c r="AK856" s="54">
        <v>44700</v>
      </c>
      <c r="AL856" s="54">
        <v>44980</v>
      </c>
      <c r="AM856" s="54">
        <v>45120</v>
      </c>
      <c r="AN856" s="54">
        <v>43800</v>
      </c>
      <c r="AO856" s="54">
        <v>44320</v>
      </c>
      <c r="AP856" s="54">
        <v>45040</v>
      </c>
    </row>
    <row r="857" spans="1:42">
      <c r="A857" s="152" t="s">
        <v>33</v>
      </c>
      <c r="B857" s="152" t="s">
        <v>730</v>
      </c>
      <c r="C857" s="153" t="s">
        <v>716</v>
      </c>
      <c r="D857" s="154" t="s">
        <v>717</v>
      </c>
      <c r="E857" s="54">
        <v>686.25377643504555</v>
      </c>
      <c r="F857" s="54">
        <v>814.19939577039293</v>
      </c>
      <c r="G857" s="54">
        <v>883.9879154078551</v>
      </c>
      <c r="H857" s="54">
        <v>1046.8277945619336</v>
      </c>
      <c r="I857" s="54">
        <v>1186.404833836858</v>
      </c>
      <c r="J857" s="54">
        <v>1314.3504531722053</v>
      </c>
      <c r="K857" s="54">
        <v>1419.0332326283985</v>
      </c>
      <c r="L857" s="54">
        <v>1546.9788519637457</v>
      </c>
      <c r="M857" s="54">
        <v>1651.6616314199396</v>
      </c>
      <c r="N857" s="54">
        <v>1791.2386706948639</v>
      </c>
      <c r="O857" s="54">
        <v>1942.4471299093655</v>
      </c>
      <c r="P857" s="54">
        <v>2058.7613293051359</v>
      </c>
      <c r="Q857" s="54">
        <v>2140.1812688821751</v>
      </c>
      <c r="R857" s="54">
        <v>2186.7069486404839</v>
      </c>
      <c r="S857" s="54">
        <v>2291.3897280966767</v>
      </c>
      <c r="T857" s="54">
        <v>2384.4410876132929</v>
      </c>
      <c r="U857" s="54">
        <v>2558.9123867069484</v>
      </c>
      <c r="V857" s="54">
        <v>2686.858006042296</v>
      </c>
      <c r="W857" s="54">
        <v>2838.0664652567975</v>
      </c>
      <c r="X857" s="54">
        <v>2989.2749244712991</v>
      </c>
      <c r="Y857" s="54">
        <v>3314.9546827794561</v>
      </c>
      <c r="Z857" s="54">
        <v>3850</v>
      </c>
      <c r="AA857" s="54">
        <v>4260</v>
      </c>
      <c r="AB857" s="54">
        <v>4580</v>
      </c>
      <c r="AC857" s="54">
        <v>4740</v>
      </c>
      <c r="AD857" s="54">
        <v>4920</v>
      </c>
      <c r="AE857" s="54">
        <v>4930</v>
      </c>
      <c r="AF857" s="54">
        <v>4870</v>
      </c>
      <c r="AG857" s="54">
        <v>4770</v>
      </c>
      <c r="AH857" s="54">
        <v>4780</v>
      </c>
      <c r="AI857" s="54">
        <v>4800</v>
      </c>
      <c r="AJ857" s="54">
        <v>4910</v>
      </c>
      <c r="AK857" s="54">
        <v>4890</v>
      </c>
      <c r="AL857" s="54">
        <v>4910</v>
      </c>
      <c r="AM857" s="54">
        <v>4910</v>
      </c>
      <c r="AN857" s="54">
        <v>4859.9999999999991</v>
      </c>
      <c r="AO857" s="54">
        <v>4917.7807848443836</v>
      </c>
      <c r="AP857" s="54">
        <v>4798.5231316725967</v>
      </c>
    </row>
    <row r="858" spans="1:42">
      <c r="A858" s="152" t="s">
        <v>33</v>
      </c>
      <c r="B858" s="152" t="s">
        <v>730</v>
      </c>
      <c r="C858" s="153" t="s">
        <v>718</v>
      </c>
      <c r="D858" s="154" t="s">
        <v>719</v>
      </c>
      <c r="E858" s="54">
        <v>1610.6290672451191</v>
      </c>
      <c r="F858" s="54">
        <v>1943.4924078091108</v>
      </c>
      <c r="G858" s="54">
        <v>2458.893709327549</v>
      </c>
      <c r="H858" s="54">
        <v>3006.5075921908897</v>
      </c>
      <c r="I858" s="54">
        <v>3285.6832971800436</v>
      </c>
      <c r="J858" s="54">
        <v>3478.9587852494578</v>
      </c>
      <c r="K858" s="54">
        <v>3983.6225596529284</v>
      </c>
      <c r="L858" s="54">
        <v>4230.5856832971804</v>
      </c>
      <c r="M858" s="54">
        <v>4477.5488069414314</v>
      </c>
      <c r="N858" s="54">
        <v>4799.6746203904549</v>
      </c>
      <c r="O858" s="54">
        <v>5207.7006507592187</v>
      </c>
      <c r="P858" s="54">
        <v>5583.5140997830795</v>
      </c>
      <c r="Q858" s="54">
        <v>5841.214750542299</v>
      </c>
      <c r="R858" s="54">
        <v>6184.8156182212579</v>
      </c>
      <c r="S858" s="54">
        <v>6496.2039045553147</v>
      </c>
      <c r="T858" s="54">
        <v>7011.6052060737529</v>
      </c>
      <c r="U858" s="54">
        <v>7602.1691973969637</v>
      </c>
      <c r="V858" s="54">
        <v>8106.8329718004343</v>
      </c>
      <c r="W858" s="54">
        <v>8386.0086767895882</v>
      </c>
      <c r="X858" s="54">
        <v>8590.0216919739705</v>
      </c>
      <c r="Y858" s="54">
        <v>9094.6854663774411</v>
      </c>
      <c r="Z858" s="54">
        <v>9900</v>
      </c>
      <c r="AA858" s="54">
        <v>11110</v>
      </c>
      <c r="AB858" s="54">
        <v>11810</v>
      </c>
      <c r="AC858" s="54">
        <v>12530</v>
      </c>
      <c r="AD858" s="54">
        <v>13260</v>
      </c>
      <c r="AE858" s="54">
        <v>13930</v>
      </c>
      <c r="AF858" s="54">
        <v>14000</v>
      </c>
      <c r="AG858" s="54">
        <v>14370</v>
      </c>
      <c r="AH858" s="54">
        <v>15180</v>
      </c>
      <c r="AI858" s="54">
        <v>15540.000000000002</v>
      </c>
      <c r="AJ858" s="54">
        <v>15610</v>
      </c>
      <c r="AK858" s="54">
        <v>15770</v>
      </c>
      <c r="AL858" s="54">
        <v>16110.000000000002</v>
      </c>
      <c r="AM858" s="54">
        <v>16119.999999999998</v>
      </c>
      <c r="AN858" s="54">
        <v>15410</v>
      </c>
      <c r="AO858" s="54">
        <v>15582.967974740639</v>
      </c>
      <c r="AP858" s="54">
        <v>15968.362989323845</v>
      </c>
    </row>
    <row r="859" spans="1:42">
      <c r="A859" s="152" t="s">
        <v>33</v>
      </c>
      <c r="B859" s="152" t="s">
        <v>730</v>
      </c>
      <c r="C859" s="153" t="s">
        <v>720</v>
      </c>
      <c r="D859" s="154" t="s">
        <v>721</v>
      </c>
      <c r="E859" s="54">
        <v>1586.3452914798211</v>
      </c>
      <c r="F859" s="54">
        <v>1917.3094170403592</v>
      </c>
      <c r="G859" s="54">
        <v>2156.9730941704042</v>
      </c>
      <c r="H859" s="54">
        <v>2545.0000000000009</v>
      </c>
      <c r="I859" s="54">
        <v>2978.677130044844</v>
      </c>
      <c r="J859" s="54">
        <v>3286.8161434977587</v>
      </c>
      <c r="K859" s="54">
        <v>3652.0179372197322</v>
      </c>
      <c r="L859" s="54">
        <v>4051.4573991031402</v>
      </c>
      <c r="M859" s="54">
        <v>4359.5964125560549</v>
      </c>
      <c r="N859" s="54">
        <v>4724.7982062780284</v>
      </c>
      <c r="O859" s="54">
        <v>5192.7130044843061</v>
      </c>
      <c r="P859" s="54">
        <v>5592.1524663677137</v>
      </c>
      <c r="Q859" s="54">
        <v>5820.4035874439469</v>
      </c>
      <c r="R859" s="54">
        <v>6060.0672645739924</v>
      </c>
      <c r="S859" s="54">
        <v>6345.3811659192843</v>
      </c>
      <c r="T859" s="54">
        <v>6630.6950672645753</v>
      </c>
      <c r="U859" s="54">
        <v>7167.0852017937232</v>
      </c>
      <c r="V859" s="54">
        <v>7806.1883408071762</v>
      </c>
      <c r="W859" s="54">
        <v>8468.1165919282521</v>
      </c>
      <c r="X859" s="54">
        <v>8776.2556053811659</v>
      </c>
      <c r="Y859" s="54">
        <v>9426.7713004484303</v>
      </c>
      <c r="Z859" s="54">
        <v>10180</v>
      </c>
      <c r="AA859" s="54">
        <v>11600</v>
      </c>
      <c r="AB859" s="54">
        <v>12160</v>
      </c>
      <c r="AC859" s="54">
        <v>12650</v>
      </c>
      <c r="AD859" s="54">
        <v>13170</v>
      </c>
      <c r="AE859" s="54">
        <v>13910</v>
      </c>
      <c r="AF859" s="54">
        <v>14190</v>
      </c>
      <c r="AG859" s="54">
        <v>15310</v>
      </c>
      <c r="AH859" s="54">
        <v>16270</v>
      </c>
      <c r="AI859" s="54">
        <v>17360</v>
      </c>
      <c r="AJ859" s="54">
        <v>17960</v>
      </c>
      <c r="AK859" s="54">
        <v>18410</v>
      </c>
      <c r="AL859" s="54">
        <v>18270</v>
      </c>
      <c r="AM859" s="54">
        <v>18320</v>
      </c>
      <c r="AN859" s="54">
        <v>17720</v>
      </c>
      <c r="AO859" s="54">
        <v>17871.935047361298</v>
      </c>
      <c r="AP859" s="54">
        <v>18062.081850533807</v>
      </c>
    </row>
    <row r="860" spans="1:42">
      <c r="A860" s="152" t="s">
        <v>33</v>
      </c>
      <c r="B860" s="152" t="s">
        <v>730</v>
      </c>
      <c r="C860" s="153" t="s">
        <v>722</v>
      </c>
      <c r="D860" s="154" t="s">
        <v>723</v>
      </c>
      <c r="E860" s="54"/>
      <c r="F860" s="54"/>
      <c r="G860" s="54"/>
      <c r="H860" s="54"/>
      <c r="I860" s="54"/>
      <c r="J860" s="54"/>
      <c r="K860" s="54"/>
      <c r="L860" s="54"/>
      <c r="M860" s="54"/>
      <c r="N860" s="54"/>
      <c r="O860" s="54"/>
      <c r="P860" s="54"/>
      <c r="Q860" s="54"/>
      <c r="R860" s="54"/>
      <c r="S860" s="54"/>
      <c r="T860" s="54"/>
      <c r="U860" s="54"/>
      <c r="V860" s="54"/>
      <c r="W860" s="54"/>
      <c r="X860" s="54"/>
      <c r="Y860" s="54"/>
      <c r="Z860" s="54"/>
      <c r="AA860" s="54"/>
      <c r="AB860" s="54"/>
      <c r="AC860" s="54"/>
      <c r="AD860" s="54"/>
      <c r="AE860" s="54"/>
      <c r="AF860" s="54"/>
      <c r="AG860" s="54"/>
      <c r="AH860" s="54"/>
      <c r="AI860" s="54"/>
      <c r="AJ860" s="54"/>
      <c r="AK860" s="54"/>
      <c r="AL860" s="54"/>
      <c r="AM860" s="55"/>
      <c r="AN860" s="55"/>
      <c r="AO860" s="55"/>
      <c r="AP860" s="55"/>
    </row>
    <row r="861" spans="1:42">
      <c r="A861" s="152" t="s">
        <v>33</v>
      </c>
      <c r="B861" s="152" t="s">
        <v>730</v>
      </c>
      <c r="C861" s="153" t="s">
        <v>724</v>
      </c>
      <c r="D861" s="154" t="s">
        <v>725</v>
      </c>
      <c r="E861" s="54"/>
      <c r="F861" s="54"/>
      <c r="G861" s="54"/>
      <c r="H861" s="54"/>
      <c r="I861" s="54"/>
      <c r="J861" s="54"/>
      <c r="K861" s="54"/>
      <c r="L861" s="54"/>
      <c r="M861" s="54"/>
      <c r="N861" s="54"/>
      <c r="O861" s="54"/>
      <c r="P861" s="54"/>
      <c r="Q861" s="54"/>
      <c r="R861" s="54"/>
      <c r="S861" s="54"/>
      <c r="T861" s="54"/>
      <c r="U861" s="54"/>
      <c r="V861" s="54"/>
      <c r="W861" s="54"/>
      <c r="X861" s="54"/>
      <c r="Y861" s="54"/>
      <c r="Z861" s="54"/>
      <c r="AA861" s="54"/>
      <c r="AB861" s="54"/>
      <c r="AC861" s="54"/>
      <c r="AD861" s="54"/>
      <c r="AE861" s="54"/>
      <c r="AF861" s="54"/>
      <c r="AG861" s="54"/>
      <c r="AH861" s="54"/>
      <c r="AI861" s="54"/>
      <c r="AJ861" s="54"/>
      <c r="AK861" s="54"/>
      <c r="AL861" s="54"/>
      <c r="AM861" s="55"/>
      <c r="AN861" s="55"/>
      <c r="AO861" s="55"/>
      <c r="AP861" s="55"/>
    </row>
    <row r="862" spans="1:42">
      <c r="A862" s="152" t="s">
        <v>33</v>
      </c>
      <c r="B862" s="152" t="s">
        <v>730</v>
      </c>
      <c r="C862" s="153" t="s">
        <v>726</v>
      </c>
      <c r="D862" s="154" t="s">
        <v>727</v>
      </c>
      <c r="E862" s="54">
        <v>838.36858006042314</v>
      </c>
      <c r="F862" s="54">
        <v>951.66163141993968</v>
      </c>
      <c r="G862" s="54">
        <v>1064.9546827794563</v>
      </c>
      <c r="H862" s="54">
        <v>1234.8942598187311</v>
      </c>
      <c r="I862" s="54">
        <v>1416.1631419939577</v>
      </c>
      <c r="J862" s="54">
        <v>1540.7854984894261</v>
      </c>
      <c r="K862" s="54">
        <v>1778.7009063444109</v>
      </c>
      <c r="L862" s="54">
        <v>1914.6525679758311</v>
      </c>
      <c r="M862" s="54">
        <v>2084.5921450151059</v>
      </c>
      <c r="N862" s="54">
        <v>2277.1903323262845</v>
      </c>
      <c r="O862" s="54">
        <v>2435.8006042296074</v>
      </c>
      <c r="P862" s="54">
        <v>2583.0815709969788</v>
      </c>
      <c r="Q862" s="54">
        <v>2651.057401812689</v>
      </c>
      <c r="R862" s="54">
        <v>2741.6918429003026</v>
      </c>
      <c r="S862" s="54">
        <v>2934.2900302114813</v>
      </c>
      <c r="T862" s="54">
        <v>3013.5951661631429</v>
      </c>
      <c r="U862" s="54">
        <v>3138.217522658611</v>
      </c>
      <c r="V862" s="54">
        <v>3194.8640483383692</v>
      </c>
      <c r="W862" s="54">
        <v>3330.8157099697892</v>
      </c>
      <c r="X862" s="54">
        <v>3455.4380664652572</v>
      </c>
      <c r="Y862" s="54">
        <v>3534.7432024169184</v>
      </c>
      <c r="Z862" s="54">
        <v>3750</v>
      </c>
      <c r="AA862" s="54">
        <v>3980.0000000000005</v>
      </c>
      <c r="AB862" s="54">
        <v>4330</v>
      </c>
      <c r="AC862" s="54">
        <v>4430</v>
      </c>
      <c r="AD862" s="54">
        <v>4550</v>
      </c>
      <c r="AE862" s="54">
        <v>4570</v>
      </c>
      <c r="AF862" s="54">
        <v>4650</v>
      </c>
      <c r="AG862" s="54">
        <v>4750</v>
      </c>
      <c r="AH862" s="54">
        <v>5030</v>
      </c>
      <c r="AI862" s="54">
        <v>5290</v>
      </c>
      <c r="AJ862" s="54">
        <v>5470</v>
      </c>
      <c r="AK862" s="54">
        <v>5630</v>
      </c>
      <c r="AL862" s="54">
        <v>5690</v>
      </c>
      <c r="AM862" s="54">
        <v>5769.9999999999991</v>
      </c>
      <c r="AN862" s="54">
        <v>5810</v>
      </c>
      <c r="AO862" s="54">
        <v>5947.3161930536762</v>
      </c>
      <c r="AP862" s="54">
        <v>6211.0320284697509</v>
      </c>
    </row>
    <row r="863" spans="1:42">
      <c r="A863" s="152" t="s">
        <v>33</v>
      </c>
      <c r="B863" s="152" t="s">
        <v>730</v>
      </c>
      <c r="C863" s="153" t="s">
        <v>728</v>
      </c>
      <c r="D863" s="154" t="s">
        <v>552</v>
      </c>
      <c r="E863" s="54">
        <v>724.75324675324646</v>
      </c>
      <c r="F863" s="54">
        <v>826.8311688311685</v>
      </c>
      <c r="G863" s="54">
        <v>908.49350649350606</v>
      </c>
      <c r="H863" s="54">
        <v>1010.5714285714281</v>
      </c>
      <c r="I863" s="54">
        <v>1122.8571428571424</v>
      </c>
      <c r="J863" s="54">
        <v>1245.3506493506488</v>
      </c>
      <c r="K863" s="54">
        <v>1398.467532467532</v>
      </c>
      <c r="L863" s="54">
        <v>1541.376623376623</v>
      </c>
      <c r="M863" s="54">
        <v>1674.0779220779216</v>
      </c>
      <c r="N863" s="54">
        <v>1816.9870129870126</v>
      </c>
      <c r="O863" s="54">
        <v>1929.272727272727</v>
      </c>
      <c r="P863" s="54">
        <v>2031.3506493506493</v>
      </c>
      <c r="Q863" s="54">
        <v>2153.8441558441559</v>
      </c>
      <c r="R863" s="54">
        <v>2296.7532467532469</v>
      </c>
      <c r="S863" s="54">
        <v>2490.701298701299</v>
      </c>
      <c r="T863" s="54">
        <v>2654.0259740259744</v>
      </c>
      <c r="U863" s="54">
        <v>2847.9740259740261</v>
      </c>
      <c r="V863" s="54">
        <v>3031.7142857142858</v>
      </c>
      <c r="W863" s="54">
        <v>3174.6233766233768</v>
      </c>
      <c r="X863" s="54">
        <v>3307.3246753246754</v>
      </c>
      <c r="Y863" s="54">
        <v>3603.3506493506493</v>
      </c>
      <c r="Z863" s="54">
        <v>3930</v>
      </c>
      <c r="AA863" s="54">
        <v>4200</v>
      </c>
      <c r="AB863" s="54">
        <v>4410</v>
      </c>
      <c r="AC863" s="54">
        <v>4730</v>
      </c>
      <c r="AD863" s="54">
        <v>4990</v>
      </c>
      <c r="AE863" s="54">
        <v>5220</v>
      </c>
      <c r="AF863" s="54">
        <v>5490</v>
      </c>
      <c r="AG863" s="54">
        <v>5730</v>
      </c>
      <c r="AH863" s="54">
        <v>6010</v>
      </c>
      <c r="AI863" s="54">
        <v>6220</v>
      </c>
      <c r="AJ863" s="54">
        <v>6310</v>
      </c>
      <c r="AK863" s="54">
        <v>6260</v>
      </c>
      <c r="AL863" s="54">
        <v>6440</v>
      </c>
      <c r="AM863" s="54">
        <v>6620</v>
      </c>
      <c r="AN863" s="54">
        <v>6760</v>
      </c>
      <c r="AO863" s="54">
        <v>6940</v>
      </c>
      <c r="AP863" s="54">
        <v>7070</v>
      </c>
    </row>
    <row r="864" spans="1:42">
      <c r="A864" s="152" t="s">
        <v>33</v>
      </c>
      <c r="B864" s="152" t="s">
        <v>730</v>
      </c>
      <c r="C864" s="153" t="s">
        <v>729</v>
      </c>
      <c r="D864" s="154" t="s">
        <v>554</v>
      </c>
      <c r="E864" s="155"/>
      <c r="F864" s="155"/>
      <c r="G864" s="155"/>
      <c r="H864" s="155"/>
      <c r="I864" s="155"/>
      <c r="J864" s="155"/>
      <c r="K864" s="155"/>
      <c r="L864" s="155"/>
      <c r="M864" s="155"/>
      <c r="N864" s="155"/>
      <c r="O864" s="155"/>
      <c r="P864" s="155"/>
      <c r="Q864" s="155"/>
      <c r="R864" s="155"/>
      <c r="S864" s="155"/>
      <c r="T864" s="155"/>
      <c r="U864" s="155"/>
      <c r="V864" s="155"/>
      <c r="W864" s="155"/>
      <c r="X864" s="155"/>
      <c r="Y864" s="155"/>
      <c r="Z864" s="155"/>
      <c r="AA864" s="155"/>
      <c r="AB864" s="155"/>
      <c r="AC864" s="155"/>
      <c r="AD864" s="155"/>
      <c r="AE864" s="155"/>
      <c r="AF864" s="155"/>
      <c r="AG864" s="155"/>
      <c r="AH864" s="155"/>
      <c r="AI864" s="155"/>
      <c r="AJ864" s="155"/>
      <c r="AK864" s="155"/>
      <c r="AL864" s="155"/>
      <c r="AM864" s="155"/>
      <c r="AN864" s="155"/>
      <c r="AO864" s="155"/>
      <c r="AP864" s="155"/>
    </row>
    <row r="865" spans="1:42">
      <c r="A865" s="152"/>
      <c r="B865" s="152"/>
      <c r="C865" s="54" t="s">
        <v>434</v>
      </c>
      <c r="D865" s="54" t="s">
        <v>435</v>
      </c>
      <c r="E865" s="54" t="s">
        <v>436</v>
      </c>
      <c r="F865" s="54" t="s">
        <v>437</v>
      </c>
      <c r="G865" s="54" t="s">
        <v>438</v>
      </c>
      <c r="H865" s="54" t="s">
        <v>439</v>
      </c>
      <c r="I865" s="54" t="s">
        <v>440</v>
      </c>
      <c r="J865" s="54" t="s">
        <v>441</v>
      </c>
      <c r="K865" s="54" t="s">
        <v>442</v>
      </c>
      <c r="L865" s="54" t="s">
        <v>443</v>
      </c>
      <c r="M865" s="54" t="s">
        <v>444</v>
      </c>
      <c r="N865" s="54" t="s">
        <v>445</v>
      </c>
      <c r="O865" s="54" t="s">
        <v>446</v>
      </c>
      <c r="P865" s="54" t="s">
        <v>447</v>
      </c>
      <c r="Q865" s="54" t="s">
        <v>448</v>
      </c>
      <c r="R865" s="54" t="s">
        <v>449</v>
      </c>
      <c r="S865" s="54" t="s">
        <v>450</v>
      </c>
      <c r="T865" s="54" t="s">
        <v>451</v>
      </c>
      <c r="U865" s="54" t="s">
        <v>452</v>
      </c>
      <c r="V865" s="54" t="s">
        <v>453</v>
      </c>
      <c r="W865" s="54" t="s">
        <v>454</v>
      </c>
      <c r="X865" s="54" t="s">
        <v>455</v>
      </c>
      <c r="Y865" s="54" t="s">
        <v>456</v>
      </c>
      <c r="Z865" s="54" t="s">
        <v>457</v>
      </c>
      <c r="AA865" s="54" t="s">
        <v>458</v>
      </c>
      <c r="AB865" s="54" t="s">
        <v>459</v>
      </c>
      <c r="AC865" s="54" t="s">
        <v>460</v>
      </c>
      <c r="AD865" s="54" t="s">
        <v>461</v>
      </c>
      <c r="AE865" s="54" t="s">
        <v>462</v>
      </c>
      <c r="AF865" s="54" t="s">
        <v>463</v>
      </c>
      <c r="AG865" s="54" t="s">
        <v>464</v>
      </c>
      <c r="AH865" s="54" t="s">
        <v>465</v>
      </c>
      <c r="AI865" s="54" t="s">
        <v>466</v>
      </c>
      <c r="AJ865" s="54" t="s">
        <v>467</v>
      </c>
      <c r="AK865" s="54" t="s">
        <v>468</v>
      </c>
      <c r="AL865" s="54" t="s">
        <v>469</v>
      </c>
      <c r="AM865" s="54" t="s">
        <v>470</v>
      </c>
      <c r="AN865" s="54" t="s">
        <v>471</v>
      </c>
      <c r="AO865" s="54" t="s">
        <v>472</v>
      </c>
      <c r="AP865" s="54" t="s">
        <v>473</v>
      </c>
    </row>
    <row r="866" spans="1:42">
      <c r="A866" s="152" t="s">
        <v>33</v>
      </c>
      <c r="B866" s="152" t="s">
        <v>731</v>
      </c>
      <c r="C866" s="153" t="s">
        <v>475</v>
      </c>
      <c r="D866" s="154" t="s">
        <v>476</v>
      </c>
      <c r="E866" s="54">
        <v>32936.495215680843</v>
      </c>
      <c r="F866" s="54">
        <v>33109.047955710172</v>
      </c>
      <c r="G866" s="54">
        <v>33293.676106614614</v>
      </c>
      <c r="H866" s="54">
        <v>33685.825621352087</v>
      </c>
      <c r="I866" s="54">
        <v>33356.742137962385</v>
      </c>
      <c r="J866" s="54">
        <v>32523.663854468985</v>
      </c>
      <c r="K866" s="54">
        <v>32403.161360029037</v>
      </c>
      <c r="L866" s="54">
        <v>32502.167027218398</v>
      </c>
      <c r="M866" s="54">
        <v>32836.50553614409</v>
      </c>
      <c r="N866" s="54">
        <v>33489.569314328277</v>
      </c>
      <c r="O866" s="54">
        <v>34052.931493113487</v>
      </c>
      <c r="P866" s="54">
        <v>34086.516074140411</v>
      </c>
      <c r="Q866" s="54">
        <v>33816.845327057214</v>
      </c>
      <c r="R866" s="54">
        <v>33509.265022154599</v>
      </c>
      <c r="S866" s="54">
        <v>33791.878677309905</v>
      </c>
      <c r="T866" s="54">
        <v>34234.468851337391</v>
      </c>
      <c r="U866" s="54">
        <v>34860.44618337779</v>
      </c>
      <c r="V866" s="54">
        <v>35321.457231216336</v>
      </c>
      <c r="W866" s="54">
        <v>35805.626902681637</v>
      </c>
      <c r="X866" s="54">
        <v>36460.428979432792</v>
      </c>
      <c r="Y866" s="54">
        <v>37597.103343899827</v>
      </c>
      <c r="Z866" s="54">
        <v>38621</v>
      </c>
      <c r="AA866" s="54">
        <v>38273</v>
      </c>
      <c r="AB866" s="54">
        <v>37554</v>
      </c>
      <c r="AC866" s="54">
        <v>37514</v>
      </c>
      <c r="AD866" s="54">
        <v>37599</v>
      </c>
      <c r="AE866" s="54">
        <v>37497</v>
      </c>
      <c r="AF866" s="54">
        <v>37461</v>
      </c>
      <c r="AG866" s="54">
        <v>37911</v>
      </c>
      <c r="AH866" s="54">
        <v>38421</v>
      </c>
      <c r="AI866" s="54">
        <v>39144</v>
      </c>
      <c r="AJ866" s="54">
        <v>39317</v>
      </c>
      <c r="AK866" s="54">
        <v>39097</v>
      </c>
      <c r="AL866" s="54">
        <v>38726</v>
      </c>
      <c r="AM866" s="54">
        <v>38880</v>
      </c>
      <c r="AN866" s="54">
        <v>38835</v>
      </c>
      <c r="AO866" s="54">
        <v>39075</v>
      </c>
      <c r="AP866" s="54">
        <v>39724</v>
      </c>
    </row>
    <row r="867" spans="1:42">
      <c r="A867" s="152" t="s">
        <v>33</v>
      </c>
      <c r="B867" s="152" t="s">
        <v>731</v>
      </c>
      <c r="C867" s="153" t="s">
        <v>557</v>
      </c>
      <c r="D867" s="154" t="s">
        <v>478</v>
      </c>
      <c r="E867" s="54">
        <v>2806.0568897973749</v>
      </c>
      <c r="F867" s="54">
        <v>2652.1518940636415</v>
      </c>
      <c r="G867" s="54">
        <v>2551.4086211544377</v>
      </c>
      <c r="H867" s="54">
        <v>2449.5050027655188</v>
      </c>
      <c r="I867" s="54">
        <v>2341.2610341476061</v>
      </c>
      <c r="J867" s="54">
        <v>2234.4530664795498</v>
      </c>
      <c r="K867" s="54">
        <v>2086.2252856239538</v>
      </c>
      <c r="L867" s="54">
        <v>2015.6226848523002</v>
      </c>
      <c r="M867" s="54">
        <v>1986.699379048611</v>
      </c>
      <c r="N867" s="54">
        <v>1908.2430442293896</v>
      </c>
      <c r="O867" s="54">
        <v>1903.7585222103935</v>
      </c>
      <c r="P867" s="54">
        <v>1863.3872300919954</v>
      </c>
      <c r="Q867" s="54">
        <v>1820.2881078638886</v>
      </c>
      <c r="R867" s="54">
        <v>1785.914721583061</v>
      </c>
      <c r="S867" s="54">
        <v>1755.7825492305155</v>
      </c>
      <c r="T867" s="54">
        <v>1719.1841227111181</v>
      </c>
      <c r="U867" s="54">
        <v>1696.5076105779913</v>
      </c>
      <c r="V867" s="54">
        <v>1644.1208475148912</v>
      </c>
      <c r="W867" s="54">
        <v>1598.2326859980706</v>
      </c>
      <c r="X867" s="54">
        <v>1552.9246972211076</v>
      </c>
      <c r="Y867" s="54">
        <v>1536.7756484338379</v>
      </c>
      <c r="Z867" s="54">
        <v>1515</v>
      </c>
      <c r="AA867" s="54">
        <v>1514</v>
      </c>
      <c r="AB867" s="54">
        <v>1192</v>
      </c>
      <c r="AC867" s="54">
        <v>1143</v>
      </c>
      <c r="AD867" s="54">
        <v>1079</v>
      </c>
      <c r="AE867" s="54">
        <v>971</v>
      </c>
      <c r="AF867" s="54">
        <v>952</v>
      </c>
      <c r="AG867" s="54">
        <v>958</v>
      </c>
      <c r="AH867" s="54">
        <v>946</v>
      </c>
      <c r="AI867" s="54">
        <v>936</v>
      </c>
      <c r="AJ867" s="54">
        <v>925</v>
      </c>
      <c r="AK867" s="54">
        <v>904</v>
      </c>
      <c r="AL867" s="54">
        <v>880</v>
      </c>
      <c r="AM867" s="54">
        <v>873</v>
      </c>
      <c r="AN867" s="54">
        <v>853</v>
      </c>
      <c r="AO867" s="54">
        <v>837</v>
      </c>
      <c r="AP867" s="54">
        <v>850</v>
      </c>
    </row>
    <row r="868" spans="1:42">
      <c r="A868" s="152" t="s">
        <v>33</v>
      </c>
      <c r="B868" s="152" t="s">
        <v>731</v>
      </c>
      <c r="C868" s="153" t="s">
        <v>558</v>
      </c>
      <c r="D868" s="154" t="s">
        <v>559</v>
      </c>
      <c r="E868" s="54">
        <v>2796.0568897973749</v>
      </c>
      <c r="F868" s="54">
        <v>2642.1518940636415</v>
      </c>
      <c r="G868" s="54">
        <v>2539.4086211544377</v>
      </c>
      <c r="H868" s="54">
        <v>2437.5050027655188</v>
      </c>
      <c r="I868" s="54">
        <v>2329.2610341476061</v>
      </c>
      <c r="J868" s="54">
        <v>2222.4530664795498</v>
      </c>
      <c r="K868" s="54">
        <v>2074.2252856239538</v>
      </c>
      <c r="L868" s="54">
        <v>2003.6226848523002</v>
      </c>
      <c r="M868" s="54">
        <v>1975.699379048611</v>
      </c>
      <c r="N868" s="54">
        <v>1899.2430442293896</v>
      </c>
      <c r="O868" s="54">
        <v>1894.7585222103935</v>
      </c>
      <c r="P868" s="54">
        <v>1856.3872300919954</v>
      </c>
      <c r="Q868" s="54">
        <v>1813.2881078638886</v>
      </c>
      <c r="R868" s="54">
        <v>1778.914721583061</v>
      </c>
      <c r="S868" s="54">
        <v>1748.7825492305155</v>
      </c>
      <c r="T868" s="54">
        <v>1711.1841227111181</v>
      </c>
      <c r="U868" s="54">
        <v>1690.5076105779913</v>
      </c>
      <c r="V868" s="54">
        <v>1636.1208475148912</v>
      </c>
      <c r="W868" s="54">
        <v>1591.2326859980706</v>
      </c>
      <c r="X868" s="54">
        <v>1545.9246972211076</v>
      </c>
      <c r="Y868" s="54">
        <v>1529.7756484338379</v>
      </c>
      <c r="Z868" s="54">
        <v>1507</v>
      </c>
      <c r="AA868" s="54">
        <v>1505</v>
      </c>
      <c r="AB868" s="54">
        <v>1184</v>
      </c>
      <c r="AC868" s="54">
        <v>1135</v>
      </c>
      <c r="AD868" s="54">
        <v>1071</v>
      </c>
      <c r="AE868" s="54">
        <v>964</v>
      </c>
      <c r="AF868" s="54">
        <v>947</v>
      </c>
      <c r="AG868" s="54">
        <v>952</v>
      </c>
      <c r="AH868" s="54">
        <v>941</v>
      </c>
      <c r="AI868" s="54">
        <v>931</v>
      </c>
      <c r="AJ868" s="54">
        <v>920</v>
      </c>
      <c r="AK868" s="54">
        <v>899</v>
      </c>
      <c r="AL868" s="54">
        <v>875</v>
      </c>
      <c r="AM868" s="54">
        <v>868.01620326373234</v>
      </c>
      <c r="AN868" s="54">
        <v>847.97518316686046</v>
      </c>
      <c r="AO868" s="54">
        <v>832.06943529972125</v>
      </c>
      <c r="AP868" s="54">
        <v>845.1704545454545</v>
      </c>
    </row>
    <row r="869" spans="1:42">
      <c r="A869" s="152" t="s">
        <v>33</v>
      </c>
      <c r="B869" s="152" t="s">
        <v>731</v>
      </c>
      <c r="C869" s="153" t="s">
        <v>560</v>
      </c>
      <c r="D869" s="154" t="s">
        <v>561</v>
      </c>
      <c r="E869" s="54">
        <v>2727.7495853756168</v>
      </c>
      <c r="F869" s="54">
        <v>2576.641319589944</v>
      </c>
      <c r="G869" s="54">
        <v>2475.7162963609121</v>
      </c>
      <c r="H869" s="54">
        <v>2375.9083493633789</v>
      </c>
      <c r="I869" s="54">
        <v>2269.3846538820944</v>
      </c>
      <c r="J869" s="54">
        <v>2164.4275233438602</v>
      </c>
      <c r="K869" s="54">
        <v>2018.8088804062422</v>
      </c>
      <c r="L869" s="54">
        <v>1947.9198542825977</v>
      </c>
      <c r="M869" s="54">
        <v>1919.3679549055842</v>
      </c>
      <c r="N869" s="54">
        <v>1843.0983553380822</v>
      </c>
      <c r="O869" s="54">
        <v>1838.5077099131299</v>
      </c>
      <c r="P869" s="54">
        <v>1800.8702779956488</v>
      </c>
      <c r="Q869" s="54">
        <v>1757.974613133269</v>
      </c>
      <c r="R869" s="54">
        <v>1723.5926516008467</v>
      </c>
      <c r="S869" s="54">
        <v>1693.1337479734291</v>
      </c>
      <c r="T869" s="54">
        <v>1655.836755363302</v>
      </c>
      <c r="U869" s="54">
        <v>1635.894317625683</v>
      </c>
      <c r="V869" s="54">
        <v>1582.7960439913375</v>
      </c>
      <c r="W869" s="54">
        <v>1538.5519129943029</v>
      </c>
      <c r="X869" s="54">
        <v>1493.7492438815191</v>
      </c>
      <c r="Y869" s="54">
        <v>1476.7351283163653</v>
      </c>
      <c r="Z869" s="54">
        <v>1454</v>
      </c>
      <c r="AA869" s="54">
        <v>1454</v>
      </c>
      <c r="AB869" s="54">
        <v>1136</v>
      </c>
      <c r="AC869" s="54">
        <v>1088</v>
      </c>
      <c r="AD869" s="54">
        <v>1024</v>
      </c>
      <c r="AE869" s="54">
        <v>917</v>
      </c>
      <c r="AF869" s="54">
        <v>906</v>
      </c>
      <c r="AG869" s="54">
        <v>911</v>
      </c>
      <c r="AH869" s="54">
        <v>901</v>
      </c>
      <c r="AI869" s="54">
        <v>892</v>
      </c>
      <c r="AJ869" s="54">
        <v>882</v>
      </c>
      <c r="AK869" s="54">
        <v>860</v>
      </c>
      <c r="AL869" s="54">
        <v>837</v>
      </c>
      <c r="AM869" s="54">
        <v>829.58006128882153</v>
      </c>
      <c r="AN869" s="54">
        <v>814.15182272916593</v>
      </c>
      <c r="AO869" s="54">
        <v>799.96018070965397</v>
      </c>
      <c r="AP869" s="54">
        <v>813.23812059623685</v>
      </c>
    </row>
    <row r="870" spans="1:42">
      <c r="A870" s="152" t="s">
        <v>33</v>
      </c>
      <c r="B870" s="152" t="s">
        <v>731</v>
      </c>
      <c r="C870" s="153" t="s">
        <v>562</v>
      </c>
      <c r="D870" s="154" t="s">
        <v>563</v>
      </c>
      <c r="E870" s="54">
        <v>68.307304421758261</v>
      </c>
      <c r="F870" s="54">
        <v>65.510574473697318</v>
      </c>
      <c r="G870" s="54">
        <v>63.692324793525714</v>
      </c>
      <c r="H870" s="54">
        <v>61.596653402139985</v>
      </c>
      <c r="I870" s="54">
        <v>59.876380265511877</v>
      </c>
      <c r="J870" s="54">
        <v>58.025543135689425</v>
      </c>
      <c r="K870" s="54">
        <v>55.416405217711826</v>
      </c>
      <c r="L870" s="54">
        <v>55.702830569702414</v>
      </c>
      <c r="M870" s="54">
        <v>56.331424143026936</v>
      </c>
      <c r="N870" s="54">
        <v>56.144688891307325</v>
      </c>
      <c r="O870" s="54">
        <v>56.250812297263536</v>
      </c>
      <c r="P870" s="54">
        <v>55.516952096346536</v>
      </c>
      <c r="Q870" s="54">
        <v>55.313494730619645</v>
      </c>
      <c r="R870" s="54">
        <v>55.322069982214217</v>
      </c>
      <c r="S870" s="54">
        <v>55.648801257086497</v>
      </c>
      <c r="T870" s="54">
        <v>55.347367347816103</v>
      </c>
      <c r="U870" s="54">
        <v>54.613292952308157</v>
      </c>
      <c r="V870" s="54">
        <v>53.324803523553854</v>
      </c>
      <c r="W870" s="54">
        <v>52.680773003767641</v>
      </c>
      <c r="X870" s="54">
        <v>52.175453339588479</v>
      </c>
      <c r="Y870" s="54">
        <v>53.040520117472639</v>
      </c>
      <c r="Z870" s="54">
        <v>53</v>
      </c>
      <c r="AA870" s="54">
        <v>51</v>
      </c>
      <c r="AB870" s="54">
        <v>48</v>
      </c>
      <c r="AC870" s="54">
        <v>47</v>
      </c>
      <c r="AD870" s="54">
        <v>47</v>
      </c>
      <c r="AE870" s="54">
        <v>47</v>
      </c>
      <c r="AF870" s="54">
        <v>41</v>
      </c>
      <c r="AG870" s="54">
        <v>41</v>
      </c>
      <c r="AH870" s="54">
        <v>40</v>
      </c>
      <c r="AI870" s="54">
        <v>39</v>
      </c>
      <c r="AJ870" s="54">
        <v>38</v>
      </c>
      <c r="AK870" s="54">
        <v>39</v>
      </c>
      <c r="AL870" s="54">
        <v>38</v>
      </c>
      <c r="AM870" s="54">
        <v>38.436141974910782</v>
      </c>
      <c r="AN870" s="54">
        <v>33.823360437694575</v>
      </c>
      <c r="AO870" s="54">
        <v>32.109254590067287</v>
      </c>
      <c r="AP870" s="54">
        <v>31.932333949217771</v>
      </c>
    </row>
    <row r="871" spans="1:42">
      <c r="A871" s="152" t="s">
        <v>33</v>
      </c>
      <c r="B871" s="152" t="s">
        <v>731</v>
      </c>
      <c r="C871" s="153" t="s">
        <v>564</v>
      </c>
      <c r="D871" s="154" t="s">
        <v>565</v>
      </c>
      <c r="E871" s="54">
        <v>10</v>
      </c>
      <c r="F871" s="54">
        <v>10</v>
      </c>
      <c r="G871" s="54">
        <v>12</v>
      </c>
      <c r="H871" s="54">
        <v>12</v>
      </c>
      <c r="I871" s="54">
        <v>12</v>
      </c>
      <c r="J871" s="54">
        <v>12.000000000000002</v>
      </c>
      <c r="K871" s="54">
        <v>12</v>
      </c>
      <c r="L871" s="54">
        <v>12</v>
      </c>
      <c r="M871" s="54">
        <v>11</v>
      </c>
      <c r="N871" s="54">
        <v>9</v>
      </c>
      <c r="O871" s="54">
        <v>9</v>
      </c>
      <c r="P871" s="54">
        <v>7</v>
      </c>
      <c r="Q871" s="54">
        <v>7</v>
      </c>
      <c r="R871" s="54">
        <v>6.9999999999999991</v>
      </c>
      <c r="S871" s="54">
        <v>7</v>
      </c>
      <c r="T871" s="54">
        <v>7.9999999999999991</v>
      </c>
      <c r="U871" s="54">
        <v>6</v>
      </c>
      <c r="V871" s="54">
        <v>8</v>
      </c>
      <c r="W871" s="54">
        <v>7.0000000000000009</v>
      </c>
      <c r="X871" s="54">
        <v>7</v>
      </c>
      <c r="Y871" s="54">
        <v>7</v>
      </c>
      <c r="Z871" s="54">
        <v>8</v>
      </c>
      <c r="AA871" s="54">
        <v>9</v>
      </c>
      <c r="AB871" s="54">
        <v>8</v>
      </c>
      <c r="AC871" s="54">
        <v>8</v>
      </c>
      <c r="AD871" s="54">
        <v>8</v>
      </c>
      <c r="AE871" s="54">
        <v>7</v>
      </c>
      <c r="AF871" s="54">
        <v>5</v>
      </c>
      <c r="AG871" s="54">
        <v>6</v>
      </c>
      <c r="AH871" s="54">
        <v>5</v>
      </c>
      <c r="AI871" s="54">
        <v>5</v>
      </c>
      <c r="AJ871" s="54">
        <v>5</v>
      </c>
      <c r="AK871" s="54">
        <v>5</v>
      </c>
      <c r="AL871" s="54">
        <v>5</v>
      </c>
      <c r="AM871" s="54">
        <v>4.9837967362676165</v>
      </c>
      <c r="AN871" s="54">
        <v>5.0248168331395444</v>
      </c>
      <c r="AO871" s="54">
        <v>4.9305647002787794</v>
      </c>
      <c r="AP871" s="54">
        <v>4.8295454545454559</v>
      </c>
    </row>
    <row r="872" spans="1:42">
      <c r="A872" s="152" t="s">
        <v>33</v>
      </c>
      <c r="B872" s="152" t="s">
        <v>731</v>
      </c>
      <c r="C872" s="153" t="s">
        <v>566</v>
      </c>
      <c r="D872" s="154" t="s">
        <v>480</v>
      </c>
      <c r="E872" s="54">
        <v>537.30930930930947</v>
      </c>
      <c r="F872" s="54">
        <v>532.34852499558394</v>
      </c>
      <c r="G872" s="54">
        <v>499.09238650415136</v>
      </c>
      <c r="H872" s="54">
        <v>467.67408585055659</v>
      </c>
      <c r="I872" s="54">
        <v>452.60748984278405</v>
      </c>
      <c r="J872" s="54">
        <v>447.59848083377506</v>
      </c>
      <c r="K872" s="54">
        <v>435.83907436848619</v>
      </c>
      <c r="L872" s="54">
        <v>436.02331743508222</v>
      </c>
      <c r="M872" s="54">
        <v>422.61031619855157</v>
      </c>
      <c r="N872" s="54">
        <v>411.21939586645476</v>
      </c>
      <c r="O872" s="54">
        <v>416.18018018018029</v>
      </c>
      <c r="P872" s="54">
        <v>420.95672142730973</v>
      </c>
      <c r="Q872" s="54">
        <v>417.28104575163411</v>
      </c>
      <c r="R872" s="54">
        <v>409.33333333333343</v>
      </c>
      <c r="S872" s="54">
        <v>394.63522345875299</v>
      </c>
      <c r="T872" s="54">
        <v>384.52941176470597</v>
      </c>
      <c r="U872" s="54">
        <v>382.69157392686816</v>
      </c>
      <c r="V872" s="54">
        <v>372.77000529941716</v>
      </c>
      <c r="W872" s="54">
        <v>359.54124712948249</v>
      </c>
      <c r="X872" s="54">
        <v>346.31248895954786</v>
      </c>
      <c r="Y872" s="54">
        <v>333.08373078961318</v>
      </c>
      <c r="Z872" s="54">
        <v>325</v>
      </c>
      <c r="AA872" s="54">
        <v>266</v>
      </c>
      <c r="AB872" s="54">
        <v>231</v>
      </c>
      <c r="AC872" s="54">
        <v>208</v>
      </c>
      <c r="AD872" s="54">
        <v>195</v>
      </c>
      <c r="AE872" s="54">
        <v>179</v>
      </c>
      <c r="AF872" s="54">
        <v>156</v>
      </c>
      <c r="AG872" s="54">
        <v>145</v>
      </c>
      <c r="AH872" s="54">
        <v>134</v>
      </c>
      <c r="AI872" s="54">
        <v>128</v>
      </c>
      <c r="AJ872" s="54">
        <v>105</v>
      </c>
      <c r="AK872" s="54">
        <v>102</v>
      </c>
      <c r="AL872" s="54">
        <v>99</v>
      </c>
      <c r="AM872" s="54">
        <v>94</v>
      </c>
      <c r="AN872" s="54">
        <v>90</v>
      </c>
      <c r="AO872" s="54">
        <v>86</v>
      </c>
      <c r="AP872" s="54">
        <v>82</v>
      </c>
    </row>
    <row r="873" spans="1:42">
      <c r="A873" s="152" t="s">
        <v>33</v>
      </c>
      <c r="B873" s="152" t="s">
        <v>731</v>
      </c>
      <c r="C873" s="153" t="s">
        <v>567</v>
      </c>
      <c r="D873" s="154" t="s">
        <v>568</v>
      </c>
      <c r="E873" s="54">
        <v>449.77777777777789</v>
      </c>
      <c r="F873" s="54">
        <v>444.81699346405242</v>
      </c>
      <c r="G873" s="54">
        <v>413.39869281045765</v>
      </c>
      <c r="H873" s="54">
        <v>381.98039215686288</v>
      </c>
      <c r="I873" s="54">
        <v>368.7516339869282</v>
      </c>
      <c r="J873" s="54">
        <v>368.7516339869282</v>
      </c>
      <c r="K873" s="54">
        <v>358.8300653594772</v>
      </c>
      <c r="L873" s="54">
        <v>357.17647058823536</v>
      </c>
      <c r="M873" s="54">
        <v>345.60130718954252</v>
      </c>
      <c r="N873" s="54">
        <v>332.3725490196079</v>
      </c>
      <c r="O873" s="54">
        <v>337.33333333333343</v>
      </c>
      <c r="P873" s="54">
        <v>343.94771241830074</v>
      </c>
      <c r="Q873" s="54">
        <v>343.94771241830074</v>
      </c>
      <c r="R873" s="54">
        <v>337.33333333333343</v>
      </c>
      <c r="S873" s="54">
        <v>320.79738562091512</v>
      </c>
      <c r="T873" s="54">
        <v>312.52941176470597</v>
      </c>
      <c r="U873" s="54">
        <v>312.52941176470597</v>
      </c>
      <c r="V873" s="54">
        <v>302.60784313725497</v>
      </c>
      <c r="W873" s="54">
        <v>289.3790849673203</v>
      </c>
      <c r="X873" s="54">
        <v>276.15032679738567</v>
      </c>
      <c r="Y873" s="54">
        <v>262.92156862745099</v>
      </c>
      <c r="Z873" s="54">
        <v>253</v>
      </c>
      <c r="AA873" s="54">
        <v>210</v>
      </c>
      <c r="AB873" s="54">
        <v>182</v>
      </c>
      <c r="AC873" s="54">
        <v>159</v>
      </c>
      <c r="AD873" s="54">
        <v>147</v>
      </c>
      <c r="AE873" s="54">
        <v>132</v>
      </c>
      <c r="AF873" s="54">
        <v>121</v>
      </c>
      <c r="AG873" s="54">
        <v>110</v>
      </c>
      <c r="AH873" s="54">
        <v>100</v>
      </c>
      <c r="AI873" s="54">
        <v>94</v>
      </c>
      <c r="AJ873" s="54">
        <v>71</v>
      </c>
      <c r="AK873" s="54">
        <v>67</v>
      </c>
      <c r="AL873" s="54">
        <v>64</v>
      </c>
      <c r="AM873" s="54">
        <v>60.70057883101294</v>
      </c>
      <c r="AN873" s="54">
        <v>59.681864504408708</v>
      </c>
      <c r="AO873" s="54">
        <v>54.169537799616897</v>
      </c>
      <c r="AP873" s="54">
        <v>51.285129962270304</v>
      </c>
    </row>
    <row r="874" spans="1:42">
      <c r="A874" s="152" t="s">
        <v>33</v>
      </c>
      <c r="B874" s="152" t="s">
        <v>731</v>
      </c>
      <c r="C874" s="153" t="s">
        <v>569</v>
      </c>
      <c r="D874" s="154" t="s">
        <v>570</v>
      </c>
      <c r="E874" s="54"/>
      <c r="F874" s="54"/>
      <c r="G874" s="54"/>
      <c r="H874" s="54"/>
      <c r="I874" s="54"/>
      <c r="J874" s="54"/>
      <c r="K874" s="54"/>
      <c r="L874" s="54"/>
      <c r="M874" s="54"/>
      <c r="N874" s="54"/>
      <c r="O874" s="54"/>
      <c r="P874" s="54"/>
      <c r="Q874" s="54"/>
      <c r="R874" s="54"/>
      <c r="S874" s="54"/>
      <c r="T874" s="54"/>
      <c r="U874" s="54"/>
      <c r="V874" s="54"/>
      <c r="W874" s="54"/>
      <c r="X874" s="54"/>
      <c r="Y874" s="54"/>
      <c r="Z874" s="54">
        <v>247</v>
      </c>
      <c r="AA874" s="54">
        <v>204</v>
      </c>
      <c r="AB874" s="54">
        <v>177</v>
      </c>
      <c r="AC874" s="54">
        <v>154</v>
      </c>
      <c r="AD874" s="54">
        <v>142</v>
      </c>
      <c r="AE874" s="54">
        <v>127</v>
      </c>
      <c r="AF874" s="54">
        <v>116</v>
      </c>
      <c r="AG874" s="54">
        <v>105</v>
      </c>
      <c r="AH874" s="54">
        <v>96</v>
      </c>
      <c r="AI874" s="54">
        <v>90</v>
      </c>
      <c r="AJ874" s="54">
        <v>67</v>
      </c>
      <c r="AK874" s="54">
        <v>62</v>
      </c>
      <c r="AL874" s="54">
        <v>58</v>
      </c>
      <c r="AM874" s="54">
        <v>54.985289840249159</v>
      </c>
      <c r="AN874" s="54">
        <v>54.214532900470161</v>
      </c>
      <c r="AO874" s="54">
        <v>48.751539944007988</v>
      </c>
      <c r="AP874" s="54">
        <v>45.735716168810626</v>
      </c>
    </row>
    <row r="875" spans="1:42">
      <c r="A875" s="152" t="s">
        <v>33</v>
      </c>
      <c r="B875" s="152" t="s">
        <v>731</v>
      </c>
      <c r="C875" s="153" t="s">
        <v>571</v>
      </c>
      <c r="D875" s="154" t="s">
        <v>572</v>
      </c>
      <c r="E875" s="54"/>
      <c r="F875" s="54"/>
      <c r="G875" s="54"/>
      <c r="H875" s="54"/>
      <c r="I875" s="54"/>
      <c r="J875" s="54"/>
      <c r="K875" s="54"/>
      <c r="L875" s="54"/>
      <c r="M875" s="54"/>
      <c r="N875" s="54"/>
      <c r="O875" s="54"/>
      <c r="P875" s="54"/>
      <c r="Q875" s="54"/>
      <c r="R875" s="54"/>
      <c r="S875" s="54"/>
      <c r="T875" s="54"/>
      <c r="U875" s="54"/>
      <c r="V875" s="54"/>
      <c r="W875" s="54"/>
      <c r="X875" s="54"/>
      <c r="Y875" s="54"/>
      <c r="Z875" s="54">
        <v>6</v>
      </c>
      <c r="AA875" s="54">
        <v>6</v>
      </c>
      <c r="AB875" s="54">
        <v>5</v>
      </c>
      <c r="AC875" s="54">
        <v>5</v>
      </c>
      <c r="AD875" s="54">
        <v>5.0000000000000009</v>
      </c>
      <c r="AE875" s="54">
        <v>5</v>
      </c>
      <c r="AF875" s="54">
        <v>5</v>
      </c>
      <c r="AG875" s="54">
        <v>5</v>
      </c>
      <c r="AH875" s="54">
        <v>4</v>
      </c>
      <c r="AI875" s="54">
        <v>4</v>
      </c>
      <c r="AJ875" s="54">
        <v>4</v>
      </c>
      <c r="AK875" s="54">
        <v>5</v>
      </c>
      <c r="AL875" s="54">
        <v>6</v>
      </c>
      <c r="AM875" s="54">
        <v>5.7152889907637805</v>
      </c>
      <c r="AN875" s="54">
        <v>5.4673316039385407</v>
      </c>
      <c r="AO875" s="54">
        <v>5.4179978556089123</v>
      </c>
      <c r="AP875" s="54">
        <v>5.5494137934596743</v>
      </c>
    </row>
    <row r="876" spans="1:42">
      <c r="A876" s="152" t="s">
        <v>33</v>
      </c>
      <c r="B876" s="152" t="s">
        <v>731</v>
      </c>
      <c r="C876" s="153" t="s">
        <v>573</v>
      </c>
      <c r="D876" s="154" t="s">
        <v>574</v>
      </c>
      <c r="E876" s="54"/>
      <c r="F876" s="54"/>
      <c r="G876" s="54"/>
      <c r="H876" s="54"/>
      <c r="I876" s="54"/>
      <c r="J876" s="54"/>
      <c r="K876" s="54"/>
      <c r="L876" s="54"/>
      <c r="M876" s="54"/>
      <c r="N876" s="54"/>
      <c r="O876" s="54"/>
      <c r="P876" s="54"/>
      <c r="Q876" s="54"/>
      <c r="R876" s="54"/>
      <c r="S876" s="54"/>
      <c r="T876" s="54"/>
      <c r="U876" s="54"/>
      <c r="V876" s="54"/>
      <c r="W876" s="54"/>
      <c r="X876" s="54"/>
      <c r="Y876" s="54"/>
      <c r="Z876" s="55">
        <v>0</v>
      </c>
      <c r="AA876" s="55">
        <v>0</v>
      </c>
      <c r="AB876" s="55">
        <v>0</v>
      </c>
      <c r="AC876" s="55">
        <v>0</v>
      </c>
      <c r="AD876" s="55">
        <v>0</v>
      </c>
      <c r="AE876" s="55">
        <v>0</v>
      </c>
      <c r="AF876" s="55">
        <v>0</v>
      </c>
      <c r="AG876" s="55">
        <v>0</v>
      </c>
      <c r="AH876" s="55">
        <v>0</v>
      </c>
      <c r="AI876" s="55">
        <v>0</v>
      </c>
      <c r="AJ876" s="55">
        <v>0</v>
      </c>
      <c r="AK876" s="55">
        <v>0</v>
      </c>
      <c r="AL876" s="55">
        <v>0</v>
      </c>
      <c r="AM876" s="55">
        <v>0</v>
      </c>
      <c r="AN876" s="55">
        <v>0</v>
      </c>
      <c r="AO876" s="55">
        <v>0</v>
      </c>
      <c r="AP876" s="55">
        <v>0</v>
      </c>
    </row>
    <row r="877" spans="1:42">
      <c r="A877" s="152" t="s">
        <v>33</v>
      </c>
      <c r="B877" s="152" t="s">
        <v>731</v>
      </c>
      <c r="C877" s="153" t="s">
        <v>575</v>
      </c>
      <c r="D877" s="154" t="s">
        <v>576</v>
      </c>
      <c r="E877" s="54">
        <v>87.531531531531556</v>
      </c>
      <c r="F877" s="54">
        <v>87.531531531531556</v>
      </c>
      <c r="G877" s="54">
        <v>85.693693693693717</v>
      </c>
      <c r="H877" s="54">
        <v>85.693693693693717</v>
      </c>
      <c r="I877" s="54">
        <v>83.855855855855879</v>
      </c>
      <c r="J877" s="54">
        <v>78.846846846846859</v>
      </c>
      <c r="K877" s="54">
        <v>77.00900900900902</v>
      </c>
      <c r="L877" s="54">
        <v>78.846846846846859</v>
      </c>
      <c r="M877" s="54">
        <v>77.00900900900902</v>
      </c>
      <c r="N877" s="54">
        <v>78.846846846846859</v>
      </c>
      <c r="O877" s="54">
        <v>78.846846846846859</v>
      </c>
      <c r="P877" s="54">
        <v>77.00900900900902</v>
      </c>
      <c r="Q877" s="54">
        <v>73.333333333333343</v>
      </c>
      <c r="R877" s="54">
        <v>72.000000000000014</v>
      </c>
      <c r="S877" s="54">
        <v>73.837837837837853</v>
      </c>
      <c r="T877" s="54">
        <v>72.000000000000014</v>
      </c>
      <c r="U877" s="54">
        <v>70.162162162162176</v>
      </c>
      <c r="V877" s="54">
        <v>70.162162162162176</v>
      </c>
      <c r="W877" s="54">
        <v>70.162162162162176</v>
      </c>
      <c r="X877" s="54">
        <v>70.162162162162176</v>
      </c>
      <c r="Y877" s="54">
        <v>70.162162162162176</v>
      </c>
      <c r="Z877" s="54">
        <v>72</v>
      </c>
      <c r="AA877" s="54">
        <v>56</v>
      </c>
      <c r="AB877" s="54">
        <v>49</v>
      </c>
      <c r="AC877" s="54">
        <v>49</v>
      </c>
      <c r="AD877" s="54">
        <v>48</v>
      </c>
      <c r="AE877" s="54">
        <v>47</v>
      </c>
      <c r="AF877" s="54">
        <v>35</v>
      </c>
      <c r="AG877" s="54">
        <v>35</v>
      </c>
      <c r="AH877" s="54">
        <v>34</v>
      </c>
      <c r="AI877" s="54">
        <v>34</v>
      </c>
      <c r="AJ877" s="54">
        <v>34</v>
      </c>
      <c r="AK877" s="54">
        <v>35</v>
      </c>
      <c r="AL877" s="54">
        <v>35</v>
      </c>
      <c r="AM877" s="54">
        <v>33.299421168987067</v>
      </c>
      <c r="AN877" s="54">
        <v>30.318135495591289</v>
      </c>
      <c r="AO877" s="54">
        <v>31.830462200383099</v>
      </c>
      <c r="AP877" s="54">
        <v>30.714870037729685</v>
      </c>
    </row>
    <row r="878" spans="1:42">
      <c r="A878" s="152" t="s">
        <v>33</v>
      </c>
      <c r="B878" s="152" t="s">
        <v>731</v>
      </c>
      <c r="C878" s="153" t="s">
        <v>577</v>
      </c>
      <c r="D878" s="154" t="s">
        <v>578</v>
      </c>
      <c r="E878" s="54"/>
      <c r="F878" s="54"/>
      <c r="G878" s="54"/>
      <c r="H878" s="54"/>
      <c r="I878" s="54"/>
      <c r="J878" s="54"/>
      <c r="K878" s="54"/>
      <c r="L878" s="54"/>
      <c r="M878" s="54"/>
      <c r="N878" s="54"/>
      <c r="O878" s="54"/>
      <c r="P878" s="54"/>
      <c r="Q878" s="54"/>
      <c r="R878" s="54"/>
      <c r="S878" s="54"/>
      <c r="T878" s="54"/>
      <c r="U878" s="54"/>
      <c r="V878" s="54"/>
      <c r="W878" s="54"/>
      <c r="X878" s="54"/>
      <c r="Y878" s="54"/>
      <c r="Z878" s="55">
        <v>0</v>
      </c>
      <c r="AA878" s="55">
        <v>0</v>
      </c>
      <c r="AB878" s="55">
        <v>0</v>
      </c>
      <c r="AC878" s="55">
        <v>0</v>
      </c>
      <c r="AD878" s="55">
        <v>0</v>
      </c>
      <c r="AE878" s="55">
        <v>0</v>
      </c>
      <c r="AF878" s="55">
        <v>0</v>
      </c>
      <c r="AG878" s="55">
        <v>0</v>
      </c>
      <c r="AH878" s="55">
        <v>0</v>
      </c>
      <c r="AI878" s="55">
        <v>0</v>
      </c>
      <c r="AJ878" s="55">
        <v>0</v>
      </c>
      <c r="AK878" s="55">
        <v>0</v>
      </c>
      <c r="AL878" s="55">
        <v>0</v>
      </c>
      <c r="AM878" s="55">
        <v>0</v>
      </c>
      <c r="AN878" s="55">
        <v>0</v>
      </c>
      <c r="AO878" s="55">
        <v>0</v>
      </c>
      <c r="AP878" s="55">
        <v>0</v>
      </c>
    </row>
    <row r="879" spans="1:42">
      <c r="A879" s="152" t="s">
        <v>33</v>
      </c>
      <c r="B879" s="152" t="s">
        <v>731</v>
      </c>
      <c r="C879" s="153" t="s">
        <v>579</v>
      </c>
      <c r="D879" s="154" t="s">
        <v>580</v>
      </c>
      <c r="E879" s="54"/>
      <c r="F879" s="54"/>
      <c r="G879" s="54"/>
      <c r="H879" s="54"/>
      <c r="I879" s="54"/>
      <c r="J879" s="54"/>
      <c r="K879" s="54"/>
      <c r="L879" s="54"/>
      <c r="M879" s="54"/>
      <c r="N879" s="54"/>
      <c r="O879" s="54"/>
      <c r="P879" s="54"/>
      <c r="Q879" s="54"/>
      <c r="R879" s="54"/>
      <c r="S879" s="54"/>
      <c r="T879" s="54"/>
      <c r="U879" s="54"/>
      <c r="V879" s="54"/>
      <c r="W879" s="54"/>
      <c r="X879" s="54"/>
      <c r="Y879" s="54"/>
      <c r="Z879" s="54">
        <v>72</v>
      </c>
      <c r="AA879" s="54">
        <v>56</v>
      </c>
      <c r="AB879" s="54">
        <v>49</v>
      </c>
      <c r="AC879" s="54">
        <v>49</v>
      </c>
      <c r="AD879" s="54">
        <v>48</v>
      </c>
      <c r="AE879" s="54">
        <v>47</v>
      </c>
      <c r="AF879" s="54">
        <v>35</v>
      </c>
      <c r="AG879" s="54">
        <v>35</v>
      </c>
      <c r="AH879" s="54">
        <v>34</v>
      </c>
      <c r="AI879" s="54">
        <v>34</v>
      </c>
      <c r="AJ879" s="54">
        <v>34</v>
      </c>
      <c r="AK879" s="54">
        <v>35</v>
      </c>
      <c r="AL879" s="54">
        <v>35</v>
      </c>
      <c r="AM879" s="54">
        <v>33.299421168987067</v>
      </c>
      <c r="AN879" s="54">
        <v>30.318135495591289</v>
      </c>
      <c r="AO879" s="54">
        <v>31.830462200383099</v>
      </c>
      <c r="AP879" s="54">
        <v>30.714870037729685</v>
      </c>
    </row>
    <row r="880" spans="1:42">
      <c r="A880" s="152" t="s">
        <v>33</v>
      </c>
      <c r="B880" s="152" t="s">
        <v>731</v>
      </c>
      <c r="C880" s="153" t="s">
        <v>581</v>
      </c>
      <c r="D880" s="154" t="s">
        <v>482</v>
      </c>
      <c r="E880" s="54">
        <v>11628.535908707499</v>
      </c>
      <c r="F880" s="54">
        <v>11552.430689017019</v>
      </c>
      <c r="G880" s="54">
        <v>11328.105224689834</v>
      </c>
      <c r="H880" s="54">
        <v>11391.127559191234</v>
      </c>
      <c r="I880" s="54">
        <v>11120.543270605076</v>
      </c>
      <c r="J880" s="54">
        <v>10432.947064454545</v>
      </c>
      <c r="K880" s="54">
        <v>10188.640504174016</v>
      </c>
      <c r="L880" s="54">
        <v>10226.220068767938</v>
      </c>
      <c r="M880" s="54">
        <v>10195.020325927893</v>
      </c>
      <c r="N880" s="54">
        <v>10317.5699441794</v>
      </c>
      <c r="O880" s="54">
        <v>10425.126706819901</v>
      </c>
      <c r="P880" s="54">
        <v>10253.93073123357</v>
      </c>
      <c r="Q880" s="54">
        <v>9968.5853682061279</v>
      </c>
      <c r="R880" s="54">
        <v>9650.0016005349862</v>
      </c>
      <c r="S880" s="54">
        <v>9627.8734666375803</v>
      </c>
      <c r="T880" s="54">
        <v>9767.9931957271565</v>
      </c>
      <c r="U880" s="54">
        <v>9950.3748728522223</v>
      </c>
      <c r="V880" s="54">
        <v>9980.394457178847</v>
      </c>
      <c r="W880" s="54">
        <v>10002.073005785625</v>
      </c>
      <c r="X880" s="54">
        <v>10149.236405182741</v>
      </c>
      <c r="Y880" s="54">
        <v>10429.84312407578</v>
      </c>
      <c r="Z880" s="54">
        <v>10590</v>
      </c>
      <c r="AA880" s="54">
        <v>9800</v>
      </c>
      <c r="AB880" s="54">
        <v>9117</v>
      </c>
      <c r="AC880" s="54">
        <v>8651</v>
      </c>
      <c r="AD880" s="54">
        <v>8441</v>
      </c>
      <c r="AE880" s="54">
        <v>8215</v>
      </c>
      <c r="AF880" s="54">
        <v>8094</v>
      </c>
      <c r="AG880" s="54">
        <v>8122</v>
      </c>
      <c r="AH880" s="54">
        <v>8036</v>
      </c>
      <c r="AI880" s="54">
        <v>8109</v>
      </c>
      <c r="AJ880" s="54">
        <v>8141</v>
      </c>
      <c r="AK880" s="54">
        <v>7959</v>
      </c>
      <c r="AL880" s="54">
        <v>7750</v>
      </c>
      <c r="AM880" s="54">
        <v>7633</v>
      </c>
      <c r="AN880" s="54">
        <v>7515</v>
      </c>
      <c r="AO880" s="54">
        <v>7453</v>
      </c>
      <c r="AP880" s="54">
        <v>7543</v>
      </c>
    </row>
    <row r="881" spans="1:42">
      <c r="A881" s="152" t="s">
        <v>33</v>
      </c>
      <c r="B881" s="152" t="s">
        <v>731</v>
      </c>
      <c r="C881" s="153" t="s">
        <v>582</v>
      </c>
      <c r="D881" s="154" t="s">
        <v>484</v>
      </c>
      <c r="E881" s="54">
        <v>1103.3200744416874</v>
      </c>
      <c r="F881" s="54">
        <v>1100.6354342431762</v>
      </c>
      <c r="G881" s="54">
        <v>1089.8844913151365</v>
      </c>
      <c r="H881" s="54">
        <v>1091.5585111662531</v>
      </c>
      <c r="I881" s="54">
        <v>1076.954218362283</v>
      </c>
      <c r="J881" s="54">
        <v>1028.5129776674939</v>
      </c>
      <c r="K881" s="54">
        <v>1016.7173200992556</v>
      </c>
      <c r="L881" s="54">
        <v>1030.3667990074441</v>
      </c>
      <c r="M881" s="54">
        <v>1047.5999255583129</v>
      </c>
      <c r="N881" s="54">
        <v>1058.71047146402</v>
      </c>
      <c r="O881" s="54">
        <v>1061.1595037220845</v>
      </c>
      <c r="P881" s="54">
        <v>1050.3186600496281</v>
      </c>
      <c r="Q881" s="54">
        <v>1024.7836228287842</v>
      </c>
      <c r="R881" s="54">
        <v>1003.9668486352359</v>
      </c>
      <c r="S881" s="54">
        <v>994.26062034739471</v>
      </c>
      <c r="T881" s="54">
        <v>984.55439205955338</v>
      </c>
      <c r="U881" s="54">
        <v>971.35441687344928</v>
      </c>
      <c r="V881" s="54">
        <v>966.72605459057081</v>
      </c>
      <c r="W881" s="54">
        <v>944.77466501240701</v>
      </c>
      <c r="X881" s="54">
        <v>941.19101736972709</v>
      </c>
      <c r="Y881" s="54">
        <v>967.86066997518617</v>
      </c>
      <c r="Z881" s="54">
        <v>1008</v>
      </c>
      <c r="AA881" s="54">
        <v>971</v>
      </c>
      <c r="AB881" s="54">
        <v>942</v>
      </c>
      <c r="AC881" s="54">
        <v>924</v>
      </c>
      <c r="AD881" s="54">
        <v>914</v>
      </c>
      <c r="AE881" s="54">
        <v>905</v>
      </c>
      <c r="AF881" s="54">
        <v>914</v>
      </c>
      <c r="AG881" s="54">
        <v>929</v>
      </c>
      <c r="AH881" s="54">
        <v>938</v>
      </c>
      <c r="AI881" s="54">
        <v>955</v>
      </c>
      <c r="AJ881" s="54">
        <v>954</v>
      </c>
      <c r="AK881" s="54">
        <v>969</v>
      </c>
      <c r="AL881" s="54">
        <v>979</v>
      </c>
      <c r="AM881" s="54">
        <v>958</v>
      </c>
      <c r="AN881" s="54">
        <v>944</v>
      </c>
      <c r="AO881" s="54">
        <v>938</v>
      </c>
      <c r="AP881" s="54">
        <v>927</v>
      </c>
    </row>
    <row r="882" spans="1:42">
      <c r="A882" s="152" t="s">
        <v>33</v>
      </c>
      <c r="B882" s="152" t="s">
        <v>731</v>
      </c>
      <c r="C882" s="153" t="s">
        <v>583</v>
      </c>
      <c r="D882" s="154" t="s">
        <v>584</v>
      </c>
      <c r="E882" s="54"/>
      <c r="F882" s="54"/>
      <c r="G882" s="54"/>
      <c r="H882" s="54"/>
      <c r="I882" s="54"/>
      <c r="J882" s="54"/>
      <c r="K882" s="54"/>
      <c r="L882" s="54"/>
      <c r="M882" s="54"/>
      <c r="N882" s="54"/>
      <c r="O882" s="54"/>
      <c r="P882" s="54"/>
      <c r="Q882" s="54"/>
      <c r="R882" s="54"/>
      <c r="S882" s="54"/>
      <c r="T882" s="54"/>
      <c r="U882" s="54"/>
      <c r="V882" s="54"/>
      <c r="W882" s="54"/>
      <c r="X882" s="54"/>
      <c r="Y882" s="54"/>
      <c r="Z882" s="54">
        <v>989</v>
      </c>
      <c r="AA882" s="54">
        <v>954</v>
      </c>
      <c r="AB882" s="54">
        <v>926</v>
      </c>
      <c r="AC882" s="54">
        <v>908</v>
      </c>
      <c r="AD882" s="54">
        <v>899</v>
      </c>
      <c r="AE882" s="54">
        <v>891</v>
      </c>
      <c r="AF882" s="54">
        <v>901</v>
      </c>
      <c r="AG882" s="54">
        <v>916</v>
      </c>
      <c r="AH882" s="54">
        <v>925</v>
      </c>
      <c r="AI882" s="54">
        <v>942</v>
      </c>
      <c r="AJ882" s="54">
        <v>941</v>
      </c>
      <c r="AK882" s="54">
        <v>957</v>
      </c>
      <c r="AL882" s="54">
        <v>967</v>
      </c>
      <c r="AM882" s="54">
        <v>946.13764525307352</v>
      </c>
      <c r="AN882" s="54">
        <v>931.5546123950088</v>
      </c>
      <c r="AO882" s="54">
        <v>925.86278657309856</v>
      </c>
      <c r="AP882" s="54">
        <v>915.28841438950599</v>
      </c>
    </row>
    <row r="883" spans="1:42">
      <c r="A883" s="152" t="s">
        <v>33</v>
      </c>
      <c r="B883" s="152" t="s">
        <v>731</v>
      </c>
      <c r="C883" s="153" t="s">
        <v>585</v>
      </c>
      <c r="D883" s="154" t="s">
        <v>586</v>
      </c>
      <c r="E883" s="54"/>
      <c r="F883" s="54"/>
      <c r="G883" s="54"/>
      <c r="H883" s="54"/>
      <c r="I883" s="54"/>
      <c r="J883" s="54"/>
      <c r="K883" s="54"/>
      <c r="L883" s="54"/>
      <c r="M883" s="54"/>
      <c r="N883" s="54"/>
      <c r="O883" s="54"/>
      <c r="P883" s="54"/>
      <c r="Q883" s="54"/>
      <c r="R883" s="54"/>
      <c r="S883" s="54"/>
      <c r="T883" s="54"/>
      <c r="U883" s="54"/>
      <c r="V883" s="54"/>
      <c r="W883" s="54"/>
      <c r="X883" s="54"/>
      <c r="Y883" s="54"/>
      <c r="Z883" s="54">
        <v>19</v>
      </c>
      <c r="AA883" s="54">
        <v>17</v>
      </c>
      <c r="AB883" s="54">
        <v>16</v>
      </c>
      <c r="AC883" s="54">
        <v>16</v>
      </c>
      <c r="AD883" s="54">
        <v>14.999999999999998</v>
      </c>
      <c r="AE883" s="54">
        <v>14</v>
      </c>
      <c r="AF883" s="54">
        <v>13</v>
      </c>
      <c r="AG883" s="54">
        <v>13</v>
      </c>
      <c r="AH883" s="54">
        <v>13</v>
      </c>
      <c r="AI883" s="54">
        <v>13</v>
      </c>
      <c r="AJ883" s="54">
        <v>13</v>
      </c>
      <c r="AK883" s="54">
        <v>12</v>
      </c>
      <c r="AL883" s="54">
        <v>12</v>
      </c>
      <c r="AM883" s="54">
        <v>11.862354746926512</v>
      </c>
      <c r="AN883" s="54">
        <v>12.445387604991224</v>
      </c>
      <c r="AO883" s="54">
        <v>12.137213426901452</v>
      </c>
      <c r="AP883" s="54">
        <v>11.71158561049393</v>
      </c>
    </row>
    <row r="884" spans="1:42">
      <c r="A884" s="152" t="s">
        <v>33</v>
      </c>
      <c r="B884" s="152" t="s">
        <v>731</v>
      </c>
      <c r="C884" s="153" t="s">
        <v>587</v>
      </c>
      <c r="D884" s="154" t="s">
        <v>486</v>
      </c>
      <c r="E884" s="54">
        <v>1556.9827042116763</v>
      </c>
      <c r="F884" s="54">
        <v>1497.7843791722298</v>
      </c>
      <c r="G884" s="54">
        <v>1447.1281102075495</v>
      </c>
      <c r="H884" s="54">
        <v>1366.8825707003277</v>
      </c>
      <c r="I884" s="54">
        <v>1228.3908241291419</v>
      </c>
      <c r="J884" s="54">
        <v>1123.4548488894284</v>
      </c>
      <c r="K884" s="54">
        <v>1082.4588542298823</v>
      </c>
      <c r="L884" s="54">
        <v>1037.4758465833233</v>
      </c>
      <c r="M884" s="54">
        <v>1021.6015899987863</v>
      </c>
      <c r="N884" s="54">
        <v>1003.6083869401625</v>
      </c>
      <c r="O884" s="54">
        <v>992.60699113970134</v>
      </c>
      <c r="P884" s="54">
        <v>927.03337783711618</v>
      </c>
      <c r="Q884" s="54">
        <v>857.7721204029616</v>
      </c>
      <c r="R884" s="54">
        <v>802.53550188129634</v>
      </c>
      <c r="S884" s="54">
        <v>788.09188008253432</v>
      </c>
      <c r="T884" s="54">
        <v>764.3638791115427</v>
      </c>
      <c r="U884" s="54">
        <v>747.23261318121138</v>
      </c>
      <c r="V884" s="54">
        <v>725.38499817939066</v>
      </c>
      <c r="W884" s="54">
        <v>702.08283772302457</v>
      </c>
      <c r="X884" s="54">
        <v>686.17781284136436</v>
      </c>
      <c r="Y884" s="54">
        <v>665.30628717077309</v>
      </c>
      <c r="Z884" s="54">
        <v>636</v>
      </c>
      <c r="AA884" s="54">
        <v>511</v>
      </c>
      <c r="AB884" s="54">
        <v>447</v>
      </c>
      <c r="AC884" s="54">
        <v>408</v>
      </c>
      <c r="AD884" s="54">
        <v>377</v>
      </c>
      <c r="AE884" s="54">
        <v>346</v>
      </c>
      <c r="AF884" s="54">
        <v>320</v>
      </c>
      <c r="AG884" s="54">
        <v>309</v>
      </c>
      <c r="AH884" s="54">
        <v>289</v>
      </c>
      <c r="AI884" s="54">
        <v>281</v>
      </c>
      <c r="AJ884" s="54">
        <v>271</v>
      </c>
      <c r="AK884" s="54">
        <v>248</v>
      </c>
      <c r="AL884" s="54">
        <v>225</v>
      </c>
      <c r="AM884" s="54">
        <v>214</v>
      </c>
      <c r="AN884" s="54">
        <v>199</v>
      </c>
      <c r="AO884" s="54">
        <v>194</v>
      </c>
      <c r="AP884" s="54">
        <v>186</v>
      </c>
    </row>
    <row r="885" spans="1:42">
      <c r="A885" s="152" t="s">
        <v>33</v>
      </c>
      <c r="B885" s="152" t="s">
        <v>731</v>
      </c>
      <c r="C885" s="153" t="s">
        <v>588</v>
      </c>
      <c r="D885" s="154" t="s">
        <v>589</v>
      </c>
      <c r="E885" s="54">
        <v>1296.4372496662218</v>
      </c>
      <c r="F885" s="54">
        <v>1252.7843791722298</v>
      </c>
      <c r="G885" s="54">
        <v>1216.673564753004</v>
      </c>
      <c r="H885" s="54">
        <v>1156.3371161548732</v>
      </c>
      <c r="I885" s="54">
        <v>1039.6635514018692</v>
      </c>
      <c r="J885" s="54">
        <v>949.27303070761025</v>
      </c>
      <c r="K885" s="54">
        <v>909.27703604806413</v>
      </c>
      <c r="L885" s="54">
        <v>871.56675567423235</v>
      </c>
      <c r="M885" s="54">
        <v>861.51068090787714</v>
      </c>
      <c r="N885" s="54">
        <v>846.42656875834439</v>
      </c>
      <c r="O885" s="54">
        <v>833.97062750333771</v>
      </c>
      <c r="P885" s="54">
        <v>780.03337783711618</v>
      </c>
      <c r="Q885" s="54">
        <v>720.95393858477973</v>
      </c>
      <c r="R885" s="54">
        <v>674.44459279038722</v>
      </c>
      <c r="S885" s="54">
        <v>668.27369826435245</v>
      </c>
      <c r="T885" s="54">
        <v>651.8184245660882</v>
      </c>
      <c r="U885" s="54">
        <v>640.50534045393863</v>
      </c>
      <c r="V885" s="54">
        <v>623.02136181575429</v>
      </c>
      <c r="W885" s="54">
        <v>605.53738317757006</v>
      </c>
      <c r="X885" s="54">
        <v>593.99599465954611</v>
      </c>
      <c r="Y885" s="54">
        <v>580.39719626168221</v>
      </c>
      <c r="Z885" s="54">
        <v>554</v>
      </c>
      <c r="AA885" s="54">
        <v>450</v>
      </c>
      <c r="AB885" s="54">
        <v>394</v>
      </c>
      <c r="AC885" s="54">
        <v>360</v>
      </c>
      <c r="AD885" s="54">
        <v>334</v>
      </c>
      <c r="AE885" s="54">
        <v>306</v>
      </c>
      <c r="AF885" s="54">
        <v>282</v>
      </c>
      <c r="AG885" s="54">
        <v>272</v>
      </c>
      <c r="AH885" s="54">
        <v>255</v>
      </c>
      <c r="AI885" s="54">
        <v>246.99999999999997</v>
      </c>
      <c r="AJ885" s="54">
        <v>238</v>
      </c>
      <c r="AK885" s="54">
        <v>217</v>
      </c>
      <c r="AL885" s="54">
        <v>197</v>
      </c>
      <c r="AM885" s="54">
        <v>187.5813376501392</v>
      </c>
      <c r="AN885" s="54">
        <v>175.46366034023251</v>
      </c>
      <c r="AO885" s="54">
        <v>170.22339399092883</v>
      </c>
      <c r="AP885" s="54">
        <v>161.70230907784997</v>
      </c>
    </row>
    <row r="886" spans="1:42">
      <c r="A886" s="152" t="s">
        <v>33</v>
      </c>
      <c r="B886" s="152" t="s">
        <v>731</v>
      </c>
      <c r="C886" s="153" t="s">
        <v>590</v>
      </c>
      <c r="D886" s="154" t="s">
        <v>591</v>
      </c>
      <c r="E886" s="54"/>
      <c r="F886" s="54"/>
      <c r="G886" s="54"/>
      <c r="H886" s="54"/>
      <c r="I886" s="54"/>
      <c r="J886" s="54"/>
      <c r="K886" s="54"/>
      <c r="L886" s="54"/>
      <c r="M886" s="54"/>
      <c r="N886" s="54"/>
      <c r="O886" s="54"/>
      <c r="P886" s="54"/>
      <c r="Q886" s="54"/>
      <c r="R886" s="54"/>
      <c r="S886" s="54"/>
      <c r="T886" s="54"/>
      <c r="U886" s="54"/>
      <c r="V886" s="54"/>
      <c r="W886" s="54"/>
      <c r="X886" s="54"/>
      <c r="Y886" s="54"/>
      <c r="Z886" s="54">
        <v>303</v>
      </c>
      <c r="AA886" s="54">
        <v>242</v>
      </c>
      <c r="AB886" s="54">
        <v>213.99999999999997</v>
      </c>
      <c r="AC886" s="54">
        <v>199</v>
      </c>
      <c r="AD886" s="54">
        <v>187</v>
      </c>
      <c r="AE886" s="54">
        <v>174</v>
      </c>
      <c r="AF886" s="54">
        <v>164</v>
      </c>
      <c r="AG886" s="54">
        <v>160</v>
      </c>
      <c r="AH886" s="54">
        <v>155</v>
      </c>
      <c r="AI886" s="54">
        <v>153.99999999999997</v>
      </c>
      <c r="AJ886" s="54">
        <v>152</v>
      </c>
      <c r="AK886" s="54">
        <v>139</v>
      </c>
      <c r="AL886" s="54">
        <v>127.99999999999999</v>
      </c>
      <c r="AM886" s="54">
        <v>118.86342187731593</v>
      </c>
      <c r="AN886" s="54">
        <v>112.2567698806993</v>
      </c>
      <c r="AO886" s="54">
        <v>107.82175816590482</v>
      </c>
      <c r="AP886" s="54">
        <v>103.03547773604951</v>
      </c>
    </row>
    <row r="887" spans="1:42">
      <c r="A887" s="152" t="s">
        <v>33</v>
      </c>
      <c r="B887" s="152" t="s">
        <v>731</v>
      </c>
      <c r="C887" s="153" t="s">
        <v>592</v>
      </c>
      <c r="D887" s="154" t="s">
        <v>593</v>
      </c>
      <c r="E887" s="54"/>
      <c r="F887" s="54"/>
      <c r="G887" s="54"/>
      <c r="H887" s="54"/>
      <c r="I887" s="54"/>
      <c r="J887" s="54"/>
      <c r="K887" s="54"/>
      <c r="L887" s="54"/>
      <c r="M887" s="54"/>
      <c r="N887" s="54"/>
      <c r="O887" s="54"/>
      <c r="P887" s="54"/>
      <c r="Q887" s="54"/>
      <c r="R887" s="54"/>
      <c r="S887" s="54"/>
      <c r="T887" s="54"/>
      <c r="U887" s="54"/>
      <c r="V887" s="54"/>
      <c r="W887" s="54"/>
      <c r="X887" s="54"/>
      <c r="Y887" s="54"/>
      <c r="Z887" s="54">
        <v>251</v>
      </c>
      <c r="AA887" s="54">
        <v>208</v>
      </c>
      <c r="AB887" s="54">
        <v>180</v>
      </c>
      <c r="AC887" s="54">
        <v>161</v>
      </c>
      <c r="AD887" s="54">
        <v>147</v>
      </c>
      <c r="AE887" s="54">
        <v>132</v>
      </c>
      <c r="AF887" s="54">
        <v>118</v>
      </c>
      <c r="AG887" s="54">
        <v>112</v>
      </c>
      <c r="AH887" s="54">
        <v>100</v>
      </c>
      <c r="AI887" s="54">
        <v>92.999999999999986</v>
      </c>
      <c r="AJ887" s="54">
        <v>86</v>
      </c>
      <c r="AK887" s="54">
        <v>78</v>
      </c>
      <c r="AL887" s="54">
        <v>69</v>
      </c>
      <c r="AM887" s="54">
        <v>68.717915772823289</v>
      </c>
      <c r="AN887" s="54">
        <v>63.206890459533213</v>
      </c>
      <c r="AO887" s="54">
        <v>62.401635825024009</v>
      </c>
      <c r="AP887" s="54">
        <v>58.666831341800453</v>
      </c>
    </row>
    <row r="888" spans="1:42">
      <c r="A888" s="152" t="s">
        <v>33</v>
      </c>
      <c r="B888" s="152" t="s">
        <v>731</v>
      </c>
      <c r="C888" s="153" t="s">
        <v>594</v>
      </c>
      <c r="D888" s="154" t="s">
        <v>595</v>
      </c>
      <c r="E888" s="54">
        <v>260.5454545454545</v>
      </c>
      <c r="F888" s="54">
        <v>244.99999999999994</v>
      </c>
      <c r="G888" s="54">
        <v>230.45454545454541</v>
      </c>
      <c r="H888" s="54">
        <v>210.54545454545453</v>
      </c>
      <c r="I888" s="54">
        <v>188.72727272727269</v>
      </c>
      <c r="J888" s="54">
        <v>174.18181818181816</v>
      </c>
      <c r="K888" s="54">
        <v>173.18181818181816</v>
      </c>
      <c r="L888" s="54">
        <v>165.90909090909091</v>
      </c>
      <c r="M888" s="54">
        <v>160.09090909090909</v>
      </c>
      <c r="N888" s="54">
        <v>157.18181818181819</v>
      </c>
      <c r="O888" s="54">
        <v>158.63636363636365</v>
      </c>
      <c r="P888" s="54">
        <v>147.00000000000003</v>
      </c>
      <c r="Q888" s="54">
        <v>136.81818181818184</v>
      </c>
      <c r="R888" s="54">
        <v>128.09090909090912</v>
      </c>
      <c r="S888" s="54">
        <v>119.81818181818184</v>
      </c>
      <c r="T888" s="54">
        <v>112.54545454545456</v>
      </c>
      <c r="U888" s="54">
        <v>106.72727272727273</v>
      </c>
      <c r="V888" s="54">
        <v>102.36363636363637</v>
      </c>
      <c r="W888" s="54">
        <v>96.545454545454547</v>
      </c>
      <c r="X888" s="54">
        <v>92.181818181818187</v>
      </c>
      <c r="Y888" s="54">
        <v>84.909090909090907</v>
      </c>
      <c r="Z888" s="54">
        <v>82</v>
      </c>
      <c r="AA888" s="54">
        <v>61</v>
      </c>
      <c r="AB888" s="54">
        <v>53</v>
      </c>
      <c r="AC888" s="54">
        <v>48</v>
      </c>
      <c r="AD888" s="54">
        <v>43</v>
      </c>
      <c r="AE888" s="54">
        <v>40</v>
      </c>
      <c r="AF888" s="54">
        <v>38</v>
      </c>
      <c r="AG888" s="54">
        <v>37</v>
      </c>
      <c r="AH888" s="54">
        <v>34</v>
      </c>
      <c r="AI888" s="54">
        <v>34</v>
      </c>
      <c r="AJ888" s="54">
        <v>33</v>
      </c>
      <c r="AK888" s="54">
        <v>31</v>
      </c>
      <c r="AL888" s="54">
        <v>28</v>
      </c>
      <c r="AM888" s="54">
        <v>26.418662349860785</v>
      </c>
      <c r="AN888" s="54">
        <v>23.536339659767481</v>
      </c>
      <c r="AO888" s="54">
        <v>23.776606009071184</v>
      </c>
      <c r="AP888" s="54">
        <v>24.297690922150039</v>
      </c>
    </row>
    <row r="889" spans="1:42">
      <c r="A889" s="152" t="s">
        <v>33</v>
      </c>
      <c r="B889" s="152" t="s">
        <v>731</v>
      </c>
      <c r="C889" s="153" t="s">
        <v>596</v>
      </c>
      <c r="D889" s="154" t="s">
        <v>488</v>
      </c>
      <c r="E889" s="54">
        <v>291.5798573975045</v>
      </c>
      <c r="F889" s="54">
        <v>289.15561497326212</v>
      </c>
      <c r="G889" s="54">
        <v>284.27254901960788</v>
      </c>
      <c r="H889" s="54">
        <v>281.84830659536544</v>
      </c>
      <c r="I889" s="54">
        <v>272.06488413547243</v>
      </c>
      <c r="J889" s="54">
        <v>254.93957219251342</v>
      </c>
      <c r="K889" s="54">
        <v>252.51532976827102</v>
      </c>
      <c r="L889" s="54">
        <v>252.56720142602501</v>
      </c>
      <c r="M889" s="54">
        <v>253.81390374331554</v>
      </c>
      <c r="N889" s="54">
        <v>259.9609625668449</v>
      </c>
      <c r="O889" s="54">
        <v>261.22495543672017</v>
      </c>
      <c r="P889" s="54">
        <v>257.53672014260246</v>
      </c>
      <c r="Q889" s="54">
        <v>245.24260249554368</v>
      </c>
      <c r="R889" s="54">
        <v>239.1301247771836</v>
      </c>
      <c r="S889" s="54">
        <v>237.93529411764709</v>
      </c>
      <c r="T889" s="54">
        <v>230.59340463458113</v>
      </c>
      <c r="U889" s="54">
        <v>228.13458110516933</v>
      </c>
      <c r="V889" s="54">
        <v>228.13458110516933</v>
      </c>
      <c r="W889" s="54">
        <v>229.36399286987523</v>
      </c>
      <c r="X889" s="54">
        <v>233.05222816399288</v>
      </c>
      <c r="Y889" s="54">
        <v>241.62352941176471</v>
      </c>
      <c r="Z889" s="54">
        <v>249</v>
      </c>
      <c r="AA889" s="54">
        <v>249</v>
      </c>
      <c r="AB889" s="54">
        <v>243</v>
      </c>
      <c r="AC889" s="54">
        <v>244</v>
      </c>
      <c r="AD889" s="54">
        <v>244</v>
      </c>
      <c r="AE889" s="54">
        <v>237</v>
      </c>
      <c r="AF889" s="54">
        <v>221</v>
      </c>
      <c r="AG889" s="54">
        <v>214</v>
      </c>
      <c r="AH889" s="54">
        <v>207</v>
      </c>
      <c r="AI889" s="54">
        <v>206</v>
      </c>
      <c r="AJ889" s="54">
        <v>193</v>
      </c>
      <c r="AK889" s="54">
        <v>191</v>
      </c>
      <c r="AL889" s="54">
        <v>173</v>
      </c>
      <c r="AM889" s="54">
        <v>185</v>
      </c>
      <c r="AN889" s="54">
        <v>166</v>
      </c>
      <c r="AO889" s="54">
        <v>157</v>
      </c>
      <c r="AP889" s="54">
        <v>159</v>
      </c>
    </row>
    <row r="890" spans="1:42">
      <c r="A890" s="152" t="s">
        <v>33</v>
      </c>
      <c r="B890" s="152" t="s">
        <v>731</v>
      </c>
      <c r="C890" s="153" t="s">
        <v>597</v>
      </c>
      <c r="D890" s="154" t="s">
        <v>490</v>
      </c>
      <c r="E890" s="54">
        <v>851.68822493011544</v>
      </c>
      <c r="F890" s="54">
        <v>852.85436147554981</v>
      </c>
      <c r="G890" s="54">
        <v>857.51890765728695</v>
      </c>
      <c r="H890" s="54">
        <v>835.36231329403483</v>
      </c>
      <c r="I890" s="54">
        <v>800.53021691024367</v>
      </c>
      <c r="J890" s="54">
        <v>754.03675507210926</v>
      </c>
      <c r="K890" s="54">
        <v>728.53375105179259</v>
      </c>
      <c r="L890" s="54">
        <v>733.19829723352996</v>
      </c>
      <c r="M890" s="54">
        <v>742.52738959700446</v>
      </c>
      <c r="N890" s="54">
        <v>760.17143775775799</v>
      </c>
      <c r="O890" s="54">
        <v>775.33121284840399</v>
      </c>
      <c r="P890" s="54">
        <v>771.98480319133978</v>
      </c>
      <c r="Q890" s="54">
        <v>760.32343773699642</v>
      </c>
      <c r="R890" s="54">
        <v>742.67938957624278</v>
      </c>
      <c r="S890" s="54">
        <v>742.67938957624278</v>
      </c>
      <c r="T890" s="54">
        <v>749.67620884884877</v>
      </c>
      <c r="U890" s="54">
        <v>759.00530121232339</v>
      </c>
      <c r="V890" s="54">
        <v>772.99893975753537</v>
      </c>
      <c r="W890" s="54">
        <v>783.49416866644435</v>
      </c>
      <c r="X890" s="54">
        <v>802.86249000111195</v>
      </c>
      <c r="Y890" s="54">
        <v>836.68044981870753</v>
      </c>
      <c r="Z890" s="54">
        <v>867</v>
      </c>
      <c r="AA890" s="54">
        <v>843</v>
      </c>
      <c r="AB890" s="54">
        <v>811</v>
      </c>
      <c r="AC890" s="54">
        <v>789</v>
      </c>
      <c r="AD890" s="54">
        <v>774</v>
      </c>
      <c r="AE890" s="54">
        <v>759</v>
      </c>
      <c r="AF890" s="54">
        <v>761</v>
      </c>
      <c r="AG890" s="54">
        <v>761</v>
      </c>
      <c r="AH890" s="54">
        <v>671</v>
      </c>
      <c r="AI890" s="54">
        <v>683</v>
      </c>
      <c r="AJ890" s="54">
        <v>678</v>
      </c>
      <c r="AK890" s="54">
        <v>664</v>
      </c>
      <c r="AL890" s="54">
        <v>637</v>
      </c>
      <c r="AM890" s="54">
        <v>621</v>
      </c>
      <c r="AN890" s="54">
        <v>616</v>
      </c>
      <c r="AO890" s="54">
        <v>602</v>
      </c>
      <c r="AP890" s="54">
        <v>603</v>
      </c>
    </row>
    <row r="891" spans="1:42">
      <c r="A891" s="152" t="s">
        <v>33</v>
      </c>
      <c r="B891" s="152" t="s">
        <v>731</v>
      </c>
      <c r="C891" s="153" t="s">
        <v>598</v>
      </c>
      <c r="D891" s="154" t="s">
        <v>599</v>
      </c>
      <c r="E891" s="54">
        <v>192.4480607497911</v>
      </c>
      <c r="F891" s="54">
        <v>192.71390989346654</v>
      </c>
      <c r="G891" s="54">
        <v>193.77730646816832</v>
      </c>
      <c r="H891" s="54">
        <v>188.72617273833478</v>
      </c>
      <c r="I891" s="54">
        <v>180.84659881049947</v>
      </c>
      <c r="J891" s="54">
        <v>170.30853344590966</v>
      </c>
      <c r="K891" s="54">
        <v>164.55575266747795</v>
      </c>
      <c r="L891" s="54">
        <v>165.61914924217973</v>
      </c>
      <c r="M891" s="54">
        <v>167.74594239158336</v>
      </c>
      <c r="N891" s="54">
        <v>171.82957992914322</v>
      </c>
      <c r="O891" s="54">
        <v>175.28561879692404</v>
      </c>
      <c r="P891" s="54">
        <v>174.58397174832587</v>
      </c>
      <c r="Q891" s="54">
        <v>171.92548031157136</v>
      </c>
      <c r="R891" s="54">
        <v>167.84184277401147</v>
      </c>
      <c r="S891" s="54">
        <v>167.84184277401147</v>
      </c>
      <c r="T891" s="54">
        <v>169.43693763606413</v>
      </c>
      <c r="U891" s="54">
        <v>171.56373078546775</v>
      </c>
      <c r="V891" s="54">
        <v>174.75392050957316</v>
      </c>
      <c r="W891" s="54">
        <v>177.1465628026522</v>
      </c>
      <c r="X891" s="54">
        <v>181.37829709785032</v>
      </c>
      <c r="Y891" s="54">
        <v>189.08792226443836</v>
      </c>
      <c r="Z891" s="54">
        <v>196</v>
      </c>
      <c r="AA891" s="54">
        <v>186</v>
      </c>
      <c r="AB891" s="54">
        <v>174</v>
      </c>
      <c r="AC891" s="54">
        <v>168</v>
      </c>
      <c r="AD891" s="54">
        <v>167</v>
      </c>
      <c r="AE891" s="54">
        <v>163</v>
      </c>
      <c r="AF891" s="54">
        <v>164</v>
      </c>
      <c r="AG891" s="54">
        <v>164</v>
      </c>
      <c r="AH891" s="54">
        <v>165</v>
      </c>
      <c r="AI891" s="54">
        <v>164</v>
      </c>
      <c r="AJ891" s="54">
        <v>166</v>
      </c>
      <c r="AK891" s="54">
        <v>162</v>
      </c>
      <c r="AL891" s="54">
        <v>159</v>
      </c>
      <c r="AM891" s="54">
        <v>160.65491530091316</v>
      </c>
      <c r="AN891" s="54">
        <v>158.28226740702274</v>
      </c>
      <c r="AO891" s="54">
        <v>158.69624745690919</v>
      </c>
      <c r="AP891" s="54">
        <v>157.7815145029854</v>
      </c>
    </row>
    <row r="892" spans="1:42">
      <c r="A892" s="152" t="s">
        <v>33</v>
      </c>
      <c r="B892" s="152" t="s">
        <v>731</v>
      </c>
      <c r="C892" s="153" t="s">
        <v>600</v>
      </c>
      <c r="D892" s="154" t="s">
        <v>601</v>
      </c>
      <c r="E892" s="54">
        <v>659.24016418032431</v>
      </c>
      <c r="F892" s="54">
        <v>660.1404515820833</v>
      </c>
      <c r="G892" s="54">
        <v>663.74160118911868</v>
      </c>
      <c r="H892" s="54">
        <v>646.63614055570008</v>
      </c>
      <c r="I892" s="54">
        <v>619.68361809974419</v>
      </c>
      <c r="J892" s="54">
        <v>583.72822162619957</v>
      </c>
      <c r="K892" s="54">
        <v>563.97799838431467</v>
      </c>
      <c r="L892" s="54">
        <v>567.57914799135017</v>
      </c>
      <c r="M892" s="54">
        <v>574.78144720542105</v>
      </c>
      <c r="N892" s="54">
        <v>588.34185782861471</v>
      </c>
      <c r="O892" s="54">
        <v>600.04559405147995</v>
      </c>
      <c r="P892" s="54">
        <v>597.40083144301389</v>
      </c>
      <c r="Q892" s="54">
        <v>588.39795742542503</v>
      </c>
      <c r="R892" s="54">
        <v>574.83754680223137</v>
      </c>
      <c r="S892" s="54">
        <v>574.83754680223137</v>
      </c>
      <c r="T892" s="54">
        <v>580.23927121278462</v>
      </c>
      <c r="U892" s="54">
        <v>587.44157042685561</v>
      </c>
      <c r="V892" s="54">
        <v>598.2450192479622</v>
      </c>
      <c r="W892" s="54">
        <v>606.34760586379218</v>
      </c>
      <c r="X892" s="54">
        <v>621.4841929032616</v>
      </c>
      <c r="Y892" s="54">
        <v>647.59252755426917</v>
      </c>
      <c r="Z892" s="54">
        <v>671</v>
      </c>
      <c r="AA892" s="54">
        <v>657</v>
      </c>
      <c r="AB892" s="54">
        <v>637</v>
      </c>
      <c r="AC892" s="54">
        <v>621</v>
      </c>
      <c r="AD892" s="54">
        <v>607</v>
      </c>
      <c r="AE892" s="54">
        <v>596</v>
      </c>
      <c r="AF892" s="54">
        <v>597</v>
      </c>
      <c r="AG892" s="54">
        <v>597</v>
      </c>
      <c r="AH892" s="54">
        <v>505.99999999999994</v>
      </c>
      <c r="AI892" s="54">
        <v>519</v>
      </c>
      <c r="AJ892" s="54">
        <v>512</v>
      </c>
      <c r="AK892" s="54">
        <v>502</v>
      </c>
      <c r="AL892" s="54">
        <v>478</v>
      </c>
      <c r="AM892" s="54">
        <v>460.34508469908684</v>
      </c>
      <c r="AN892" s="54">
        <v>457.71773259297731</v>
      </c>
      <c r="AO892" s="54">
        <v>443.30375254309081</v>
      </c>
      <c r="AP892" s="54">
        <v>445.21848549701451</v>
      </c>
    </row>
    <row r="893" spans="1:42">
      <c r="A893" s="152" t="s">
        <v>33</v>
      </c>
      <c r="B893" s="152" t="s">
        <v>731</v>
      </c>
      <c r="C893" s="153" t="s">
        <v>602</v>
      </c>
      <c r="D893" s="154" t="s">
        <v>603</v>
      </c>
      <c r="E893" s="54"/>
      <c r="F893" s="54"/>
      <c r="G893" s="54"/>
      <c r="H893" s="54"/>
      <c r="I893" s="54"/>
      <c r="J893" s="54"/>
      <c r="K893" s="54"/>
      <c r="L893" s="54"/>
      <c r="M893" s="54"/>
      <c r="N893" s="54"/>
      <c r="O893" s="54"/>
      <c r="P893" s="54"/>
      <c r="Q893" s="54"/>
      <c r="R893" s="54"/>
      <c r="S893" s="54"/>
      <c r="T893" s="54"/>
      <c r="U893" s="54"/>
      <c r="V893" s="54"/>
      <c r="W893" s="54"/>
      <c r="X893" s="54"/>
      <c r="Y893" s="54"/>
      <c r="Z893" s="54">
        <v>260</v>
      </c>
      <c r="AA893" s="54">
        <v>254</v>
      </c>
      <c r="AB893" s="54">
        <v>245.99999999999997</v>
      </c>
      <c r="AC893" s="54">
        <v>240</v>
      </c>
      <c r="AD893" s="54">
        <v>234</v>
      </c>
      <c r="AE893" s="54">
        <v>246</v>
      </c>
      <c r="AF893" s="54">
        <v>257</v>
      </c>
      <c r="AG893" s="54">
        <v>261</v>
      </c>
      <c r="AH893" s="54">
        <v>222.99999999999997</v>
      </c>
      <c r="AI893" s="54">
        <v>233</v>
      </c>
      <c r="AJ893" s="54">
        <v>231</v>
      </c>
      <c r="AK893" s="54">
        <v>231</v>
      </c>
      <c r="AL893" s="54">
        <v>226</v>
      </c>
      <c r="AM893" s="54">
        <v>210.19336261528994</v>
      </c>
      <c r="AN893" s="54">
        <v>204.93939713111351</v>
      </c>
      <c r="AO893" s="54">
        <v>198.88296388787256</v>
      </c>
      <c r="AP893" s="54">
        <v>203.95762311652848</v>
      </c>
    </row>
    <row r="894" spans="1:42">
      <c r="A894" s="152" t="s">
        <v>33</v>
      </c>
      <c r="B894" s="152" t="s">
        <v>731</v>
      </c>
      <c r="C894" s="153" t="s">
        <v>604</v>
      </c>
      <c r="D894" s="154" t="s">
        <v>605</v>
      </c>
      <c r="E894" s="54"/>
      <c r="F894" s="54"/>
      <c r="G894" s="54"/>
      <c r="H894" s="54"/>
      <c r="I894" s="54"/>
      <c r="J894" s="54"/>
      <c r="K894" s="54"/>
      <c r="L894" s="54"/>
      <c r="M894" s="54"/>
      <c r="N894" s="54"/>
      <c r="O894" s="54"/>
      <c r="P894" s="54"/>
      <c r="Q894" s="54"/>
      <c r="R894" s="54"/>
      <c r="S894" s="54"/>
      <c r="T894" s="54"/>
      <c r="U894" s="54"/>
      <c r="V894" s="54"/>
      <c r="W894" s="54"/>
      <c r="X894" s="54"/>
      <c r="Y894" s="54"/>
      <c r="Z894" s="54">
        <v>411</v>
      </c>
      <c r="AA894" s="54">
        <v>403</v>
      </c>
      <c r="AB894" s="54">
        <v>391</v>
      </c>
      <c r="AC894" s="54">
        <v>380.99999999999994</v>
      </c>
      <c r="AD894" s="54">
        <v>373</v>
      </c>
      <c r="AE894" s="54">
        <v>350</v>
      </c>
      <c r="AF894" s="54">
        <v>339.99999999999994</v>
      </c>
      <c r="AG894" s="54">
        <v>336</v>
      </c>
      <c r="AH894" s="54">
        <v>282.99999999999994</v>
      </c>
      <c r="AI894" s="54">
        <v>286</v>
      </c>
      <c r="AJ894" s="54">
        <v>281</v>
      </c>
      <c r="AK894" s="54">
        <v>271</v>
      </c>
      <c r="AL894" s="54">
        <v>252.00000000000003</v>
      </c>
      <c r="AM894" s="54">
        <v>250.15172208379693</v>
      </c>
      <c r="AN894" s="54">
        <v>252.77833546186383</v>
      </c>
      <c r="AO894" s="54">
        <v>244.42078865521825</v>
      </c>
      <c r="AP894" s="54">
        <v>241.26086238048609</v>
      </c>
    </row>
    <row r="895" spans="1:42">
      <c r="A895" s="152" t="s">
        <v>33</v>
      </c>
      <c r="B895" s="152" t="s">
        <v>731</v>
      </c>
      <c r="C895" s="153" t="s">
        <v>606</v>
      </c>
      <c r="D895" s="154" t="s">
        <v>492</v>
      </c>
      <c r="E895" s="54">
        <v>1129.3645392077303</v>
      </c>
      <c r="F895" s="54">
        <v>1136.6618674253982</v>
      </c>
      <c r="G895" s="54">
        <v>1127.3061323688555</v>
      </c>
      <c r="H895" s="54">
        <v>1140.6410297295592</v>
      </c>
      <c r="I895" s="54">
        <v>1140.9776359968132</v>
      </c>
      <c r="J895" s="54">
        <v>1085.8102025443416</v>
      </c>
      <c r="K895" s="54">
        <v>1059.0201270614316</v>
      </c>
      <c r="L895" s="54">
        <v>1066.0399333221885</v>
      </c>
      <c r="M895" s="54">
        <v>1053.1365912424121</v>
      </c>
      <c r="N895" s="54">
        <v>1080.979207107968</v>
      </c>
      <c r="O895" s="54">
        <v>1104.9869603323871</v>
      </c>
      <c r="P895" s="54">
        <v>1101.793669804061</v>
      </c>
      <c r="Q895" s="54">
        <v>1092.5440547987109</v>
      </c>
      <c r="R895" s="54">
        <v>1075.7177579416777</v>
      </c>
      <c r="S895" s="54">
        <v>1090.0779077298748</v>
      </c>
      <c r="T895" s="54">
        <v>1110.7086193185623</v>
      </c>
      <c r="U895" s="54">
        <v>1131.8694783875771</v>
      </c>
      <c r="V895" s="54">
        <v>1151.5637779490821</v>
      </c>
      <c r="W895" s="54">
        <v>1175.4099901661734</v>
      </c>
      <c r="X895" s="54">
        <v>1176.6593791221026</v>
      </c>
      <c r="Y895" s="54">
        <v>1208.5379266936618</v>
      </c>
      <c r="Z895" s="54">
        <v>1220</v>
      </c>
      <c r="AA895" s="54">
        <v>1154</v>
      </c>
      <c r="AB895" s="54">
        <v>1071</v>
      </c>
      <c r="AC895" s="54">
        <v>1020</v>
      </c>
      <c r="AD895" s="54">
        <v>1005</v>
      </c>
      <c r="AE895" s="54">
        <v>971</v>
      </c>
      <c r="AF895" s="54">
        <v>957</v>
      </c>
      <c r="AG895" s="54">
        <v>946</v>
      </c>
      <c r="AH895" s="54">
        <v>944</v>
      </c>
      <c r="AI895" s="54">
        <v>951</v>
      </c>
      <c r="AJ895" s="54">
        <v>956</v>
      </c>
      <c r="AK895" s="54">
        <v>932</v>
      </c>
      <c r="AL895" s="54">
        <v>920</v>
      </c>
      <c r="AM895" s="54">
        <v>891</v>
      </c>
      <c r="AN895" s="54">
        <v>872</v>
      </c>
      <c r="AO895" s="54">
        <v>865</v>
      </c>
      <c r="AP895" s="54">
        <v>877</v>
      </c>
    </row>
    <row r="896" spans="1:42">
      <c r="A896" s="152" t="s">
        <v>33</v>
      </c>
      <c r="B896" s="152" t="s">
        <v>731</v>
      </c>
      <c r="C896" s="153" t="s">
        <v>607</v>
      </c>
      <c r="D896" s="154" t="s">
        <v>494</v>
      </c>
      <c r="E896" s="54">
        <v>79.064516129032285</v>
      </c>
      <c r="F896" s="54">
        <v>88.774193548387117</v>
      </c>
      <c r="G896" s="54">
        <v>88.774193548387117</v>
      </c>
      <c r="H896" s="54">
        <v>86.000000000000014</v>
      </c>
      <c r="I896" s="54">
        <v>72.129032258064527</v>
      </c>
      <c r="J896" s="54">
        <v>67.967741935483886</v>
      </c>
      <c r="K896" s="54">
        <v>61.032258064516142</v>
      </c>
      <c r="L896" s="54">
        <v>55.483870967741943</v>
      </c>
      <c r="M896" s="54">
        <v>54.096774193548391</v>
      </c>
      <c r="N896" s="54">
        <v>54.096774193548391</v>
      </c>
      <c r="O896" s="54">
        <v>66.580645161290334</v>
      </c>
      <c r="P896" s="54">
        <v>67.967741935483872</v>
      </c>
      <c r="Q896" s="54">
        <v>67.967741935483872</v>
      </c>
      <c r="R896" s="54">
        <v>65.193548387096769</v>
      </c>
      <c r="S896" s="54">
        <v>61.032258064516128</v>
      </c>
      <c r="T896" s="54">
        <v>59.645161290322584</v>
      </c>
      <c r="U896" s="54">
        <v>54.096774193548384</v>
      </c>
      <c r="V896" s="54">
        <v>54.096774193548384</v>
      </c>
      <c r="W896" s="54">
        <v>51.322580645161288</v>
      </c>
      <c r="X896" s="54">
        <v>45.774193548387096</v>
      </c>
      <c r="Y896" s="54">
        <v>43</v>
      </c>
      <c r="Z896" s="54">
        <v>43</v>
      </c>
      <c r="AA896" s="54">
        <v>38</v>
      </c>
      <c r="AB896" s="54">
        <v>35</v>
      </c>
      <c r="AC896" s="54">
        <v>29</v>
      </c>
      <c r="AD896" s="54">
        <v>25</v>
      </c>
      <c r="AE896" s="54">
        <v>23</v>
      </c>
      <c r="AF896" s="54">
        <v>22</v>
      </c>
      <c r="AG896" s="54">
        <v>21</v>
      </c>
      <c r="AH896" s="54">
        <v>24</v>
      </c>
      <c r="AI896" s="54">
        <v>23</v>
      </c>
      <c r="AJ896" s="54">
        <v>24</v>
      </c>
      <c r="AK896" s="54">
        <v>24</v>
      </c>
      <c r="AL896" s="54">
        <v>22</v>
      </c>
      <c r="AM896" s="54">
        <v>21</v>
      </c>
      <c r="AN896" s="54">
        <v>20</v>
      </c>
      <c r="AO896" s="54">
        <v>20</v>
      </c>
      <c r="AP896" s="54">
        <v>20</v>
      </c>
    </row>
    <row r="897" spans="1:42">
      <c r="A897" s="152" t="s">
        <v>33</v>
      </c>
      <c r="B897" s="152" t="s">
        <v>731</v>
      </c>
      <c r="C897" s="153" t="s">
        <v>608</v>
      </c>
      <c r="D897" s="154" t="s">
        <v>496</v>
      </c>
      <c r="E897" s="54">
        <v>741.72859450726935</v>
      </c>
      <c r="F897" s="54">
        <v>735.86429725363439</v>
      </c>
      <c r="G897" s="54">
        <v>725.30856219709165</v>
      </c>
      <c r="H897" s="54">
        <v>725.30856219709165</v>
      </c>
      <c r="I897" s="54">
        <v>746.42003231017725</v>
      </c>
      <c r="J897" s="54">
        <v>726.48142164781859</v>
      </c>
      <c r="K897" s="54">
        <v>702.0242326332791</v>
      </c>
      <c r="L897" s="54">
        <v>708.88852988691394</v>
      </c>
      <c r="M897" s="54">
        <v>702.0242326332791</v>
      </c>
      <c r="N897" s="54">
        <v>711.4071082390949</v>
      </c>
      <c r="O897" s="54">
        <v>703.36995153473299</v>
      </c>
      <c r="P897" s="54">
        <v>704.54281098546005</v>
      </c>
      <c r="Q897" s="54">
        <v>702.19709208400616</v>
      </c>
      <c r="R897" s="54">
        <v>689.29563812600941</v>
      </c>
      <c r="S897" s="54">
        <v>695.15993537964437</v>
      </c>
      <c r="T897" s="54">
        <v>703.36995153473322</v>
      </c>
      <c r="U897" s="54">
        <v>716.27140549273008</v>
      </c>
      <c r="V897" s="54">
        <v>723.30856219709199</v>
      </c>
      <c r="W897" s="54">
        <v>731.51857835218095</v>
      </c>
      <c r="X897" s="54">
        <v>723.3085621970921</v>
      </c>
      <c r="Y897" s="54">
        <v>730.34571890145401</v>
      </c>
      <c r="Z897" s="54">
        <v>728</v>
      </c>
      <c r="AA897" s="54">
        <v>676</v>
      </c>
      <c r="AB897" s="54">
        <v>622</v>
      </c>
      <c r="AC897" s="54">
        <v>588</v>
      </c>
      <c r="AD897" s="54">
        <v>570</v>
      </c>
      <c r="AE897" s="54">
        <v>551</v>
      </c>
      <c r="AF897" s="54">
        <v>534</v>
      </c>
      <c r="AG897" s="54">
        <v>515</v>
      </c>
      <c r="AH897" s="54">
        <v>512</v>
      </c>
      <c r="AI897" s="54">
        <v>509</v>
      </c>
      <c r="AJ897" s="54">
        <v>508</v>
      </c>
      <c r="AK897" s="54">
        <v>495</v>
      </c>
      <c r="AL897" s="54">
        <v>495</v>
      </c>
      <c r="AM897" s="54">
        <v>464</v>
      </c>
      <c r="AN897" s="54">
        <v>454</v>
      </c>
      <c r="AO897" s="54">
        <v>452</v>
      </c>
      <c r="AP897" s="54">
        <v>457</v>
      </c>
    </row>
    <row r="898" spans="1:42">
      <c r="A898" s="152" t="s">
        <v>33</v>
      </c>
      <c r="B898" s="152" t="s">
        <v>731</v>
      </c>
      <c r="C898" s="153" t="s">
        <v>609</v>
      </c>
      <c r="D898" s="154" t="s">
        <v>610</v>
      </c>
      <c r="E898" s="54"/>
      <c r="F898" s="54"/>
      <c r="G898" s="54"/>
      <c r="H898" s="54"/>
      <c r="I898" s="54"/>
      <c r="J898" s="54"/>
      <c r="K898" s="54"/>
      <c r="L898" s="54"/>
      <c r="M898" s="54"/>
      <c r="N898" s="54"/>
      <c r="O898" s="54"/>
      <c r="P898" s="54"/>
      <c r="Q898" s="54"/>
      <c r="R898" s="54"/>
      <c r="S898" s="54"/>
      <c r="T898" s="54"/>
      <c r="U898" s="54"/>
      <c r="V898" s="54"/>
      <c r="W898" s="54"/>
      <c r="X898" s="54"/>
      <c r="Y898" s="54"/>
      <c r="Z898" s="54">
        <v>126</v>
      </c>
      <c r="AA898" s="54">
        <v>117</v>
      </c>
      <c r="AB898" s="54">
        <v>108.00000000000001</v>
      </c>
      <c r="AC898" s="54">
        <v>102</v>
      </c>
      <c r="AD898" s="54">
        <v>99.000000000000014</v>
      </c>
      <c r="AE898" s="54">
        <v>98</v>
      </c>
      <c r="AF898" s="54">
        <v>101</v>
      </c>
      <c r="AG898" s="54">
        <v>130</v>
      </c>
      <c r="AH898" s="54">
        <v>130</v>
      </c>
      <c r="AI898" s="54">
        <v>131</v>
      </c>
      <c r="AJ898" s="54">
        <v>129</v>
      </c>
      <c r="AK898" s="54">
        <v>107</v>
      </c>
      <c r="AL898" s="54">
        <v>112</v>
      </c>
      <c r="AM898" s="54">
        <v>114.08909570839627</v>
      </c>
      <c r="AN898" s="54">
        <v>115.37308671347284</v>
      </c>
      <c r="AO898" s="54">
        <v>121.00821625189458</v>
      </c>
      <c r="AP898" s="54">
        <v>128.38249123135006</v>
      </c>
    </row>
    <row r="899" spans="1:42">
      <c r="A899" s="152" t="s">
        <v>33</v>
      </c>
      <c r="B899" s="152" t="s">
        <v>731</v>
      </c>
      <c r="C899" s="153" t="s">
        <v>611</v>
      </c>
      <c r="D899" s="154" t="s">
        <v>612</v>
      </c>
      <c r="E899" s="54"/>
      <c r="F899" s="54"/>
      <c r="G899" s="54"/>
      <c r="H899" s="54"/>
      <c r="I899" s="54"/>
      <c r="J899" s="54"/>
      <c r="K899" s="54"/>
      <c r="L899" s="54"/>
      <c r="M899" s="54"/>
      <c r="N899" s="54"/>
      <c r="O899" s="54"/>
      <c r="P899" s="54"/>
      <c r="Q899" s="54"/>
      <c r="R899" s="54"/>
      <c r="S899" s="54"/>
      <c r="T899" s="54"/>
      <c r="U899" s="54"/>
      <c r="V899" s="54"/>
      <c r="W899" s="54"/>
      <c r="X899" s="54"/>
      <c r="Y899" s="54"/>
      <c r="Z899" s="54">
        <v>602</v>
      </c>
      <c r="AA899" s="54">
        <v>559</v>
      </c>
      <c r="AB899" s="54">
        <v>514</v>
      </c>
      <c r="AC899" s="54">
        <v>486</v>
      </c>
      <c r="AD899" s="54">
        <v>471</v>
      </c>
      <c r="AE899" s="54">
        <v>453</v>
      </c>
      <c r="AF899" s="54">
        <v>433</v>
      </c>
      <c r="AG899" s="54">
        <v>385</v>
      </c>
      <c r="AH899" s="54">
        <v>382</v>
      </c>
      <c r="AI899" s="54">
        <v>378</v>
      </c>
      <c r="AJ899" s="54">
        <v>379</v>
      </c>
      <c r="AK899" s="54">
        <v>388</v>
      </c>
      <c r="AL899" s="54">
        <v>383</v>
      </c>
      <c r="AM899" s="54">
        <v>349.91090429160374</v>
      </c>
      <c r="AN899" s="54">
        <v>338.62691328652716</v>
      </c>
      <c r="AO899" s="54">
        <v>330.99178374810538</v>
      </c>
      <c r="AP899" s="54">
        <v>328.61750876864994</v>
      </c>
    </row>
    <row r="900" spans="1:42">
      <c r="A900" s="152" t="s">
        <v>33</v>
      </c>
      <c r="B900" s="152" t="s">
        <v>731</v>
      </c>
      <c r="C900" s="153" t="s">
        <v>613</v>
      </c>
      <c r="D900" s="154" t="s">
        <v>498</v>
      </c>
      <c r="E900" s="54">
        <v>308.57142857142873</v>
      </c>
      <c r="F900" s="54">
        <v>312.02337662337681</v>
      </c>
      <c r="G900" s="54">
        <v>313.22337662337679</v>
      </c>
      <c r="H900" s="54">
        <v>329.33246753246766</v>
      </c>
      <c r="I900" s="54">
        <v>322.42857142857156</v>
      </c>
      <c r="J900" s="54">
        <v>291.36103896103907</v>
      </c>
      <c r="K900" s="54">
        <v>295.96363636363645</v>
      </c>
      <c r="L900" s="54">
        <v>301.66753246753257</v>
      </c>
      <c r="M900" s="54">
        <v>297.0155844155845</v>
      </c>
      <c r="N900" s="54">
        <v>315.47532467532477</v>
      </c>
      <c r="O900" s="54">
        <v>335.03636363636372</v>
      </c>
      <c r="P900" s="54">
        <v>329.28311688311697</v>
      </c>
      <c r="Q900" s="54">
        <v>322.37922077922087</v>
      </c>
      <c r="R900" s="54">
        <v>321.22857142857151</v>
      </c>
      <c r="S900" s="54">
        <v>333.88571428571436</v>
      </c>
      <c r="T900" s="54">
        <v>347.69350649350656</v>
      </c>
      <c r="U900" s="54">
        <v>361.50129870129877</v>
      </c>
      <c r="V900" s="54">
        <v>374.15844155844161</v>
      </c>
      <c r="W900" s="54">
        <v>392.5688311688312</v>
      </c>
      <c r="X900" s="54">
        <v>407.57662337662333</v>
      </c>
      <c r="Y900" s="54">
        <v>435.1922077922078</v>
      </c>
      <c r="Z900" s="54">
        <v>449</v>
      </c>
      <c r="AA900" s="54">
        <v>440</v>
      </c>
      <c r="AB900" s="54">
        <v>414</v>
      </c>
      <c r="AC900" s="54">
        <v>403</v>
      </c>
      <c r="AD900" s="54">
        <v>410</v>
      </c>
      <c r="AE900" s="54">
        <v>397</v>
      </c>
      <c r="AF900" s="54">
        <v>401</v>
      </c>
      <c r="AG900" s="54">
        <v>410</v>
      </c>
      <c r="AH900" s="54">
        <v>408</v>
      </c>
      <c r="AI900" s="54">
        <v>419</v>
      </c>
      <c r="AJ900" s="54">
        <v>424</v>
      </c>
      <c r="AK900" s="54">
        <v>413</v>
      </c>
      <c r="AL900" s="54">
        <v>403</v>
      </c>
      <c r="AM900" s="54">
        <v>406</v>
      </c>
      <c r="AN900" s="54">
        <v>398</v>
      </c>
      <c r="AO900" s="54">
        <v>393</v>
      </c>
      <c r="AP900" s="54">
        <v>400</v>
      </c>
    </row>
    <row r="901" spans="1:42">
      <c r="A901" s="152" t="s">
        <v>33</v>
      </c>
      <c r="B901" s="152" t="s">
        <v>731</v>
      </c>
      <c r="C901" s="153" t="s">
        <v>614</v>
      </c>
      <c r="D901" s="154" t="s">
        <v>500</v>
      </c>
      <c r="E901" s="54">
        <v>557.38869257950546</v>
      </c>
      <c r="F901" s="54">
        <v>564.10247349823339</v>
      </c>
      <c r="G901" s="54">
        <v>557.38869257950546</v>
      </c>
      <c r="H901" s="54">
        <v>561.41696113074227</v>
      </c>
      <c r="I901" s="54">
        <v>535.90459363957621</v>
      </c>
      <c r="J901" s="54">
        <v>483.37985865724397</v>
      </c>
      <c r="K901" s="54">
        <v>475.16607773851604</v>
      </c>
      <c r="L901" s="54">
        <v>464.42402826855135</v>
      </c>
      <c r="M901" s="54">
        <v>461.26678445229686</v>
      </c>
      <c r="N901" s="54">
        <v>462.45229681978799</v>
      </c>
      <c r="O901" s="54">
        <v>462.45229681978799</v>
      </c>
      <c r="P901" s="54">
        <v>451.71024734982331</v>
      </c>
      <c r="Q901" s="54">
        <v>430.22614840989399</v>
      </c>
      <c r="R901" s="54">
        <v>416.79858657243818</v>
      </c>
      <c r="S901" s="54">
        <v>411.42756183745581</v>
      </c>
      <c r="T901" s="54">
        <v>392.62897526501763</v>
      </c>
      <c r="U901" s="54">
        <v>383.22968197879857</v>
      </c>
      <c r="V901" s="54">
        <v>383.07243816254413</v>
      </c>
      <c r="W901" s="54">
        <v>381.72968197879857</v>
      </c>
      <c r="X901" s="54">
        <v>387.25795053003532</v>
      </c>
      <c r="Y901" s="54">
        <v>391.28621908127207</v>
      </c>
      <c r="Z901" s="54">
        <v>398</v>
      </c>
      <c r="AA901" s="54">
        <v>372</v>
      </c>
      <c r="AB901" s="54">
        <v>360</v>
      </c>
      <c r="AC901" s="54">
        <v>355</v>
      </c>
      <c r="AD901" s="54">
        <v>354</v>
      </c>
      <c r="AE901" s="54">
        <v>334</v>
      </c>
      <c r="AF901" s="54">
        <v>316</v>
      </c>
      <c r="AG901" s="54">
        <v>313</v>
      </c>
      <c r="AH901" s="54">
        <v>314</v>
      </c>
      <c r="AI901" s="54">
        <v>312</v>
      </c>
      <c r="AJ901" s="54">
        <v>299</v>
      </c>
      <c r="AK901" s="54">
        <v>285</v>
      </c>
      <c r="AL901" s="54">
        <v>266</v>
      </c>
      <c r="AM901" s="54">
        <v>257</v>
      </c>
      <c r="AN901" s="54">
        <v>252</v>
      </c>
      <c r="AO901" s="54">
        <v>247</v>
      </c>
      <c r="AP901" s="54">
        <v>249</v>
      </c>
    </row>
    <row r="902" spans="1:42">
      <c r="A902" s="152" t="s">
        <v>33</v>
      </c>
      <c r="B902" s="152" t="s">
        <v>731</v>
      </c>
      <c r="C902" s="153" t="s">
        <v>615</v>
      </c>
      <c r="D902" s="154" t="s">
        <v>502</v>
      </c>
      <c r="E902" s="54">
        <v>1698.7315922874018</v>
      </c>
      <c r="F902" s="54">
        <v>1674.2342050963844</v>
      </c>
      <c r="G902" s="54">
        <v>1629.0306516098833</v>
      </c>
      <c r="H902" s="54">
        <v>1648.5549111625617</v>
      </c>
      <c r="I902" s="54">
        <v>1622.8347004508857</v>
      </c>
      <c r="J902" s="54">
        <v>1537.2370540048105</v>
      </c>
      <c r="K902" s="54">
        <v>1456.5102432524413</v>
      </c>
      <c r="L902" s="54">
        <v>1483.2691519844352</v>
      </c>
      <c r="M902" s="54">
        <v>1455.1442110092962</v>
      </c>
      <c r="N902" s="54">
        <v>1455.1442110092962</v>
      </c>
      <c r="O902" s="54">
        <v>1464.9267991745621</v>
      </c>
      <c r="P902" s="54">
        <v>1441.6726938931292</v>
      </c>
      <c r="Q902" s="54">
        <v>1404.9061547176759</v>
      </c>
      <c r="R902" s="54">
        <v>1341.3397900323753</v>
      </c>
      <c r="S902" s="54">
        <v>1345.0491773722031</v>
      </c>
      <c r="T902" s="54">
        <v>1358.5002360994436</v>
      </c>
      <c r="U902" s="54">
        <v>1387.8480005952408</v>
      </c>
      <c r="V902" s="54">
        <v>1374.3764834790736</v>
      </c>
      <c r="W902" s="54">
        <v>1367.0190839661977</v>
      </c>
      <c r="X902" s="54">
        <v>1404.9470714955291</v>
      </c>
      <c r="Y902" s="54">
        <v>1459.9741299251491</v>
      </c>
      <c r="Z902" s="54">
        <v>1471</v>
      </c>
      <c r="AA902" s="54">
        <v>1391</v>
      </c>
      <c r="AB902" s="54">
        <v>1300</v>
      </c>
      <c r="AC902" s="54">
        <v>1226</v>
      </c>
      <c r="AD902" s="54">
        <v>1217</v>
      </c>
      <c r="AE902" s="54">
        <v>1171</v>
      </c>
      <c r="AF902" s="54">
        <v>1146</v>
      </c>
      <c r="AG902" s="54">
        <v>1164</v>
      </c>
      <c r="AH902" s="54">
        <v>1160</v>
      </c>
      <c r="AI902" s="54">
        <v>1155</v>
      </c>
      <c r="AJ902" s="54">
        <v>1168</v>
      </c>
      <c r="AK902" s="54">
        <v>1131</v>
      </c>
      <c r="AL902" s="54">
        <v>1108</v>
      </c>
      <c r="AM902" s="54">
        <v>1093</v>
      </c>
      <c r="AN902" s="54">
        <v>1103</v>
      </c>
      <c r="AO902" s="54">
        <v>1097</v>
      </c>
      <c r="AP902" s="54">
        <v>1128</v>
      </c>
    </row>
    <row r="903" spans="1:42">
      <c r="A903" s="152" t="s">
        <v>33</v>
      </c>
      <c r="B903" s="152" t="s">
        <v>731</v>
      </c>
      <c r="C903" s="153" t="s">
        <v>616</v>
      </c>
      <c r="D903" s="154" t="s">
        <v>617</v>
      </c>
      <c r="E903" s="54">
        <v>557.83585504163545</v>
      </c>
      <c r="F903" s="54">
        <v>549.77987676141913</v>
      </c>
      <c r="G903" s="54">
        <v>534.98132452931191</v>
      </c>
      <c r="H903" s="54">
        <v>541.35978657266833</v>
      </c>
      <c r="I903" s="54">
        <v>532.90285161679708</v>
      </c>
      <c r="J903" s="54">
        <v>504.8358843209611</v>
      </c>
      <c r="K903" s="54">
        <v>478.35432134418426</v>
      </c>
      <c r="L903" s="54">
        <v>487.04641152366844</v>
      </c>
      <c r="M903" s="54">
        <v>477.82440798360795</v>
      </c>
      <c r="N903" s="54">
        <v>477.82440798360795</v>
      </c>
      <c r="O903" s="54">
        <v>481.03206138884644</v>
      </c>
      <c r="P903" s="54">
        <v>473.39546216784504</v>
      </c>
      <c r="Q903" s="54">
        <v>461.29307236396016</v>
      </c>
      <c r="R903" s="54">
        <v>440.46174761347089</v>
      </c>
      <c r="S903" s="54">
        <v>441.7014624075556</v>
      </c>
      <c r="T903" s="54">
        <v>446.11198583975835</v>
      </c>
      <c r="U903" s="54">
        <v>455.73494605547353</v>
      </c>
      <c r="V903" s="54">
        <v>451.30600023971061</v>
      </c>
      <c r="W903" s="54">
        <v>448.88183780222158</v>
      </c>
      <c r="X903" s="54">
        <v>461.32991713108055</v>
      </c>
      <c r="Y903" s="54">
        <v>479.37296753554654</v>
      </c>
      <c r="Z903" s="54">
        <v>483</v>
      </c>
      <c r="AA903" s="54">
        <v>424</v>
      </c>
      <c r="AB903" s="54">
        <v>371</v>
      </c>
      <c r="AC903" s="54">
        <v>336</v>
      </c>
      <c r="AD903" s="54">
        <v>317</v>
      </c>
      <c r="AE903" s="54">
        <v>301</v>
      </c>
      <c r="AF903" s="54">
        <v>290.00000000000006</v>
      </c>
      <c r="AG903" s="54">
        <v>292</v>
      </c>
      <c r="AH903" s="54">
        <v>277</v>
      </c>
      <c r="AI903" s="54">
        <v>277</v>
      </c>
      <c r="AJ903" s="54">
        <v>282</v>
      </c>
      <c r="AK903" s="54">
        <v>277</v>
      </c>
      <c r="AL903" s="54">
        <v>267</v>
      </c>
      <c r="AM903" s="54">
        <v>262.54229659894798</v>
      </c>
      <c r="AN903" s="54">
        <v>271.88348972053365</v>
      </c>
      <c r="AO903" s="54">
        <v>285.56131847235611</v>
      </c>
      <c r="AP903" s="54">
        <v>282.8685616771628</v>
      </c>
    </row>
    <row r="904" spans="1:42">
      <c r="A904" s="152" t="s">
        <v>33</v>
      </c>
      <c r="B904" s="152" t="s">
        <v>731</v>
      </c>
      <c r="C904" s="153" t="s">
        <v>618</v>
      </c>
      <c r="D904" s="154" t="s">
        <v>619</v>
      </c>
      <c r="E904" s="54">
        <v>1140.8957372457664</v>
      </c>
      <c r="F904" s="54">
        <v>1124.4543283349651</v>
      </c>
      <c r="G904" s="54">
        <v>1094.0493270805714</v>
      </c>
      <c r="H904" s="54">
        <v>1107.1951245898933</v>
      </c>
      <c r="I904" s="54">
        <v>1089.9318488340887</v>
      </c>
      <c r="J904" s="54">
        <v>1032.4011696838493</v>
      </c>
      <c r="K904" s="54">
        <v>978.15592190825714</v>
      </c>
      <c r="L904" s="54">
        <v>996.22274046076677</v>
      </c>
      <c r="M904" s="54">
        <v>977.31980302568832</v>
      </c>
      <c r="N904" s="54">
        <v>977.31980302568832</v>
      </c>
      <c r="O904" s="54">
        <v>983.89473778571573</v>
      </c>
      <c r="P904" s="54">
        <v>968.2772317252842</v>
      </c>
      <c r="Q904" s="54">
        <v>943.61308235371564</v>
      </c>
      <c r="R904" s="54">
        <v>900.87804241890433</v>
      </c>
      <c r="S904" s="54">
        <v>903.34771496464748</v>
      </c>
      <c r="T904" s="54">
        <v>912.38825025968526</v>
      </c>
      <c r="U904" s="54">
        <v>932.11305453976729</v>
      </c>
      <c r="V904" s="54">
        <v>923.07048323936306</v>
      </c>
      <c r="W904" s="54">
        <v>918.1372461639761</v>
      </c>
      <c r="X904" s="54">
        <v>943.61715436444877</v>
      </c>
      <c r="Y904" s="54">
        <v>980.60116238960279</v>
      </c>
      <c r="Z904" s="54">
        <v>988.00000000000011</v>
      </c>
      <c r="AA904" s="54">
        <v>967.00000000000011</v>
      </c>
      <c r="AB904" s="54">
        <v>929</v>
      </c>
      <c r="AC904" s="54">
        <v>890</v>
      </c>
      <c r="AD904" s="54">
        <v>900</v>
      </c>
      <c r="AE904" s="54">
        <v>870</v>
      </c>
      <c r="AF904" s="54">
        <v>856</v>
      </c>
      <c r="AG904" s="54">
        <v>872</v>
      </c>
      <c r="AH904" s="54">
        <v>883</v>
      </c>
      <c r="AI904" s="54">
        <v>878</v>
      </c>
      <c r="AJ904" s="54">
        <v>886</v>
      </c>
      <c r="AK904" s="54">
        <v>854</v>
      </c>
      <c r="AL904" s="54">
        <v>841</v>
      </c>
      <c r="AM904" s="54">
        <v>830.45770340105207</v>
      </c>
      <c r="AN904" s="54">
        <v>831.1165102794663</v>
      </c>
      <c r="AO904" s="54">
        <v>811.43868152764389</v>
      </c>
      <c r="AP904" s="54">
        <v>845.13143832283731</v>
      </c>
    </row>
    <row r="905" spans="1:42">
      <c r="A905" s="152" t="s">
        <v>33</v>
      </c>
      <c r="B905" s="152" t="s">
        <v>731</v>
      </c>
      <c r="C905" s="153" t="s">
        <v>620</v>
      </c>
      <c r="D905" s="154" t="s">
        <v>504</v>
      </c>
      <c r="E905" s="54">
        <v>1624.1822187662001</v>
      </c>
      <c r="F905" s="54">
        <v>1625.5116640746501</v>
      </c>
      <c r="G905" s="54">
        <v>1585.6552617936754</v>
      </c>
      <c r="H905" s="54">
        <v>1610.6163815448417</v>
      </c>
      <c r="I905" s="54">
        <v>1587.0660964230169</v>
      </c>
      <c r="J905" s="54">
        <v>1501.0316226023842</v>
      </c>
      <c r="K905" s="54">
        <v>1489.7991187143593</v>
      </c>
      <c r="L905" s="54">
        <v>1469.9930015552097</v>
      </c>
      <c r="M905" s="54">
        <v>1442.6171591498182</v>
      </c>
      <c r="N905" s="54">
        <v>1460.0899429756348</v>
      </c>
      <c r="O905" s="54">
        <v>1473.9813374805597</v>
      </c>
      <c r="P905" s="54">
        <v>1475.2293934681181</v>
      </c>
      <c r="Q905" s="54">
        <v>1441.4504924831519</v>
      </c>
      <c r="R905" s="54">
        <v>1387.8654743390357</v>
      </c>
      <c r="S905" s="54">
        <v>1376.6329704510108</v>
      </c>
      <c r="T905" s="54">
        <v>1419.0668740279937</v>
      </c>
      <c r="U905" s="54">
        <v>1486.3805080352515</v>
      </c>
      <c r="V905" s="54">
        <v>1478.9735614307931</v>
      </c>
      <c r="W905" s="54">
        <v>1491.4541213063762</v>
      </c>
      <c r="X905" s="54">
        <v>1531.3105235873509</v>
      </c>
      <c r="Y905" s="54">
        <v>1604.8644375324</v>
      </c>
      <c r="Z905" s="54">
        <v>1626</v>
      </c>
      <c r="AA905" s="54">
        <v>1462</v>
      </c>
      <c r="AB905" s="54">
        <v>1314</v>
      </c>
      <c r="AC905" s="54">
        <v>1214</v>
      </c>
      <c r="AD905" s="54">
        <v>1159</v>
      </c>
      <c r="AE905" s="54">
        <v>1127</v>
      </c>
      <c r="AF905" s="54">
        <v>1104</v>
      </c>
      <c r="AG905" s="54">
        <v>1108</v>
      </c>
      <c r="AH905" s="54">
        <v>1111</v>
      </c>
      <c r="AI905" s="54">
        <v>1119</v>
      </c>
      <c r="AJ905" s="54">
        <v>1146</v>
      </c>
      <c r="AK905" s="54">
        <v>1109</v>
      </c>
      <c r="AL905" s="54">
        <v>1100</v>
      </c>
      <c r="AM905" s="54">
        <v>1084</v>
      </c>
      <c r="AN905" s="54">
        <v>1064</v>
      </c>
      <c r="AO905" s="54">
        <v>1063</v>
      </c>
      <c r="AP905" s="54">
        <v>1109</v>
      </c>
    </row>
    <row r="906" spans="1:42">
      <c r="A906" s="152" t="s">
        <v>33</v>
      </c>
      <c r="B906" s="152" t="s">
        <v>731</v>
      </c>
      <c r="C906" s="153" t="s">
        <v>621</v>
      </c>
      <c r="D906" s="154" t="s">
        <v>506</v>
      </c>
      <c r="E906" s="54">
        <v>1493.72641300431</v>
      </c>
      <c r="F906" s="54">
        <v>1474.4390932107694</v>
      </c>
      <c r="G906" s="54">
        <v>1443.0971985462666</v>
      </c>
      <c r="H906" s="54">
        <v>1522.657392694621</v>
      </c>
      <c r="I906" s="54">
        <v>1541.9447124881613</v>
      </c>
      <c r="J906" s="54">
        <v>1421.3989637785332</v>
      </c>
      <c r="K906" s="54">
        <v>1379.8364535473311</v>
      </c>
      <c r="L906" s="54">
        <v>1383.4012798613815</v>
      </c>
      <c r="M906" s="54">
        <v>1380.4134092172599</v>
      </c>
      <c r="N906" s="54">
        <v>1401.4831421678252</v>
      </c>
      <c r="O906" s="54">
        <v>1432.8250368323286</v>
      </c>
      <c r="P906" s="54">
        <v>1411.1783482118344</v>
      </c>
      <c r="Q906" s="54">
        <v>1354.5218463183091</v>
      </c>
      <c r="R906" s="54">
        <v>1314.164793574203</v>
      </c>
      <c r="S906" s="54">
        <v>1331.041198393551</v>
      </c>
      <c r="T906" s="54">
        <v>1403.3686476193277</v>
      </c>
      <c r="U906" s="54">
        <v>1467.2578944354304</v>
      </c>
      <c r="V906" s="54">
        <v>1499.2282909171013</v>
      </c>
      <c r="W906" s="54">
        <v>1513.6422346150177</v>
      </c>
      <c r="X906" s="54">
        <v>1549.8059592279064</v>
      </c>
      <c r="Y906" s="54">
        <v>1574.4920646397609</v>
      </c>
      <c r="Z906" s="54">
        <v>1604</v>
      </c>
      <c r="AA906" s="54">
        <v>1420</v>
      </c>
      <c r="AB906" s="54">
        <v>1288</v>
      </c>
      <c r="AC906" s="54">
        <v>1203</v>
      </c>
      <c r="AD906" s="54">
        <v>1162</v>
      </c>
      <c r="AE906" s="54">
        <v>1105</v>
      </c>
      <c r="AF906" s="54">
        <v>1098</v>
      </c>
      <c r="AG906" s="54">
        <v>1086</v>
      </c>
      <c r="AH906" s="54">
        <v>1071</v>
      </c>
      <c r="AI906" s="54">
        <v>1099</v>
      </c>
      <c r="AJ906" s="54">
        <v>1117</v>
      </c>
      <c r="AK906" s="54">
        <v>1094</v>
      </c>
      <c r="AL906" s="54">
        <v>1045</v>
      </c>
      <c r="AM906" s="54">
        <v>1043</v>
      </c>
      <c r="AN906" s="54">
        <v>1020</v>
      </c>
      <c r="AO906" s="54">
        <v>1043</v>
      </c>
      <c r="AP906" s="54">
        <v>1026</v>
      </c>
    </row>
    <row r="907" spans="1:42">
      <c r="A907" s="152" t="s">
        <v>33</v>
      </c>
      <c r="B907" s="152" t="s">
        <v>731</v>
      </c>
      <c r="C907" s="153" t="s">
        <v>622</v>
      </c>
      <c r="D907" s="154" t="s">
        <v>623</v>
      </c>
      <c r="E907" s="54">
        <v>129.45290113417613</v>
      </c>
      <c r="F907" s="54">
        <v>127.78972242102017</v>
      </c>
      <c r="G907" s="54">
        <v>125.08705701214173</v>
      </c>
      <c r="H907" s="54">
        <v>131.94766920391004</v>
      </c>
      <c r="I907" s="54">
        <v>133.610847917066</v>
      </c>
      <c r="J907" s="54">
        <v>123.21598095984129</v>
      </c>
      <c r="K907" s="54">
        <v>119.59395625963549</v>
      </c>
      <c r="L907" s="54">
        <v>119.97739346827882</v>
      </c>
      <c r="M907" s="54">
        <v>119.68172619438489</v>
      </c>
      <c r="N907" s="54">
        <v>121.5366235118625</v>
      </c>
      <c r="O907" s="54">
        <v>124.23928892074092</v>
      </c>
      <c r="P907" s="54">
        <v>122.29662166851392</v>
      </c>
      <c r="Q907" s="54">
        <v>117.4110341986183</v>
      </c>
      <c r="R907" s="54">
        <v>113.89295816798473</v>
      </c>
      <c r="S907" s="54">
        <v>115.34823954199621</v>
      </c>
      <c r="T907" s="54">
        <v>121.58515971633105</v>
      </c>
      <c r="U907" s="54">
        <v>127.09443920366012</v>
      </c>
      <c r="V907" s="54">
        <v>129.81328334736136</v>
      </c>
      <c r="W907" s="54">
        <v>131.13225858215492</v>
      </c>
      <c r="X907" s="54">
        <v>134.25071866932234</v>
      </c>
      <c r="Y907" s="54">
        <v>136.41746199551667</v>
      </c>
      <c r="Z907" s="54">
        <v>139</v>
      </c>
      <c r="AA907" s="54">
        <v>113</v>
      </c>
      <c r="AB907" s="54">
        <v>83</v>
      </c>
      <c r="AC907" s="54">
        <v>74</v>
      </c>
      <c r="AD907" s="54">
        <v>68</v>
      </c>
      <c r="AE907" s="54">
        <v>62</v>
      </c>
      <c r="AF907" s="54">
        <v>65</v>
      </c>
      <c r="AG907" s="54">
        <v>55</v>
      </c>
      <c r="AH907" s="54">
        <v>47</v>
      </c>
      <c r="AI907" s="54">
        <v>48</v>
      </c>
      <c r="AJ907" s="54">
        <v>50</v>
      </c>
      <c r="AK907" s="54">
        <v>45</v>
      </c>
      <c r="AL907" s="54">
        <v>44</v>
      </c>
      <c r="AM907" s="54">
        <v>41.856428317388875</v>
      </c>
      <c r="AN907" s="54">
        <v>44.768920688639355</v>
      </c>
      <c r="AO907" s="54">
        <v>45.999588563453969</v>
      </c>
      <c r="AP907" s="54">
        <v>47.145937971256032</v>
      </c>
    </row>
    <row r="908" spans="1:42">
      <c r="A908" s="152" t="s">
        <v>33</v>
      </c>
      <c r="B908" s="152" t="s">
        <v>731</v>
      </c>
      <c r="C908" s="153" t="s">
        <v>624</v>
      </c>
      <c r="D908" s="154" t="s">
        <v>625</v>
      </c>
      <c r="E908" s="54">
        <v>946.17300633946047</v>
      </c>
      <c r="F908" s="54">
        <v>933.97625262352528</v>
      </c>
      <c r="G908" s="54">
        <v>914.15652783513133</v>
      </c>
      <c r="H908" s="54">
        <v>964.46813691336331</v>
      </c>
      <c r="I908" s="54">
        <v>976.66489062929827</v>
      </c>
      <c r="J908" s="54">
        <v>900.435179904704</v>
      </c>
      <c r="K908" s="54">
        <v>874.05912135718313</v>
      </c>
      <c r="L908" s="54">
        <v>876.49962937399357</v>
      </c>
      <c r="M908" s="54">
        <v>874.51707825834217</v>
      </c>
      <c r="N908" s="54">
        <v>887.93408598268218</v>
      </c>
      <c r="O908" s="54">
        <v>907.75381077107716</v>
      </c>
      <c r="P908" s="54">
        <v>893.8788461455772</v>
      </c>
      <c r="Q908" s="54">
        <v>858.0508821050181</v>
      </c>
      <c r="R908" s="54">
        <v>832.43712066474279</v>
      </c>
      <c r="S908" s="54">
        <v>843.10928016618595</v>
      </c>
      <c r="T908" s="54">
        <v>888.84710660094231</v>
      </c>
      <c r="U908" s="54">
        <v>929.24885328497692</v>
      </c>
      <c r="V908" s="54">
        <v>949.37291827945808</v>
      </c>
      <c r="W908" s="54">
        <v>958.67410026148195</v>
      </c>
      <c r="X908" s="54">
        <v>981.5430134788603</v>
      </c>
      <c r="Y908" s="54">
        <v>997.24691252493835</v>
      </c>
      <c r="Z908" s="54">
        <v>1015.9999999999999</v>
      </c>
      <c r="AA908" s="54">
        <v>890.00000000000011</v>
      </c>
      <c r="AB908" s="54">
        <v>788</v>
      </c>
      <c r="AC908" s="54">
        <v>756.00000000000011</v>
      </c>
      <c r="AD908" s="54">
        <v>745</v>
      </c>
      <c r="AE908" s="54">
        <v>706</v>
      </c>
      <c r="AF908" s="54">
        <v>681</v>
      </c>
      <c r="AG908" s="54">
        <v>686</v>
      </c>
      <c r="AH908" s="54">
        <v>685</v>
      </c>
      <c r="AI908" s="54">
        <v>711</v>
      </c>
      <c r="AJ908" s="54">
        <v>725</v>
      </c>
      <c r="AK908" s="54">
        <v>703</v>
      </c>
      <c r="AL908" s="54">
        <v>661</v>
      </c>
      <c r="AM908" s="54">
        <v>667.32535739811794</v>
      </c>
      <c r="AN908" s="54">
        <v>643.97581898730834</v>
      </c>
      <c r="AO908" s="54">
        <v>657.22744070765168</v>
      </c>
      <c r="AP908" s="54">
        <v>627.70914190245242</v>
      </c>
    </row>
    <row r="909" spans="1:42">
      <c r="A909" s="152" t="s">
        <v>33</v>
      </c>
      <c r="B909" s="152" t="s">
        <v>731</v>
      </c>
      <c r="C909" s="153" t="s">
        <v>626</v>
      </c>
      <c r="D909" s="154" t="s">
        <v>627</v>
      </c>
      <c r="E909" s="54">
        <v>668.65994961651961</v>
      </c>
      <c r="F909" s="54">
        <v>660.04623281132183</v>
      </c>
      <c r="G909" s="54">
        <v>646.04894300287617</v>
      </c>
      <c r="H909" s="54">
        <v>681.58052482431617</v>
      </c>
      <c r="I909" s="54">
        <v>690.19424162951361</v>
      </c>
      <c r="J909" s="54">
        <v>636.35851159702861</v>
      </c>
      <c r="K909" s="54">
        <v>617.70482733206461</v>
      </c>
      <c r="L909" s="54">
        <v>619.48061404055318</v>
      </c>
      <c r="M909" s="54">
        <v>618.05436338598383</v>
      </c>
      <c r="N909" s="54">
        <v>627.55597354542545</v>
      </c>
      <c r="O909" s="54">
        <v>641.55326335387201</v>
      </c>
      <c r="P909" s="54">
        <v>631.70211714051027</v>
      </c>
      <c r="Q909" s="54">
        <v>606.39932402524255</v>
      </c>
      <c r="R909" s="54">
        <v>588.28399706060316</v>
      </c>
      <c r="S909" s="54">
        <v>595.82099926515093</v>
      </c>
      <c r="T909" s="54">
        <v>628.12243728464182</v>
      </c>
      <c r="U909" s="54">
        <v>656.65537420185865</v>
      </c>
      <c r="V909" s="54">
        <v>670.84148525671014</v>
      </c>
      <c r="W909" s="54">
        <v>677.46248766812244</v>
      </c>
      <c r="X909" s="54">
        <v>693.61320667786799</v>
      </c>
      <c r="Y909" s="54">
        <v>704.72988873828433</v>
      </c>
      <c r="Z909" s="54">
        <v>717.99999999999989</v>
      </c>
      <c r="AA909" s="54">
        <v>634.00000000000011</v>
      </c>
      <c r="AB909" s="54">
        <v>576</v>
      </c>
      <c r="AC909" s="54">
        <v>561.00000000000011</v>
      </c>
      <c r="AD909" s="54">
        <v>566</v>
      </c>
      <c r="AE909" s="54">
        <v>542</v>
      </c>
      <c r="AF909" s="54">
        <v>528</v>
      </c>
      <c r="AG909" s="54">
        <v>535</v>
      </c>
      <c r="AH909" s="54">
        <v>524</v>
      </c>
      <c r="AI909" s="54">
        <v>536</v>
      </c>
      <c r="AJ909" s="54">
        <v>555</v>
      </c>
      <c r="AK909" s="54">
        <v>538</v>
      </c>
      <c r="AL909" s="54">
        <v>505</v>
      </c>
      <c r="AM909" s="54">
        <v>531.34243961434845</v>
      </c>
      <c r="AN909" s="54">
        <v>500.32135192774388</v>
      </c>
      <c r="AO909" s="54">
        <v>520.52253064728745</v>
      </c>
      <c r="AP909" s="54">
        <v>453.61683366296324</v>
      </c>
    </row>
    <row r="910" spans="1:42">
      <c r="A910" s="152" t="s">
        <v>33</v>
      </c>
      <c r="B910" s="152" t="s">
        <v>731</v>
      </c>
      <c r="C910" s="153" t="s">
        <v>628</v>
      </c>
      <c r="D910" s="154" t="s">
        <v>629</v>
      </c>
      <c r="E910" s="54"/>
      <c r="F910" s="54"/>
      <c r="G910" s="54"/>
      <c r="H910" s="54"/>
      <c r="I910" s="54"/>
      <c r="J910" s="54"/>
      <c r="K910" s="54"/>
      <c r="L910" s="54"/>
      <c r="M910" s="54"/>
      <c r="N910" s="54"/>
      <c r="O910" s="54"/>
      <c r="P910" s="54"/>
      <c r="Q910" s="54"/>
      <c r="R910" s="54"/>
      <c r="S910" s="54"/>
      <c r="T910" s="54"/>
      <c r="U910" s="54"/>
      <c r="V910" s="54"/>
      <c r="W910" s="54"/>
      <c r="X910" s="54"/>
      <c r="Y910" s="54"/>
      <c r="Z910" s="54">
        <v>46.999999999999993</v>
      </c>
      <c r="AA910" s="54">
        <v>42.000000000000007</v>
      </c>
      <c r="AB910" s="54">
        <v>38</v>
      </c>
      <c r="AC910" s="54">
        <v>37.000000000000007</v>
      </c>
      <c r="AD910" s="54">
        <v>37.000000000000007</v>
      </c>
      <c r="AE910" s="54">
        <v>33</v>
      </c>
      <c r="AF910" s="54">
        <v>33</v>
      </c>
      <c r="AG910" s="54">
        <v>34</v>
      </c>
      <c r="AH910" s="54">
        <v>33</v>
      </c>
      <c r="AI910" s="54">
        <v>34</v>
      </c>
      <c r="AJ910" s="54">
        <v>35</v>
      </c>
      <c r="AK910" s="54">
        <v>34</v>
      </c>
      <c r="AL910" s="54">
        <v>29</v>
      </c>
      <c r="AM910" s="54">
        <v>30.546457484536084</v>
      </c>
      <c r="AN910" s="54">
        <v>27.838533946386907</v>
      </c>
      <c r="AO910" s="54">
        <v>27.817249559188991</v>
      </c>
      <c r="AP910" s="54">
        <v>27.648418756593511</v>
      </c>
    </row>
    <row r="911" spans="1:42">
      <c r="A911" s="152" t="s">
        <v>33</v>
      </c>
      <c r="B911" s="152" t="s">
        <v>731</v>
      </c>
      <c r="C911" s="153" t="s">
        <v>630</v>
      </c>
      <c r="D911" s="154" t="s">
        <v>631</v>
      </c>
      <c r="E911" s="54"/>
      <c r="F911" s="54"/>
      <c r="G911" s="54"/>
      <c r="H911" s="54"/>
      <c r="I911" s="54"/>
      <c r="J911" s="54"/>
      <c r="K911" s="54"/>
      <c r="L911" s="54"/>
      <c r="M911" s="54"/>
      <c r="N911" s="54"/>
      <c r="O911" s="54"/>
      <c r="P911" s="54"/>
      <c r="Q911" s="54"/>
      <c r="R911" s="54"/>
      <c r="S911" s="54"/>
      <c r="T911" s="54"/>
      <c r="U911" s="54"/>
      <c r="V911" s="54"/>
      <c r="W911" s="54"/>
      <c r="X911" s="54"/>
      <c r="Y911" s="54"/>
      <c r="Z911" s="54">
        <v>670.99999999999989</v>
      </c>
      <c r="AA911" s="54">
        <v>592.00000000000011</v>
      </c>
      <c r="AB911" s="54">
        <v>538</v>
      </c>
      <c r="AC911" s="54">
        <v>524.00000000000011</v>
      </c>
      <c r="AD911" s="54">
        <v>529</v>
      </c>
      <c r="AE911" s="54">
        <v>509</v>
      </c>
      <c r="AF911" s="54">
        <v>495</v>
      </c>
      <c r="AG911" s="54">
        <v>501</v>
      </c>
      <c r="AH911" s="54">
        <v>491</v>
      </c>
      <c r="AI911" s="54">
        <v>502</v>
      </c>
      <c r="AJ911" s="54">
        <v>520</v>
      </c>
      <c r="AK911" s="54">
        <v>504</v>
      </c>
      <c r="AL911" s="54">
        <v>476</v>
      </c>
      <c r="AM911" s="54">
        <v>500.79598212981239</v>
      </c>
      <c r="AN911" s="54">
        <v>472.48281798135696</v>
      </c>
      <c r="AO911" s="54">
        <v>492.7052810880985</v>
      </c>
      <c r="AP911" s="54">
        <v>425.96841490636973</v>
      </c>
    </row>
    <row r="912" spans="1:42">
      <c r="A912" s="152" t="s">
        <v>33</v>
      </c>
      <c r="B912" s="152" t="s">
        <v>731</v>
      </c>
      <c r="C912" s="153" t="s">
        <v>632</v>
      </c>
      <c r="D912" s="154" t="s">
        <v>633</v>
      </c>
      <c r="E912" s="54">
        <v>277.51305672294092</v>
      </c>
      <c r="F912" s="54">
        <v>273.93001981220345</v>
      </c>
      <c r="G912" s="54">
        <v>268.10758483225516</v>
      </c>
      <c r="H912" s="54">
        <v>282.88761208904714</v>
      </c>
      <c r="I912" s="54">
        <v>286.4706489997846</v>
      </c>
      <c r="J912" s="54">
        <v>264.07666830767539</v>
      </c>
      <c r="K912" s="54">
        <v>256.35429402511858</v>
      </c>
      <c r="L912" s="54">
        <v>257.01901533344039</v>
      </c>
      <c r="M912" s="54">
        <v>256.46271487235833</v>
      </c>
      <c r="N912" s="54">
        <v>260.37811243725668</v>
      </c>
      <c r="O912" s="54">
        <v>266.20054741720514</v>
      </c>
      <c r="P912" s="54">
        <v>262.17672900506687</v>
      </c>
      <c r="Q912" s="54">
        <v>251.65155807977555</v>
      </c>
      <c r="R912" s="54">
        <v>244.15312360413972</v>
      </c>
      <c r="S912" s="54">
        <v>247.28828090103502</v>
      </c>
      <c r="T912" s="54">
        <v>260.72466931630049</v>
      </c>
      <c r="U912" s="54">
        <v>272.59347908311832</v>
      </c>
      <c r="V912" s="54">
        <v>278.53143302274793</v>
      </c>
      <c r="W912" s="54">
        <v>281.21161259335958</v>
      </c>
      <c r="X912" s="54">
        <v>287.92980680099237</v>
      </c>
      <c r="Y912" s="54">
        <v>292.51702378665402</v>
      </c>
      <c r="Z912" s="54">
        <v>297.99999999999994</v>
      </c>
      <c r="AA912" s="54">
        <v>256.00000000000006</v>
      </c>
      <c r="AB912" s="54">
        <v>211.99999999999997</v>
      </c>
      <c r="AC912" s="54">
        <v>195.00000000000006</v>
      </c>
      <c r="AD912" s="54">
        <v>179</v>
      </c>
      <c r="AE912" s="54">
        <v>164</v>
      </c>
      <c r="AF912" s="54">
        <v>153</v>
      </c>
      <c r="AG912" s="54">
        <v>151</v>
      </c>
      <c r="AH912" s="54">
        <v>161</v>
      </c>
      <c r="AI912" s="54">
        <v>175</v>
      </c>
      <c r="AJ912" s="54">
        <v>170</v>
      </c>
      <c r="AK912" s="54">
        <v>165</v>
      </c>
      <c r="AL912" s="54">
        <v>156</v>
      </c>
      <c r="AM912" s="54">
        <v>135.98291778376958</v>
      </c>
      <c r="AN912" s="54">
        <v>143.65446705956444</v>
      </c>
      <c r="AO912" s="54">
        <v>136.70491006036426</v>
      </c>
      <c r="AP912" s="54">
        <v>174.09230823948923</v>
      </c>
    </row>
    <row r="913" spans="1:42">
      <c r="A913" s="152" t="s">
        <v>33</v>
      </c>
      <c r="B913" s="152" t="s">
        <v>731</v>
      </c>
      <c r="C913" s="153" t="s">
        <v>634</v>
      </c>
      <c r="D913" s="154" t="s">
        <v>635</v>
      </c>
      <c r="E913" s="54"/>
      <c r="F913" s="54"/>
      <c r="G913" s="54"/>
      <c r="H913" s="54"/>
      <c r="I913" s="54"/>
      <c r="J913" s="54"/>
      <c r="K913" s="54"/>
      <c r="L913" s="54"/>
      <c r="M913" s="54"/>
      <c r="N913" s="54"/>
      <c r="O913" s="54"/>
      <c r="P913" s="54"/>
      <c r="Q913" s="54"/>
      <c r="R913" s="54"/>
      <c r="S913" s="54"/>
      <c r="T913" s="54"/>
      <c r="U913" s="54"/>
      <c r="V913" s="54"/>
      <c r="W913" s="54"/>
      <c r="X913" s="54"/>
      <c r="Y913" s="54"/>
      <c r="Z913" s="54">
        <v>116.99999999999997</v>
      </c>
      <c r="AA913" s="54">
        <v>100.00000000000003</v>
      </c>
      <c r="AB913" s="54">
        <v>83</v>
      </c>
      <c r="AC913" s="54">
        <v>76.000000000000028</v>
      </c>
      <c r="AD913" s="54">
        <v>70</v>
      </c>
      <c r="AE913" s="54">
        <v>69</v>
      </c>
      <c r="AF913" s="54">
        <v>67</v>
      </c>
      <c r="AG913" s="54">
        <v>65</v>
      </c>
      <c r="AH913" s="54">
        <v>62</v>
      </c>
      <c r="AI913" s="54">
        <v>70</v>
      </c>
      <c r="AJ913" s="54">
        <v>74</v>
      </c>
      <c r="AK913" s="54">
        <v>72</v>
      </c>
      <c r="AL913" s="54">
        <v>70</v>
      </c>
      <c r="AM913" s="54">
        <v>60.309307559842033</v>
      </c>
      <c r="AN913" s="54">
        <v>69.626765053135415</v>
      </c>
      <c r="AO913" s="54">
        <v>66.963122241525141</v>
      </c>
      <c r="AP913" s="54">
        <v>70.386580597388146</v>
      </c>
    </row>
    <row r="914" spans="1:42">
      <c r="A914" s="152" t="s">
        <v>33</v>
      </c>
      <c r="B914" s="152" t="s">
        <v>731</v>
      </c>
      <c r="C914" s="153" t="s">
        <v>636</v>
      </c>
      <c r="D914" s="154" t="s">
        <v>637</v>
      </c>
      <c r="E914" s="54"/>
      <c r="F914" s="54"/>
      <c r="G914" s="54"/>
      <c r="H914" s="54"/>
      <c r="I914" s="54"/>
      <c r="J914" s="54"/>
      <c r="K914" s="54"/>
      <c r="L914" s="54"/>
      <c r="M914" s="54"/>
      <c r="N914" s="54"/>
      <c r="O914" s="54"/>
      <c r="P914" s="54"/>
      <c r="Q914" s="54"/>
      <c r="R914" s="54"/>
      <c r="S914" s="54"/>
      <c r="T914" s="54"/>
      <c r="U914" s="54"/>
      <c r="V914" s="54"/>
      <c r="W914" s="54"/>
      <c r="X914" s="54"/>
      <c r="Y914" s="54"/>
      <c r="Z914" s="54">
        <v>97.999999999999986</v>
      </c>
      <c r="AA914" s="54">
        <v>84.000000000000014</v>
      </c>
      <c r="AB914" s="54">
        <v>69.999999999999986</v>
      </c>
      <c r="AC914" s="54">
        <v>64.000000000000014</v>
      </c>
      <c r="AD914" s="54">
        <v>59</v>
      </c>
      <c r="AE914" s="54">
        <v>54</v>
      </c>
      <c r="AF914" s="54">
        <v>53</v>
      </c>
      <c r="AG914" s="54">
        <v>54</v>
      </c>
      <c r="AH914" s="54">
        <v>67</v>
      </c>
      <c r="AI914" s="54">
        <v>74</v>
      </c>
      <c r="AJ914" s="54">
        <v>69</v>
      </c>
      <c r="AK914" s="54">
        <v>67</v>
      </c>
      <c r="AL914" s="54">
        <v>61.999999999999993</v>
      </c>
      <c r="AM914" s="54">
        <v>53.562624412079884</v>
      </c>
      <c r="AN914" s="54">
        <v>50.574279756591686</v>
      </c>
      <c r="AO914" s="54">
        <v>47.135193893481876</v>
      </c>
      <c r="AP914" s="54">
        <v>81.735474095908359</v>
      </c>
    </row>
    <row r="915" spans="1:42">
      <c r="A915" s="152" t="s">
        <v>33</v>
      </c>
      <c r="B915" s="152" t="s">
        <v>731</v>
      </c>
      <c r="C915" s="153" t="s">
        <v>638</v>
      </c>
      <c r="D915" s="154" t="s">
        <v>639</v>
      </c>
      <c r="E915" s="54"/>
      <c r="F915" s="54"/>
      <c r="G915" s="54"/>
      <c r="H915" s="54"/>
      <c r="I915" s="54"/>
      <c r="J915" s="54"/>
      <c r="K915" s="54"/>
      <c r="L915" s="54"/>
      <c r="M915" s="54"/>
      <c r="N915" s="54"/>
      <c r="O915" s="54"/>
      <c r="P915" s="54"/>
      <c r="Q915" s="54"/>
      <c r="R915" s="54"/>
      <c r="S915" s="54"/>
      <c r="T915" s="54"/>
      <c r="U915" s="54"/>
      <c r="V915" s="54"/>
      <c r="W915" s="54"/>
      <c r="X915" s="54"/>
      <c r="Y915" s="54"/>
      <c r="Z915" s="54">
        <v>82.999999999999986</v>
      </c>
      <c r="AA915" s="54">
        <v>72.000000000000014</v>
      </c>
      <c r="AB915" s="54">
        <v>58.999999999999993</v>
      </c>
      <c r="AC915" s="54">
        <v>55.000000000000014</v>
      </c>
      <c r="AD915" s="54">
        <v>50</v>
      </c>
      <c r="AE915" s="54">
        <v>41</v>
      </c>
      <c r="AF915" s="54">
        <v>33</v>
      </c>
      <c r="AG915" s="54">
        <v>32</v>
      </c>
      <c r="AH915" s="54">
        <v>31.999999999999996</v>
      </c>
      <c r="AI915" s="54">
        <v>30.999999999999996</v>
      </c>
      <c r="AJ915" s="54">
        <v>27</v>
      </c>
      <c r="AK915" s="54">
        <v>25.999999999999996</v>
      </c>
      <c r="AL915" s="54">
        <v>24</v>
      </c>
      <c r="AM915" s="54">
        <v>22.110985811847677</v>
      </c>
      <c r="AN915" s="54">
        <v>23.453422249837331</v>
      </c>
      <c r="AO915" s="54">
        <v>22.606593925357242</v>
      </c>
      <c r="AP915" s="54">
        <v>21.970253546192691</v>
      </c>
    </row>
    <row r="916" spans="1:42">
      <c r="A916" s="152" t="s">
        <v>33</v>
      </c>
      <c r="B916" s="152" t="s">
        <v>731</v>
      </c>
      <c r="C916" s="153" t="s">
        <v>640</v>
      </c>
      <c r="D916" s="154" t="s">
        <v>641</v>
      </c>
      <c r="E916" s="54">
        <v>418.10050553067339</v>
      </c>
      <c r="F916" s="54">
        <v>412.6731181662239</v>
      </c>
      <c r="G916" s="54">
        <v>403.85361369899363</v>
      </c>
      <c r="H916" s="54">
        <v>426.24158657734773</v>
      </c>
      <c r="I916" s="54">
        <v>431.66897394179711</v>
      </c>
      <c r="J916" s="54">
        <v>397.74780291398787</v>
      </c>
      <c r="K916" s="54">
        <v>386.18337593051263</v>
      </c>
      <c r="L916" s="54">
        <v>386.92425701910906</v>
      </c>
      <c r="M916" s="54">
        <v>386.21460476453274</v>
      </c>
      <c r="N916" s="54">
        <v>392.01243267328044</v>
      </c>
      <c r="O916" s="54">
        <v>400.83193714051077</v>
      </c>
      <c r="P916" s="54">
        <v>395.00288039774307</v>
      </c>
      <c r="Q916" s="54">
        <v>379.05993001467272</v>
      </c>
      <c r="R916" s="54">
        <v>367.83471474147558</v>
      </c>
      <c r="S916" s="54">
        <v>372.5836786853688</v>
      </c>
      <c r="T916" s="54">
        <v>392.93638130205437</v>
      </c>
      <c r="U916" s="54">
        <v>410.91460194679331</v>
      </c>
      <c r="V916" s="54">
        <v>420.04208929028169</v>
      </c>
      <c r="W916" s="54">
        <v>423.83587577138093</v>
      </c>
      <c r="X916" s="54">
        <v>434.01222707972374</v>
      </c>
      <c r="Y916" s="54">
        <v>440.82769011930577</v>
      </c>
      <c r="Z916" s="54">
        <v>449.00000000000006</v>
      </c>
      <c r="AA916" s="54">
        <v>417</v>
      </c>
      <c r="AB916" s="54">
        <v>417</v>
      </c>
      <c r="AC916" s="54">
        <v>373.00000000000006</v>
      </c>
      <c r="AD916" s="54">
        <v>349</v>
      </c>
      <c r="AE916" s="54">
        <v>337.00000000000006</v>
      </c>
      <c r="AF916" s="54">
        <v>352</v>
      </c>
      <c r="AG916" s="54">
        <v>345</v>
      </c>
      <c r="AH916" s="54">
        <v>339</v>
      </c>
      <c r="AI916" s="54">
        <v>340</v>
      </c>
      <c r="AJ916" s="54">
        <v>342</v>
      </c>
      <c r="AK916" s="54">
        <v>346</v>
      </c>
      <c r="AL916" s="54">
        <v>340</v>
      </c>
      <c r="AM916" s="54">
        <v>333.81821428449331</v>
      </c>
      <c r="AN916" s="54">
        <v>331.2552603240523</v>
      </c>
      <c r="AO916" s="54">
        <v>339.77297072889451</v>
      </c>
      <c r="AP916" s="54">
        <v>351.14492012629148</v>
      </c>
    </row>
    <row r="917" spans="1:42">
      <c r="A917" s="152" t="s">
        <v>33</v>
      </c>
      <c r="B917" s="152" t="s">
        <v>731</v>
      </c>
      <c r="C917" s="153" t="s">
        <v>642</v>
      </c>
      <c r="D917" s="154" t="s">
        <v>643</v>
      </c>
      <c r="E917" s="54"/>
      <c r="F917" s="54"/>
      <c r="G917" s="54"/>
      <c r="H917" s="54"/>
      <c r="I917" s="54"/>
      <c r="J917" s="54"/>
      <c r="K917" s="54"/>
      <c r="L917" s="54"/>
      <c r="M917" s="54"/>
      <c r="N917" s="54"/>
      <c r="O917" s="54"/>
      <c r="P917" s="54"/>
      <c r="Q917" s="54"/>
      <c r="R917" s="54"/>
      <c r="S917" s="54"/>
      <c r="T917" s="54"/>
      <c r="U917" s="54"/>
      <c r="V917" s="54"/>
      <c r="W917" s="54"/>
      <c r="X917" s="54"/>
      <c r="Y917" s="54"/>
      <c r="Z917" s="54">
        <v>388.00000000000006</v>
      </c>
      <c r="AA917" s="54">
        <v>360</v>
      </c>
      <c r="AB917" s="54">
        <v>360</v>
      </c>
      <c r="AC917" s="54">
        <v>322.00000000000006</v>
      </c>
      <c r="AD917" s="54">
        <v>301</v>
      </c>
      <c r="AE917" s="54">
        <v>289.00000000000006</v>
      </c>
      <c r="AF917" s="54">
        <v>303</v>
      </c>
      <c r="AG917" s="54">
        <v>301</v>
      </c>
      <c r="AH917" s="54">
        <v>296</v>
      </c>
      <c r="AI917" s="54">
        <v>296</v>
      </c>
      <c r="AJ917" s="54">
        <v>299</v>
      </c>
      <c r="AK917" s="54">
        <v>303</v>
      </c>
      <c r="AL917" s="54">
        <v>300</v>
      </c>
      <c r="AM917" s="54">
        <v>294.63345567759939</v>
      </c>
      <c r="AN917" s="54">
        <v>292.88995169526743</v>
      </c>
      <c r="AO917" s="54">
        <v>301.63102524754913</v>
      </c>
      <c r="AP917" s="54">
        <v>307.19201047747174</v>
      </c>
    </row>
    <row r="918" spans="1:42">
      <c r="A918" s="152" t="s">
        <v>33</v>
      </c>
      <c r="B918" s="152" t="s">
        <v>731</v>
      </c>
      <c r="C918" s="153" t="s">
        <v>644</v>
      </c>
      <c r="D918" s="154" t="s">
        <v>645</v>
      </c>
      <c r="E918" s="54"/>
      <c r="F918" s="54"/>
      <c r="G918" s="54"/>
      <c r="H918" s="54"/>
      <c r="I918" s="54"/>
      <c r="J918" s="54"/>
      <c r="K918" s="54"/>
      <c r="L918" s="54"/>
      <c r="M918" s="54"/>
      <c r="N918" s="54"/>
      <c r="O918" s="54"/>
      <c r="P918" s="54"/>
      <c r="Q918" s="54"/>
      <c r="R918" s="54"/>
      <c r="S918" s="54"/>
      <c r="T918" s="54"/>
      <c r="U918" s="54"/>
      <c r="V918" s="54"/>
      <c r="W918" s="54"/>
      <c r="X918" s="54"/>
      <c r="Y918" s="54"/>
      <c r="Z918" s="54">
        <v>61.000000000000007</v>
      </c>
      <c r="AA918" s="54">
        <v>57.000000000000007</v>
      </c>
      <c r="AB918" s="54">
        <v>57.000000000000007</v>
      </c>
      <c r="AC918" s="54">
        <v>51.000000000000014</v>
      </c>
      <c r="AD918" s="54">
        <v>48</v>
      </c>
      <c r="AE918" s="54">
        <v>48.000000000000007</v>
      </c>
      <c r="AF918" s="54">
        <v>48.999999999999993</v>
      </c>
      <c r="AG918" s="54">
        <v>44</v>
      </c>
      <c r="AH918" s="54">
        <v>43.000000000000007</v>
      </c>
      <c r="AI918" s="54">
        <v>44.000000000000007</v>
      </c>
      <c r="AJ918" s="54">
        <v>43</v>
      </c>
      <c r="AK918" s="54">
        <v>43</v>
      </c>
      <c r="AL918" s="54">
        <v>40</v>
      </c>
      <c r="AM918" s="54">
        <v>39.184758606893901</v>
      </c>
      <c r="AN918" s="54">
        <v>38.365308628784909</v>
      </c>
      <c r="AO918" s="54">
        <v>38.141945481345367</v>
      </c>
      <c r="AP918" s="54">
        <v>43.952909648819755</v>
      </c>
    </row>
    <row r="919" spans="1:42">
      <c r="A919" s="152" t="s">
        <v>33</v>
      </c>
      <c r="B919" s="152" t="s">
        <v>731</v>
      </c>
      <c r="C919" s="153" t="s">
        <v>646</v>
      </c>
      <c r="D919" s="154" t="s">
        <v>508</v>
      </c>
      <c r="E919" s="54">
        <v>831.41555739860735</v>
      </c>
      <c r="F919" s="54">
        <v>851.79125101978002</v>
      </c>
      <c r="G919" s="54">
        <v>830.28357441965352</v>
      </c>
      <c r="H919" s="54">
        <v>847.26331910396391</v>
      </c>
      <c r="I919" s="54">
        <v>847.26331910396391</v>
      </c>
      <c r="J919" s="54">
        <v>813.30382973534302</v>
      </c>
      <c r="K919" s="54">
        <v>825.75564250383741</v>
      </c>
      <c r="L919" s="54">
        <v>865.37504676722858</v>
      </c>
      <c r="M919" s="54">
        <v>890.27867230421725</v>
      </c>
      <c r="N919" s="54">
        <v>921.97419571493015</v>
      </c>
      <c r="O919" s="54">
        <v>940.08592337819448</v>
      </c>
      <c r="P919" s="54">
        <v>926.50212763074592</v>
      </c>
      <c r="Q919" s="54">
        <v>935.55799146237837</v>
      </c>
      <c r="R919" s="54">
        <v>919.71022975702192</v>
      </c>
      <c r="S919" s="54">
        <v>897.07057017794136</v>
      </c>
      <c r="T919" s="54">
        <v>944.61385529401059</v>
      </c>
      <c r="U919" s="54">
        <v>981.96929359949354</v>
      </c>
      <c r="V919" s="54">
        <v>1000.0810212627582</v>
      </c>
      <c r="W919" s="54">
        <v>1006.8729191364824</v>
      </c>
      <c r="X919" s="54">
        <v>1017.0607659470687</v>
      </c>
      <c r="Y919" s="54">
        <v>1047.6243063788274</v>
      </c>
      <c r="Z919" s="54">
        <v>1068</v>
      </c>
      <c r="AA919" s="54">
        <v>1005</v>
      </c>
      <c r="AB919" s="54">
        <v>938</v>
      </c>
      <c r="AC919" s="54">
        <v>878</v>
      </c>
      <c r="AD919" s="54">
        <v>853</v>
      </c>
      <c r="AE919" s="54">
        <v>888</v>
      </c>
      <c r="AF919" s="54">
        <v>897</v>
      </c>
      <c r="AG919" s="54">
        <v>935</v>
      </c>
      <c r="AH919" s="54">
        <v>982</v>
      </c>
      <c r="AI919" s="54">
        <v>1009</v>
      </c>
      <c r="AJ919" s="54">
        <v>1028</v>
      </c>
      <c r="AK919" s="54">
        <v>1025</v>
      </c>
      <c r="AL919" s="54">
        <v>1008</v>
      </c>
      <c r="AM919" s="54">
        <v>1011</v>
      </c>
      <c r="AN919" s="54">
        <v>1002</v>
      </c>
      <c r="AO919" s="54">
        <v>975</v>
      </c>
      <c r="AP919" s="54">
        <v>985</v>
      </c>
    </row>
    <row r="920" spans="1:42">
      <c r="A920" s="152" t="s">
        <v>33</v>
      </c>
      <c r="B920" s="152" t="s">
        <v>731</v>
      </c>
      <c r="C920" s="153" t="s">
        <v>647</v>
      </c>
      <c r="D920" s="154" t="s">
        <v>648</v>
      </c>
      <c r="E920" s="54">
        <v>680.45802024361797</v>
      </c>
      <c r="F920" s="54">
        <v>697.12670749536392</v>
      </c>
      <c r="G920" s="54">
        <v>679.53198206296565</v>
      </c>
      <c r="H920" s="54">
        <v>693.42255477275376</v>
      </c>
      <c r="I920" s="54">
        <v>693.42255477275376</v>
      </c>
      <c r="J920" s="54">
        <v>665.64140935317744</v>
      </c>
      <c r="K920" s="54">
        <v>675.82782934035549</v>
      </c>
      <c r="L920" s="54">
        <v>708.23916566319463</v>
      </c>
      <c r="M920" s="54">
        <v>728.61200563755062</v>
      </c>
      <c r="N920" s="54">
        <v>754.54107469582186</v>
      </c>
      <c r="O920" s="54">
        <v>769.35768558626251</v>
      </c>
      <c r="P920" s="54">
        <v>758.2452274184318</v>
      </c>
      <c r="Q920" s="54">
        <v>765.65353286365223</v>
      </c>
      <c r="R920" s="54">
        <v>752.68899833451667</v>
      </c>
      <c r="S920" s="54">
        <v>734.16823472146575</v>
      </c>
      <c r="T920" s="54">
        <v>773.06183830887255</v>
      </c>
      <c r="U920" s="54">
        <v>803.62109827040661</v>
      </c>
      <c r="V920" s="54">
        <v>818.43770916084748</v>
      </c>
      <c r="W920" s="54">
        <v>823.99393824476272</v>
      </c>
      <c r="X920" s="54">
        <v>832.32828187063558</v>
      </c>
      <c r="Y920" s="54">
        <v>857.33131274825416</v>
      </c>
      <c r="Z920" s="54">
        <v>874</v>
      </c>
      <c r="AA920" s="54">
        <v>829</v>
      </c>
      <c r="AB920" s="54">
        <v>769</v>
      </c>
      <c r="AC920" s="54">
        <v>726</v>
      </c>
      <c r="AD920" s="54">
        <v>711</v>
      </c>
      <c r="AE920" s="54">
        <v>751</v>
      </c>
      <c r="AF920" s="54">
        <v>769</v>
      </c>
      <c r="AG920" s="54">
        <v>809</v>
      </c>
      <c r="AH920" s="54">
        <v>848</v>
      </c>
      <c r="AI920" s="54">
        <v>870</v>
      </c>
      <c r="AJ920" s="54">
        <v>888</v>
      </c>
      <c r="AK920" s="54">
        <v>883</v>
      </c>
      <c r="AL920" s="54">
        <v>872</v>
      </c>
      <c r="AM920" s="54">
        <v>872.92170025160135</v>
      </c>
      <c r="AN920" s="54">
        <v>860.77700015325297</v>
      </c>
      <c r="AO920" s="54">
        <v>842.36035019692042</v>
      </c>
      <c r="AP920" s="54">
        <v>846.10167750455105</v>
      </c>
    </row>
    <row r="921" spans="1:42">
      <c r="A921" s="152" t="s">
        <v>33</v>
      </c>
      <c r="B921" s="152" t="s">
        <v>731</v>
      </c>
      <c r="C921" s="153" t="s">
        <v>649</v>
      </c>
      <c r="D921" s="154" t="s">
        <v>650</v>
      </c>
      <c r="E921" s="54">
        <v>150.95753715498941</v>
      </c>
      <c r="F921" s="54">
        <v>154.66454352441613</v>
      </c>
      <c r="G921" s="54">
        <v>150.75159235668789</v>
      </c>
      <c r="H921" s="54">
        <v>153.84076433121018</v>
      </c>
      <c r="I921" s="54">
        <v>153.84076433121018</v>
      </c>
      <c r="J921" s="54">
        <v>147.66242038216558</v>
      </c>
      <c r="K921" s="54">
        <v>149.92781316348194</v>
      </c>
      <c r="L921" s="54">
        <v>157.13588110403393</v>
      </c>
      <c r="M921" s="54">
        <v>161.66666666666663</v>
      </c>
      <c r="N921" s="54">
        <v>167.43312101910823</v>
      </c>
      <c r="O921" s="54">
        <v>170.728237791932</v>
      </c>
      <c r="P921" s="54">
        <v>168.25690021231418</v>
      </c>
      <c r="Q921" s="54">
        <v>169.90445859872608</v>
      </c>
      <c r="R921" s="54">
        <v>167.02123142250528</v>
      </c>
      <c r="S921" s="54">
        <v>162.90233545647556</v>
      </c>
      <c r="T921" s="54">
        <v>171.55201698513798</v>
      </c>
      <c r="U921" s="54">
        <v>178.34819532908699</v>
      </c>
      <c r="V921" s="54">
        <v>181.64331210191079</v>
      </c>
      <c r="W921" s="54">
        <v>182.87898089171972</v>
      </c>
      <c r="X921" s="54">
        <v>184.73248407643314</v>
      </c>
      <c r="Y921" s="54">
        <v>190.29299363057325</v>
      </c>
      <c r="Z921" s="54">
        <v>194</v>
      </c>
      <c r="AA921" s="54">
        <v>176</v>
      </c>
      <c r="AB921" s="54">
        <v>169</v>
      </c>
      <c r="AC921" s="54">
        <v>152</v>
      </c>
      <c r="AD921" s="54">
        <v>142</v>
      </c>
      <c r="AE921" s="54">
        <v>137</v>
      </c>
      <c r="AF921" s="54">
        <v>128</v>
      </c>
      <c r="AG921" s="54">
        <v>126</v>
      </c>
      <c r="AH921" s="54">
        <v>134</v>
      </c>
      <c r="AI921" s="54">
        <v>139</v>
      </c>
      <c r="AJ921" s="54">
        <v>140</v>
      </c>
      <c r="AK921" s="54">
        <v>142</v>
      </c>
      <c r="AL921" s="54">
        <v>136</v>
      </c>
      <c r="AM921" s="54">
        <v>138.07829974839865</v>
      </c>
      <c r="AN921" s="54">
        <v>141.22299984674686</v>
      </c>
      <c r="AO921" s="54">
        <v>132.63964980307952</v>
      </c>
      <c r="AP921" s="54">
        <v>138.89832249544892</v>
      </c>
    </row>
    <row r="922" spans="1:42">
      <c r="A922" s="152" t="s">
        <v>33</v>
      </c>
      <c r="B922" s="152" t="s">
        <v>731</v>
      </c>
      <c r="C922" s="153" t="s">
        <v>651</v>
      </c>
      <c r="D922" s="154" t="s">
        <v>652</v>
      </c>
      <c r="E922" s="54"/>
      <c r="F922" s="54"/>
      <c r="G922" s="54"/>
      <c r="H922" s="54"/>
      <c r="I922" s="54"/>
      <c r="J922" s="54"/>
      <c r="K922" s="54"/>
      <c r="L922" s="54"/>
      <c r="M922" s="54"/>
      <c r="N922" s="54"/>
      <c r="O922" s="54"/>
      <c r="P922" s="54"/>
      <c r="Q922" s="54"/>
      <c r="R922" s="54"/>
      <c r="S922" s="54"/>
      <c r="T922" s="54"/>
      <c r="U922" s="54"/>
      <c r="V922" s="54"/>
      <c r="W922" s="54"/>
      <c r="X922" s="54"/>
      <c r="Y922" s="54"/>
      <c r="Z922" s="54">
        <v>41</v>
      </c>
      <c r="AA922" s="54">
        <v>37</v>
      </c>
      <c r="AB922" s="54">
        <v>36</v>
      </c>
      <c r="AC922" s="54">
        <v>32</v>
      </c>
      <c r="AD922" s="54">
        <v>30</v>
      </c>
      <c r="AE922" s="54">
        <v>28</v>
      </c>
      <c r="AF922" s="54">
        <v>25</v>
      </c>
      <c r="AG922" s="54">
        <v>23</v>
      </c>
      <c r="AH922" s="54">
        <v>24</v>
      </c>
      <c r="AI922" s="54">
        <v>25</v>
      </c>
      <c r="AJ922" s="54">
        <v>26</v>
      </c>
      <c r="AK922" s="54">
        <v>25</v>
      </c>
      <c r="AL922" s="54">
        <v>23</v>
      </c>
      <c r="AM922" s="54">
        <v>21.195547916731609</v>
      </c>
      <c r="AN922" s="54">
        <v>22.087838785382868</v>
      </c>
      <c r="AO922" s="54">
        <v>21.632658322147535</v>
      </c>
      <c r="AP922" s="54">
        <v>22.653658249436795</v>
      </c>
    </row>
    <row r="923" spans="1:42">
      <c r="A923" s="152" t="s">
        <v>33</v>
      </c>
      <c r="B923" s="152" t="s">
        <v>731</v>
      </c>
      <c r="C923" s="153" t="s">
        <v>653</v>
      </c>
      <c r="D923" s="154" t="s">
        <v>654</v>
      </c>
      <c r="E923" s="54"/>
      <c r="F923" s="54"/>
      <c r="G923" s="54"/>
      <c r="H923" s="54"/>
      <c r="I923" s="54"/>
      <c r="J923" s="54"/>
      <c r="K923" s="54"/>
      <c r="L923" s="54"/>
      <c r="M923" s="54"/>
      <c r="N923" s="54"/>
      <c r="O923" s="54"/>
      <c r="P923" s="54"/>
      <c r="Q923" s="54"/>
      <c r="R923" s="54"/>
      <c r="S923" s="54"/>
      <c r="T923" s="54"/>
      <c r="U923" s="54"/>
      <c r="V923" s="54"/>
      <c r="W923" s="54"/>
      <c r="X923" s="54"/>
      <c r="Y923" s="54"/>
      <c r="Z923" s="54">
        <v>68</v>
      </c>
      <c r="AA923" s="54">
        <v>61.000000000000007</v>
      </c>
      <c r="AB923" s="54">
        <v>59</v>
      </c>
      <c r="AC923" s="54">
        <v>52.999999999999993</v>
      </c>
      <c r="AD923" s="54">
        <v>49</v>
      </c>
      <c r="AE923" s="54">
        <v>50</v>
      </c>
      <c r="AF923" s="54">
        <v>49</v>
      </c>
      <c r="AG923" s="54">
        <v>52</v>
      </c>
      <c r="AH923" s="54">
        <v>57.999999999999993</v>
      </c>
      <c r="AI923" s="54">
        <v>63</v>
      </c>
      <c r="AJ923" s="54">
        <v>66</v>
      </c>
      <c r="AK923" s="54">
        <v>69</v>
      </c>
      <c r="AL923" s="54">
        <v>69</v>
      </c>
      <c r="AM923" s="54">
        <v>68.477932245778277</v>
      </c>
      <c r="AN923" s="54">
        <v>71.845214475348087</v>
      </c>
      <c r="AO923" s="54">
        <v>68.959859672659277</v>
      </c>
      <c r="AP923" s="54">
        <v>72.827061969957626</v>
      </c>
    </row>
    <row r="924" spans="1:42">
      <c r="A924" s="152" t="s">
        <v>33</v>
      </c>
      <c r="B924" s="152" t="s">
        <v>731</v>
      </c>
      <c r="C924" s="153" t="s">
        <v>655</v>
      </c>
      <c r="D924" s="154" t="s">
        <v>656</v>
      </c>
      <c r="E924" s="54"/>
      <c r="F924" s="54"/>
      <c r="G924" s="54"/>
      <c r="H924" s="54"/>
      <c r="I924" s="54"/>
      <c r="J924" s="54"/>
      <c r="K924" s="54"/>
      <c r="L924" s="54"/>
      <c r="M924" s="54"/>
      <c r="N924" s="54"/>
      <c r="O924" s="54"/>
      <c r="P924" s="54"/>
      <c r="Q924" s="54"/>
      <c r="R924" s="54"/>
      <c r="S924" s="54"/>
      <c r="T924" s="54"/>
      <c r="U924" s="54"/>
      <c r="V924" s="54"/>
      <c r="W924" s="54"/>
      <c r="X924" s="54"/>
      <c r="Y924" s="54"/>
      <c r="Z924" s="54">
        <v>85</v>
      </c>
      <c r="AA924" s="54">
        <v>78</v>
      </c>
      <c r="AB924" s="54">
        <v>74</v>
      </c>
      <c r="AC924" s="54">
        <v>67</v>
      </c>
      <c r="AD924" s="54">
        <v>63</v>
      </c>
      <c r="AE924" s="54">
        <v>58.999999999999993</v>
      </c>
      <c r="AF924" s="54">
        <v>54</v>
      </c>
      <c r="AG924" s="54">
        <v>51</v>
      </c>
      <c r="AH924" s="54">
        <v>52</v>
      </c>
      <c r="AI924" s="54">
        <v>51</v>
      </c>
      <c r="AJ924" s="54">
        <v>48</v>
      </c>
      <c r="AK924" s="54">
        <v>48</v>
      </c>
      <c r="AL924" s="54">
        <v>44</v>
      </c>
      <c r="AM924" s="54">
        <v>48.404819585888752</v>
      </c>
      <c r="AN924" s="54">
        <v>47.289946586015894</v>
      </c>
      <c r="AO924" s="54">
        <v>42.047131808272709</v>
      </c>
      <c r="AP924" s="54">
        <v>43.417602276054488</v>
      </c>
    </row>
    <row r="925" spans="1:42">
      <c r="A925" s="152" t="s">
        <v>33</v>
      </c>
      <c r="B925" s="152" t="s">
        <v>731</v>
      </c>
      <c r="C925" s="153" t="s">
        <v>657</v>
      </c>
      <c r="D925" s="154" t="s">
        <v>510</v>
      </c>
      <c r="E925" s="54">
        <v>490.15603448275868</v>
      </c>
      <c r="F925" s="54">
        <v>485.26034482758627</v>
      </c>
      <c r="G925" s="54">
        <v>476.53965517241386</v>
      </c>
      <c r="H925" s="54">
        <v>484.32586206896559</v>
      </c>
      <c r="I925" s="54">
        <v>466.61206896551732</v>
      </c>
      <c r="J925" s="54">
        <v>429.84137931034491</v>
      </c>
      <c r="K925" s="54">
        <v>422.32758620689663</v>
      </c>
      <c r="L925" s="54">
        <v>440.10948275862069</v>
      </c>
      <c r="M925" s="54">
        <v>446.62068965517244</v>
      </c>
      <c r="N925" s="54">
        <v>452.99568965517244</v>
      </c>
      <c r="O925" s="54">
        <v>455.5456896551724</v>
      </c>
      <c r="P925" s="54">
        <v>438.97068965517246</v>
      </c>
      <c r="Q925" s="54">
        <v>421.25689655172414</v>
      </c>
      <c r="R925" s="54">
        <v>406.09310344827588</v>
      </c>
      <c r="S925" s="54">
        <v>413.60689655172416</v>
      </c>
      <c r="T925" s="54">
        <v>409.91810344827587</v>
      </c>
      <c r="U925" s="54">
        <v>406.09310344827588</v>
      </c>
      <c r="V925" s="54">
        <v>399.85431034482758</v>
      </c>
      <c r="W925" s="54">
        <v>406.22931034482758</v>
      </c>
      <c r="X925" s="54">
        <v>418.91120689655173</v>
      </c>
      <c r="Y925" s="54">
        <v>431.59310344827588</v>
      </c>
      <c r="Z925" s="54">
        <v>443</v>
      </c>
      <c r="AA925" s="54">
        <v>422</v>
      </c>
      <c r="AB925" s="54">
        <v>403</v>
      </c>
      <c r="AC925" s="54">
        <v>390</v>
      </c>
      <c r="AD925" s="54">
        <v>382</v>
      </c>
      <c r="AE925" s="54">
        <v>372</v>
      </c>
      <c r="AF925" s="54">
        <v>360</v>
      </c>
      <c r="AG925" s="54">
        <v>357</v>
      </c>
      <c r="AH925" s="54">
        <v>349</v>
      </c>
      <c r="AI925" s="54">
        <v>339</v>
      </c>
      <c r="AJ925" s="54">
        <v>331</v>
      </c>
      <c r="AK925" s="54">
        <v>311</v>
      </c>
      <c r="AL925" s="54">
        <v>289</v>
      </c>
      <c r="AM925" s="54">
        <v>276</v>
      </c>
      <c r="AN925" s="54">
        <v>277</v>
      </c>
      <c r="AO925" s="54">
        <v>272</v>
      </c>
      <c r="AP925" s="54">
        <v>294</v>
      </c>
    </row>
    <row r="926" spans="1:42">
      <c r="A926" s="152" t="s">
        <v>33</v>
      </c>
      <c r="B926" s="152" t="s">
        <v>731</v>
      </c>
      <c r="C926" s="153" t="s">
        <v>658</v>
      </c>
      <c r="D926" s="154" t="s">
        <v>659</v>
      </c>
      <c r="E926" s="54"/>
      <c r="F926" s="54"/>
      <c r="G926" s="54"/>
      <c r="H926" s="54"/>
      <c r="I926" s="54"/>
      <c r="J926" s="54"/>
      <c r="K926" s="54"/>
      <c r="L926" s="54"/>
      <c r="M926" s="54"/>
      <c r="N926" s="54"/>
      <c r="O926" s="54"/>
      <c r="P926" s="54"/>
      <c r="Q926" s="54"/>
      <c r="R926" s="54"/>
      <c r="S926" s="54"/>
      <c r="T926" s="54"/>
      <c r="U926" s="54"/>
      <c r="V926" s="54"/>
      <c r="W926" s="54"/>
      <c r="X926" s="54"/>
      <c r="Y926" s="54"/>
      <c r="Z926" s="54">
        <v>431</v>
      </c>
      <c r="AA926" s="54">
        <v>410</v>
      </c>
      <c r="AB926" s="54">
        <v>391</v>
      </c>
      <c r="AC926" s="54">
        <v>378</v>
      </c>
      <c r="AD926" s="54">
        <v>370</v>
      </c>
      <c r="AE926" s="54">
        <v>358</v>
      </c>
      <c r="AF926" s="54">
        <v>346</v>
      </c>
      <c r="AG926" s="54">
        <v>341</v>
      </c>
      <c r="AH926" s="54">
        <v>333</v>
      </c>
      <c r="AI926" s="54">
        <v>321</v>
      </c>
      <c r="AJ926" s="54">
        <v>312</v>
      </c>
      <c r="AK926" s="54">
        <v>292</v>
      </c>
      <c r="AL926" s="54">
        <v>271</v>
      </c>
      <c r="AM926" s="54">
        <v>255.4905433293101</v>
      </c>
      <c r="AN926" s="54">
        <v>256.34697278865741</v>
      </c>
      <c r="AO926" s="54">
        <v>250.94795335570228</v>
      </c>
      <c r="AP926" s="54">
        <v>270.11356117269389</v>
      </c>
    </row>
    <row r="927" spans="1:42">
      <c r="A927" s="152" t="s">
        <v>33</v>
      </c>
      <c r="B927" s="152" t="s">
        <v>731</v>
      </c>
      <c r="C927" s="153" t="s">
        <v>660</v>
      </c>
      <c r="D927" s="154" t="s">
        <v>661</v>
      </c>
      <c r="E927" s="54"/>
      <c r="F927" s="54"/>
      <c r="G927" s="54"/>
      <c r="H927" s="54"/>
      <c r="I927" s="54"/>
      <c r="J927" s="54"/>
      <c r="K927" s="54"/>
      <c r="L927" s="54"/>
      <c r="M927" s="54"/>
      <c r="N927" s="54"/>
      <c r="O927" s="54"/>
      <c r="P927" s="54"/>
      <c r="Q927" s="54"/>
      <c r="R927" s="54"/>
      <c r="S927" s="54"/>
      <c r="T927" s="54"/>
      <c r="U927" s="54"/>
      <c r="V927" s="54"/>
      <c r="W927" s="54"/>
      <c r="X927" s="54"/>
      <c r="Y927" s="54"/>
      <c r="Z927" s="54">
        <v>12</v>
      </c>
      <c r="AA927" s="54">
        <v>12</v>
      </c>
      <c r="AB927" s="54">
        <v>12</v>
      </c>
      <c r="AC927" s="54">
        <v>12</v>
      </c>
      <c r="AD927" s="54">
        <v>12</v>
      </c>
      <c r="AE927" s="54">
        <v>14</v>
      </c>
      <c r="AF927" s="54">
        <v>14</v>
      </c>
      <c r="AG927" s="54">
        <v>16</v>
      </c>
      <c r="AH927" s="54">
        <v>16</v>
      </c>
      <c r="AI927" s="54">
        <v>18</v>
      </c>
      <c r="AJ927" s="54">
        <v>19</v>
      </c>
      <c r="AK927" s="54">
        <v>19</v>
      </c>
      <c r="AL927" s="54">
        <v>18</v>
      </c>
      <c r="AM927" s="54">
        <v>20.5094566706899</v>
      </c>
      <c r="AN927" s="54">
        <v>20.653027211342565</v>
      </c>
      <c r="AO927" s="54">
        <v>21.052046644297729</v>
      </c>
      <c r="AP927" s="54">
        <v>23.886438827306112</v>
      </c>
    </row>
    <row r="928" spans="1:42">
      <c r="A928" s="152" t="s">
        <v>33</v>
      </c>
      <c r="B928" s="152" t="s">
        <v>731</v>
      </c>
      <c r="C928" s="153" t="s">
        <v>662</v>
      </c>
      <c r="D928" s="154" t="s">
        <v>512</v>
      </c>
      <c r="E928" s="54">
        <v>344.32432432432427</v>
      </c>
      <c r="F928" s="54">
        <v>349.94594594594588</v>
      </c>
      <c r="G928" s="54">
        <v>358.37837837837833</v>
      </c>
      <c r="H928" s="54">
        <v>366.81081081081072</v>
      </c>
      <c r="I928" s="54">
        <v>369.62162162162156</v>
      </c>
      <c r="J928" s="54">
        <v>365.40540540540536</v>
      </c>
      <c r="K928" s="54">
        <v>369.62162162162156</v>
      </c>
      <c r="L928" s="54">
        <v>372.43243243243239</v>
      </c>
      <c r="M928" s="54">
        <v>373.83783783783781</v>
      </c>
      <c r="N928" s="54">
        <v>380.86486486486484</v>
      </c>
      <c r="O928" s="54">
        <v>386.48648648648646</v>
      </c>
      <c r="P928" s="54">
        <v>390.70270270270271</v>
      </c>
      <c r="Q928" s="54">
        <v>392.10810810810813</v>
      </c>
      <c r="R928" s="54">
        <v>393.51351351351349</v>
      </c>
      <c r="S928" s="54">
        <v>394.91891891891891</v>
      </c>
      <c r="T928" s="54">
        <v>396.32432432432432</v>
      </c>
      <c r="U928" s="54">
        <v>399.1351351351351</v>
      </c>
      <c r="V928" s="54">
        <v>404.75675675675672</v>
      </c>
      <c r="W928" s="54">
        <v>408.97297297297297</v>
      </c>
      <c r="X928" s="54">
        <v>408.97297297297297</v>
      </c>
      <c r="Y928" s="54">
        <v>413.18918918918916</v>
      </c>
      <c r="Z928" s="54">
        <v>416</v>
      </c>
      <c r="AA928" s="54">
        <v>400</v>
      </c>
      <c r="AB928" s="54">
        <v>389</v>
      </c>
      <c r="AC928" s="54">
        <v>381</v>
      </c>
      <c r="AD928" s="54">
        <v>367</v>
      </c>
      <c r="AE928" s="54">
        <v>356</v>
      </c>
      <c r="AF928" s="54">
        <v>344</v>
      </c>
      <c r="AG928" s="54">
        <v>335</v>
      </c>
      <c r="AH928" s="54">
        <v>318</v>
      </c>
      <c r="AI928" s="54">
        <v>297</v>
      </c>
      <c r="AJ928" s="54">
        <v>299</v>
      </c>
      <c r="AK928" s="54">
        <v>295</v>
      </c>
      <c r="AL928" s="54">
        <v>291</v>
      </c>
      <c r="AM928" s="54">
        <v>293</v>
      </c>
      <c r="AN928" s="54">
        <v>289</v>
      </c>
      <c r="AO928" s="54">
        <v>287</v>
      </c>
      <c r="AP928" s="54">
        <v>286</v>
      </c>
    </row>
    <row r="929" spans="1:42">
      <c r="A929" s="152" t="s">
        <v>33</v>
      </c>
      <c r="B929" s="152" t="s">
        <v>731</v>
      </c>
      <c r="C929" s="153" t="s">
        <v>663</v>
      </c>
      <c r="D929" s="154" t="s">
        <v>664</v>
      </c>
      <c r="E929" s="54"/>
      <c r="F929" s="54"/>
      <c r="G929" s="54"/>
      <c r="H929" s="54"/>
      <c r="I929" s="54"/>
      <c r="J929" s="54"/>
      <c r="K929" s="54"/>
      <c r="L929" s="54"/>
      <c r="M929" s="54"/>
      <c r="N929" s="54"/>
      <c r="O929" s="54"/>
      <c r="P929" s="54"/>
      <c r="Q929" s="54"/>
      <c r="R929" s="54"/>
      <c r="S929" s="54"/>
      <c r="T929" s="54"/>
      <c r="U929" s="54"/>
      <c r="V929" s="54"/>
      <c r="W929" s="54"/>
      <c r="X929" s="54"/>
      <c r="Y929" s="54"/>
      <c r="Z929" s="54">
        <v>361</v>
      </c>
      <c r="AA929" s="54">
        <v>345</v>
      </c>
      <c r="AB929" s="54">
        <v>339</v>
      </c>
      <c r="AC929" s="54">
        <v>328</v>
      </c>
      <c r="AD929" s="54">
        <v>320</v>
      </c>
      <c r="AE929" s="54">
        <v>310</v>
      </c>
      <c r="AF929" s="54">
        <v>299</v>
      </c>
      <c r="AG929" s="54">
        <v>291</v>
      </c>
      <c r="AH929" s="54">
        <v>273</v>
      </c>
      <c r="AI929" s="54">
        <v>252</v>
      </c>
      <c r="AJ929" s="54">
        <v>253</v>
      </c>
      <c r="AK929" s="54">
        <v>251</v>
      </c>
      <c r="AL929" s="54">
        <v>248</v>
      </c>
      <c r="AM929" s="54">
        <v>248.80691352039273</v>
      </c>
      <c r="AN929" s="54">
        <v>244.73845452016161</v>
      </c>
      <c r="AO929" s="54">
        <v>245.51025682524613</v>
      </c>
      <c r="AP929" s="54">
        <v>244.57031112320391</v>
      </c>
    </row>
    <row r="930" spans="1:42">
      <c r="A930" s="152" t="s">
        <v>33</v>
      </c>
      <c r="B930" s="152" t="s">
        <v>731</v>
      </c>
      <c r="C930" s="153" t="s">
        <v>665</v>
      </c>
      <c r="D930" s="154" t="s">
        <v>666</v>
      </c>
      <c r="E930" s="54"/>
      <c r="F930" s="54"/>
      <c r="G930" s="54"/>
      <c r="H930" s="54"/>
      <c r="I930" s="54"/>
      <c r="J930" s="54"/>
      <c r="K930" s="54"/>
      <c r="L930" s="54"/>
      <c r="M930" s="54"/>
      <c r="N930" s="54"/>
      <c r="O930" s="54"/>
      <c r="P930" s="54"/>
      <c r="Q930" s="54"/>
      <c r="R930" s="54"/>
      <c r="S930" s="54"/>
      <c r="T930" s="54"/>
      <c r="U930" s="54"/>
      <c r="V930" s="54"/>
      <c r="W930" s="54"/>
      <c r="X930" s="54"/>
      <c r="Y930" s="54"/>
      <c r="Z930" s="54">
        <v>322</v>
      </c>
      <c r="AA930" s="54">
        <v>307</v>
      </c>
      <c r="AB930" s="54">
        <v>297</v>
      </c>
      <c r="AC930" s="54">
        <v>293</v>
      </c>
      <c r="AD930" s="54">
        <v>284</v>
      </c>
      <c r="AE930" s="54">
        <v>274</v>
      </c>
      <c r="AF930" s="54">
        <v>267</v>
      </c>
      <c r="AG930" s="54">
        <v>262</v>
      </c>
      <c r="AH930" s="54">
        <v>249</v>
      </c>
      <c r="AI930" s="54">
        <v>228</v>
      </c>
      <c r="AJ930" s="54">
        <v>227</v>
      </c>
      <c r="AK930" s="54">
        <v>226</v>
      </c>
      <c r="AL930" s="54">
        <v>223</v>
      </c>
      <c r="AM930" s="54">
        <v>227.14503565044512</v>
      </c>
      <c r="AN930" s="54">
        <v>223.102809016479</v>
      </c>
      <c r="AO930" s="54">
        <v>224.69450702995169</v>
      </c>
      <c r="AP930" s="54">
        <v>223.29430006315857</v>
      </c>
    </row>
    <row r="931" spans="1:42">
      <c r="A931" s="152" t="s">
        <v>33</v>
      </c>
      <c r="B931" s="152" t="s">
        <v>731</v>
      </c>
      <c r="C931" s="153" t="s">
        <v>667</v>
      </c>
      <c r="D931" s="154" t="s">
        <v>668</v>
      </c>
      <c r="E931" s="54"/>
      <c r="F931" s="54"/>
      <c r="G931" s="54"/>
      <c r="H931" s="54"/>
      <c r="I931" s="54"/>
      <c r="J931" s="54"/>
      <c r="K931" s="54"/>
      <c r="L931" s="54"/>
      <c r="M931" s="54"/>
      <c r="N931" s="54"/>
      <c r="O931" s="54"/>
      <c r="P931" s="54"/>
      <c r="Q931" s="54"/>
      <c r="R931" s="54"/>
      <c r="S931" s="54"/>
      <c r="T931" s="54"/>
      <c r="U931" s="54"/>
      <c r="V931" s="54"/>
      <c r="W931" s="54"/>
      <c r="X931" s="54"/>
      <c r="Y931" s="54"/>
      <c r="Z931" s="54">
        <v>39</v>
      </c>
      <c r="AA931" s="54">
        <v>38</v>
      </c>
      <c r="AB931" s="54">
        <v>42</v>
      </c>
      <c r="AC931" s="54">
        <v>35</v>
      </c>
      <c r="AD931" s="54">
        <v>36</v>
      </c>
      <c r="AE931" s="54">
        <v>36</v>
      </c>
      <c r="AF931" s="54">
        <v>32</v>
      </c>
      <c r="AG931" s="54">
        <v>29.000000000000004</v>
      </c>
      <c r="AH931" s="54">
        <v>24.000000000000004</v>
      </c>
      <c r="AI931" s="54">
        <v>24</v>
      </c>
      <c r="AJ931" s="54">
        <v>26</v>
      </c>
      <c r="AK931" s="54">
        <v>25</v>
      </c>
      <c r="AL931" s="54">
        <v>25</v>
      </c>
      <c r="AM931" s="54">
        <v>21.661877869947631</v>
      </c>
      <c r="AN931" s="54">
        <v>21.635645503682625</v>
      </c>
      <c r="AO931" s="54">
        <v>20.815749795294447</v>
      </c>
      <c r="AP931" s="54">
        <v>21.276011060045338</v>
      </c>
    </row>
    <row r="932" spans="1:42">
      <c r="A932" s="152" t="s">
        <v>33</v>
      </c>
      <c r="B932" s="152" t="s">
        <v>731</v>
      </c>
      <c r="C932" s="153" t="s">
        <v>669</v>
      </c>
      <c r="D932" s="154" t="s">
        <v>670</v>
      </c>
      <c r="E932" s="54"/>
      <c r="F932" s="54"/>
      <c r="G932" s="54"/>
      <c r="H932" s="54"/>
      <c r="I932" s="54"/>
      <c r="J932" s="54"/>
      <c r="K932" s="54"/>
      <c r="L932" s="54"/>
      <c r="M932" s="54"/>
      <c r="N932" s="54"/>
      <c r="O932" s="54"/>
      <c r="P932" s="54"/>
      <c r="Q932" s="54"/>
      <c r="R932" s="54"/>
      <c r="S932" s="54"/>
      <c r="T932" s="54"/>
      <c r="U932" s="54"/>
      <c r="V932" s="54"/>
      <c r="W932" s="54"/>
      <c r="X932" s="54"/>
      <c r="Y932" s="54"/>
      <c r="Z932" s="54">
        <v>55</v>
      </c>
      <c r="AA932" s="54">
        <v>55.000000000000007</v>
      </c>
      <c r="AB932" s="54">
        <v>50</v>
      </c>
      <c r="AC932" s="54">
        <v>53.000000000000007</v>
      </c>
      <c r="AD932" s="54">
        <v>47</v>
      </c>
      <c r="AE932" s="54">
        <v>46.000000000000007</v>
      </c>
      <c r="AF932" s="54">
        <v>45</v>
      </c>
      <c r="AG932" s="54">
        <v>44</v>
      </c>
      <c r="AH932" s="54">
        <v>45</v>
      </c>
      <c r="AI932" s="54">
        <v>45</v>
      </c>
      <c r="AJ932" s="54">
        <v>46</v>
      </c>
      <c r="AK932" s="54">
        <v>44</v>
      </c>
      <c r="AL932" s="54">
        <v>43</v>
      </c>
      <c r="AM932" s="54">
        <v>44.193086479607288</v>
      </c>
      <c r="AN932" s="54">
        <v>44.261545479838411</v>
      </c>
      <c r="AO932" s="54">
        <v>41.489743174753855</v>
      </c>
      <c r="AP932" s="54">
        <v>41.429688876796064</v>
      </c>
    </row>
    <row r="933" spans="1:42">
      <c r="A933" s="152" t="s">
        <v>33</v>
      </c>
      <c r="B933" s="152" t="s">
        <v>731</v>
      </c>
      <c r="C933" s="153" t="s">
        <v>671</v>
      </c>
      <c r="D933" s="154" t="s">
        <v>514</v>
      </c>
      <c r="E933" s="54">
        <v>3092.7536998662613</v>
      </c>
      <c r="F933" s="54">
        <v>3139.9116735005809</v>
      </c>
      <c r="G933" s="54">
        <v>3165.0346839498557</v>
      </c>
      <c r="H933" s="54">
        <v>3197.7154152521207</v>
      </c>
      <c r="I933" s="54">
        <v>3003.6485751657042</v>
      </c>
      <c r="J933" s="54">
        <v>2777.2189644783448</v>
      </c>
      <c r="K933" s="54">
        <v>2770.6196816718843</v>
      </c>
      <c r="L933" s="54">
        <v>2762.5289890216486</v>
      </c>
      <c r="M933" s="54">
        <v>2788.50293196949</v>
      </c>
      <c r="N933" s="54">
        <v>2886.2271651749629</v>
      </c>
      <c r="O933" s="54">
        <v>2969.6868891730228</v>
      </c>
      <c r="P933" s="54">
        <v>2936.8986523227959</v>
      </c>
      <c r="Q933" s="54">
        <v>2822.9930338168515</v>
      </c>
      <c r="R933" s="54">
        <v>2764.2285760474997</v>
      </c>
      <c r="S933" s="54">
        <v>2772.9574680716614</v>
      </c>
      <c r="T933" s="54">
        <v>2663.0960569051931</v>
      </c>
      <c r="U933" s="54">
        <v>2635.8434372382176</v>
      </c>
      <c r="V933" s="54">
        <v>2609.5492556177719</v>
      </c>
      <c r="W933" s="54">
        <v>2618.3856531898955</v>
      </c>
      <c r="X933" s="54">
        <v>2657.8806783945452</v>
      </c>
      <c r="Y933" s="54">
        <v>2769.0184883088637</v>
      </c>
      <c r="Z933" s="54">
        <v>2805</v>
      </c>
      <c r="AA933" s="54">
        <v>2920</v>
      </c>
      <c r="AB933" s="54">
        <v>3032</v>
      </c>
      <c r="AC933" s="54">
        <v>3172</v>
      </c>
      <c r="AD933" s="54">
        <v>3236</v>
      </c>
      <c r="AE933" s="54">
        <v>3135</v>
      </c>
      <c r="AF933" s="54">
        <v>3009</v>
      </c>
      <c r="AG933" s="54">
        <v>2912</v>
      </c>
      <c r="AH933" s="54">
        <v>2859</v>
      </c>
      <c r="AI933" s="54">
        <v>2769</v>
      </c>
      <c r="AJ933" s="54">
        <v>2598</v>
      </c>
      <c r="AK933" s="54">
        <v>2439</v>
      </c>
      <c r="AL933" s="54">
        <v>2322</v>
      </c>
      <c r="AM933" s="54">
        <v>2254</v>
      </c>
      <c r="AN933" s="54">
        <v>2179</v>
      </c>
      <c r="AO933" s="54">
        <v>2174</v>
      </c>
      <c r="AP933" s="54">
        <v>2209</v>
      </c>
    </row>
    <row r="934" spans="1:42">
      <c r="A934" s="152" t="s">
        <v>33</v>
      </c>
      <c r="B934" s="152" t="s">
        <v>731</v>
      </c>
      <c r="C934" s="153" t="s">
        <v>672</v>
      </c>
      <c r="D934" s="154" t="s">
        <v>516</v>
      </c>
      <c r="E934" s="54">
        <v>4421.1029747854527</v>
      </c>
      <c r="F934" s="54">
        <v>4425.0916242958647</v>
      </c>
      <c r="G934" s="54">
        <v>4517.0567880549952</v>
      </c>
      <c r="H934" s="54">
        <v>4598.7556997596794</v>
      </c>
      <c r="I934" s="54">
        <v>4561.6886776502497</v>
      </c>
      <c r="J934" s="54">
        <v>4492.6592017736166</v>
      </c>
      <c r="K934" s="54">
        <v>4511.240491600387</v>
      </c>
      <c r="L934" s="54">
        <v>4523.0350940216449</v>
      </c>
      <c r="M934" s="54">
        <v>4587.190654600764</v>
      </c>
      <c r="N934" s="54">
        <v>4691.2008428041081</v>
      </c>
      <c r="O934" s="54">
        <v>4765.8055297103292</v>
      </c>
      <c r="P934" s="54">
        <v>4780.3015167002068</v>
      </c>
      <c r="Q934" s="54">
        <v>4742.5040932825204</v>
      </c>
      <c r="R934" s="54">
        <v>4700.8904622467717</v>
      </c>
      <c r="S934" s="54">
        <v>4760.768509118403</v>
      </c>
      <c r="T934" s="54">
        <v>4813.6292155398096</v>
      </c>
      <c r="U934" s="54">
        <v>4882.2836062731931</v>
      </c>
      <c r="V934" s="54">
        <v>4977.9787567042094</v>
      </c>
      <c r="W934" s="54">
        <v>5092.7456086276043</v>
      </c>
      <c r="X934" s="54">
        <v>5207.2818075062869</v>
      </c>
      <c r="Y934" s="54">
        <v>5391.5009992216201</v>
      </c>
      <c r="Z934" s="54">
        <v>5643</v>
      </c>
      <c r="AA934" s="54">
        <v>5677</v>
      </c>
      <c r="AB934" s="54">
        <v>5692</v>
      </c>
      <c r="AC934" s="54">
        <v>5729</v>
      </c>
      <c r="AD934" s="54">
        <v>5766</v>
      </c>
      <c r="AE934" s="54">
        <v>5801</v>
      </c>
      <c r="AF934" s="54">
        <v>5853</v>
      </c>
      <c r="AG934" s="54">
        <v>5896</v>
      </c>
      <c r="AH934" s="54">
        <v>5953</v>
      </c>
      <c r="AI934" s="54">
        <v>6078</v>
      </c>
      <c r="AJ934" s="54">
        <v>6081</v>
      </c>
      <c r="AK934" s="54">
        <v>6025</v>
      </c>
      <c r="AL934" s="54">
        <v>5922</v>
      </c>
      <c r="AM934" s="54">
        <v>5944</v>
      </c>
      <c r="AN934" s="54">
        <v>5898</v>
      </c>
      <c r="AO934" s="54">
        <v>5874</v>
      </c>
      <c r="AP934" s="54">
        <v>5929</v>
      </c>
    </row>
    <row r="935" spans="1:42">
      <c r="A935" s="152" t="s">
        <v>33</v>
      </c>
      <c r="B935" s="152" t="s">
        <v>731</v>
      </c>
      <c r="C935" s="153" t="s">
        <v>673</v>
      </c>
      <c r="D935" s="154" t="s">
        <v>518</v>
      </c>
      <c r="E935" s="54">
        <v>618.5696536129816</v>
      </c>
      <c r="F935" s="54">
        <v>619.21758282908672</v>
      </c>
      <c r="G935" s="54">
        <v>632.13409439549548</v>
      </c>
      <c r="H935" s="54">
        <v>643.58637599141321</v>
      </c>
      <c r="I935" s="54">
        <v>638.41648486765257</v>
      </c>
      <c r="J935" s="54">
        <v>628.76641504040265</v>
      </c>
      <c r="K935" s="54">
        <v>631.39706619013305</v>
      </c>
      <c r="L935" s="54">
        <v>633.0864384486041</v>
      </c>
      <c r="M935" s="54">
        <v>642.08643213009441</v>
      </c>
      <c r="N935" s="54">
        <v>656.66035919104183</v>
      </c>
      <c r="O935" s="54">
        <v>667.11851352968461</v>
      </c>
      <c r="P935" s="54">
        <v>669.15961641025024</v>
      </c>
      <c r="Q935" s="54">
        <v>663.86421041720246</v>
      </c>
      <c r="R935" s="54">
        <v>658.02549847525347</v>
      </c>
      <c r="S935" s="54">
        <v>666.40291365881899</v>
      </c>
      <c r="T935" s="54">
        <v>673.79941367661354</v>
      </c>
      <c r="U935" s="54">
        <v>683.42252258844189</v>
      </c>
      <c r="V935" s="54">
        <v>696.83002847014995</v>
      </c>
      <c r="W935" s="54">
        <v>712.91496455426568</v>
      </c>
      <c r="X935" s="54">
        <v>728.96026436386956</v>
      </c>
      <c r="Y935" s="54">
        <v>754.76793677850674</v>
      </c>
      <c r="Z935" s="54">
        <v>790</v>
      </c>
      <c r="AA935" s="54">
        <v>779</v>
      </c>
      <c r="AB935" s="54">
        <v>781</v>
      </c>
      <c r="AC935" s="54">
        <v>778</v>
      </c>
      <c r="AD935" s="54">
        <v>775</v>
      </c>
      <c r="AE935" s="54">
        <v>788</v>
      </c>
      <c r="AF935" s="54">
        <v>808</v>
      </c>
      <c r="AG935" s="54">
        <v>835</v>
      </c>
      <c r="AH935" s="54">
        <v>864</v>
      </c>
      <c r="AI935" s="54">
        <v>894</v>
      </c>
      <c r="AJ935" s="54">
        <v>907</v>
      </c>
      <c r="AK935" s="54">
        <v>917</v>
      </c>
      <c r="AL935" s="54">
        <v>925</v>
      </c>
      <c r="AM935" s="54">
        <v>945</v>
      </c>
      <c r="AN935" s="54">
        <v>941</v>
      </c>
      <c r="AO935" s="54">
        <v>951</v>
      </c>
      <c r="AP935" s="54">
        <v>962</v>
      </c>
    </row>
    <row r="936" spans="1:42">
      <c r="A936" s="152" t="s">
        <v>33</v>
      </c>
      <c r="B936" s="152" t="s">
        <v>731</v>
      </c>
      <c r="C936" s="153" t="s">
        <v>674</v>
      </c>
      <c r="D936" s="154" t="s">
        <v>520</v>
      </c>
      <c r="E936" s="54">
        <v>1360.2151006922581</v>
      </c>
      <c r="F936" s="54">
        <v>1361.7953403523745</v>
      </c>
      <c r="G936" s="54">
        <v>1390.2837874393354</v>
      </c>
      <c r="H936" s="54">
        <v>1415.5042628940605</v>
      </c>
      <c r="I936" s="54">
        <v>1404.1639755613232</v>
      </c>
      <c r="J936" s="54">
        <v>1382.9577021797404</v>
      </c>
      <c r="K936" s="54">
        <v>1388.7958553744704</v>
      </c>
      <c r="L936" s="54">
        <v>1392.5784671614651</v>
      </c>
      <c r="M936" s="54">
        <v>1412.4103392127827</v>
      </c>
      <c r="N936" s="54">
        <v>1444.4952289604569</v>
      </c>
      <c r="O936" s="54">
        <v>1467.5269630692767</v>
      </c>
      <c r="P936" s="54">
        <v>1472.0376456992569</v>
      </c>
      <c r="Q936" s="54">
        <v>1460.3810085133664</v>
      </c>
      <c r="R936" s="54">
        <v>1447.5134507086245</v>
      </c>
      <c r="S936" s="54">
        <v>1465.9346022338368</v>
      </c>
      <c r="T936" s="54">
        <v>1482.2003123976858</v>
      </c>
      <c r="U936" s="54">
        <v>1503.3914453926463</v>
      </c>
      <c r="V936" s="54">
        <v>1532.906153577826</v>
      </c>
      <c r="W936" s="54">
        <v>1568.3241053211716</v>
      </c>
      <c r="X936" s="54">
        <v>1603.6421571108899</v>
      </c>
      <c r="Y936" s="54">
        <v>1660.4495321508014</v>
      </c>
      <c r="Z936" s="54">
        <v>1738</v>
      </c>
      <c r="AA936" s="54">
        <v>1751</v>
      </c>
      <c r="AB936" s="54">
        <v>1741</v>
      </c>
      <c r="AC936" s="54">
        <v>1712</v>
      </c>
      <c r="AD936" s="54">
        <v>1717</v>
      </c>
      <c r="AE936" s="54">
        <v>1719</v>
      </c>
      <c r="AF936" s="54">
        <v>1716</v>
      </c>
      <c r="AG936" s="54">
        <v>1709</v>
      </c>
      <c r="AH936" s="54">
        <v>1686</v>
      </c>
      <c r="AI936" s="54">
        <v>1708</v>
      </c>
      <c r="AJ936" s="54">
        <v>1697</v>
      </c>
      <c r="AK936" s="54">
        <v>1657</v>
      </c>
      <c r="AL936" s="54">
        <v>1604</v>
      </c>
      <c r="AM936" s="54">
        <v>1592</v>
      </c>
      <c r="AN936" s="54">
        <v>1577</v>
      </c>
      <c r="AO936" s="54">
        <v>1562</v>
      </c>
      <c r="AP936" s="54">
        <v>1573</v>
      </c>
    </row>
    <row r="937" spans="1:42">
      <c r="A937" s="152" t="s">
        <v>33</v>
      </c>
      <c r="B937" s="152" t="s">
        <v>731</v>
      </c>
      <c r="C937" s="153" t="s">
        <v>675</v>
      </c>
      <c r="D937" s="154" t="s">
        <v>522</v>
      </c>
      <c r="E937" s="54">
        <v>2442.3182204802129</v>
      </c>
      <c r="F937" s="54">
        <v>2444.0787011144039</v>
      </c>
      <c r="G937" s="54">
        <v>2494.6389062201642</v>
      </c>
      <c r="H937" s="54">
        <v>2539.6650608742057</v>
      </c>
      <c r="I937" s="54">
        <v>2519.1082172212741</v>
      </c>
      <c r="J937" s="54">
        <v>2480.9350845534736</v>
      </c>
      <c r="K937" s="54">
        <v>2491.0475700357838</v>
      </c>
      <c r="L937" s="54">
        <v>2497.3701884115758</v>
      </c>
      <c r="M937" s="54">
        <v>2532.6938832578871</v>
      </c>
      <c r="N937" s="54">
        <v>2590.0452546526099</v>
      </c>
      <c r="O937" s="54">
        <v>2631.1600531113677</v>
      </c>
      <c r="P937" s="54">
        <v>2639.1042545906989</v>
      </c>
      <c r="Q937" s="54">
        <v>2618.2588743519518</v>
      </c>
      <c r="R937" s="54">
        <v>2595.3515130628939</v>
      </c>
      <c r="S937" s="54">
        <v>2628.4309932257479</v>
      </c>
      <c r="T937" s="54">
        <v>2657.6294894655107</v>
      </c>
      <c r="U937" s="54">
        <v>2695.4696382921043</v>
      </c>
      <c r="V937" s="54">
        <v>2748.2425746562335</v>
      </c>
      <c r="W937" s="54">
        <v>2811.5065387521672</v>
      </c>
      <c r="X937" s="54">
        <v>2874.6793860315274</v>
      </c>
      <c r="Y937" s="54">
        <v>2976.2835302923122</v>
      </c>
      <c r="Z937" s="54">
        <v>3115</v>
      </c>
      <c r="AA937" s="54">
        <v>3147</v>
      </c>
      <c r="AB937" s="54">
        <v>3170</v>
      </c>
      <c r="AC937" s="54">
        <v>3239</v>
      </c>
      <c r="AD937" s="54">
        <v>3274</v>
      </c>
      <c r="AE937" s="54">
        <v>3294</v>
      </c>
      <c r="AF937" s="54">
        <v>3329</v>
      </c>
      <c r="AG937" s="54">
        <v>3352</v>
      </c>
      <c r="AH937" s="54">
        <v>3403</v>
      </c>
      <c r="AI937" s="54">
        <v>3476</v>
      </c>
      <c r="AJ937" s="54">
        <v>3477</v>
      </c>
      <c r="AK937" s="54">
        <v>3451</v>
      </c>
      <c r="AL937" s="54">
        <v>3393</v>
      </c>
      <c r="AM937" s="54">
        <v>3407</v>
      </c>
      <c r="AN937" s="54">
        <v>3380</v>
      </c>
      <c r="AO937" s="54">
        <v>3361</v>
      </c>
      <c r="AP937" s="54">
        <v>3394</v>
      </c>
    </row>
    <row r="938" spans="1:42">
      <c r="A938" s="152" t="s">
        <v>33</v>
      </c>
      <c r="B938" s="152" t="s">
        <v>731</v>
      </c>
      <c r="C938" s="153" t="s">
        <v>676</v>
      </c>
      <c r="D938" s="154" t="s">
        <v>524</v>
      </c>
      <c r="E938" s="54">
        <v>729.62499999999989</v>
      </c>
      <c r="F938" s="54">
        <v>734.80208333333326</v>
      </c>
      <c r="G938" s="54">
        <v>730.09375</v>
      </c>
      <c r="H938" s="54">
        <v>740.47916666666663</v>
      </c>
      <c r="I938" s="54">
        <v>745.44791666666674</v>
      </c>
      <c r="J938" s="54">
        <v>752.82291666666674</v>
      </c>
      <c r="K938" s="54">
        <v>766.60416666666674</v>
      </c>
      <c r="L938" s="54">
        <v>779.8125</v>
      </c>
      <c r="M938" s="54">
        <v>805.65625</v>
      </c>
      <c r="N938" s="54">
        <v>831.60416666666663</v>
      </c>
      <c r="O938" s="54">
        <v>844.8125</v>
      </c>
      <c r="P938" s="54">
        <v>867.125</v>
      </c>
      <c r="Q938" s="54">
        <v>895.32291666666663</v>
      </c>
      <c r="R938" s="54">
        <v>918.76041666666663</v>
      </c>
      <c r="S938" s="54">
        <v>948.03125</v>
      </c>
      <c r="T938" s="54">
        <v>978.53125</v>
      </c>
      <c r="U938" s="54">
        <v>1005.3958333333333</v>
      </c>
      <c r="V938" s="54">
        <v>1037.0208333333333</v>
      </c>
      <c r="W938" s="54">
        <v>1075.8124999999998</v>
      </c>
      <c r="X938" s="54">
        <v>1112.09375</v>
      </c>
      <c r="Y938" s="54">
        <v>1169.4583333333335</v>
      </c>
      <c r="Z938" s="54">
        <v>1228</v>
      </c>
      <c r="AA938" s="54">
        <v>1267</v>
      </c>
      <c r="AB938" s="54">
        <v>1297</v>
      </c>
      <c r="AC938" s="54">
        <v>1318</v>
      </c>
      <c r="AD938" s="54">
        <v>1350</v>
      </c>
      <c r="AE938" s="54">
        <v>1386</v>
      </c>
      <c r="AF938" s="54">
        <v>1417</v>
      </c>
      <c r="AG938" s="54">
        <v>1478</v>
      </c>
      <c r="AH938" s="54">
        <v>1553</v>
      </c>
      <c r="AI938" s="54">
        <v>1613</v>
      </c>
      <c r="AJ938" s="54">
        <v>1646</v>
      </c>
      <c r="AK938" s="54">
        <v>1673</v>
      </c>
      <c r="AL938" s="54">
        <v>1678</v>
      </c>
      <c r="AM938" s="54">
        <v>1737</v>
      </c>
      <c r="AN938" s="54">
        <v>1759</v>
      </c>
      <c r="AO938" s="54">
        <v>1776</v>
      </c>
      <c r="AP938" s="54">
        <v>1823</v>
      </c>
    </row>
    <row r="939" spans="1:42">
      <c r="A939" s="152" t="s">
        <v>33</v>
      </c>
      <c r="B939" s="152" t="s">
        <v>731</v>
      </c>
      <c r="C939" s="153" t="s">
        <v>677</v>
      </c>
      <c r="D939" s="154" t="s">
        <v>526</v>
      </c>
      <c r="E939" s="54">
        <v>1863.7836719382167</v>
      </c>
      <c r="F939" s="54">
        <v>1909.4493136561453</v>
      </c>
      <c r="G939" s="54">
        <v>1967.4887830966688</v>
      </c>
      <c r="H939" s="54">
        <v>2001.1973094911077</v>
      </c>
      <c r="I939" s="54">
        <v>2011.273335710232</v>
      </c>
      <c r="J939" s="54">
        <v>2026.9251382787309</v>
      </c>
      <c r="K939" s="54">
        <v>2028.2149042662982</v>
      </c>
      <c r="L939" s="54">
        <v>2027.8656828309136</v>
      </c>
      <c r="M939" s="54">
        <v>2036.894044743884</v>
      </c>
      <c r="N939" s="54">
        <v>2057.5303005449587</v>
      </c>
      <c r="O939" s="54">
        <v>2078.1665563460342</v>
      </c>
      <c r="P939" s="54">
        <v>2089.0085163996487</v>
      </c>
      <c r="Q939" s="54">
        <v>2082.7342971795051</v>
      </c>
      <c r="R939" s="54">
        <v>2056.9389774281613</v>
      </c>
      <c r="S939" s="54">
        <v>2055.6492114405942</v>
      </c>
      <c r="T939" s="54">
        <v>2082.9089078971974</v>
      </c>
      <c r="U939" s="54">
        <v>2126.4117300390976</v>
      </c>
      <c r="V939" s="54">
        <v>2177.4785373887084</v>
      </c>
      <c r="W939" s="54">
        <v>2220.9813595306077</v>
      </c>
      <c r="X939" s="54">
        <v>2273.5125435854784</v>
      </c>
      <c r="Y939" s="54">
        <v>2342.1122426079523</v>
      </c>
      <c r="Z939" s="54">
        <v>2447</v>
      </c>
      <c r="AA939" s="54">
        <v>2401</v>
      </c>
      <c r="AB939" s="54">
        <v>2343</v>
      </c>
      <c r="AC939" s="54">
        <v>2259</v>
      </c>
      <c r="AD939" s="54">
        <v>2181</v>
      </c>
      <c r="AE939" s="54">
        <v>2113</v>
      </c>
      <c r="AF939" s="54">
        <v>2037</v>
      </c>
      <c r="AG939" s="54">
        <v>2058</v>
      </c>
      <c r="AH939" s="54">
        <v>2083</v>
      </c>
      <c r="AI939" s="54">
        <v>2133</v>
      </c>
      <c r="AJ939" s="54">
        <v>2158</v>
      </c>
      <c r="AK939" s="54">
        <v>2138</v>
      </c>
      <c r="AL939" s="54">
        <v>2118</v>
      </c>
      <c r="AM939" s="54">
        <v>2120</v>
      </c>
      <c r="AN939" s="54">
        <v>2119</v>
      </c>
      <c r="AO939" s="54">
        <v>2149</v>
      </c>
      <c r="AP939" s="54">
        <v>2201</v>
      </c>
    </row>
    <row r="940" spans="1:42">
      <c r="A940" s="152" t="s">
        <v>33</v>
      </c>
      <c r="B940" s="152" t="s">
        <v>731</v>
      </c>
      <c r="C940" s="153" t="s">
        <v>678</v>
      </c>
      <c r="D940" s="154" t="s">
        <v>528</v>
      </c>
      <c r="E940" s="54">
        <v>1302.0536131263773</v>
      </c>
      <c r="F940" s="54">
        <v>1333.8521605747339</v>
      </c>
      <c r="G940" s="54">
        <v>1374.3386934230421</v>
      </c>
      <c r="H940" s="54">
        <v>1397.833919701955</v>
      </c>
      <c r="I940" s="54">
        <v>1404.7498686110375</v>
      </c>
      <c r="J940" s="54">
        <v>1415.6492846704773</v>
      </c>
      <c r="K940" s="54">
        <v>1416.54898540044</v>
      </c>
      <c r="L940" s="54">
        <v>1416.3429708006581</v>
      </c>
      <c r="M940" s="54">
        <v>1422.6408759103949</v>
      </c>
      <c r="N940" s="54">
        <v>1437.0360875897934</v>
      </c>
      <c r="O940" s="54">
        <v>1451.4312992691921</v>
      </c>
      <c r="P940" s="54">
        <v>1458.9379270085642</v>
      </c>
      <c r="Q940" s="54">
        <v>1454.5424306586431</v>
      </c>
      <c r="R940" s="54">
        <v>1436.5484160593949</v>
      </c>
      <c r="S940" s="54">
        <v>1435.6487153294327</v>
      </c>
      <c r="T940" s="54">
        <v>1454.6454379585341</v>
      </c>
      <c r="U940" s="54">
        <v>1485.0292481774741</v>
      </c>
      <c r="V940" s="54">
        <v>1520.7082554762974</v>
      </c>
      <c r="W940" s="54">
        <v>1551.0920656952371</v>
      </c>
      <c r="X940" s="54">
        <v>1587.7737810239139</v>
      </c>
      <c r="Y940" s="54">
        <v>1635.7395766425379</v>
      </c>
      <c r="Z940" s="54">
        <v>1709</v>
      </c>
      <c r="AA940" s="54">
        <v>1675</v>
      </c>
      <c r="AB940" s="54">
        <v>1629</v>
      </c>
      <c r="AC940" s="54">
        <v>1577</v>
      </c>
      <c r="AD940" s="54">
        <v>1547</v>
      </c>
      <c r="AE940" s="54">
        <v>1518</v>
      </c>
      <c r="AF940" s="54">
        <v>1481</v>
      </c>
      <c r="AG940" s="54">
        <v>1518</v>
      </c>
      <c r="AH940" s="54">
        <v>1556</v>
      </c>
      <c r="AI940" s="54">
        <v>1599</v>
      </c>
      <c r="AJ940" s="54">
        <v>1607</v>
      </c>
      <c r="AK940" s="54">
        <v>1597</v>
      </c>
      <c r="AL940" s="54">
        <v>1597</v>
      </c>
      <c r="AM940" s="54">
        <v>1606</v>
      </c>
      <c r="AN940" s="54">
        <v>1602</v>
      </c>
      <c r="AO940" s="54">
        <v>1627</v>
      </c>
      <c r="AP940" s="54">
        <v>1671</v>
      </c>
    </row>
    <row r="941" spans="1:42">
      <c r="A941" s="152" t="s">
        <v>33</v>
      </c>
      <c r="B941" s="152" t="s">
        <v>731</v>
      </c>
      <c r="C941" s="153" t="s">
        <v>679</v>
      </c>
      <c r="D941" s="154" t="s">
        <v>680</v>
      </c>
      <c r="E941" s="54">
        <v>884.58357386200714</v>
      </c>
      <c r="F941" s="54">
        <v>906.17556135822031</v>
      </c>
      <c r="G941" s="54">
        <v>933.67463984936535</v>
      </c>
      <c r="H941" s="54">
        <v>949.63093475639357</v>
      </c>
      <c r="I941" s="54">
        <v>954.31619986121723</v>
      </c>
      <c r="J941" s="54">
        <v>961.71722590433387</v>
      </c>
      <c r="K941" s="54">
        <v>962.32831653747064</v>
      </c>
      <c r="L941" s="54">
        <v>962.19243964651469</v>
      </c>
      <c r="M941" s="54">
        <v>966.47007407847047</v>
      </c>
      <c r="N941" s="54">
        <v>976.24752420865548</v>
      </c>
      <c r="O941" s="54">
        <v>986.02497433884059</v>
      </c>
      <c r="P941" s="54">
        <v>991.1175147403668</v>
      </c>
      <c r="Q941" s="54">
        <v>988.13000002016202</v>
      </c>
      <c r="R941" s="54">
        <v>975.90818735743073</v>
      </c>
      <c r="S941" s="54">
        <v>975.29709672429442</v>
      </c>
      <c r="T941" s="54">
        <v>988.19793846564005</v>
      </c>
      <c r="U941" s="54">
        <v>1008.8391431013271</v>
      </c>
      <c r="V941" s="54">
        <v>1033.0789530903558</v>
      </c>
      <c r="W941" s="54">
        <v>1053.7201577260428</v>
      </c>
      <c r="X941" s="54">
        <v>1078.6389967936857</v>
      </c>
      <c r="Y941" s="54">
        <v>1111.2302603101921</v>
      </c>
      <c r="Z941" s="54">
        <v>1161</v>
      </c>
      <c r="AA941" s="54">
        <v>1120</v>
      </c>
      <c r="AB941" s="54">
        <v>1080</v>
      </c>
      <c r="AC941" s="54">
        <v>1037</v>
      </c>
      <c r="AD941" s="54">
        <v>1025</v>
      </c>
      <c r="AE941" s="54">
        <v>1000</v>
      </c>
      <c r="AF941" s="54">
        <v>958</v>
      </c>
      <c r="AG941" s="54">
        <v>984</v>
      </c>
      <c r="AH941" s="54">
        <v>922</v>
      </c>
      <c r="AI941" s="54">
        <v>947</v>
      </c>
      <c r="AJ941" s="54">
        <v>946</v>
      </c>
      <c r="AK941" s="54">
        <v>938</v>
      </c>
      <c r="AL941" s="54">
        <v>924.00000000000011</v>
      </c>
      <c r="AM941" s="54">
        <v>918.45415664993538</v>
      </c>
      <c r="AN941" s="54">
        <v>895.22473200141428</v>
      </c>
      <c r="AO941" s="54">
        <v>903.26019863441013</v>
      </c>
      <c r="AP941" s="54">
        <v>927.68219252902884</v>
      </c>
    </row>
    <row r="942" spans="1:42">
      <c r="A942" s="152" t="s">
        <v>33</v>
      </c>
      <c r="B942" s="152" t="s">
        <v>731</v>
      </c>
      <c r="C942" s="153" t="s">
        <v>681</v>
      </c>
      <c r="D942" s="154" t="s">
        <v>682</v>
      </c>
      <c r="E942" s="54">
        <v>28.215722317105769</v>
      </c>
      <c r="F942" s="54">
        <v>28.897575269205038</v>
      </c>
      <c r="G942" s="54">
        <v>29.770728732721629</v>
      </c>
      <c r="H942" s="54">
        <v>30.276128597726668</v>
      </c>
      <c r="I942" s="54">
        <v>30.417419653001989</v>
      </c>
      <c r="J942" s="54">
        <v>30.651171773801877</v>
      </c>
      <c r="K942" s="54">
        <v>30.670575184102244</v>
      </c>
      <c r="L942" s="54">
        <v>30.668752789711331</v>
      </c>
      <c r="M942" s="54">
        <v>30.804576661813904</v>
      </c>
      <c r="N942" s="54">
        <v>31.115031226619806</v>
      </c>
      <c r="O942" s="54">
        <v>31.4254857914257</v>
      </c>
      <c r="P942" s="54">
        <v>31.583446665415021</v>
      </c>
      <c r="Q942" s="54">
        <v>31.487340811108638</v>
      </c>
      <c r="R942" s="54">
        <v>31.099272605101255</v>
      </c>
      <c r="S942" s="54">
        <v>31.079869194800899</v>
      </c>
      <c r="T942" s="54">
        <v>31.488252008304098</v>
      </c>
      <c r="U942" s="54">
        <v>32.146145564125703</v>
      </c>
      <c r="V942" s="54">
        <v>32.919548384554076</v>
      </c>
      <c r="W942" s="54">
        <v>33.577441940375699</v>
      </c>
      <c r="X942" s="54">
        <v>34.371159368299899</v>
      </c>
      <c r="Y942" s="54">
        <v>35.413476341347057</v>
      </c>
      <c r="Z942" s="54">
        <v>37</v>
      </c>
      <c r="AA942" s="54">
        <v>34</v>
      </c>
      <c r="AB942" s="54">
        <v>31</v>
      </c>
      <c r="AC942" s="54">
        <v>28</v>
      </c>
      <c r="AD942" s="54">
        <v>27</v>
      </c>
      <c r="AE942" s="54">
        <v>26</v>
      </c>
      <c r="AF942" s="54">
        <v>25.000000000000004</v>
      </c>
      <c r="AG942" s="54">
        <v>25</v>
      </c>
      <c r="AH942" s="54">
        <v>25</v>
      </c>
      <c r="AI942" s="54">
        <v>23</v>
      </c>
      <c r="AJ942" s="54">
        <v>22</v>
      </c>
      <c r="AK942" s="54">
        <v>22</v>
      </c>
      <c r="AL942" s="54">
        <v>21</v>
      </c>
      <c r="AM942" s="54">
        <v>21.607980223536032</v>
      </c>
      <c r="AN942" s="54">
        <v>24.693408043976103</v>
      </c>
      <c r="AO942" s="54">
        <v>24.998992319770633</v>
      </c>
      <c r="AP942" s="54">
        <v>24.884284390871542</v>
      </c>
    </row>
    <row r="943" spans="1:42">
      <c r="A943" s="152" t="s">
        <v>33</v>
      </c>
      <c r="B943" s="152" t="s">
        <v>731</v>
      </c>
      <c r="C943" s="153" t="s">
        <v>683</v>
      </c>
      <c r="D943" s="154" t="s">
        <v>684</v>
      </c>
      <c r="E943" s="54">
        <v>39.108153078203017</v>
      </c>
      <c r="F943" s="54">
        <v>40.204104270660032</v>
      </c>
      <c r="G943" s="54">
        <v>41.501941209095982</v>
      </c>
      <c r="H943" s="54">
        <v>42.280643372157549</v>
      </c>
      <c r="I943" s="54">
        <v>42.655574043261261</v>
      </c>
      <c r="J943" s="54">
        <v>43.030504714364973</v>
      </c>
      <c r="K943" s="54">
        <v>43.059345535219101</v>
      </c>
      <c r="L943" s="54">
        <v>43.001663893510838</v>
      </c>
      <c r="M943" s="54">
        <v>43.203549639489765</v>
      </c>
      <c r="N943" s="54">
        <v>43.665002773155862</v>
      </c>
      <c r="O943" s="54">
        <v>44.126455906821974</v>
      </c>
      <c r="P943" s="54">
        <v>44.443704936217422</v>
      </c>
      <c r="Q943" s="54">
        <v>44.328341652800901</v>
      </c>
      <c r="R943" s="54">
        <v>43.751525235718262</v>
      </c>
      <c r="S943" s="54">
        <v>43.722684414864119</v>
      </c>
      <c r="T943" s="54">
        <v>44.357182473655037</v>
      </c>
      <c r="U943" s="54">
        <v>45.280088740987253</v>
      </c>
      <c r="V943" s="54">
        <v>46.34719911259014</v>
      </c>
      <c r="W943" s="54">
        <v>47.270105379922356</v>
      </c>
      <c r="X943" s="54">
        <v>48.394897393233506</v>
      </c>
      <c r="Y943" s="54">
        <v>49.779256794231841</v>
      </c>
      <c r="Z943" s="54">
        <v>52</v>
      </c>
      <c r="AA943" s="54">
        <v>53.000000000000007</v>
      </c>
      <c r="AB943" s="54">
        <v>52</v>
      </c>
      <c r="AC943" s="54">
        <v>49.999999999999993</v>
      </c>
      <c r="AD943" s="54">
        <v>47</v>
      </c>
      <c r="AE943" s="54">
        <v>46</v>
      </c>
      <c r="AF943" s="54">
        <v>46</v>
      </c>
      <c r="AG943" s="54">
        <v>46</v>
      </c>
      <c r="AH943" s="54">
        <v>49</v>
      </c>
      <c r="AI943" s="54">
        <v>52.000000000000007</v>
      </c>
      <c r="AJ943" s="54">
        <v>53</v>
      </c>
      <c r="AK943" s="54">
        <v>51.999999999999993</v>
      </c>
      <c r="AL943" s="54">
        <v>54</v>
      </c>
      <c r="AM943" s="54">
        <v>54.224501146154104</v>
      </c>
      <c r="AN943" s="54">
        <v>55.49987194177492</v>
      </c>
      <c r="AO943" s="54">
        <v>57.681944353827362</v>
      </c>
      <c r="AP943" s="54">
        <v>61.069768762424154</v>
      </c>
    </row>
    <row r="944" spans="1:42">
      <c r="A944" s="152" t="s">
        <v>33</v>
      </c>
      <c r="B944" s="152" t="s">
        <v>731</v>
      </c>
      <c r="C944" s="153" t="s">
        <v>685</v>
      </c>
      <c r="D944" s="154" t="s">
        <v>686</v>
      </c>
      <c r="E944" s="54">
        <v>350.1461638690613</v>
      </c>
      <c r="F944" s="54">
        <v>358.57491967664856</v>
      </c>
      <c r="G944" s="54">
        <v>369.39138363185901</v>
      </c>
      <c r="H944" s="54">
        <v>375.64621297567726</v>
      </c>
      <c r="I944" s="54">
        <v>377.36067505355715</v>
      </c>
      <c r="J944" s="54">
        <v>380.25038227797666</v>
      </c>
      <c r="K944" s="54">
        <v>380.49074814364809</v>
      </c>
      <c r="L944" s="54">
        <v>380.48011447092131</v>
      </c>
      <c r="M944" s="54">
        <v>382.16267553062073</v>
      </c>
      <c r="N944" s="54">
        <v>386.00852938136222</v>
      </c>
      <c r="O944" s="54">
        <v>389.85438323210377</v>
      </c>
      <c r="P944" s="54">
        <v>391.79326066656483</v>
      </c>
      <c r="Q944" s="54">
        <v>390.59674817457147</v>
      </c>
      <c r="R944" s="54">
        <v>385.78943086114458</v>
      </c>
      <c r="S944" s="54">
        <v>385.54906499547326</v>
      </c>
      <c r="T944" s="54">
        <v>390.60206501093489</v>
      </c>
      <c r="U944" s="54">
        <v>398.76387077103374</v>
      </c>
      <c r="V944" s="54">
        <v>408.36255488879738</v>
      </c>
      <c r="W944" s="54">
        <v>416.52436064889628</v>
      </c>
      <c r="X944" s="54">
        <v>426.36872746869471</v>
      </c>
      <c r="Y944" s="54">
        <v>439.31658319676683</v>
      </c>
      <c r="Z944" s="54">
        <v>459</v>
      </c>
      <c r="AA944" s="54">
        <v>468</v>
      </c>
      <c r="AB944" s="54">
        <v>466</v>
      </c>
      <c r="AC944" s="54">
        <v>462</v>
      </c>
      <c r="AD944" s="54">
        <v>448.00000000000006</v>
      </c>
      <c r="AE944" s="54">
        <v>446</v>
      </c>
      <c r="AF944" s="54">
        <v>452</v>
      </c>
      <c r="AG944" s="54">
        <v>463</v>
      </c>
      <c r="AH944" s="54">
        <v>560</v>
      </c>
      <c r="AI944" s="54">
        <v>577</v>
      </c>
      <c r="AJ944" s="54">
        <v>586</v>
      </c>
      <c r="AK944" s="54">
        <v>585</v>
      </c>
      <c r="AL944" s="54">
        <v>598</v>
      </c>
      <c r="AM944" s="54">
        <v>611.71336198037432</v>
      </c>
      <c r="AN944" s="54">
        <v>626.58198801283481</v>
      </c>
      <c r="AO944" s="54">
        <v>641.05886469199197</v>
      </c>
      <c r="AP944" s="54">
        <v>657.36375431767544</v>
      </c>
    </row>
    <row r="945" spans="1:42">
      <c r="A945" s="152" t="s">
        <v>33</v>
      </c>
      <c r="B945" s="152" t="s">
        <v>731</v>
      </c>
      <c r="C945" s="153" t="s">
        <v>687</v>
      </c>
      <c r="D945" s="154" t="s">
        <v>530</v>
      </c>
      <c r="E945" s="54">
        <v>561.73005881183951</v>
      </c>
      <c r="F945" s="54">
        <v>575.59715308141131</v>
      </c>
      <c r="G945" s="54">
        <v>593.15008967362678</v>
      </c>
      <c r="H945" s="54">
        <v>603.36338978915262</v>
      </c>
      <c r="I945" s="54">
        <v>606.52346709919459</v>
      </c>
      <c r="J945" s="54">
        <v>611.27585360825356</v>
      </c>
      <c r="K945" s="54">
        <v>611.66591886585832</v>
      </c>
      <c r="L945" s="54">
        <v>611.52271203025543</v>
      </c>
      <c r="M945" s="54">
        <v>614.25316883348899</v>
      </c>
      <c r="N945" s="54">
        <v>620.49421295516549</v>
      </c>
      <c r="O945" s="54">
        <v>626.73525707684212</v>
      </c>
      <c r="P945" s="54">
        <v>630.07058939108458</v>
      </c>
      <c r="Q945" s="54">
        <v>628.19186652086205</v>
      </c>
      <c r="R945" s="54">
        <v>620.39056136876627</v>
      </c>
      <c r="S945" s="54">
        <v>620.00049611116151</v>
      </c>
      <c r="T945" s="54">
        <v>628.26346993866355</v>
      </c>
      <c r="U945" s="54">
        <v>641.38248186162355</v>
      </c>
      <c r="V945" s="54">
        <v>656.77028191241095</v>
      </c>
      <c r="W945" s="54">
        <v>669.88929383537084</v>
      </c>
      <c r="X945" s="54">
        <v>685.73876256156439</v>
      </c>
      <c r="Y945" s="54">
        <v>706.3726659654144</v>
      </c>
      <c r="Z945" s="54">
        <v>738</v>
      </c>
      <c r="AA945" s="54">
        <v>726</v>
      </c>
      <c r="AB945" s="54">
        <v>714</v>
      </c>
      <c r="AC945" s="54">
        <v>682</v>
      </c>
      <c r="AD945" s="54">
        <v>634</v>
      </c>
      <c r="AE945" s="54">
        <v>595</v>
      </c>
      <c r="AF945" s="54">
        <v>556</v>
      </c>
      <c r="AG945" s="54">
        <v>540</v>
      </c>
      <c r="AH945" s="54">
        <v>527</v>
      </c>
      <c r="AI945" s="54">
        <v>534</v>
      </c>
      <c r="AJ945" s="54">
        <v>551</v>
      </c>
      <c r="AK945" s="54">
        <v>541</v>
      </c>
      <c r="AL945" s="54">
        <v>521</v>
      </c>
      <c r="AM945" s="54">
        <v>514</v>
      </c>
      <c r="AN945" s="54">
        <v>517</v>
      </c>
      <c r="AO945" s="54">
        <v>522</v>
      </c>
      <c r="AP945" s="54">
        <v>530</v>
      </c>
    </row>
    <row r="946" spans="1:42">
      <c r="A946" s="152" t="s">
        <v>33</v>
      </c>
      <c r="B946" s="152" t="s">
        <v>731</v>
      </c>
      <c r="C946" s="153" t="s">
        <v>688</v>
      </c>
      <c r="D946" s="154" t="s">
        <v>532</v>
      </c>
      <c r="E946" s="54">
        <v>1841.806413153136</v>
      </c>
      <c r="F946" s="54">
        <v>1916.4902551100963</v>
      </c>
      <c r="G946" s="54">
        <v>1982.4359196886917</v>
      </c>
      <c r="H946" s="54">
        <v>2039.0750061109632</v>
      </c>
      <c r="I946" s="54">
        <v>2095.2947877804145</v>
      </c>
      <c r="J946" s="54">
        <v>2130.8521075604613</v>
      </c>
      <c r="K946" s="54">
        <v>2176.4241060467207</v>
      </c>
      <c r="L946" s="54">
        <v>2198.7481828405994</v>
      </c>
      <c r="M946" s="54">
        <v>2269.5174070045596</v>
      </c>
      <c r="N946" s="54">
        <v>2372.3865232134776</v>
      </c>
      <c r="O946" s="54">
        <v>2464.8660864595104</v>
      </c>
      <c r="P946" s="54">
        <v>2529.1889964058919</v>
      </c>
      <c r="Q946" s="54">
        <v>2571.5590096861711</v>
      </c>
      <c r="R946" s="54">
        <v>2603.6172589261814</v>
      </c>
      <c r="S946" s="54">
        <v>2683.3624805783734</v>
      </c>
      <c r="T946" s="54">
        <v>2783.771070557671</v>
      </c>
      <c r="U946" s="54">
        <v>2895.5337999241151</v>
      </c>
      <c r="V946" s="54">
        <v>3019.4422020620777</v>
      </c>
      <c r="W946" s="54">
        <v>3145.8877339409387</v>
      </c>
      <c r="X946" s="54">
        <v>3302.0865666754248</v>
      </c>
      <c r="Y946" s="54">
        <v>3531.0439629257708</v>
      </c>
      <c r="Z946" s="54">
        <v>3736</v>
      </c>
      <c r="AA946" s="54">
        <v>3937</v>
      </c>
      <c r="AB946" s="54">
        <v>4086</v>
      </c>
      <c r="AC946" s="54">
        <v>4280</v>
      </c>
      <c r="AD946" s="54">
        <v>4445</v>
      </c>
      <c r="AE946" s="54">
        <v>4610</v>
      </c>
      <c r="AF946" s="54">
        <v>4793</v>
      </c>
      <c r="AG946" s="54">
        <v>5076</v>
      </c>
      <c r="AH946" s="54">
        <v>5429</v>
      </c>
      <c r="AI946" s="54">
        <v>5802</v>
      </c>
      <c r="AJ946" s="54">
        <v>5985</v>
      </c>
      <c r="AK946" s="54">
        <v>6060</v>
      </c>
      <c r="AL946" s="54">
        <v>6127</v>
      </c>
      <c r="AM946" s="54">
        <v>6298</v>
      </c>
      <c r="AN946" s="54">
        <v>6363</v>
      </c>
      <c r="AO946" s="54">
        <v>6586</v>
      </c>
      <c r="AP946" s="54">
        <v>6821</v>
      </c>
    </row>
    <row r="947" spans="1:42">
      <c r="A947" s="152" t="s">
        <v>33</v>
      </c>
      <c r="B947" s="152" t="s">
        <v>731</v>
      </c>
      <c r="C947" s="153" t="s">
        <v>689</v>
      </c>
      <c r="D947" s="154" t="s">
        <v>534</v>
      </c>
      <c r="E947" s="54">
        <v>768.9210905373692</v>
      </c>
      <c r="F947" s="54">
        <v>809.50650512278378</v>
      </c>
      <c r="G947" s="54">
        <v>843.51050112677979</v>
      </c>
      <c r="H947" s="54">
        <v>873.12688474316337</v>
      </c>
      <c r="I947" s="54">
        <v>893.96804358432223</v>
      </c>
      <c r="J947" s="54">
        <v>893.84401644866716</v>
      </c>
      <c r="K947" s="54">
        <v>904.81304741769816</v>
      </c>
      <c r="L947" s="54">
        <v>905.90995051460129</v>
      </c>
      <c r="M947" s="54">
        <v>919.19681481309362</v>
      </c>
      <c r="N947" s="54">
        <v>942.47983411936866</v>
      </c>
      <c r="O947" s="54">
        <v>962.34811699927945</v>
      </c>
      <c r="P947" s="54">
        <v>978.92569058848085</v>
      </c>
      <c r="Q947" s="54">
        <v>991.23967892572512</v>
      </c>
      <c r="R947" s="54">
        <v>1000.0149037009498</v>
      </c>
      <c r="S947" s="54">
        <v>1013.5498222707522</v>
      </c>
      <c r="T947" s="54">
        <v>1028.3056710731128</v>
      </c>
      <c r="U947" s="54">
        <v>1052.9336477476008</v>
      </c>
      <c r="V947" s="54">
        <v>1078.2864461120273</v>
      </c>
      <c r="W947" s="54">
        <v>1098.5268103989033</v>
      </c>
      <c r="X947" s="54">
        <v>1118.7671746857791</v>
      </c>
      <c r="Y947" s="54">
        <v>1167.5270194921357</v>
      </c>
      <c r="Z947" s="54">
        <v>1203</v>
      </c>
      <c r="AA947" s="54">
        <v>1244</v>
      </c>
      <c r="AB947" s="54">
        <v>1267</v>
      </c>
      <c r="AC947" s="54">
        <v>1270</v>
      </c>
      <c r="AD947" s="54">
        <v>1255</v>
      </c>
      <c r="AE947" s="54">
        <v>1244</v>
      </c>
      <c r="AF947" s="54">
        <v>1246</v>
      </c>
      <c r="AG947" s="54">
        <v>1255</v>
      </c>
      <c r="AH947" s="54">
        <v>1259</v>
      </c>
      <c r="AI947" s="54">
        <v>1277</v>
      </c>
      <c r="AJ947" s="54">
        <v>1279</v>
      </c>
      <c r="AK947" s="54">
        <v>1281</v>
      </c>
      <c r="AL947" s="54">
        <v>1262</v>
      </c>
      <c r="AM947" s="54">
        <v>1253</v>
      </c>
      <c r="AN947" s="54">
        <v>1241</v>
      </c>
      <c r="AO947" s="54">
        <v>1232</v>
      </c>
      <c r="AP947" s="54">
        <v>1199</v>
      </c>
    </row>
    <row r="948" spans="1:42">
      <c r="A948" s="152" t="s">
        <v>33</v>
      </c>
      <c r="B948" s="152" t="s">
        <v>731</v>
      </c>
      <c r="C948" s="153" t="s">
        <v>690</v>
      </c>
      <c r="D948" s="154" t="s">
        <v>691</v>
      </c>
      <c r="E948" s="54"/>
      <c r="F948" s="54"/>
      <c r="G948" s="54"/>
      <c r="H948" s="54"/>
      <c r="I948" s="54"/>
      <c r="J948" s="54"/>
      <c r="K948" s="54"/>
      <c r="L948" s="54"/>
      <c r="M948" s="54"/>
      <c r="N948" s="54"/>
      <c r="O948" s="54"/>
      <c r="P948" s="54"/>
      <c r="Q948" s="54"/>
      <c r="R948" s="54"/>
      <c r="S948" s="54"/>
      <c r="T948" s="54"/>
      <c r="U948" s="54"/>
      <c r="V948" s="54"/>
      <c r="W948" s="54"/>
      <c r="X948" s="54"/>
      <c r="Y948" s="54"/>
      <c r="Z948" s="54">
        <v>756.00000000000011</v>
      </c>
      <c r="AA948" s="54">
        <v>776</v>
      </c>
      <c r="AB948" s="54">
        <v>790</v>
      </c>
      <c r="AC948" s="54">
        <v>797</v>
      </c>
      <c r="AD948" s="54">
        <v>797</v>
      </c>
      <c r="AE948" s="54">
        <v>792</v>
      </c>
      <c r="AF948" s="54">
        <v>787</v>
      </c>
      <c r="AG948" s="54">
        <v>785</v>
      </c>
      <c r="AH948" s="54">
        <v>783</v>
      </c>
      <c r="AI948" s="54">
        <v>790</v>
      </c>
      <c r="AJ948" s="54">
        <v>790</v>
      </c>
      <c r="AK948" s="54">
        <v>780</v>
      </c>
      <c r="AL948" s="54">
        <v>752.00000000000011</v>
      </c>
      <c r="AM948" s="54">
        <v>735.90312486985795</v>
      </c>
      <c r="AN948" s="54">
        <v>717.75544229109892</v>
      </c>
      <c r="AO948" s="54">
        <v>697.78897946896859</v>
      </c>
      <c r="AP948" s="54">
        <v>689.90579104006451</v>
      </c>
    </row>
    <row r="949" spans="1:42">
      <c r="A949" s="152" t="s">
        <v>33</v>
      </c>
      <c r="B949" s="152" t="s">
        <v>731</v>
      </c>
      <c r="C949" s="153" t="s">
        <v>692</v>
      </c>
      <c r="D949" s="154" t="s">
        <v>693</v>
      </c>
      <c r="E949" s="54"/>
      <c r="F949" s="54"/>
      <c r="G949" s="54"/>
      <c r="H949" s="54"/>
      <c r="I949" s="54"/>
      <c r="J949" s="54"/>
      <c r="K949" s="54"/>
      <c r="L949" s="54"/>
      <c r="M949" s="54"/>
      <c r="N949" s="54"/>
      <c r="O949" s="54"/>
      <c r="P949" s="54"/>
      <c r="Q949" s="54"/>
      <c r="R949" s="54"/>
      <c r="S949" s="54"/>
      <c r="T949" s="54"/>
      <c r="U949" s="54"/>
      <c r="V949" s="54"/>
      <c r="W949" s="54"/>
      <c r="X949" s="54"/>
      <c r="Y949" s="54"/>
      <c r="Z949" s="54">
        <v>242</v>
      </c>
      <c r="AA949" s="54">
        <v>252</v>
      </c>
      <c r="AB949" s="54">
        <v>254</v>
      </c>
      <c r="AC949" s="54">
        <v>251</v>
      </c>
      <c r="AD949" s="54">
        <v>245</v>
      </c>
      <c r="AE949" s="54">
        <v>242</v>
      </c>
      <c r="AF949" s="54">
        <v>240</v>
      </c>
      <c r="AG949" s="54">
        <v>241</v>
      </c>
      <c r="AH949" s="54">
        <v>240</v>
      </c>
      <c r="AI949" s="54">
        <v>240</v>
      </c>
      <c r="AJ949" s="54">
        <v>243</v>
      </c>
      <c r="AK949" s="54">
        <v>252</v>
      </c>
      <c r="AL949" s="54">
        <v>251</v>
      </c>
      <c r="AM949" s="54">
        <v>247.1335644954531</v>
      </c>
      <c r="AN949" s="54">
        <v>243.52513934308516</v>
      </c>
      <c r="AO949" s="54">
        <v>239.40889124054851</v>
      </c>
      <c r="AP949" s="54">
        <v>208.40494195924344</v>
      </c>
    </row>
    <row r="950" spans="1:42">
      <c r="A950" s="152" t="s">
        <v>33</v>
      </c>
      <c r="B950" s="152" t="s">
        <v>731</v>
      </c>
      <c r="C950" s="153" t="s">
        <v>694</v>
      </c>
      <c r="D950" s="154" t="s">
        <v>695</v>
      </c>
      <c r="E950" s="54"/>
      <c r="F950" s="54"/>
      <c r="G950" s="54"/>
      <c r="H950" s="54"/>
      <c r="I950" s="54"/>
      <c r="J950" s="54"/>
      <c r="K950" s="54"/>
      <c r="L950" s="54"/>
      <c r="M950" s="54"/>
      <c r="N950" s="54"/>
      <c r="O950" s="54"/>
      <c r="P950" s="54"/>
      <c r="Q950" s="54"/>
      <c r="R950" s="54"/>
      <c r="S950" s="54"/>
      <c r="T950" s="54"/>
      <c r="U950" s="54"/>
      <c r="V950" s="54"/>
      <c r="W950" s="54"/>
      <c r="X950" s="54"/>
      <c r="Y950" s="54"/>
      <c r="Z950" s="54">
        <v>205</v>
      </c>
      <c r="AA950" s="54">
        <v>216.00000000000003</v>
      </c>
      <c r="AB950" s="54">
        <v>223</v>
      </c>
      <c r="AC950" s="54">
        <v>222.00000000000003</v>
      </c>
      <c r="AD950" s="54">
        <v>213</v>
      </c>
      <c r="AE950" s="54">
        <v>210</v>
      </c>
      <c r="AF950" s="54">
        <v>219</v>
      </c>
      <c r="AG950" s="54">
        <v>229</v>
      </c>
      <c r="AH950" s="54">
        <v>236</v>
      </c>
      <c r="AI950" s="54">
        <v>247</v>
      </c>
      <c r="AJ950" s="54">
        <v>245.99999999999997</v>
      </c>
      <c r="AK950" s="54">
        <v>249</v>
      </c>
      <c r="AL950" s="54">
        <v>259</v>
      </c>
      <c r="AM950" s="54">
        <v>269.96331063468892</v>
      </c>
      <c r="AN950" s="54">
        <v>279.71941836581567</v>
      </c>
      <c r="AO950" s="54">
        <v>294.80212929048287</v>
      </c>
      <c r="AP950" s="54">
        <v>300.68926700069204</v>
      </c>
    </row>
    <row r="951" spans="1:42">
      <c r="A951" s="152" t="s">
        <v>33</v>
      </c>
      <c r="B951" s="152" t="s">
        <v>731</v>
      </c>
      <c r="C951" s="153" t="s">
        <v>696</v>
      </c>
      <c r="D951" s="154" t="s">
        <v>536</v>
      </c>
      <c r="E951" s="54">
        <v>1072.8853226157667</v>
      </c>
      <c r="F951" s="54">
        <v>1106.9837499873124</v>
      </c>
      <c r="G951" s="54">
        <v>1138.925418561912</v>
      </c>
      <c r="H951" s="54">
        <v>1165.9481213677998</v>
      </c>
      <c r="I951" s="54">
        <v>1201.326744196092</v>
      </c>
      <c r="J951" s="54">
        <v>1237.0080911117939</v>
      </c>
      <c r="K951" s="54">
        <v>1271.6110586290224</v>
      </c>
      <c r="L951" s="54">
        <v>1292.8382323259982</v>
      </c>
      <c r="M951" s="54">
        <v>1350.3205921914657</v>
      </c>
      <c r="N951" s="54">
        <v>1429.9066890941092</v>
      </c>
      <c r="O951" s="54">
        <v>1502.5179694602309</v>
      </c>
      <c r="P951" s="54">
        <v>1550.2633058174113</v>
      </c>
      <c r="Q951" s="54">
        <v>1580.3193307604458</v>
      </c>
      <c r="R951" s="54">
        <v>1603.6023552252313</v>
      </c>
      <c r="S951" s="54">
        <v>1669.8126583076212</v>
      </c>
      <c r="T951" s="54">
        <v>1755.465399484558</v>
      </c>
      <c r="U951" s="54">
        <v>1842.6001521765143</v>
      </c>
      <c r="V951" s="54">
        <v>1941.1557559500502</v>
      </c>
      <c r="W951" s="54">
        <v>2047.3609235420354</v>
      </c>
      <c r="X951" s="54">
        <v>2183.3193919896457</v>
      </c>
      <c r="Y951" s="54">
        <v>2363.5169434336349</v>
      </c>
      <c r="Z951" s="54">
        <v>2533</v>
      </c>
      <c r="AA951" s="54">
        <v>2693</v>
      </c>
      <c r="AB951" s="54">
        <v>2819</v>
      </c>
      <c r="AC951" s="54">
        <v>3010</v>
      </c>
      <c r="AD951" s="54">
        <v>3190</v>
      </c>
      <c r="AE951" s="54">
        <v>3366</v>
      </c>
      <c r="AF951" s="54">
        <v>3547</v>
      </c>
      <c r="AG951" s="54">
        <v>3821</v>
      </c>
      <c r="AH951" s="54">
        <v>4170</v>
      </c>
      <c r="AI951" s="54">
        <v>4525</v>
      </c>
      <c r="AJ951" s="54">
        <v>4706</v>
      </c>
      <c r="AK951" s="54">
        <v>4779</v>
      </c>
      <c r="AL951" s="54">
        <v>4865</v>
      </c>
      <c r="AM951" s="54">
        <v>5045</v>
      </c>
      <c r="AN951" s="54">
        <v>5122</v>
      </c>
      <c r="AO951" s="54">
        <v>5354</v>
      </c>
      <c r="AP951" s="54">
        <v>5622</v>
      </c>
    </row>
    <row r="952" spans="1:42">
      <c r="A952" s="152" t="s">
        <v>33</v>
      </c>
      <c r="B952" s="152" t="s">
        <v>731</v>
      </c>
      <c r="C952" s="153" t="s">
        <v>697</v>
      </c>
      <c r="D952" s="154" t="s">
        <v>538</v>
      </c>
      <c r="E952" s="54">
        <v>107.78557550256437</v>
      </c>
      <c r="F952" s="54">
        <v>111.19444319419688</v>
      </c>
      <c r="G952" s="54">
        <v>114.38206656708122</v>
      </c>
      <c r="H952" s="54">
        <v>117.0841673589441</v>
      </c>
      <c r="I952" s="54">
        <v>120.61800185779241</v>
      </c>
      <c r="J952" s="54">
        <v>124.17335332840332</v>
      </c>
      <c r="K952" s="54">
        <v>127.61808263964015</v>
      </c>
      <c r="L952" s="54">
        <v>129.73838333894915</v>
      </c>
      <c r="M952" s="54">
        <v>135.48879604863882</v>
      </c>
      <c r="N952" s="54">
        <v>143.45578696916982</v>
      </c>
      <c r="O952" s="54">
        <v>150.72318331385208</v>
      </c>
      <c r="P952" s="54">
        <v>155.50972318541963</v>
      </c>
      <c r="Q952" s="54">
        <v>158.529345807563</v>
      </c>
      <c r="R952" s="54">
        <v>160.86371850169928</v>
      </c>
      <c r="S952" s="54">
        <v>167.50628081030246</v>
      </c>
      <c r="T952" s="54">
        <v>176.10831539139451</v>
      </c>
      <c r="U952" s="54">
        <v>184.84966142754408</v>
      </c>
      <c r="V952" s="54">
        <v>194.70853640471509</v>
      </c>
      <c r="W952" s="54">
        <v>205.34893882142552</v>
      </c>
      <c r="X952" s="54">
        <v>218.98744688851673</v>
      </c>
      <c r="Y952" s="54">
        <v>237.02738478104604</v>
      </c>
      <c r="Z952" s="54">
        <v>254</v>
      </c>
      <c r="AA952" s="54">
        <v>274</v>
      </c>
      <c r="AB952" s="54">
        <v>294</v>
      </c>
      <c r="AC952" s="54">
        <v>316</v>
      </c>
      <c r="AD952" s="54">
        <v>337</v>
      </c>
      <c r="AE952" s="54">
        <v>346</v>
      </c>
      <c r="AF952" s="54">
        <v>379</v>
      </c>
      <c r="AG952" s="54">
        <v>412</v>
      </c>
      <c r="AH952" s="54">
        <v>437</v>
      </c>
      <c r="AI952" s="54">
        <v>446</v>
      </c>
      <c r="AJ952" s="54">
        <v>443</v>
      </c>
      <c r="AK952" s="54">
        <v>445</v>
      </c>
      <c r="AL952" s="54">
        <v>443</v>
      </c>
      <c r="AM952" s="54">
        <v>449</v>
      </c>
      <c r="AN952" s="54">
        <v>452</v>
      </c>
      <c r="AO952" s="54">
        <v>461</v>
      </c>
      <c r="AP952" s="54">
        <v>462</v>
      </c>
    </row>
    <row r="953" spans="1:42">
      <c r="A953" s="152" t="s">
        <v>33</v>
      </c>
      <c r="B953" s="152" t="s">
        <v>731</v>
      </c>
      <c r="C953" s="153" t="s">
        <v>698</v>
      </c>
      <c r="D953" s="154" t="s">
        <v>540</v>
      </c>
      <c r="E953" s="54">
        <v>965.09974711320217</v>
      </c>
      <c r="F953" s="54">
        <v>995.78930679311554</v>
      </c>
      <c r="G953" s="54">
        <v>1024.5433519948308</v>
      </c>
      <c r="H953" s="54">
        <v>1048.8639540088557</v>
      </c>
      <c r="I953" s="54">
        <v>1080.7087423382995</v>
      </c>
      <c r="J953" s="54">
        <v>1112.8347377833907</v>
      </c>
      <c r="K953" s="54">
        <v>1143.9929759893823</v>
      </c>
      <c r="L953" s="54">
        <v>1163.099848987049</v>
      </c>
      <c r="M953" s="54">
        <v>1214.831796142827</v>
      </c>
      <c r="N953" s="54">
        <v>1286.4509021249394</v>
      </c>
      <c r="O953" s="54">
        <v>1351.7947861463788</v>
      </c>
      <c r="P953" s="54">
        <v>1394.7535826319915</v>
      </c>
      <c r="Q953" s="54">
        <v>1421.7899849528828</v>
      </c>
      <c r="R953" s="54">
        <v>1442.738636723532</v>
      </c>
      <c r="S953" s="54">
        <v>1502.3063774973186</v>
      </c>
      <c r="T953" s="54">
        <v>1579.3570840931636</v>
      </c>
      <c r="U953" s="54">
        <v>1657.7504907489702</v>
      </c>
      <c r="V953" s="54">
        <v>1746.4472195453352</v>
      </c>
      <c r="W953" s="54">
        <v>1842.0119847206099</v>
      </c>
      <c r="X953" s="54">
        <v>1964.3319451011289</v>
      </c>
      <c r="Y953" s="54">
        <v>2126.489558652589</v>
      </c>
      <c r="Z953" s="54">
        <v>2279</v>
      </c>
      <c r="AA953" s="54">
        <v>2419</v>
      </c>
      <c r="AB953" s="54">
        <v>2525</v>
      </c>
      <c r="AC953" s="54">
        <v>2694</v>
      </c>
      <c r="AD953" s="54">
        <v>2853</v>
      </c>
      <c r="AE953" s="54">
        <v>3020</v>
      </c>
      <c r="AF953" s="54">
        <v>3168</v>
      </c>
      <c r="AG953" s="54">
        <v>3409</v>
      </c>
      <c r="AH953" s="54">
        <v>3733</v>
      </c>
      <c r="AI953" s="54">
        <v>4079</v>
      </c>
      <c r="AJ953" s="54">
        <v>4263</v>
      </c>
      <c r="AK953" s="54">
        <v>4334</v>
      </c>
      <c r="AL953" s="54">
        <v>4422</v>
      </c>
      <c r="AM953" s="54">
        <v>4596</v>
      </c>
      <c r="AN953" s="54">
        <v>4670</v>
      </c>
      <c r="AO953" s="54">
        <v>4893</v>
      </c>
      <c r="AP953" s="54">
        <v>5160</v>
      </c>
    </row>
    <row r="954" spans="1:42">
      <c r="A954" s="152" t="s">
        <v>33</v>
      </c>
      <c r="B954" s="152" t="s">
        <v>731</v>
      </c>
      <c r="C954" s="153" t="s">
        <v>699</v>
      </c>
      <c r="D954" s="154" t="s">
        <v>700</v>
      </c>
      <c r="E954" s="54">
        <v>26.689442274488727</v>
      </c>
      <c r="F954" s="54">
        <v>27.537270369893012</v>
      </c>
      <c r="G954" s="54">
        <v>28.331333064088838</v>
      </c>
      <c r="H954" s="54">
        <v>29.003244289178831</v>
      </c>
      <c r="I954" s="54">
        <v>29.882828640750322</v>
      </c>
      <c r="J954" s="54">
        <v>30.769723325666263</v>
      </c>
      <c r="K954" s="54">
        <v>31.629735309977974</v>
      </c>
      <c r="L954" s="54">
        <v>32.15748592092087</v>
      </c>
      <c r="M954" s="54">
        <v>33.58683002847652</v>
      </c>
      <c r="N954" s="54">
        <v>35.565933892016318</v>
      </c>
      <c r="O954" s="54">
        <v>37.371557663023317</v>
      </c>
      <c r="P954" s="54">
        <v>38.559035610148783</v>
      </c>
      <c r="Q954" s="54">
        <v>39.306721381488508</v>
      </c>
      <c r="R954" s="54">
        <v>39.885800615858386</v>
      </c>
      <c r="S954" s="54">
        <v>41.532643106029383</v>
      </c>
      <c r="T954" s="54">
        <v>43.663296062068646</v>
      </c>
      <c r="U954" s="54">
        <v>45.830578829838082</v>
      </c>
      <c r="V954" s="54">
        <v>48.281231125330834</v>
      </c>
      <c r="W954" s="54">
        <v>50.922499102834692</v>
      </c>
      <c r="X954" s="54">
        <v>54.304142518333833</v>
      </c>
      <c r="Y954" s="54">
        <v>58.78522730079338</v>
      </c>
      <c r="Z954" s="54">
        <v>63</v>
      </c>
      <c r="AA954" s="54">
        <v>67</v>
      </c>
      <c r="AB954" s="54">
        <v>69</v>
      </c>
      <c r="AC954" s="54">
        <v>70</v>
      </c>
      <c r="AD954" s="54">
        <v>68</v>
      </c>
      <c r="AE954" s="54">
        <v>71</v>
      </c>
      <c r="AF954" s="54">
        <v>74</v>
      </c>
      <c r="AG954" s="54">
        <v>79</v>
      </c>
      <c r="AH954" s="54">
        <v>85</v>
      </c>
      <c r="AI954" s="54">
        <v>91</v>
      </c>
      <c r="AJ954" s="54">
        <v>93</v>
      </c>
      <c r="AK954" s="54">
        <v>95</v>
      </c>
      <c r="AL954" s="54">
        <v>95</v>
      </c>
      <c r="AM954" s="54">
        <v>96.400101275574656</v>
      </c>
      <c r="AN954" s="54">
        <v>93.895714906778892</v>
      </c>
      <c r="AO954" s="54">
        <v>95.439987196603724</v>
      </c>
      <c r="AP954" s="54">
        <v>95.909943823218143</v>
      </c>
    </row>
    <row r="955" spans="1:42">
      <c r="A955" s="152" t="s">
        <v>33</v>
      </c>
      <c r="B955" s="152" t="s">
        <v>731</v>
      </c>
      <c r="C955" s="153" t="s">
        <v>701</v>
      </c>
      <c r="D955" s="154" t="s">
        <v>702</v>
      </c>
      <c r="E955" s="54">
        <v>86.080213516854954</v>
      </c>
      <c r="F955" s="54">
        <v>88.843332402204652</v>
      </c>
      <c r="G955" s="54">
        <v>91.440851754139629</v>
      </c>
      <c r="H955" s="54">
        <v>93.629616542637393</v>
      </c>
      <c r="I955" s="54">
        <v>96.501387026897035</v>
      </c>
      <c r="J955" s="54">
        <v>99.411935259460591</v>
      </c>
      <c r="K955" s="54">
        <v>102.23968372531679</v>
      </c>
      <c r="L955" s="54">
        <v>103.96274601587261</v>
      </c>
      <c r="M955" s="54">
        <v>108.6145267251928</v>
      </c>
      <c r="N955" s="54">
        <v>115.04631765957353</v>
      </c>
      <c r="O955" s="54">
        <v>120.91668041320365</v>
      </c>
      <c r="P955" s="54">
        <v>124.7638779117507</v>
      </c>
      <c r="Q955" s="54">
        <v>127.17519016816792</v>
      </c>
      <c r="R955" s="54">
        <v>129.05092607603714</v>
      </c>
      <c r="S955" s="54">
        <v>134.37803083511747</v>
      </c>
      <c r="T955" s="54">
        <v>141.25491670533714</v>
      </c>
      <c r="U955" s="54">
        <v>148.26630600666937</v>
      </c>
      <c r="V955" s="54">
        <v>156.24263378208991</v>
      </c>
      <c r="W955" s="54">
        <v>164.81148584056317</v>
      </c>
      <c r="X955" s="54">
        <v>175.75287240714982</v>
      </c>
      <c r="Y955" s="54">
        <v>190.31366473426451</v>
      </c>
      <c r="Z955" s="54">
        <v>204</v>
      </c>
      <c r="AA955" s="54">
        <v>219</v>
      </c>
      <c r="AB955" s="54">
        <v>229</v>
      </c>
      <c r="AC955" s="54">
        <v>241</v>
      </c>
      <c r="AD955" s="54">
        <v>250.00000000000003</v>
      </c>
      <c r="AE955" s="54">
        <v>260</v>
      </c>
      <c r="AF955" s="54">
        <v>270</v>
      </c>
      <c r="AG955" s="54">
        <v>300</v>
      </c>
      <c r="AH955" s="54">
        <v>346</v>
      </c>
      <c r="AI955" s="54">
        <v>419</v>
      </c>
      <c r="AJ955" s="54">
        <v>467</v>
      </c>
      <c r="AK955" s="54">
        <v>485</v>
      </c>
      <c r="AL955" s="54">
        <v>490</v>
      </c>
      <c r="AM955" s="54">
        <v>497.50606840428412</v>
      </c>
      <c r="AN955" s="54">
        <v>501.12463288441768</v>
      </c>
      <c r="AO955" s="54">
        <v>516.49354914753621</v>
      </c>
      <c r="AP955" s="54">
        <v>540.03830795616454</v>
      </c>
    </row>
    <row r="956" spans="1:42">
      <c r="A956" s="152" t="s">
        <v>33</v>
      </c>
      <c r="B956" s="152" t="s">
        <v>731</v>
      </c>
      <c r="C956" s="153" t="s">
        <v>703</v>
      </c>
      <c r="D956" s="154" t="s">
        <v>704</v>
      </c>
      <c r="E956" s="54">
        <v>42.922586332784682</v>
      </c>
      <c r="F956" s="54">
        <v>44.310239062926975</v>
      </c>
      <c r="G956" s="54">
        <v>45.61800582802212</v>
      </c>
      <c r="H956" s="54">
        <v>46.716863612246115</v>
      </c>
      <c r="I956" s="54">
        <v>48.160838341837604</v>
      </c>
      <c r="J956" s="54">
        <v>49.629381596817524</v>
      </c>
      <c r="K956" s="54">
        <v>51.057981869273874</v>
      </c>
      <c r="L956" s="54">
        <v>51.92436670702876</v>
      </c>
      <c r="M956" s="54">
        <v>54.2582902399731</v>
      </c>
      <c r="N956" s="54">
        <v>57.482162576270262</v>
      </c>
      <c r="O956" s="54">
        <v>60.425429475111962</v>
      </c>
      <c r="P956" s="54">
        <v>62.349724554776792</v>
      </c>
      <c r="Q956" s="54">
        <v>63.552032269645885</v>
      </c>
      <c r="R956" s="54">
        <v>64.490113563985119</v>
      </c>
      <c r="S956" s="54">
        <v>67.151770465580839</v>
      </c>
      <c r="T956" s="54">
        <v>70.582542663168198</v>
      </c>
      <c r="U956" s="54">
        <v>74.086015877130379</v>
      </c>
      <c r="V956" s="54">
        <v>78.088197577672489</v>
      </c>
      <c r="W956" s="54">
        <v>82.378169664342423</v>
      </c>
      <c r="X956" s="54">
        <v>87.845880940493018</v>
      </c>
      <c r="Y956" s="54">
        <v>95.143631433916624</v>
      </c>
      <c r="Z956" s="54">
        <v>102</v>
      </c>
      <c r="AA956" s="54">
        <v>107</v>
      </c>
      <c r="AB956" s="54">
        <v>109.99999999999999</v>
      </c>
      <c r="AC956" s="54">
        <v>110</v>
      </c>
      <c r="AD956" s="54">
        <v>114</v>
      </c>
      <c r="AE956" s="54">
        <v>120</v>
      </c>
      <c r="AF956" s="54">
        <v>120</v>
      </c>
      <c r="AG956" s="54">
        <v>129</v>
      </c>
      <c r="AH956" s="54">
        <v>131</v>
      </c>
      <c r="AI956" s="54">
        <v>133</v>
      </c>
      <c r="AJ956" s="54">
        <v>139</v>
      </c>
      <c r="AK956" s="54">
        <v>147</v>
      </c>
      <c r="AL956" s="54">
        <v>147</v>
      </c>
      <c r="AM956" s="54">
        <v>144.0079720096235</v>
      </c>
      <c r="AN956" s="54">
        <v>136.18133664867847</v>
      </c>
      <c r="AO956" s="54">
        <v>140.42432724783976</v>
      </c>
      <c r="AP956" s="54">
        <v>148.91837921057368</v>
      </c>
    </row>
    <row r="957" spans="1:42">
      <c r="A957" s="152" t="s">
        <v>33</v>
      </c>
      <c r="B957" s="152" t="s">
        <v>731</v>
      </c>
      <c r="C957" s="153" t="s">
        <v>705</v>
      </c>
      <c r="D957" s="154" t="s">
        <v>706</v>
      </c>
      <c r="E957" s="54">
        <v>809.40750498907369</v>
      </c>
      <c r="F957" s="54">
        <v>835.09846495809097</v>
      </c>
      <c r="G957" s="54">
        <v>859.15316134858017</v>
      </c>
      <c r="H957" s="54">
        <v>879.51422956479325</v>
      </c>
      <c r="I957" s="54">
        <v>906.1636883288146</v>
      </c>
      <c r="J957" s="54">
        <v>933.0236976014462</v>
      </c>
      <c r="K957" s="54">
        <v>959.06557508481364</v>
      </c>
      <c r="L957" s="54">
        <v>975.0552503432267</v>
      </c>
      <c r="M957" s="54">
        <v>1018.3721491491847</v>
      </c>
      <c r="N957" s="54">
        <v>1078.3564879970793</v>
      </c>
      <c r="O957" s="54">
        <v>1133.0811185950397</v>
      </c>
      <c r="P957" s="54">
        <v>1169.0809445553152</v>
      </c>
      <c r="Q957" s="54">
        <v>1191.7560411335803</v>
      </c>
      <c r="R957" s="54">
        <v>1209.3117964676512</v>
      </c>
      <c r="S957" s="54">
        <v>1259.2439330905911</v>
      </c>
      <c r="T957" s="54">
        <v>1323.8563286625897</v>
      </c>
      <c r="U957" s="54">
        <v>1389.5675900353324</v>
      </c>
      <c r="V957" s="54">
        <v>1463.8351570602422</v>
      </c>
      <c r="W957" s="54">
        <v>1543.8998301128695</v>
      </c>
      <c r="X957" s="54">
        <v>1646.429049235152</v>
      </c>
      <c r="Y957" s="54">
        <v>1782.2470351836143</v>
      </c>
      <c r="Z957" s="54">
        <v>1910</v>
      </c>
      <c r="AA957" s="54">
        <v>2026</v>
      </c>
      <c r="AB957" s="54">
        <v>2117</v>
      </c>
      <c r="AC957" s="54">
        <v>2273</v>
      </c>
      <c r="AD957" s="54">
        <v>2421</v>
      </c>
      <c r="AE957" s="54">
        <v>2569</v>
      </c>
      <c r="AF957" s="54">
        <v>2704</v>
      </c>
      <c r="AG957" s="54">
        <v>2901</v>
      </c>
      <c r="AH957" s="54">
        <v>3171</v>
      </c>
      <c r="AI957" s="54">
        <v>3436</v>
      </c>
      <c r="AJ957" s="54">
        <v>3564</v>
      </c>
      <c r="AK957" s="54">
        <v>3607</v>
      </c>
      <c r="AL957" s="54">
        <v>3690</v>
      </c>
      <c r="AM957" s="54">
        <v>3858.0858583105173</v>
      </c>
      <c r="AN957" s="54">
        <v>3938.798315560125</v>
      </c>
      <c r="AO957" s="54">
        <v>4140.6421364080197</v>
      </c>
      <c r="AP957" s="54">
        <v>4375.1333690100437</v>
      </c>
    </row>
    <row r="958" spans="1:42">
      <c r="A958" s="152" t="s">
        <v>33</v>
      </c>
      <c r="B958" s="152" t="s">
        <v>731</v>
      </c>
      <c r="C958" s="153" t="s">
        <v>707</v>
      </c>
      <c r="D958" s="154" t="s">
        <v>708</v>
      </c>
      <c r="E958" s="54"/>
      <c r="F958" s="54"/>
      <c r="G958" s="54"/>
      <c r="H958" s="54"/>
      <c r="I958" s="54"/>
      <c r="J958" s="54"/>
      <c r="K958" s="54"/>
      <c r="L958" s="54"/>
      <c r="M958" s="54"/>
      <c r="N958" s="54"/>
      <c r="O958" s="54"/>
      <c r="P958" s="54"/>
      <c r="Q958" s="54"/>
      <c r="R958" s="54"/>
      <c r="S958" s="54"/>
      <c r="T958" s="54"/>
      <c r="U958" s="54"/>
      <c r="V958" s="54"/>
      <c r="W958" s="54"/>
      <c r="X958" s="54"/>
      <c r="Y958" s="54"/>
      <c r="Z958" s="54">
        <v>1186</v>
      </c>
      <c r="AA958" s="54">
        <v>1257</v>
      </c>
      <c r="AB958" s="54">
        <v>1315</v>
      </c>
      <c r="AC958" s="54">
        <v>1413</v>
      </c>
      <c r="AD958" s="54">
        <v>1504</v>
      </c>
      <c r="AE958" s="54">
        <v>1592</v>
      </c>
      <c r="AF958" s="54">
        <v>1655</v>
      </c>
      <c r="AG958" s="54">
        <v>1752</v>
      </c>
      <c r="AH958" s="54">
        <v>1828.9999999999998</v>
      </c>
      <c r="AI958" s="54">
        <v>1954.9999999999998</v>
      </c>
      <c r="AJ958" s="54">
        <v>2012.9999999999998</v>
      </c>
      <c r="AK958" s="54">
        <v>2049</v>
      </c>
      <c r="AL958" s="54">
        <v>2074</v>
      </c>
      <c r="AM958" s="54">
        <v>2062.2454596806333</v>
      </c>
      <c r="AN958" s="54">
        <v>2064.002293024947</v>
      </c>
      <c r="AO958" s="54">
        <v>2089.1453199694724</v>
      </c>
      <c r="AP958" s="54">
        <v>2159.2296062518235</v>
      </c>
    </row>
    <row r="959" spans="1:42">
      <c r="A959" s="152" t="s">
        <v>33</v>
      </c>
      <c r="B959" s="152" t="s">
        <v>731</v>
      </c>
      <c r="C959" s="153" t="s">
        <v>709</v>
      </c>
      <c r="D959" s="154" t="s">
        <v>710</v>
      </c>
      <c r="E959" s="54"/>
      <c r="F959" s="54"/>
      <c r="G959" s="54"/>
      <c r="H959" s="54"/>
      <c r="I959" s="54"/>
      <c r="J959" s="54"/>
      <c r="K959" s="54"/>
      <c r="L959" s="54"/>
      <c r="M959" s="54"/>
      <c r="N959" s="54"/>
      <c r="O959" s="54"/>
      <c r="P959" s="54"/>
      <c r="Q959" s="54"/>
      <c r="R959" s="54"/>
      <c r="S959" s="54"/>
      <c r="T959" s="54"/>
      <c r="U959" s="54"/>
      <c r="V959" s="54"/>
      <c r="W959" s="54"/>
      <c r="X959" s="54"/>
      <c r="Y959" s="54"/>
      <c r="Z959" s="54">
        <v>724</v>
      </c>
      <c r="AA959" s="54">
        <v>769</v>
      </c>
      <c r="AB959" s="54">
        <v>802</v>
      </c>
      <c r="AC959" s="54">
        <v>860</v>
      </c>
      <c r="AD959" s="54">
        <v>917</v>
      </c>
      <c r="AE959" s="54">
        <v>977</v>
      </c>
      <c r="AF959" s="54">
        <v>1049</v>
      </c>
      <c r="AG959" s="54">
        <v>1149</v>
      </c>
      <c r="AH959" s="54">
        <v>1342</v>
      </c>
      <c r="AI959" s="54">
        <v>1481</v>
      </c>
      <c r="AJ959" s="54">
        <v>1551</v>
      </c>
      <c r="AK959" s="54">
        <v>1558</v>
      </c>
      <c r="AL959" s="54">
        <v>1616</v>
      </c>
      <c r="AM959" s="54">
        <v>1795.840398629884</v>
      </c>
      <c r="AN959" s="54">
        <v>1874.7960225351783</v>
      </c>
      <c r="AO959" s="54">
        <v>2051.4968164385473</v>
      </c>
      <c r="AP959" s="54">
        <v>2215.9037627582202</v>
      </c>
    </row>
    <row r="960" spans="1:42">
      <c r="A960" s="152" t="s">
        <v>33</v>
      </c>
      <c r="B960" s="152" t="s">
        <v>731</v>
      </c>
      <c r="C960" s="153" t="s">
        <v>711</v>
      </c>
      <c r="D960" s="154" t="s">
        <v>542</v>
      </c>
      <c r="E960" s="54">
        <v>5671.1970237992664</v>
      </c>
      <c r="F960" s="54">
        <v>5896.4259517919554</v>
      </c>
      <c r="G960" s="54">
        <v>6194.5815710976012</v>
      </c>
      <c r="H960" s="54">
        <v>6433.4855654534285</v>
      </c>
      <c r="I960" s="54">
        <v>6655.3554287720272</v>
      </c>
      <c r="J960" s="54">
        <v>6862.781508537887</v>
      </c>
      <c r="K960" s="54">
        <v>7069.7315239890013</v>
      </c>
      <c r="L960" s="54">
        <v>7159.8780750158403</v>
      </c>
      <c r="M960" s="54">
        <v>7370.5763888124993</v>
      </c>
      <c r="N960" s="54">
        <v>7632.7230667839876</v>
      </c>
      <c r="O960" s="54">
        <v>7798.0420357276234</v>
      </c>
      <c r="P960" s="54">
        <v>7955.0160068562927</v>
      </c>
      <c r="Q960" s="54">
        <v>8103.46934649574</v>
      </c>
      <c r="R960" s="54">
        <v>8226.0661618744216</v>
      </c>
      <c r="S960" s="54">
        <v>8397.8995998551036</v>
      </c>
      <c r="T960" s="54">
        <v>8644.5012959102132</v>
      </c>
      <c r="U960" s="54">
        <v>8886.2685840776139</v>
      </c>
      <c r="V960" s="54">
        <v>9097.9455793603229</v>
      </c>
      <c r="W960" s="54">
        <v>9282.9941355064384</v>
      </c>
      <c r="X960" s="54">
        <v>9450.1270689346857</v>
      </c>
      <c r="Y960" s="54">
        <v>9681.0776250138679</v>
      </c>
      <c r="Z960" s="54">
        <v>9916</v>
      </c>
      <c r="AA960" s="54">
        <v>10091</v>
      </c>
      <c r="AB960" s="54">
        <v>10175</v>
      </c>
      <c r="AC960" s="54">
        <v>10373</v>
      </c>
      <c r="AD960" s="54">
        <v>10539</v>
      </c>
      <c r="AE960" s="54">
        <v>10731</v>
      </c>
      <c r="AF960" s="54">
        <v>10806</v>
      </c>
      <c r="AG960" s="54">
        <v>10931</v>
      </c>
      <c r="AH960" s="54">
        <v>11110</v>
      </c>
      <c r="AI960" s="54">
        <v>11279</v>
      </c>
      <c r="AJ960" s="54">
        <v>11379</v>
      </c>
      <c r="AK960" s="54">
        <v>11502</v>
      </c>
      <c r="AL960" s="54">
        <v>11539</v>
      </c>
      <c r="AM960" s="54">
        <v>11634</v>
      </c>
      <c r="AN960" s="54">
        <v>11770</v>
      </c>
      <c r="AO960" s="54">
        <v>11853</v>
      </c>
      <c r="AP960" s="54">
        <v>11980</v>
      </c>
    </row>
    <row r="961" spans="1:42">
      <c r="A961" s="152" t="s">
        <v>33</v>
      </c>
      <c r="B961" s="152" t="s">
        <v>731</v>
      </c>
      <c r="C961" s="153" t="s">
        <v>712</v>
      </c>
      <c r="D961" s="154" t="s">
        <v>544</v>
      </c>
      <c r="E961" s="54">
        <v>2360.3212355212345</v>
      </c>
      <c r="F961" s="54">
        <v>2450.6270270270261</v>
      </c>
      <c r="G961" s="54">
        <v>2579.2818532818524</v>
      </c>
      <c r="H961" s="54">
        <v>2654.7428571428563</v>
      </c>
      <c r="I961" s="54">
        <v>2753.7081081081074</v>
      </c>
      <c r="J961" s="54">
        <v>2793.2942084942079</v>
      </c>
      <c r="K961" s="54">
        <v>2806.9019305019301</v>
      </c>
      <c r="L961" s="54">
        <v>2777.2123552123549</v>
      </c>
      <c r="M961" s="54">
        <v>2832.8803088803088</v>
      </c>
      <c r="N961" s="54">
        <v>2897.2077220077222</v>
      </c>
      <c r="O961" s="54">
        <v>2919.4749034749038</v>
      </c>
      <c r="P961" s="54">
        <v>2960.2980694980702</v>
      </c>
      <c r="Q961" s="54">
        <v>2983.8023166023168</v>
      </c>
      <c r="R961" s="54">
        <v>3002.3583011583019</v>
      </c>
      <c r="S961" s="54">
        <v>3011.0177606177613</v>
      </c>
      <c r="T961" s="54">
        <v>3076.58223938224</v>
      </c>
      <c r="U961" s="54">
        <v>3121.1166023166029</v>
      </c>
      <c r="V961" s="54">
        <v>3145.8579150579158</v>
      </c>
      <c r="W961" s="54">
        <v>3169.3621621621628</v>
      </c>
      <c r="X961" s="54">
        <v>3180.4957528957534</v>
      </c>
      <c r="Y961" s="54">
        <v>3186.6810810810812</v>
      </c>
      <c r="Z961" s="54">
        <v>3204</v>
      </c>
      <c r="AA961" s="54">
        <v>3171</v>
      </c>
      <c r="AB961" s="54">
        <v>3092</v>
      </c>
      <c r="AC961" s="54">
        <v>3056</v>
      </c>
      <c r="AD961" s="54">
        <v>3023</v>
      </c>
      <c r="AE961" s="54">
        <v>3014</v>
      </c>
      <c r="AF961" s="54">
        <v>2967</v>
      </c>
      <c r="AG961" s="54">
        <v>2924</v>
      </c>
      <c r="AH961" s="54">
        <v>2904</v>
      </c>
      <c r="AI961" s="54">
        <v>2857</v>
      </c>
      <c r="AJ961" s="54">
        <v>2816</v>
      </c>
      <c r="AK961" s="54">
        <v>2789</v>
      </c>
      <c r="AL961" s="54">
        <v>2754</v>
      </c>
      <c r="AM961" s="54">
        <v>2678</v>
      </c>
      <c r="AN961" s="54">
        <v>2671</v>
      </c>
      <c r="AO961" s="54">
        <v>2665</v>
      </c>
      <c r="AP961" s="54">
        <v>2652</v>
      </c>
    </row>
    <row r="962" spans="1:42">
      <c r="A962" s="152" t="s">
        <v>33</v>
      </c>
      <c r="B962" s="152" t="s">
        <v>731</v>
      </c>
      <c r="C962" s="153" t="s">
        <v>713</v>
      </c>
      <c r="D962" s="154" t="s">
        <v>546</v>
      </c>
      <c r="E962" s="54">
        <v>1084.7246278096729</v>
      </c>
      <c r="F962" s="54">
        <v>1130.6686776296592</v>
      </c>
      <c r="G962" s="54">
        <v>1166.8954947942013</v>
      </c>
      <c r="H962" s="54">
        <v>1206.8485939476507</v>
      </c>
      <c r="I962" s="54">
        <v>1251.6603094288223</v>
      </c>
      <c r="J962" s="54">
        <v>1318.8778826505795</v>
      </c>
      <c r="K962" s="54">
        <v>1375.2619441471252</v>
      </c>
      <c r="L962" s="54">
        <v>1430.5297265739034</v>
      </c>
      <c r="M962" s="54">
        <v>1498.4861340858233</v>
      </c>
      <c r="N962" s="54">
        <v>1570.1848788556979</v>
      </c>
      <c r="O962" s="54">
        <v>1600.0593558431456</v>
      </c>
      <c r="P962" s="54">
        <v>1623.2040478738936</v>
      </c>
      <c r="Q962" s="54">
        <v>1648.5973533132242</v>
      </c>
      <c r="R962" s="54">
        <v>1660.5471441082032</v>
      </c>
      <c r="S962" s="54">
        <v>1675.4683273328794</v>
      </c>
      <c r="T962" s="54">
        <v>1703.0941909117448</v>
      </c>
      <c r="U962" s="54">
        <v>1738.1886737374721</v>
      </c>
      <c r="V962" s="54">
        <v>1764.69825824657</v>
      </c>
      <c r="W962" s="54">
        <v>1778.8806071810841</v>
      </c>
      <c r="X962" s="54">
        <v>1794.1792351853655</v>
      </c>
      <c r="Y962" s="54">
        <v>1820.3113749148586</v>
      </c>
      <c r="Z962" s="54">
        <v>1833</v>
      </c>
      <c r="AA962" s="54">
        <v>1866</v>
      </c>
      <c r="AB962" s="54">
        <v>1943</v>
      </c>
      <c r="AC962" s="54">
        <v>1970</v>
      </c>
      <c r="AD962" s="54">
        <v>1997</v>
      </c>
      <c r="AE962" s="54">
        <v>2041</v>
      </c>
      <c r="AF962" s="54">
        <v>2058</v>
      </c>
      <c r="AG962" s="54">
        <v>2085</v>
      </c>
      <c r="AH962" s="54">
        <v>2115</v>
      </c>
      <c r="AI962" s="54">
        <v>2150</v>
      </c>
      <c r="AJ962" s="54">
        <v>2174</v>
      </c>
      <c r="AK962" s="54">
        <v>2219</v>
      </c>
      <c r="AL962" s="54">
        <v>2225</v>
      </c>
      <c r="AM962" s="54">
        <v>2255</v>
      </c>
      <c r="AN962" s="54">
        <v>2277</v>
      </c>
      <c r="AO962" s="54">
        <v>2304</v>
      </c>
      <c r="AP962" s="54">
        <v>2346</v>
      </c>
    </row>
    <row r="963" spans="1:42">
      <c r="A963" s="152" t="s">
        <v>33</v>
      </c>
      <c r="B963" s="152" t="s">
        <v>731</v>
      </c>
      <c r="C963" s="153" t="s">
        <v>714</v>
      </c>
      <c r="D963" s="154" t="s">
        <v>548</v>
      </c>
      <c r="E963" s="54">
        <v>1202.8635875951561</v>
      </c>
      <c r="F963" s="54">
        <v>1261.1311500536449</v>
      </c>
      <c r="G963" s="54">
        <v>1335.5320083788888</v>
      </c>
      <c r="H963" s="54">
        <v>1410.8713533949824</v>
      </c>
      <c r="I963" s="54">
        <v>1483.2521585858065</v>
      </c>
      <c r="J963" s="54">
        <v>1549.8589638788121</v>
      </c>
      <c r="K963" s="54">
        <v>1634.7710110867006</v>
      </c>
      <c r="L963" s="54">
        <v>1676.7086292341485</v>
      </c>
      <c r="M963" s="54">
        <v>1728.2189495733912</v>
      </c>
      <c r="N963" s="54">
        <v>1812.9343483369944</v>
      </c>
      <c r="O963" s="54">
        <v>1886.9419097736672</v>
      </c>
      <c r="P963" s="54">
        <v>1943.4843917641642</v>
      </c>
      <c r="Q963" s="54">
        <v>2015.4719000664174</v>
      </c>
      <c r="R963" s="54">
        <v>2067.7240586522244</v>
      </c>
      <c r="S963" s="54">
        <v>2146.2721606294381</v>
      </c>
      <c r="T963" s="54">
        <v>2222.5499923363814</v>
      </c>
      <c r="U963" s="54">
        <v>2307.2653910999843</v>
      </c>
      <c r="V963" s="54">
        <v>2399.1848975629691</v>
      </c>
      <c r="W963" s="54">
        <v>2482.7651611914371</v>
      </c>
      <c r="X963" s="54">
        <v>2568.5173708680322</v>
      </c>
      <c r="Y963" s="54">
        <v>2692.4084963980995</v>
      </c>
      <c r="Z963" s="54">
        <v>2820</v>
      </c>
      <c r="AA963" s="54">
        <v>2933</v>
      </c>
      <c r="AB963" s="54">
        <v>2995</v>
      </c>
      <c r="AC963" s="54">
        <v>3121</v>
      </c>
      <c r="AD963" s="54">
        <v>3227</v>
      </c>
      <c r="AE963" s="54">
        <v>3345</v>
      </c>
      <c r="AF963" s="54">
        <v>3417</v>
      </c>
      <c r="AG963" s="54">
        <v>3484</v>
      </c>
      <c r="AH963" s="54">
        <v>3577</v>
      </c>
      <c r="AI963" s="54">
        <v>3668</v>
      </c>
      <c r="AJ963" s="54">
        <v>3739</v>
      </c>
      <c r="AK963" s="54">
        <v>3836</v>
      </c>
      <c r="AL963" s="54">
        <v>3904</v>
      </c>
      <c r="AM963" s="54">
        <v>3970</v>
      </c>
      <c r="AN963" s="54">
        <v>4037</v>
      </c>
      <c r="AO963" s="54">
        <v>4077</v>
      </c>
      <c r="AP963" s="54">
        <v>4136</v>
      </c>
    </row>
    <row r="964" spans="1:42">
      <c r="A964" s="152" t="s">
        <v>33</v>
      </c>
      <c r="B964" s="152" t="s">
        <v>731</v>
      </c>
      <c r="C964" s="153" t="s">
        <v>715</v>
      </c>
      <c r="D964" s="154" t="s">
        <v>550</v>
      </c>
      <c r="E964" s="54">
        <v>811.45423953987017</v>
      </c>
      <c r="F964" s="54">
        <v>836.99909708162511</v>
      </c>
      <c r="G964" s="54">
        <v>887.60554797599161</v>
      </c>
      <c r="H964" s="54">
        <v>929.55609430127299</v>
      </c>
      <c r="I964" s="54">
        <v>940.43485264929029</v>
      </c>
      <c r="J964" s="54">
        <v>969.28378684762208</v>
      </c>
      <c r="K964" s="54">
        <v>1016.1633049199113</v>
      </c>
      <c r="L964" s="54">
        <v>1030.5273639954341</v>
      </c>
      <c r="M964" s="54">
        <v>1056.7909962729761</v>
      </c>
      <c r="N964" s="54">
        <v>1087.8627842502399</v>
      </c>
      <c r="O964" s="54">
        <v>1117.7325333025735</v>
      </c>
      <c r="P964" s="54">
        <v>1144.8961643868313</v>
      </c>
      <c r="Q964" s="54">
        <v>1157.9977765137808</v>
      </c>
      <c r="R964" s="54">
        <v>1177.1699912890256</v>
      </c>
      <c r="S964" s="54">
        <v>1221.0413512750245</v>
      </c>
      <c r="T964" s="54">
        <v>1274.4082066131812</v>
      </c>
      <c r="U964" s="54">
        <v>1329.0979169235543</v>
      </c>
      <c r="V964" s="54">
        <v>1376.9378418262022</v>
      </c>
      <c r="W964" s="54">
        <v>1423.1528716384191</v>
      </c>
      <c r="X964" s="54">
        <v>1465.7013766522016</v>
      </c>
      <c r="Y964" s="54">
        <v>1515.6433392864956</v>
      </c>
      <c r="Z964" s="54">
        <v>1563</v>
      </c>
      <c r="AA964" s="54">
        <v>1604</v>
      </c>
      <c r="AB964" s="54">
        <v>1626</v>
      </c>
      <c r="AC964" s="54">
        <v>1678</v>
      </c>
      <c r="AD964" s="54">
        <v>1723</v>
      </c>
      <c r="AE964" s="54">
        <v>1746</v>
      </c>
      <c r="AF964" s="54">
        <v>1759</v>
      </c>
      <c r="AG964" s="54">
        <v>1816</v>
      </c>
      <c r="AH964" s="54">
        <v>1879</v>
      </c>
      <c r="AI964" s="54">
        <v>1955</v>
      </c>
      <c r="AJ964" s="54">
        <v>1996</v>
      </c>
      <c r="AK964" s="54">
        <v>2009</v>
      </c>
      <c r="AL964" s="54">
        <v>2008</v>
      </c>
      <c r="AM964" s="54">
        <v>2063</v>
      </c>
      <c r="AN964" s="54">
        <v>2103</v>
      </c>
      <c r="AO964" s="54">
        <v>2117</v>
      </c>
      <c r="AP964" s="54">
        <v>2147</v>
      </c>
    </row>
    <row r="965" spans="1:42">
      <c r="A965" s="152" t="s">
        <v>33</v>
      </c>
      <c r="B965" s="152" t="s">
        <v>731</v>
      </c>
      <c r="C965" s="153" t="s">
        <v>716</v>
      </c>
      <c r="D965" s="154" t="s">
        <v>717</v>
      </c>
      <c r="E965" s="54"/>
      <c r="F965" s="54"/>
      <c r="G965" s="54"/>
      <c r="H965" s="54"/>
      <c r="I965" s="54"/>
      <c r="J965" s="54"/>
      <c r="K965" s="54"/>
      <c r="L965" s="54"/>
      <c r="M965" s="54"/>
      <c r="N965" s="54"/>
      <c r="O965" s="54"/>
      <c r="P965" s="54"/>
      <c r="Q965" s="54"/>
      <c r="R965" s="54"/>
      <c r="S965" s="54"/>
      <c r="T965" s="54"/>
      <c r="U965" s="54"/>
      <c r="V965" s="54"/>
      <c r="W965" s="54"/>
      <c r="X965" s="54"/>
      <c r="Y965" s="54"/>
      <c r="Z965" s="54">
        <v>159</v>
      </c>
      <c r="AA965" s="54">
        <v>160</v>
      </c>
      <c r="AB965" s="54">
        <v>160</v>
      </c>
      <c r="AC965" s="54">
        <v>164</v>
      </c>
      <c r="AD965" s="54">
        <v>164</v>
      </c>
      <c r="AE965" s="54">
        <v>162</v>
      </c>
      <c r="AF965" s="54">
        <v>155</v>
      </c>
      <c r="AG965" s="54">
        <v>147</v>
      </c>
      <c r="AH965" s="54">
        <v>145</v>
      </c>
      <c r="AI965" s="54">
        <v>144</v>
      </c>
      <c r="AJ965" s="54">
        <v>143</v>
      </c>
      <c r="AK965" s="54">
        <v>145</v>
      </c>
      <c r="AL965" s="54">
        <v>142</v>
      </c>
      <c r="AM965" s="54">
        <v>145.08369579003613</v>
      </c>
      <c r="AN965" s="54">
        <v>149.5991411517754</v>
      </c>
      <c r="AO965" s="54">
        <v>150.23491798162192</v>
      </c>
      <c r="AP965" s="54">
        <v>145.39475582160205</v>
      </c>
    </row>
    <row r="966" spans="1:42">
      <c r="A966" s="152" t="s">
        <v>33</v>
      </c>
      <c r="B966" s="152" t="s">
        <v>731</v>
      </c>
      <c r="C966" s="153" t="s">
        <v>718</v>
      </c>
      <c r="D966" s="154" t="s">
        <v>719</v>
      </c>
      <c r="E966" s="54"/>
      <c r="F966" s="54"/>
      <c r="G966" s="54"/>
      <c r="H966" s="54"/>
      <c r="I966" s="54"/>
      <c r="J966" s="54"/>
      <c r="K966" s="54"/>
      <c r="L966" s="54"/>
      <c r="M966" s="54"/>
      <c r="N966" s="54"/>
      <c r="O966" s="54"/>
      <c r="P966" s="54"/>
      <c r="Q966" s="54"/>
      <c r="R966" s="54"/>
      <c r="S966" s="54"/>
      <c r="T966" s="54"/>
      <c r="U966" s="54"/>
      <c r="V966" s="54"/>
      <c r="W966" s="54"/>
      <c r="X966" s="54"/>
      <c r="Y966" s="54"/>
      <c r="Z966" s="54">
        <v>391</v>
      </c>
      <c r="AA966" s="54">
        <v>412</v>
      </c>
      <c r="AB966" s="54">
        <v>424.00000000000006</v>
      </c>
      <c r="AC966" s="54">
        <v>443</v>
      </c>
      <c r="AD966" s="54">
        <v>455</v>
      </c>
      <c r="AE966" s="54">
        <v>464</v>
      </c>
      <c r="AF966" s="54">
        <v>464.00000000000006</v>
      </c>
      <c r="AG966" s="54">
        <v>472.00000000000006</v>
      </c>
      <c r="AH966" s="54">
        <v>488.00000000000006</v>
      </c>
      <c r="AI966" s="54">
        <v>496</v>
      </c>
      <c r="AJ966" s="54">
        <v>494</v>
      </c>
      <c r="AK966" s="54">
        <v>494</v>
      </c>
      <c r="AL966" s="54">
        <v>493</v>
      </c>
      <c r="AM966" s="54">
        <v>504.01873730547175</v>
      </c>
      <c r="AN966" s="54">
        <v>501.92635063118962</v>
      </c>
      <c r="AO966" s="54">
        <v>503.72838417370463</v>
      </c>
      <c r="AP966" s="54">
        <v>511.97183829438785</v>
      </c>
    </row>
    <row r="967" spans="1:42">
      <c r="A967" s="152" t="s">
        <v>33</v>
      </c>
      <c r="B967" s="152" t="s">
        <v>731</v>
      </c>
      <c r="C967" s="153" t="s">
        <v>720</v>
      </c>
      <c r="D967" s="154" t="s">
        <v>721</v>
      </c>
      <c r="E967" s="54"/>
      <c r="F967" s="54"/>
      <c r="G967" s="54"/>
      <c r="H967" s="54"/>
      <c r="I967" s="54"/>
      <c r="J967" s="54"/>
      <c r="K967" s="54"/>
      <c r="L967" s="54"/>
      <c r="M967" s="54"/>
      <c r="N967" s="54"/>
      <c r="O967" s="54"/>
      <c r="P967" s="54"/>
      <c r="Q967" s="54"/>
      <c r="R967" s="54"/>
      <c r="S967" s="54"/>
      <c r="T967" s="54"/>
      <c r="U967" s="54"/>
      <c r="V967" s="54"/>
      <c r="W967" s="54"/>
      <c r="X967" s="54"/>
      <c r="Y967" s="54"/>
      <c r="Z967" s="54">
        <v>507.99999999999994</v>
      </c>
      <c r="AA967" s="54">
        <v>525</v>
      </c>
      <c r="AB967" s="54">
        <v>528</v>
      </c>
      <c r="AC967" s="54">
        <v>553</v>
      </c>
      <c r="AD967" s="54">
        <v>579</v>
      </c>
      <c r="AE967" s="54">
        <v>603</v>
      </c>
      <c r="AF967" s="54">
        <v>618</v>
      </c>
      <c r="AG967" s="54">
        <v>652</v>
      </c>
      <c r="AH967" s="54">
        <v>685</v>
      </c>
      <c r="AI967" s="54">
        <v>729</v>
      </c>
      <c r="AJ967" s="54">
        <v>748</v>
      </c>
      <c r="AK967" s="54">
        <v>749</v>
      </c>
      <c r="AL967" s="54">
        <v>747</v>
      </c>
      <c r="AM967" s="54">
        <v>765.31070724518611</v>
      </c>
      <c r="AN967" s="54">
        <v>771.13737144471145</v>
      </c>
      <c r="AO967" s="54">
        <v>771.87770717090666</v>
      </c>
      <c r="AP967" s="54">
        <v>773.72059646395678</v>
      </c>
    </row>
    <row r="968" spans="1:42">
      <c r="A968" s="152" t="s">
        <v>33</v>
      </c>
      <c r="B968" s="152" t="s">
        <v>731</v>
      </c>
      <c r="C968" s="153" t="s">
        <v>722</v>
      </c>
      <c r="D968" s="154" t="s">
        <v>723</v>
      </c>
      <c r="E968" s="54"/>
      <c r="F968" s="54"/>
      <c r="G968" s="54"/>
      <c r="H968" s="54"/>
      <c r="I968" s="54"/>
      <c r="J968" s="54"/>
      <c r="K968" s="54"/>
      <c r="L968" s="54"/>
      <c r="M968" s="54"/>
      <c r="N968" s="54"/>
      <c r="O968" s="54"/>
      <c r="P968" s="54"/>
      <c r="Q968" s="54"/>
      <c r="R968" s="54"/>
      <c r="S968" s="54"/>
      <c r="T968" s="54"/>
      <c r="U968" s="54"/>
      <c r="V968" s="54"/>
      <c r="W968" s="54"/>
      <c r="X968" s="54"/>
      <c r="Y968" s="54"/>
      <c r="Z968" s="54">
        <v>118.99999999999999</v>
      </c>
      <c r="AA968" s="54">
        <v>123</v>
      </c>
      <c r="AB968" s="54">
        <v>124</v>
      </c>
      <c r="AC968" s="54">
        <v>128</v>
      </c>
      <c r="AD968" s="54">
        <v>133</v>
      </c>
      <c r="AE968" s="54">
        <v>138</v>
      </c>
      <c r="AF968" s="54">
        <v>147</v>
      </c>
      <c r="AG968" s="54">
        <v>161</v>
      </c>
      <c r="AH968" s="54">
        <v>168</v>
      </c>
      <c r="AI968" s="54">
        <v>189</v>
      </c>
      <c r="AJ968" s="54">
        <v>196</v>
      </c>
      <c r="AK968" s="54">
        <v>194</v>
      </c>
      <c r="AL968" s="54">
        <v>195.00000000000003</v>
      </c>
      <c r="AM968" s="54">
        <v>199.77990349773935</v>
      </c>
      <c r="AN968" s="54">
        <v>201.30092025665161</v>
      </c>
      <c r="AO968" s="54">
        <v>201.49418058678287</v>
      </c>
      <c r="AP968" s="54">
        <v>201.97525610504897</v>
      </c>
    </row>
    <row r="969" spans="1:42">
      <c r="A969" s="152" t="s">
        <v>33</v>
      </c>
      <c r="B969" s="152" t="s">
        <v>731</v>
      </c>
      <c r="C969" s="153" t="s">
        <v>724</v>
      </c>
      <c r="D969" s="154" t="s">
        <v>725</v>
      </c>
      <c r="E969" s="54"/>
      <c r="F969" s="54"/>
      <c r="G969" s="54"/>
      <c r="H969" s="54"/>
      <c r="I969" s="54"/>
      <c r="J969" s="54"/>
      <c r="K969" s="54"/>
      <c r="L969" s="54"/>
      <c r="M969" s="54"/>
      <c r="N969" s="54"/>
      <c r="O969" s="54"/>
      <c r="P969" s="54"/>
      <c r="Q969" s="54"/>
      <c r="R969" s="54"/>
      <c r="S969" s="54"/>
      <c r="T969" s="54"/>
      <c r="U969" s="54"/>
      <c r="V969" s="54"/>
      <c r="W969" s="54"/>
      <c r="X969" s="54"/>
      <c r="Y969" s="54"/>
      <c r="Z969" s="54">
        <v>388.99999999999994</v>
      </c>
      <c r="AA969" s="54">
        <v>402</v>
      </c>
      <c r="AB969" s="54">
        <v>404</v>
      </c>
      <c r="AC969" s="54">
        <v>425</v>
      </c>
      <c r="AD969" s="54">
        <v>446</v>
      </c>
      <c r="AE969" s="54">
        <v>465</v>
      </c>
      <c r="AF969" s="54">
        <v>471</v>
      </c>
      <c r="AG969" s="54">
        <v>491</v>
      </c>
      <c r="AH969" s="54">
        <v>517</v>
      </c>
      <c r="AI969" s="54">
        <v>540</v>
      </c>
      <c r="AJ969" s="54">
        <v>552</v>
      </c>
      <c r="AK969" s="54">
        <v>555</v>
      </c>
      <c r="AL969" s="54">
        <v>552</v>
      </c>
      <c r="AM969" s="54">
        <v>565.53080374744673</v>
      </c>
      <c r="AN969" s="54">
        <v>569.83645118805987</v>
      </c>
      <c r="AO969" s="54">
        <v>570.38352658412373</v>
      </c>
      <c r="AP969" s="54">
        <v>571.74534035890781</v>
      </c>
    </row>
    <row r="970" spans="1:42">
      <c r="A970" s="152" t="s">
        <v>33</v>
      </c>
      <c r="B970" s="152" t="s">
        <v>731</v>
      </c>
      <c r="C970" s="153" t="s">
        <v>726</v>
      </c>
      <c r="D970" s="154" t="s">
        <v>727</v>
      </c>
      <c r="E970" s="54"/>
      <c r="F970" s="54"/>
      <c r="G970" s="54"/>
      <c r="H970" s="54"/>
      <c r="I970" s="54"/>
      <c r="J970" s="54"/>
      <c r="K970" s="54"/>
      <c r="L970" s="54"/>
      <c r="M970" s="54"/>
      <c r="N970" s="54"/>
      <c r="O970" s="54"/>
      <c r="P970" s="54"/>
      <c r="Q970" s="54"/>
      <c r="R970" s="54"/>
      <c r="S970" s="54"/>
      <c r="T970" s="54"/>
      <c r="U970" s="54"/>
      <c r="V970" s="54"/>
      <c r="W970" s="54"/>
      <c r="X970" s="54"/>
      <c r="Y970" s="54"/>
      <c r="Z970" s="54">
        <v>504.99999999999994</v>
      </c>
      <c r="AA970" s="54">
        <v>507</v>
      </c>
      <c r="AB970" s="54">
        <v>514</v>
      </c>
      <c r="AC970" s="54">
        <v>518</v>
      </c>
      <c r="AD970" s="54">
        <v>525</v>
      </c>
      <c r="AE970" s="54">
        <v>517</v>
      </c>
      <c r="AF970" s="54">
        <v>522</v>
      </c>
      <c r="AG970" s="54">
        <v>545</v>
      </c>
      <c r="AH970" s="54">
        <v>561</v>
      </c>
      <c r="AI970" s="54">
        <v>586</v>
      </c>
      <c r="AJ970" s="54">
        <v>611</v>
      </c>
      <c r="AK970" s="54">
        <v>621</v>
      </c>
      <c r="AL970" s="54">
        <v>626</v>
      </c>
      <c r="AM970" s="54">
        <v>648.58685965930624</v>
      </c>
      <c r="AN970" s="54">
        <v>680.33713677232356</v>
      </c>
      <c r="AO970" s="54">
        <v>691.15899067376665</v>
      </c>
      <c r="AP970" s="54">
        <v>715.91280942005301</v>
      </c>
    </row>
    <row r="971" spans="1:42">
      <c r="A971" s="152" t="s">
        <v>33</v>
      </c>
      <c r="B971" s="152" t="s">
        <v>731</v>
      </c>
      <c r="C971" s="153" t="s">
        <v>728</v>
      </c>
      <c r="D971" s="154" t="s">
        <v>552</v>
      </c>
      <c r="E971" s="54">
        <v>211.83333333333323</v>
      </c>
      <c r="F971" s="54">
        <v>216.99999999999989</v>
      </c>
      <c r="G971" s="54">
        <v>225.26666666666657</v>
      </c>
      <c r="H971" s="54">
        <v>231.46666666666658</v>
      </c>
      <c r="I971" s="54">
        <v>226.2999999999999</v>
      </c>
      <c r="J971" s="54">
        <v>231.46666666666655</v>
      </c>
      <c r="K971" s="54">
        <v>236.63333333333324</v>
      </c>
      <c r="L971" s="54">
        <v>244.89999999999992</v>
      </c>
      <c r="M971" s="54">
        <v>254.1999999999999</v>
      </c>
      <c r="N971" s="54">
        <v>264.53333333333325</v>
      </c>
      <c r="O971" s="54">
        <v>273.83333333333326</v>
      </c>
      <c r="P971" s="54">
        <v>283.13333333333327</v>
      </c>
      <c r="Q971" s="54">
        <v>297.59999999999997</v>
      </c>
      <c r="R971" s="54">
        <v>318.26666666666665</v>
      </c>
      <c r="S971" s="54">
        <v>344.1</v>
      </c>
      <c r="T971" s="54">
        <v>367.86666666666673</v>
      </c>
      <c r="U971" s="54">
        <v>390.60000000000008</v>
      </c>
      <c r="V971" s="54">
        <v>411.26666666666677</v>
      </c>
      <c r="W971" s="54">
        <v>428.83333333333337</v>
      </c>
      <c r="X971" s="54">
        <v>441.23333333333335</v>
      </c>
      <c r="Y971" s="54">
        <v>466.03333333333336</v>
      </c>
      <c r="Z971" s="54">
        <v>496</v>
      </c>
      <c r="AA971" s="54">
        <v>517</v>
      </c>
      <c r="AB971" s="54">
        <v>519</v>
      </c>
      <c r="AC971" s="54">
        <v>548</v>
      </c>
      <c r="AD971" s="54">
        <v>569</v>
      </c>
      <c r="AE971" s="54">
        <v>585</v>
      </c>
      <c r="AF971" s="54">
        <v>605</v>
      </c>
      <c r="AG971" s="54">
        <v>622</v>
      </c>
      <c r="AH971" s="54">
        <v>635</v>
      </c>
      <c r="AI971" s="54">
        <v>649</v>
      </c>
      <c r="AJ971" s="54">
        <v>654</v>
      </c>
      <c r="AK971" s="54">
        <v>649</v>
      </c>
      <c r="AL971" s="54">
        <v>648</v>
      </c>
      <c r="AM971" s="54">
        <v>668</v>
      </c>
      <c r="AN971" s="54">
        <v>682</v>
      </c>
      <c r="AO971" s="54">
        <v>690</v>
      </c>
      <c r="AP971" s="54">
        <v>699</v>
      </c>
    </row>
    <row r="972" spans="1:42">
      <c r="A972" s="152" t="s">
        <v>33</v>
      </c>
      <c r="B972" s="152" t="s">
        <v>731</v>
      </c>
      <c r="C972" s="153" t="s">
        <v>729</v>
      </c>
      <c r="D972" s="154" t="s">
        <v>554</v>
      </c>
      <c r="E972" s="155"/>
      <c r="F972" s="155"/>
      <c r="G972" s="155"/>
      <c r="H972" s="155"/>
      <c r="I972" s="155"/>
      <c r="J972" s="155"/>
      <c r="K972" s="155"/>
      <c r="L972" s="155"/>
      <c r="M972" s="155"/>
      <c r="N972" s="155"/>
      <c r="O972" s="155"/>
      <c r="P972" s="155"/>
      <c r="Q972" s="155"/>
      <c r="R972" s="155"/>
      <c r="S972" s="155"/>
      <c r="T972" s="155"/>
      <c r="U972" s="155"/>
      <c r="V972" s="155"/>
      <c r="W972" s="155"/>
      <c r="X972" s="155"/>
      <c r="Y972" s="155"/>
      <c r="Z972" s="155"/>
      <c r="AA972" s="155"/>
      <c r="AB972" s="155"/>
      <c r="AC972" s="155"/>
      <c r="AD972" s="155"/>
      <c r="AE972" s="155"/>
      <c r="AF972" s="155"/>
      <c r="AG972" s="155"/>
      <c r="AH972" s="155"/>
      <c r="AI972" s="155"/>
      <c r="AJ972" s="155"/>
      <c r="AK972" s="155"/>
      <c r="AL972" s="155"/>
      <c r="AM972" s="155"/>
      <c r="AN972" s="155"/>
      <c r="AO972" s="155"/>
      <c r="AP972" s="155"/>
    </row>
    <row r="973" spans="1:42">
      <c r="A973" s="152"/>
      <c r="B973" s="152"/>
      <c r="C973" s="54" t="s">
        <v>434</v>
      </c>
      <c r="D973" s="54" t="s">
        <v>435</v>
      </c>
      <c r="E973" s="54" t="s">
        <v>436</v>
      </c>
      <c r="F973" s="54" t="s">
        <v>437</v>
      </c>
      <c r="G973" s="54" t="s">
        <v>438</v>
      </c>
      <c r="H973" s="54" t="s">
        <v>439</v>
      </c>
      <c r="I973" s="54" t="s">
        <v>440</v>
      </c>
      <c r="J973" s="54" t="s">
        <v>441</v>
      </c>
      <c r="K973" s="54" t="s">
        <v>442</v>
      </c>
      <c r="L973" s="54" t="s">
        <v>443</v>
      </c>
      <c r="M973" s="54" t="s">
        <v>444</v>
      </c>
      <c r="N973" s="54" t="s">
        <v>445</v>
      </c>
      <c r="O973" s="54" t="s">
        <v>446</v>
      </c>
      <c r="P973" s="54" t="s">
        <v>447</v>
      </c>
      <c r="Q973" s="54" t="s">
        <v>448</v>
      </c>
      <c r="R973" s="54" t="s">
        <v>449</v>
      </c>
      <c r="S973" s="54" t="s">
        <v>450</v>
      </c>
      <c r="T973" s="54" t="s">
        <v>451</v>
      </c>
      <c r="U973" s="54" t="s">
        <v>452</v>
      </c>
      <c r="V973" s="54" t="s">
        <v>453</v>
      </c>
      <c r="W973" s="54" t="s">
        <v>454</v>
      </c>
      <c r="X973" s="54" t="s">
        <v>455</v>
      </c>
      <c r="Y973" s="54" t="s">
        <v>456</v>
      </c>
      <c r="Z973" s="54" t="s">
        <v>457</v>
      </c>
      <c r="AA973" s="54" t="s">
        <v>458</v>
      </c>
      <c r="AB973" s="54" t="s">
        <v>459</v>
      </c>
      <c r="AC973" s="54" t="s">
        <v>460</v>
      </c>
      <c r="AD973" s="54" t="s">
        <v>461</v>
      </c>
      <c r="AE973" s="54" t="s">
        <v>462</v>
      </c>
      <c r="AF973" s="54" t="s">
        <v>463</v>
      </c>
      <c r="AG973" s="54" t="s">
        <v>464</v>
      </c>
      <c r="AH973" s="54" t="s">
        <v>465</v>
      </c>
      <c r="AI973" s="54" t="s">
        <v>466</v>
      </c>
      <c r="AJ973" s="54" t="s">
        <v>467</v>
      </c>
      <c r="AK973" s="54" t="s">
        <v>468</v>
      </c>
      <c r="AL973" s="54" t="s">
        <v>469</v>
      </c>
      <c r="AM973" s="54" t="s">
        <v>470</v>
      </c>
      <c r="AN973" s="54" t="s">
        <v>471</v>
      </c>
      <c r="AO973" s="54" t="s">
        <v>472</v>
      </c>
      <c r="AP973" s="54" t="s">
        <v>473</v>
      </c>
    </row>
    <row r="974" spans="1:42">
      <c r="A974" s="152" t="s">
        <v>33</v>
      </c>
      <c r="B974" s="152" t="s">
        <v>732</v>
      </c>
      <c r="C974" s="153" t="s">
        <v>475</v>
      </c>
      <c r="D974" s="154" t="s">
        <v>476</v>
      </c>
      <c r="E974" s="54">
        <v>355468.79399836104</v>
      </c>
      <c r="F974" s="54">
        <v>394286.23688195582</v>
      </c>
      <c r="G974" s="54">
        <v>430955.84100987366</v>
      </c>
      <c r="H974" s="54">
        <v>482019.96530476899</v>
      </c>
      <c r="I974" s="54">
        <v>524318.60891813633</v>
      </c>
      <c r="J974" s="54">
        <v>548857.31735307339</v>
      </c>
      <c r="K974" s="54">
        <v>595177.60048145009</v>
      </c>
      <c r="L974" s="54">
        <v>634351.99564876885</v>
      </c>
      <c r="M974" s="54">
        <v>674361.26024532388</v>
      </c>
      <c r="N974" s="54">
        <v>730474.01818497933</v>
      </c>
      <c r="O974" s="54">
        <v>781211.85622075875</v>
      </c>
      <c r="P974" s="54">
        <v>818732.64733860386</v>
      </c>
      <c r="Q974" s="54">
        <v>853718.15376487735</v>
      </c>
      <c r="R974" s="54">
        <v>890014.26761306846</v>
      </c>
      <c r="S974" s="54">
        <v>932803.2512291834</v>
      </c>
      <c r="T974" s="54">
        <v>976276.12899896107</v>
      </c>
      <c r="U974" s="54">
        <v>1030545.4761969731</v>
      </c>
      <c r="V974" s="54">
        <v>1056316.8075633533</v>
      </c>
      <c r="W974" s="54">
        <v>1115601.6549494802</v>
      </c>
      <c r="X974" s="54">
        <v>1187460.3084349744</v>
      </c>
      <c r="Y974" s="54">
        <v>1289386.0749778699</v>
      </c>
      <c r="Z974" s="54">
        <v>1392680</v>
      </c>
      <c r="AA974" s="54">
        <v>1493130</v>
      </c>
      <c r="AB974" s="54">
        <v>1533230</v>
      </c>
      <c r="AC974" s="54">
        <v>1604231</v>
      </c>
      <c r="AD974" s="54">
        <v>1671709</v>
      </c>
      <c r="AE974" s="54">
        <v>1697889</v>
      </c>
      <c r="AF974" s="54">
        <v>1734861</v>
      </c>
      <c r="AG974" s="54">
        <v>1778061</v>
      </c>
      <c r="AH974" s="54">
        <v>1810269</v>
      </c>
      <c r="AI974" s="54">
        <v>1856200</v>
      </c>
      <c r="AJ974" s="54">
        <v>1904492</v>
      </c>
      <c r="AK974" s="54">
        <v>1933190</v>
      </c>
      <c r="AL974" s="54">
        <v>1949410</v>
      </c>
      <c r="AM974" s="54">
        <v>1998360</v>
      </c>
      <c r="AN974" s="54">
        <v>2023890</v>
      </c>
      <c r="AO974" s="54">
        <v>2097170</v>
      </c>
      <c r="AP974" s="54">
        <v>2176570</v>
      </c>
    </row>
    <row r="975" spans="1:42">
      <c r="A975" s="152" t="s">
        <v>33</v>
      </c>
      <c r="B975" s="152" t="s">
        <v>732</v>
      </c>
      <c r="C975" s="153" t="s">
        <v>557</v>
      </c>
      <c r="D975" s="154" t="s">
        <v>478</v>
      </c>
      <c r="E975" s="54">
        <v>12869.691132287875</v>
      </c>
      <c r="F975" s="54">
        <v>13391.750023304003</v>
      </c>
      <c r="G975" s="54">
        <v>14564.070887201437</v>
      </c>
      <c r="H975" s="54">
        <v>15465.946931400174</v>
      </c>
      <c r="I975" s="54">
        <v>15310.559439556579</v>
      </c>
      <c r="J975" s="54">
        <v>16946.676203383024</v>
      </c>
      <c r="K975" s="54">
        <v>18502.275223897719</v>
      </c>
      <c r="L975" s="54">
        <v>19044.977628154109</v>
      </c>
      <c r="M975" s="54">
        <v>19316.328830282302</v>
      </c>
      <c r="N975" s="54">
        <v>18738.027835739023</v>
      </c>
      <c r="O975" s="54">
        <v>18349.635417787053</v>
      </c>
      <c r="P975" s="54">
        <v>19143.048020593571</v>
      </c>
      <c r="Q975" s="54">
        <v>21208.637683653498</v>
      </c>
      <c r="R975" s="54">
        <v>19202.383497895473</v>
      </c>
      <c r="S975" s="54">
        <v>19910.520288826272</v>
      </c>
      <c r="T975" s="54">
        <v>18510.863969138329</v>
      </c>
      <c r="U975" s="54">
        <v>19564.473903098358</v>
      </c>
      <c r="V975" s="54">
        <v>17738.636142003859</v>
      </c>
      <c r="W975" s="54">
        <v>19526.315206401792</v>
      </c>
      <c r="X975" s="54">
        <v>21938.321394511731</v>
      </c>
      <c r="Y975" s="54">
        <v>19221.723994521766</v>
      </c>
      <c r="Z975" s="54">
        <v>19160</v>
      </c>
      <c r="AA975" s="54">
        <v>19200</v>
      </c>
      <c r="AB975" s="54">
        <v>18770</v>
      </c>
      <c r="AC975" s="54">
        <v>19980</v>
      </c>
      <c r="AD975" s="54">
        <v>21270</v>
      </c>
      <c r="AE975" s="54">
        <v>22340</v>
      </c>
      <c r="AF975" s="54">
        <v>22670</v>
      </c>
      <c r="AG975" s="54">
        <v>22040</v>
      </c>
      <c r="AH975" s="54">
        <v>22230</v>
      </c>
      <c r="AI975" s="54">
        <v>23460</v>
      </c>
      <c r="AJ975" s="54">
        <v>25940</v>
      </c>
      <c r="AK975" s="54">
        <v>22160</v>
      </c>
      <c r="AL975" s="54">
        <v>19080</v>
      </c>
      <c r="AM975" s="54">
        <v>21900</v>
      </c>
      <c r="AN975" s="54">
        <v>17520</v>
      </c>
      <c r="AO975" s="54">
        <v>17900</v>
      </c>
      <c r="AP975" s="54">
        <v>20670</v>
      </c>
    </row>
    <row r="976" spans="1:42">
      <c r="A976" s="152" t="s">
        <v>33</v>
      </c>
      <c r="B976" s="152" t="s">
        <v>732</v>
      </c>
      <c r="C976" s="153" t="s">
        <v>558</v>
      </c>
      <c r="D976" s="154" t="s">
        <v>559</v>
      </c>
      <c r="E976" s="54">
        <v>12763.024465621209</v>
      </c>
      <c r="F976" s="54">
        <v>13285.083356637337</v>
      </c>
      <c r="G976" s="54">
        <v>14404.070887201437</v>
      </c>
      <c r="H976" s="54">
        <v>15305.946931400174</v>
      </c>
      <c r="I976" s="54">
        <v>15150.559439556579</v>
      </c>
      <c r="J976" s="54">
        <v>16786.676203383024</v>
      </c>
      <c r="K976" s="54">
        <v>18342.275223897719</v>
      </c>
      <c r="L976" s="54">
        <v>18884.977628154109</v>
      </c>
      <c r="M976" s="54">
        <v>19156.328830282302</v>
      </c>
      <c r="N976" s="54">
        <v>18578.027835739023</v>
      </c>
      <c r="O976" s="54">
        <v>18189.635417787053</v>
      </c>
      <c r="P976" s="54">
        <v>18956.381353926903</v>
      </c>
      <c r="Q976" s="54">
        <v>21021.97101698683</v>
      </c>
      <c r="R976" s="54">
        <v>19015.716831228805</v>
      </c>
      <c r="S976" s="54">
        <v>19710.520288826272</v>
      </c>
      <c r="T976" s="54">
        <v>18350.863969138329</v>
      </c>
      <c r="U976" s="54">
        <v>19417.80723643169</v>
      </c>
      <c r="V976" s="54">
        <v>17578.636142003859</v>
      </c>
      <c r="W976" s="54">
        <v>19366.315206401792</v>
      </c>
      <c r="X976" s="54">
        <v>21751.654727845063</v>
      </c>
      <c r="Y976" s="54">
        <v>19021.723994521766</v>
      </c>
      <c r="Z976" s="54">
        <v>18960</v>
      </c>
      <c r="AA976" s="54">
        <v>19010</v>
      </c>
      <c r="AB976" s="54">
        <v>18600</v>
      </c>
      <c r="AC976" s="54">
        <v>19820</v>
      </c>
      <c r="AD976" s="54">
        <v>21100</v>
      </c>
      <c r="AE976" s="54">
        <v>22150</v>
      </c>
      <c r="AF976" s="54">
        <v>22480</v>
      </c>
      <c r="AG976" s="54">
        <v>21820</v>
      </c>
      <c r="AH976" s="54">
        <v>22000</v>
      </c>
      <c r="AI976" s="54">
        <v>23240</v>
      </c>
      <c r="AJ976" s="54">
        <v>25720</v>
      </c>
      <c r="AK976" s="54">
        <v>21930</v>
      </c>
      <c r="AL976" s="54">
        <v>18850</v>
      </c>
      <c r="AM976" s="54">
        <v>21652.752594922629</v>
      </c>
      <c r="AN976" s="54">
        <v>17296.340450460477</v>
      </c>
      <c r="AO976" s="54">
        <v>17672.964293331905</v>
      </c>
      <c r="AP976" s="54">
        <v>20427.381838714537</v>
      </c>
    </row>
    <row r="977" spans="1:42">
      <c r="A977" s="152" t="s">
        <v>33</v>
      </c>
      <c r="B977" s="152" t="s">
        <v>732</v>
      </c>
      <c r="C977" s="153" t="s">
        <v>560</v>
      </c>
      <c r="D977" s="154" t="s">
        <v>561</v>
      </c>
      <c r="E977" s="54">
        <v>10729.526928675396</v>
      </c>
      <c r="F977" s="54">
        <v>11304.541484716154</v>
      </c>
      <c r="G977" s="54">
        <v>12381.164483260551</v>
      </c>
      <c r="H977" s="54">
        <v>13102.991266375544</v>
      </c>
      <c r="I977" s="54">
        <v>12576.914119359533</v>
      </c>
      <c r="J977" s="54">
        <v>14191.848617176127</v>
      </c>
      <c r="K977" s="54">
        <v>15207.299854439592</v>
      </c>
      <c r="L977" s="54">
        <v>15305.174672489084</v>
      </c>
      <c r="M977" s="54">
        <v>15354.112081513829</v>
      </c>
      <c r="N977" s="54">
        <v>14754.628820960699</v>
      </c>
      <c r="O977" s="54">
        <v>14228.551673944687</v>
      </c>
      <c r="P977" s="54">
        <v>15048.253275109171</v>
      </c>
      <c r="Q977" s="54">
        <v>17495.123726346435</v>
      </c>
      <c r="R977" s="54">
        <v>15647.736535662303</v>
      </c>
      <c r="S977" s="54">
        <v>16247.219796215433</v>
      </c>
      <c r="T977" s="54">
        <v>14876.972343522564</v>
      </c>
      <c r="U977" s="54">
        <v>16039.235807860265</v>
      </c>
      <c r="V977" s="54">
        <v>14253.020378457062</v>
      </c>
      <c r="W977" s="54">
        <v>15892.42358078603</v>
      </c>
      <c r="X977" s="54">
        <v>17960.029112081516</v>
      </c>
      <c r="Y977" s="54">
        <v>16638.719068413393</v>
      </c>
      <c r="Z977" s="54">
        <v>16810</v>
      </c>
      <c r="AA977" s="54">
        <v>16670</v>
      </c>
      <c r="AB977" s="54">
        <v>16800</v>
      </c>
      <c r="AC977" s="54">
        <v>17700</v>
      </c>
      <c r="AD977" s="54">
        <v>18820</v>
      </c>
      <c r="AE977" s="54">
        <v>20100</v>
      </c>
      <c r="AF977" s="54">
        <v>20200</v>
      </c>
      <c r="AG977" s="54">
        <v>19500</v>
      </c>
      <c r="AH977" s="54">
        <v>19640</v>
      </c>
      <c r="AI977" s="54">
        <v>21430</v>
      </c>
      <c r="AJ977" s="54">
        <v>23880</v>
      </c>
      <c r="AK977" s="54">
        <v>19970</v>
      </c>
      <c r="AL977" s="54">
        <v>17100</v>
      </c>
      <c r="AM977" s="54">
        <v>19587.049991376716</v>
      </c>
      <c r="AN977" s="54">
        <v>15400.619720577442</v>
      </c>
      <c r="AO977" s="54">
        <v>15577.627094380689</v>
      </c>
      <c r="AP977" s="54">
        <v>17816.894526029453</v>
      </c>
    </row>
    <row r="978" spans="1:42">
      <c r="A978" s="152" t="s">
        <v>33</v>
      </c>
      <c r="B978" s="152" t="s">
        <v>732</v>
      </c>
      <c r="C978" s="153" t="s">
        <v>562</v>
      </c>
      <c r="D978" s="154" t="s">
        <v>563</v>
      </c>
      <c r="E978" s="54">
        <v>2033.4975369458125</v>
      </c>
      <c r="F978" s="54">
        <v>1980.5418719211821</v>
      </c>
      <c r="G978" s="54">
        <v>2022.9064039408863</v>
      </c>
      <c r="H978" s="54">
        <v>2202.9556650246304</v>
      </c>
      <c r="I978" s="54">
        <v>2573.6453201970444</v>
      </c>
      <c r="J978" s="54">
        <v>2594.8275862068963</v>
      </c>
      <c r="K978" s="54">
        <v>3134.9753694581277</v>
      </c>
      <c r="L978" s="54">
        <v>3579.802955665024</v>
      </c>
      <c r="M978" s="54">
        <v>3802.2167487684728</v>
      </c>
      <c r="N978" s="54">
        <v>3823.3990147783243</v>
      </c>
      <c r="O978" s="54">
        <v>3961.0837438423641</v>
      </c>
      <c r="P978" s="54">
        <v>3908.1280788177332</v>
      </c>
      <c r="Q978" s="54">
        <v>3526.8472906403936</v>
      </c>
      <c r="R978" s="54">
        <v>3367.9802955665018</v>
      </c>
      <c r="S978" s="54">
        <v>3463.300492610837</v>
      </c>
      <c r="T978" s="54">
        <v>3473.8916256157627</v>
      </c>
      <c r="U978" s="54">
        <v>3378.5714285714275</v>
      </c>
      <c r="V978" s="54">
        <v>3325.6157635467971</v>
      </c>
      <c r="W978" s="54">
        <v>3473.8916256157627</v>
      </c>
      <c r="X978" s="54">
        <v>3791.6256157635462</v>
      </c>
      <c r="Y978" s="54">
        <v>2383.0049261083741</v>
      </c>
      <c r="Z978" s="54">
        <v>2150</v>
      </c>
      <c r="AA978" s="54">
        <v>2340</v>
      </c>
      <c r="AB978" s="54">
        <v>1800</v>
      </c>
      <c r="AC978" s="54">
        <v>2120</v>
      </c>
      <c r="AD978" s="54">
        <v>2280</v>
      </c>
      <c r="AE978" s="54">
        <v>2050</v>
      </c>
      <c r="AF978" s="54">
        <v>2280</v>
      </c>
      <c r="AG978" s="54">
        <v>2320</v>
      </c>
      <c r="AH978" s="54">
        <v>2360</v>
      </c>
      <c r="AI978" s="54">
        <v>1809.9999999999998</v>
      </c>
      <c r="AJ978" s="54">
        <v>1840</v>
      </c>
      <c r="AK978" s="54">
        <v>1960</v>
      </c>
      <c r="AL978" s="54">
        <v>1750</v>
      </c>
      <c r="AM978" s="54">
        <v>2065.7026035459116</v>
      </c>
      <c r="AN978" s="54">
        <v>1895.7207298830356</v>
      </c>
      <c r="AO978" s="54">
        <v>2095.3371989512148</v>
      </c>
      <c r="AP978" s="54">
        <v>2610.4873126850825</v>
      </c>
    </row>
    <row r="979" spans="1:42">
      <c r="A979" s="152" t="s">
        <v>33</v>
      </c>
      <c r="B979" s="152" t="s">
        <v>732</v>
      </c>
      <c r="C979" s="153" t="s">
        <v>564</v>
      </c>
      <c r="D979" s="154" t="s">
        <v>565</v>
      </c>
      <c r="E979" s="54">
        <v>106.66666666666667</v>
      </c>
      <c r="F979" s="54">
        <v>106.66666666666667</v>
      </c>
      <c r="G979" s="54">
        <v>160</v>
      </c>
      <c r="H979" s="54">
        <v>160</v>
      </c>
      <c r="I979" s="54">
        <v>160</v>
      </c>
      <c r="J979" s="54">
        <v>160</v>
      </c>
      <c r="K979" s="54">
        <v>160</v>
      </c>
      <c r="L979" s="54">
        <v>160</v>
      </c>
      <c r="M979" s="54">
        <v>160</v>
      </c>
      <c r="N979" s="54">
        <v>160</v>
      </c>
      <c r="O979" s="54">
        <v>160</v>
      </c>
      <c r="P979" s="54">
        <v>186.66666666666669</v>
      </c>
      <c r="Q979" s="54">
        <v>186.66666666666669</v>
      </c>
      <c r="R979" s="54">
        <v>186.66666666666669</v>
      </c>
      <c r="S979" s="54">
        <v>200.00000000000003</v>
      </c>
      <c r="T979" s="54">
        <v>160.00000000000003</v>
      </c>
      <c r="U979" s="54">
        <v>146.66666666666669</v>
      </c>
      <c r="V979" s="54">
        <v>160</v>
      </c>
      <c r="W979" s="54">
        <v>160.00000000000003</v>
      </c>
      <c r="X979" s="54">
        <v>186.66666666666666</v>
      </c>
      <c r="Y979" s="54">
        <v>200</v>
      </c>
      <c r="Z979" s="54">
        <v>200</v>
      </c>
      <c r="AA979" s="54">
        <v>190</v>
      </c>
      <c r="AB979" s="54">
        <v>170</v>
      </c>
      <c r="AC979" s="54">
        <v>160</v>
      </c>
      <c r="AD979" s="54">
        <v>170</v>
      </c>
      <c r="AE979" s="54">
        <v>189.99999999999997</v>
      </c>
      <c r="AF979" s="54">
        <v>190</v>
      </c>
      <c r="AG979" s="54">
        <v>220</v>
      </c>
      <c r="AH979" s="54">
        <v>230</v>
      </c>
      <c r="AI979" s="54">
        <v>220.00000000000003</v>
      </c>
      <c r="AJ979" s="54">
        <v>220</v>
      </c>
      <c r="AK979" s="54">
        <v>230</v>
      </c>
      <c r="AL979" s="54">
        <v>230</v>
      </c>
      <c r="AM979" s="54">
        <v>247.24740507736786</v>
      </c>
      <c r="AN979" s="54">
        <v>223.65954953952516</v>
      </c>
      <c r="AO979" s="54">
        <v>227.03570666809856</v>
      </c>
      <c r="AP979" s="54">
        <v>242.61816128546414</v>
      </c>
    </row>
    <row r="980" spans="1:42">
      <c r="A980" s="152" t="s">
        <v>33</v>
      </c>
      <c r="B980" s="152" t="s">
        <v>732</v>
      </c>
      <c r="C980" s="153" t="s">
        <v>566</v>
      </c>
      <c r="D980" s="154" t="s">
        <v>480</v>
      </c>
      <c r="E980" s="54">
        <v>7309.1343348396604</v>
      </c>
      <c r="F980" s="54">
        <v>7544.6339345085389</v>
      </c>
      <c r="G980" s="54">
        <v>7144.4256266199809</v>
      </c>
      <c r="H980" s="54">
        <v>7655.5111346333888</v>
      </c>
      <c r="I980" s="54">
        <v>8920.0476326181615</v>
      </c>
      <c r="J980" s="54">
        <v>9214.5181777470152</v>
      </c>
      <c r="K980" s="54">
        <v>9934.6181926746176</v>
      </c>
      <c r="L980" s="54">
        <v>8992.2014140509418</v>
      </c>
      <c r="M980" s="54">
        <v>8831.1192986741553</v>
      </c>
      <c r="N980" s="54">
        <v>9697.8892371995807</v>
      </c>
      <c r="O980" s="54">
        <v>10571.381888748658</v>
      </c>
      <c r="P980" s="54">
        <v>12124.70789398689</v>
      </c>
      <c r="Q980" s="54">
        <v>13314.062750206949</v>
      </c>
      <c r="R980" s="54">
        <v>13631.423686031836</v>
      </c>
      <c r="S980" s="54">
        <v>13512.348790185781</v>
      </c>
      <c r="T980" s="54">
        <v>13689.762515436496</v>
      </c>
      <c r="U980" s="54">
        <v>11919.689505896402</v>
      </c>
      <c r="V980" s="54">
        <v>11255.18910556528</v>
      </c>
      <c r="W980" s="54">
        <v>10202.752106827342</v>
      </c>
      <c r="X980" s="54">
        <v>10331.048596126966</v>
      </c>
      <c r="Y980" s="54">
        <v>10290.629130535086</v>
      </c>
      <c r="Z980" s="54">
        <v>10930</v>
      </c>
      <c r="AA980" s="54">
        <v>10870</v>
      </c>
      <c r="AB980" s="54">
        <v>10960</v>
      </c>
      <c r="AC980" s="54">
        <v>9980</v>
      </c>
      <c r="AD980" s="54">
        <v>9870</v>
      </c>
      <c r="AE980" s="54">
        <v>5960</v>
      </c>
      <c r="AF980" s="54">
        <v>5300</v>
      </c>
      <c r="AG980" s="54">
        <v>5190</v>
      </c>
      <c r="AH980" s="54">
        <v>4990</v>
      </c>
      <c r="AI980" s="54">
        <v>5230</v>
      </c>
      <c r="AJ980" s="54">
        <v>4360</v>
      </c>
      <c r="AK980" s="54">
        <v>4590</v>
      </c>
      <c r="AL980" s="54">
        <v>3820</v>
      </c>
      <c r="AM980" s="54">
        <v>4090</v>
      </c>
      <c r="AN980" s="54">
        <v>3920</v>
      </c>
      <c r="AO980" s="54">
        <v>4860</v>
      </c>
      <c r="AP980" s="54">
        <v>4810</v>
      </c>
    </row>
    <row r="981" spans="1:42">
      <c r="A981" s="152" t="s">
        <v>33</v>
      </c>
      <c r="B981" s="152" t="s">
        <v>732</v>
      </c>
      <c r="C981" s="153" t="s">
        <v>567</v>
      </c>
      <c r="D981" s="154" t="s">
        <v>568</v>
      </c>
      <c r="E981" s="54">
        <v>6095.2500373189996</v>
      </c>
      <c r="F981" s="54">
        <v>6252.0719510374647</v>
      </c>
      <c r="G981" s="54">
        <v>5716.9876100910551</v>
      </c>
      <c r="H981" s="54">
        <v>6149.3954321540496</v>
      </c>
      <c r="I981" s="54">
        <v>7413.9319301388223</v>
      </c>
      <c r="J981" s="54">
        <v>7663.4437975817264</v>
      </c>
      <c r="K981" s="54">
        <v>8259.9074488729639</v>
      </c>
      <c r="L981" s="54">
        <v>7317.4906702492881</v>
      </c>
      <c r="M981" s="54">
        <v>7178.8878937154777</v>
      </c>
      <c r="N981" s="54">
        <v>7843.3437826541258</v>
      </c>
      <c r="O981" s="54">
        <v>8649.3984176742779</v>
      </c>
      <c r="P981" s="54">
        <v>10225.203761755485</v>
      </c>
      <c r="Q981" s="54">
        <v>11369.599940289594</v>
      </c>
      <c r="R981" s="54">
        <v>11585.803851321092</v>
      </c>
      <c r="S981" s="54">
        <v>11399.290938946111</v>
      </c>
      <c r="T981" s="54">
        <v>11689.101358411703</v>
      </c>
      <c r="U981" s="54">
        <v>9817.8713240782199</v>
      </c>
      <c r="V981" s="54">
        <v>9198.3296014330481</v>
      </c>
      <c r="W981" s="54">
        <v>8011.0165696372587</v>
      </c>
      <c r="X981" s="54">
        <v>7970.7180176145685</v>
      </c>
      <c r="Y981" s="54">
        <v>7806.6621883863263</v>
      </c>
      <c r="Z981" s="54">
        <v>8210</v>
      </c>
      <c r="AA981" s="54">
        <v>7730.0000000000009</v>
      </c>
      <c r="AB981" s="54">
        <v>7850.0000000000009</v>
      </c>
      <c r="AC981" s="54">
        <v>6610.0000000000009</v>
      </c>
      <c r="AD981" s="54">
        <v>6630</v>
      </c>
      <c r="AE981" s="54">
        <v>2970</v>
      </c>
      <c r="AF981" s="54">
        <v>2700</v>
      </c>
      <c r="AG981" s="54">
        <v>2520</v>
      </c>
      <c r="AH981" s="54">
        <v>2300</v>
      </c>
      <c r="AI981" s="54">
        <v>2550</v>
      </c>
      <c r="AJ981" s="54">
        <v>1730</v>
      </c>
      <c r="AK981" s="54">
        <v>1900</v>
      </c>
      <c r="AL981" s="54">
        <v>1650</v>
      </c>
      <c r="AM981" s="54">
        <v>1513.5054499349328</v>
      </c>
      <c r="AN981" s="54">
        <v>1414.6702875875476</v>
      </c>
      <c r="AO981" s="54">
        <v>1770.4002797928044</v>
      </c>
      <c r="AP981" s="54">
        <v>1919.0294351457883</v>
      </c>
    </row>
    <row r="982" spans="1:42">
      <c r="A982" s="152" t="s">
        <v>33</v>
      </c>
      <c r="B982" s="152" t="s">
        <v>732</v>
      </c>
      <c r="C982" s="153" t="s">
        <v>569</v>
      </c>
      <c r="D982" s="154" t="s">
        <v>570</v>
      </c>
      <c r="E982" s="54">
        <v>5624.6753246753215</v>
      </c>
      <c r="F982" s="54">
        <v>5894.0259740259708</v>
      </c>
      <c r="G982" s="54">
        <v>5307.7922077922049</v>
      </c>
      <c r="H982" s="54">
        <v>5719.7402597402561</v>
      </c>
      <c r="I982" s="54">
        <v>6892.2077922077879</v>
      </c>
      <c r="J982" s="54">
        <v>7018.9610389610361</v>
      </c>
      <c r="K982" s="54">
        <v>7605.194805194802</v>
      </c>
      <c r="L982" s="54">
        <v>6591.1688311688285</v>
      </c>
      <c r="M982" s="54">
        <v>6575.3246753246731</v>
      </c>
      <c r="N982" s="54">
        <v>7209.0909090909072</v>
      </c>
      <c r="O982" s="54">
        <v>7953.7662337662323</v>
      </c>
      <c r="P982" s="54">
        <v>9427.2727272727261</v>
      </c>
      <c r="Q982" s="54">
        <v>10520.519480519479</v>
      </c>
      <c r="R982" s="54">
        <v>10726.493506493505</v>
      </c>
      <c r="S982" s="54">
        <v>10488.831168831168</v>
      </c>
      <c r="T982" s="54">
        <v>10758.181818181818</v>
      </c>
      <c r="U982" s="54">
        <v>8999.4805194805194</v>
      </c>
      <c r="V982" s="54">
        <v>8492.4675324675318</v>
      </c>
      <c r="W982" s="54">
        <v>7335.8441558441555</v>
      </c>
      <c r="X982" s="54">
        <v>7193.2467532467526</v>
      </c>
      <c r="Y982" s="54">
        <v>7018.9610389610389</v>
      </c>
      <c r="Z982" s="54">
        <v>7320</v>
      </c>
      <c r="AA982" s="54">
        <v>6770.0000000000009</v>
      </c>
      <c r="AB982" s="54">
        <v>6890.0000000000009</v>
      </c>
      <c r="AC982" s="54">
        <v>5620.0000000000009</v>
      </c>
      <c r="AD982" s="54">
        <v>5610</v>
      </c>
      <c r="AE982" s="54">
        <v>1790</v>
      </c>
      <c r="AF982" s="54">
        <v>1460</v>
      </c>
      <c r="AG982" s="54">
        <v>1310</v>
      </c>
      <c r="AH982" s="54">
        <v>1160</v>
      </c>
      <c r="AI982" s="54">
        <v>970</v>
      </c>
      <c r="AJ982" s="54">
        <v>-20</v>
      </c>
      <c r="AK982" s="54">
        <v>130</v>
      </c>
      <c r="AL982" s="54">
        <v>-120</v>
      </c>
      <c r="AM982" s="54">
        <v>-188.63390484574487</v>
      </c>
      <c r="AN982" s="54">
        <v>-245.54625303852444</v>
      </c>
      <c r="AO982" s="54">
        <v>-244.31607250437054</v>
      </c>
      <c r="AP982" s="54">
        <v>-243.70776034603551</v>
      </c>
    </row>
    <row r="983" spans="1:42">
      <c r="A983" s="152" t="s">
        <v>33</v>
      </c>
      <c r="B983" s="152" t="s">
        <v>732</v>
      </c>
      <c r="C983" s="153" t="s">
        <v>571</v>
      </c>
      <c r="D983" s="154" t="s">
        <v>572</v>
      </c>
      <c r="E983" s="54">
        <v>470.57471264367825</v>
      </c>
      <c r="F983" s="54">
        <v>358.04597701149436</v>
      </c>
      <c r="G983" s="54">
        <v>409.19540229885069</v>
      </c>
      <c r="H983" s="54">
        <v>429.6551724137932</v>
      </c>
      <c r="I983" s="54">
        <v>521.72413793103465</v>
      </c>
      <c r="J983" s="54">
        <v>644.48275862068999</v>
      </c>
      <c r="K983" s="54">
        <v>654.71264367816116</v>
      </c>
      <c r="L983" s="54">
        <v>726.32183908045999</v>
      </c>
      <c r="M983" s="54">
        <v>603.56321839080476</v>
      </c>
      <c r="N983" s="54">
        <v>634.2528735632186</v>
      </c>
      <c r="O983" s="54">
        <v>695.63218390804616</v>
      </c>
      <c r="P983" s="54">
        <v>797.93103448275872</v>
      </c>
      <c r="Q983" s="54">
        <v>849.080459770115</v>
      </c>
      <c r="R983" s="54">
        <v>859.31034482758616</v>
      </c>
      <c r="S983" s="54">
        <v>910.45977011494233</v>
      </c>
      <c r="T983" s="54">
        <v>930.919540229885</v>
      </c>
      <c r="U983" s="54">
        <v>818.39080459770105</v>
      </c>
      <c r="V983" s="54">
        <v>705.86206896551721</v>
      </c>
      <c r="W983" s="54">
        <v>675.17241379310349</v>
      </c>
      <c r="X983" s="54">
        <v>777.47126436781616</v>
      </c>
      <c r="Y983" s="54">
        <v>787.70114942528733</v>
      </c>
      <c r="Z983" s="54">
        <v>890</v>
      </c>
      <c r="AA983" s="54">
        <v>960.00000000000011</v>
      </c>
      <c r="AB983" s="54">
        <v>960.00000000000011</v>
      </c>
      <c r="AC983" s="54">
        <v>990.00000000000011</v>
      </c>
      <c r="AD983" s="54">
        <v>1020</v>
      </c>
      <c r="AE983" s="54">
        <v>1180</v>
      </c>
      <c r="AF983" s="54">
        <v>1240</v>
      </c>
      <c r="AG983" s="54">
        <v>1210</v>
      </c>
      <c r="AH983" s="54">
        <v>1140</v>
      </c>
      <c r="AI983" s="54">
        <v>1580</v>
      </c>
      <c r="AJ983" s="54">
        <v>1750.0000000000002</v>
      </c>
      <c r="AK983" s="54">
        <v>1770</v>
      </c>
      <c r="AL983" s="54">
        <v>1770</v>
      </c>
      <c r="AM983" s="54">
        <v>1702.1393547806776</v>
      </c>
      <c r="AN983" s="54">
        <v>1660.2165406260719</v>
      </c>
      <c r="AO983" s="54">
        <v>2014.7163522971748</v>
      </c>
      <c r="AP983" s="54">
        <v>2162.737195491824</v>
      </c>
    </row>
    <row r="984" spans="1:42">
      <c r="A984" s="152" t="s">
        <v>33</v>
      </c>
      <c r="B984" s="152" t="s">
        <v>732</v>
      </c>
      <c r="C984" s="153" t="s">
        <v>573</v>
      </c>
      <c r="D984" s="154" t="s">
        <v>574</v>
      </c>
      <c r="E984" s="54"/>
      <c r="F984" s="54"/>
      <c r="G984" s="54"/>
      <c r="H984" s="54"/>
      <c r="I984" s="54"/>
      <c r="J984" s="54"/>
      <c r="K984" s="54"/>
      <c r="L984" s="54"/>
      <c r="M984" s="54"/>
      <c r="N984" s="54"/>
      <c r="O984" s="54"/>
      <c r="P984" s="54"/>
      <c r="Q984" s="54"/>
      <c r="R984" s="54"/>
      <c r="S984" s="54"/>
      <c r="T984" s="54"/>
      <c r="U984" s="54"/>
      <c r="V984" s="54"/>
      <c r="W984" s="54"/>
      <c r="X984" s="54"/>
      <c r="Y984" s="54"/>
      <c r="Z984" s="55">
        <v>0</v>
      </c>
      <c r="AA984" s="55">
        <v>0</v>
      </c>
      <c r="AB984" s="55">
        <v>0</v>
      </c>
      <c r="AC984" s="55">
        <v>0</v>
      </c>
      <c r="AD984" s="55">
        <v>0</v>
      </c>
      <c r="AE984" s="55">
        <v>0</v>
      </c>
      <c r="AF984" s="55">
        <v>0</v>
      </c>
      <c r="AG984" s="55">
        <v>0</v>
      </c>
      <c r="AH984" s="55">
        <v>0</v>
      </c>
      <c r="AI984" s="55">
        <v>0</v>
      </c>
      <c r="AJ984" s="55">
        <v>0</v>
      </c>
      <c r="AK984" s="55">
        <v>0</v>
      </c>
      <c r="AL984" s="55">
        <v>0</v>
      </c>
      <c r="AM984" s="55">
        <v>0</v>
      </c>
      <c r="AN984" s="55">
        <v>0</v>
      </c>
      <c r="AO984" s="55">
        <v>0</v>
      </c>
      <c r="AP984" s="55">
        <v>0</v>
      </c>
    </row>
    <row r="985" spans="1:42">
      <c r="A985" s="152" t="s">
        <v>33</v>
      </c>
      <c r="B985" s="152" t="s">
        <v>732</v>
      </c>
      <c r="C985" s="153" t="s">
        <v>575</v>
      </c>
      <c r="D985" s="154" t="s">
        <v>576</v>
      </c>
      <c r="E985" s="54">
        <v>1213.8842975206612</v>
      </c>
      <c r="F985" s="54">
        <v>1292.5619834710744</v>
      </c>
      <c r="G985" s="54">
        <v>1427.4380165289258</v>
      </c>
      <c r="H985" s="54">
        <v>1506.1157024793388</v>
      </c>
      <c r="I985" s="54">
        <v>1506.1157024793388</v>
      </c>
      <c r="J985" s="54">
        <v>1551.0743801652893</v>
      </c>
      <c r="K985" s="54">
        <v>1674.7107438016528</v>
      </c>
      <c r="L985" s="54">
        <v>1674.7107438016528</v>
      </c>
      <c r="M985" s="54">
        <v>1652.2314049586776</v>
      </c>
      <c r="N985" s="54">
        <v>1854.5454545454543</v>
      </c>
      <c r="O985" s="54">
        <v>1921.9834710743798</v>
      </c>
      <c r="P985" s="54">
        <v>1899.5041322314044</v>
      </c>
      <c r="Q985" s="54">
        <v>1944.4628099173551</v>
      </c>
      <c r="R985" s="54">
        <v>2045.6198347107434</v>
      </c>
      <c r="S985" s="54">
        <v>2113.0578512396692</v>
      </c>
      <c r="T985" s="54">
        <v>2000.6611570247933</v>
      </c>
      <c r="U985" s="54">
        <v>2101.8181818181815</v>
      </c>
      <c r="V985" s="54">
        <v>2056.859504132231</v>
      </c>
      <c r="W985" s="54">
        <v>2191.7355371900826</v>
      </c>
      <c r="X985" s="54">
        <v>2360.3305785123966</v>
      </c>
      <c r="Y985" s="54">
        <v>2483.9669421487602</v>
      </c>
      <c r="Z985" s="54">
        <v>2720</v>
      </c>
      <c r="AA985" s="54">
        <v>3140</v>
      </c>
      <c r="AB985" s="54">
        <v>3110</v>
      </c>
      <c r="AC985" s="54">
        <v>3370</v>
      </c>
      <c r="AD985" s="54">
        <v>3240</v>
      </c>
      <c r="AE985" s="54">
        <v>2990</v>
      </c>
      <c r="AF985" s="54">
        <v>2600</v>
      </c>
      <c r="AG985" s="54">
        <v>2670</v>
      </c>
      <c r="AH985" s="54">
        <v>2690</v>
      </c>
      <c r="AI985" s="54">
        <v>2680</v>
      </c>
      <c r="AJ985" s="54">
        <v>2630</v>
      </c>
      <c r="AK985" s="54">
        <v>2690</v>
      </c>
      <c r="AL985" s="54">
        <v>2170</v>
      </c>
      <c r="AM985" s="54">
        <v>2576.4945500650679</v>
      </c>
      <c r="AN985" s="54">
        <v>2505.3297124124524</v>
      </c>
      <c r="AO985" s="54">
        <v>3089.5997202071953</v>
      </c>
      <c r="AP985" s="54">
        <v>2890.9705648542122</v>
      </c>
    </row>
    <row r="986" spans="1:42">
      <c r="A986" s="152" t="s">
        <v>33</v>
      </c>
      <c r="B986" s="152" t="s">
        <v>732</v>
      </c>
      <c r="C986" s="153" t="s">
        <v>577</v>
      </c>
      <c r="D986" s="154" t="s">
        <v>578</v>
      </c>
      <c r="E986" s="54"/>
      <c r="F986" s="54"/>
      <c r="G986" s="54"/>
      <c r="H986" s="54"/>
      <c r="I986" s="54"/>
      <c r="J986" s="54"/>
      <c r="K986" s="54"/>
      <c r="L986" s="54"/>
      <c r="M986" s="54"/>
      <c r="N986" s="54"/>
      <c r="O986" s="54"/>
      <c r="P986" s="54"/>
      <c r="Q986" s="54"/>
      <c r="R986" s="54"/>
      <c r="S986" s="54"/>
      <c r="T986" s="54"/>
      <c r="U986" s="54"/>
      <c r="V986" s="54"/>
      <c r="W986" s="54"/>
      <c r="X986" s="54"/>
      <c r="Y986" s="54"/>
      <c r="Z986" s="55">
        <v>0</v>
      </c>
      <c r="AA986" s="55">
        <v>0</v>
      </c>
      <c r="AB986" s="55">
        <v>0</v>
      </c>
      <c r="AC986" s="55">
        <v>0</v>
      </c>
      <c r="AD986" s="55">
        <v>0</v>
      </c>
      <c r="AE986" s="55">
        <v>0</v>
      </c>
      <c r="AF986" s="55">
        <v>0</v>
      </c>
      <c r="AG986" s="55">
        <v>0</v>
      </c>
      <c r="AH986" s="55">
        <v>0</v>
      </c>
      <c r="AI986" s="55">
        <v>0</v>
      </c>
      <c r="AJ986" s="55">
        <v>0</v>
      </c>
      <c r="AK986" s="55">
        <v>0</v>
      </c>
      <c r="AL986" s="55">
        <v>0</v>
      </c>
      <c r="AM986" s="55">
        <v>0</v>
      </c>
      <c r="AN986" s="55">
        <v>0</v>
      </c>
      <c r="AO986" s="55">
        <v>0</v>
      </c>
      <c r="AP986" s="55">
        <v>0</v>
      </c>
    </row>
    <row r="987" spans="1:42">
      <c r="A987" s="152" t="s">
        <v>33</v>
      </c>
      <c r="B987" s="152" t="s">
        <v>732</v>
      </c>
      <c r="C987" s="153" t="s">
        <v>579</v>
      </c>
      <c r="D987" s="154" t="s">
        <v>580</v>
      </c>
      <c r="E987" s="54">
        <v>1213.8842975206612</v>
      </c>
      <c r="F987" s="54">
        <v>1292.5619834710744</v>
      </c>
      <c r="G987" s="54">
        <v>1427.4380165289258</v>
      </c>
      <c r="H987" s="54">
        <v>1506.1157024793388</v>
      </c>
      <c r="I987" s="54">
        <v>1506.1157024793388</v>
      </c>
      <c r="J987" s="54">
        <v>1551.0743801652893</v>
      </c>
      <c r="K987" s="54">
        <v>1674.7107438016528</v>
      </c>
      <c r="L987" s="54">
        <v>1674.7107438016528</v>
      </c>
      <c r="M987" s="54">
        <v>1652.2314049586776</v>
      </c>
      <c r="N987" s="54">
        <v>1854.5454545454543</v>
      </c>
      <c r="O987" s="54">
        <v>1921.9834710743798</v>
      </c>
      <c r="P987" s="54">
        <v>1899.5041322314044</v>
      </c>
      <c r="Q987" s="54">
        <v>1944.4628099173551</v>
      </c>
      <c r="R987" s="54">
        <v>2045.6198347107434</v>
      </c>
      <c r="S987" s="54">
        <v>2113.0578512396692</v>
      </c>
      <c r="T987" s="54">
        <v>2000.6611570247933</v>
      </c>
      <c r="U987" s="54">
        <v>2101.8181818181815</v>
      </c>
      <c r="V987" s="54">
        <v>2056.859504132231</v>
      </c>
      <c r="W987" s="54">
        <v>2191.7355371900826</v>
      </c>
      <c r="X987" s="54">
        <v>2360.3305785123966</v>
      </c>
      <c r="Y987" s="54">
        <v>2483.9669421487602</v>
      </c>
      <c r="Z987" s="54">
        <v>2720</v>
      </c>
      <c r="AA987" s="54">
        <v>3140</v>
      </c>
      <c r="AB987" s="54">
        <v>3110</v>
      </c>
      <c r="AC987" s="54">
        <v>3370</v>
      </c>
      <c r="AD987" s="54">
        <v>3240</v>
      </c>
      <c r="AE987" s="54">
        <v>2990</v>
      </c>
      <c r="AF987" s="54">
        <v>2600</v>
      </c>
      <c r="AG987" s="54">
        <v>2670</v>
      </c>
      <c r="AH987" s="54">
        <v>2690</v>
      </c>
      <c r="AI987" s="54">
        <v>2680</v>
      </c>
      <c r="AJ987" s="54">
        <v>2630</v>
      </c>
      <c r="AK987" s="54">
        <v>2690</v>
      </c>
      <c r="AL987" s="54">
        <v>2170</v>
      </c>
      <c r="AM987" s="54">
        <v>2576.4945500650679</v>
      </c>
      <c r="AN987" s="54">
        <v>2505.3297124124524</v>
      </c>
      <c r="AO987" s="54">
        <v>3089.5997202071953</v>
      </c>
      <c r="AP987" s="54">
        <v>2890.9705648542122</v>
      </c>
    </row>
    <row r="988" spans="1:42">
      <c r="A988" s="152" t="s">
        <v>33</v>
      </c>
      <c r="B988" s="152" t="s">
        <v>732</v>
      </c>
      <c r="C988" s="153" t="s">
        <v>581</v>
      </c>
      <c r="D988" s="154" t="s">
        <v>482</v>
      </c>
      <c r="E988" s="54">
        <v>124073.04694362181</v>
      </c>
      <c r="F988" s="54">
        <v>131546.81850141555</v>
      </c>
      <c r="G988" s="54">
        <v>139083.235531204</v>
      </c>
      <c r="H988" s="54">
        <v>155849.70737154406</v>
      </c>
      <c r="I988" s="54">
        <v>169895.86371305943</v>
      </c>
      <c r="J988" s="54">
        <v>169194.67486063109</v>
      </c>
      <c r="K988" s="54">
        <v>184263.03057754374</v>
      </c>
      <c r="L988" s="54">
        <v>196275.21719827803</v>
      </c>
      <c r="M988" s="54">
        <v>207694.75484726843</v>
      </c>
      <c r="N988" s="54">
        <v>221469.37213739182</v>
      </c>
      <c r="O988" s="54">
        <v>231691.98405862038</v>
      </c>
      <c r="P988" s="54">
        <v>235233.66264814959</v>
      </c>
      <c r="Q988" s="54">
        <v>243812.09511876374</v>
      </c>
      <c r="R988" s="54">
        <v>251611.42839432301</v>
      </c>
      <c r="S988" s="54">
        <v>262919.351948058</v>
      </c>
      <c r="T988" s="54">
        <v>283481.74449761416</v>
      </c>
      <c r="U988" s="54">
        <v>302662.88892185839</v>
      </c>
      <c r="V988" s="54">
        <v>302967.37295253418</v>
      </c>
      <c r="W988" s="54">
        <v>319506.41238413652</v>
      </c>
      <c r="X988" s="54">
        <v>337188.53624818689</v>
      </c>
      <c r="Y988" s="54">
        <v>361740.60670941579</v>
      </c>
      <c r="Z988" s="54">
        <v>383450</v>
      </c>
      <c r="AA988" s="54">
        <v>387040</v>
      </c>
      <c r="AB988" s="54">
        <v>361600</v>
      </c>
      <c r="AC988" s="54">
        <v>370931</v>
      </c>
      <c r="AD988" s="54">
        <v>378469</v>
      </c>
      <c r="AE988" s="54">
        <v>376569</v>
      </c>
      <c r="AF988" s="54">
        <v>389061</v>
      </c>
      <c r="AG988" s="54">
        <v>404161</v>
      </c>
      <c r="AH988" s="54">
        <v>404739</v>
      </c>
      <c r="AI988" s="54">
        <v>425990</v>
      </c>
      <c r="AJ988" s="54">
        <v>434602</v>
      </c>
      <c r="AK988" s="54">
        <v>433000</v>
      </c>
      <c r="AL988" s="54">
        <v>436080</v>
      </c>
      <c r="AM988" s="54">
        <v>452140</v>
      </c>
      <c r="AN988" s="54">
        <v>458690</v>
      </c>
      <c r="AO988" s="54">
        <v>490940</v>
      </c>
      <c r="AP988" s="54">
        <v>514630</v>
      </c>
    </row>
    <row r="989" spans="1:42">
      <c r="A989" s="152" t="s">
        <v>33</v>
      </c>
      <c r="B989" s="152" t="s">
        <v>732</v>
      </c>
      <c r="C989" s="153" t="s">
        <v>582</v>
      </c>
      <c r="D989" s="154" t="s">
        <v>484</v>
      </c>
      <c r="E989" s="54">
        <v>12051.556718496653</v>
      </c>
      <c r="F989" s="54">
        <v>12147.883528042241</v>
      </c>
      <c r="G989" s="54">
        <v>13529.468101692099</v>
      </c>
      <c r="H989" s="54">
        <v>15065.0492662038</v>
      </c>
      <c r="I989" s="54">
        <v>15312.72772627115</v>
      </c>
      <c r="J989" s="54">
        <v>15919.684810626532</v>
      </c>
      <c r="K989" s="54">
        <v>17075.564378663785</v>
      </c>
      <c r="L989" s="54">
        <v>19236.883912609657</v>
      </c>
      <c r="M989" s="54">
        <v>20394.040348397295</v>
      </c>
      <c r="N989" s="54">
        <v>20338.46827838524</v>
      </c>
      <c r="O989" s="54">
        <v>21648.618051802281</v>
      </c>
      <c r="P989" s="54">
        <v>21538.750779528549</v>
      </c>
      <c r="Q989" s="54">
        <v>21970.64986696047</v>
      </c>
      <c r="R989" s="54">
        <v>22920.608967696346</v>
      </c>
      <c r="S989" s="54">
        <v>23199.788332016804</v>
      </c>
      <c r="T989" s="54">
        <v>23991.057248576068</v>
      </c>
      <c r="U989" s="54">
        <v>25622.874017794042</v>
      </c>
      <c r="V989" s="54">
        <v>25807.003440319299</v>
      </c>
      <c r="W989" s="54">
        <v>26154.200879308195</v>
      </c>
      <c r="X989" s="54">
        <v>26595.171392341916</v>
      </c>
      <c r="Y989" s="54">
        <v>31411.118727393674</v>
      </c>
      <c r="Z989" s="54">
        <v>32490</v>
      </c>
      <c r="AA989" s="54">
        <v>32890</v>
      </c>
      <c r="AB989" s="54">
        <v>34170</v>
      </c>
      <c r="AC989" s="54">
        <v>35020</v>
      </c>
      <c r="AD989" s="54">
        <v>34560</v>
      </c>
      <c r="AE989" s="54">
        <v>33680</v>
      </c>
      <c r="AF989" s="54">
        <v>34580</v>
      </c>
      <c r="AG989" s="54">
        <v>35080</v>
      </c>
      <c r="AH989" s="54">
        <v>36020</v>
      </c>
      <c r="AI989" s="54">
        <v>36680</v>
      </c>
      <c r="AJ989" s="54">
        <v>37350</v>
      </c>
      <c r="AK989" s="54">
        <v>38170</v>
      </c>
      <c r="AL989" s="54">
        <v>38020</v>
      </c>
      <c r="AM989" s="54">
        <v>38270</v>
      </c>
      <c r="AN989" s="54">
        <v>37150</v>
      </c>
      <c r="AO989" s="54">
        <v>37370</v>
      </c>
      <c r="AP989" s="54">
        <v>37710</v>
      </c>
    </row>
    <row r="990" spans="1:42">
      <c r="A990" s="152" t="s">
        <v>33</v>
      </c>
      <c r="B990" s="152" t="s">
        <v>732</v>
      </c>
      <c r="C990" s="153" t="s">
        <v>583</v>
      </c>
      <c r="D990" s="154" t="s">
        <v>584</v>
      </c>
      <c r="E990" s="54">
        <v>11484.989554317548</v>
      </c>
      <c r="F990" s="54">
        <v>11690.271587743733</v>
      </c>
      <c r="G990" s="54">
        <v>13235.288997214486</v>
      </c>
      <c r="H990" s="54">
        <v>14607.437325905292</v>
      </c>
      <c r="I990" s="54">
        <v>14953.17548746518</v>
      </c>
      <c r="J990" s="54">
        <v>15331.326601671308</v>
      </c>
      <c r="K990" s="54">
        <v>16508.99721448468</v>
      </c>
      <c r="L990" s="54">
        <v>18615.839136490253</v>
      </c>
      <c r="M990" s="54">
        <v>19642.249303621174</v>
      </c>
      <c r="N990" s="54">
        <v>19771.901114206135</v>
      </c>
      <c r="O990" s="54">
        <v>20744.289693593324</v>
      </c>
      <c r="P990" s="54">
        <v>20852.332869080787</v>
      </c>
      <c r="Q990" s="54">
        <v>21316.918523676886</v>
      </c>
      <c r="R990" s="54">
        <v>22364.937325905299</v>
      </c>
      <c r="S990" s="54">
        <v>22851.131615598893</v>
      </c>
      <c r="T990" s="54">
        <v>23337.325905292484</v>
      </c>
      <c r="U990" s="54">
        <v>24925.560584958221</v>
      </c>
      <c r="V990" s="54">
        <v>25055.212395543178</v>
      </c>
      <c r="W990" s="54">
        <v>25228.081476323121</v>
      </c>
      <c r="X990" s="54">
        <v>25908.753481894153</v>
      </c>
      <c r="Y990" s="54">
        <v>29765.894846796658</v>
      </c>
      <c r="Z990" s="54">
        <v>31030</v>
      </c>
      <c r="AA990" s="54">
        <v>31290</v>
      </c>
      <c r="AB990" s="54">
        <v>32890</v>
      </c>
      <c r="AC990" s="54">
        <v>33200</v>
      </c>
      <c r="AD990" s="54">
        <v>33050</v>
      </c>
      <c r="AE990" s="54">
        <v>32310</v>
      </c>
      <c r="AF990" s="54">
        <v>32970</v>
      </c>
      <c r="AG990" s="54">
        <v>33340</v>
      </c>
      <c r="AH990" s="54">
        <v>34070</v>
      </c>
      <c r="AI990" s="54">
        <v>34610</v>
      </c>
      <c r="AJ990" s="54">
        <v>35180</v>
      </c>
      <c r="AK990" s="54">
        <v>35960</v>
      </c>
      <c r="AL990" s="54">
        <v>36380</v>
      </c>
      <c r="AM990" s="54">
        <v>36632.271036154438</v>
      </c>
      <c r="AN990" s="54">
        <v>35538.913723129896</v>
      </c>
      <c r="AO990" s="54">
        <v>35845.381946246693</v>
      </c>
      <c r="AP990" s="54">
        <v>36601.728991244541</v>
      </c>
    </row>
    <row r="991" spans="1:42">
      <c r="A991" s="152" t="s">
        <v>33</v>
      </c>
      <c r="B991" s="152" t="s">
        <v>732</v>
      </c>
      <c r="C991" s="153" t="s">
        <v>585</v>
      </c>
      <c r="D991" s="154" t="s">
        <v>586</v>
      </c>
      <c r="E991" s="54">
        <v>566.56716417910445</v>
      </c>
      <c r="F991" s="54">
        <v>457.61194029850748</v>
      </c>
      <c r="G991" s="54">
        <v>294.17910447761199</v>
      </c>
      <c r="H991" s="54">
        <v>457.61194029850753</v>
      </c>
      <c r="I991" s="54">
        <v>359.55223880597021</v>
      </c>
      <c r="J991" s="54">
        <v>588.35820895522397</v>
      </c>
      <c r="K991" s="54">
        <v>566.56716417910457</v>
      </c>
      <c r="L991" s="54">
        <v>621.04477611940308</v>
      </c>
      <c r="M991" s="54">
        <v>751.79104477611952</v>
      </c>
      <c r="N991" s="54">
        <v>566.56716417910457</v>
      </c>
      <c r="O991" s="54">
        <v>904.32835820895536</v>
      </c>
      <c r="P991" s="54">
        <v>686.4179104477613</v>
      </c>
      <c r="Q991" s="54">
        <v>653.73134328358219</v>
      </c>
      <c r="R991" s="54">
        <v>555.67164179104486</v>
      </c>
      <c r="S991" s="54">
        <v>348.6567164179105</v>
      </c>
      <c r="T991" s="54">
        <v>653.73134328358219</v>
      </c>
      <c r="U991" s="54">
        <v>697.313432835821</v>
      </c>
      <c r="V991" s="54">
        <v>751.79104477611952</v>
      </c>
      <c r="W991" s="54">
        <v>926.11940298507477</v>
      </c>
      <c r="X991" s="54">
        <v>686.4179104477613</v>
      </c>
      <c r="Y991" s="54">
        <v>1645.2238805970151</v>
      </c>
      <c r="Z991" s="54">
        <v>1460</v>
      </c>
      <c r="AA991" s="54">
        <v>1600</v>
      </c>
      <c r="AB991" s="54">
        <v>1280</v>
      </c>
      <c r="AC991" s="54">
        <v>1820</v>
      </c>
      <c r="AD991" s="54">
        <v>1510</v>
      </c>
      <c r="AE991" s="54">
        <v>1370</v>
      </c>
      <c r="AF991" s="54">
        <v>1610</v>
      </c>
      <c r="AG991" s="54">
        <v>1740.0000000000002</v>
      </c>
      <c r="AH991" s="54">
        <v>1950</v>
      </c>
      <c r="AI991" s="54">
        <v>2070</v>
      </c>
      <c r="AJ991" s="54">
        <v>2170</v>
      </c>
      <c r="AK991" s="54">
        <v>2210</v>
      </c>
      <c r="AL991" s="54">
        <v>1640</v>
      </c>
      <c r="AM991" s="54">
        <v>1637.7289638455616</v>
      </c>
      <c r="AN991" s="54">
        <v>1611.0862768701074</v>
      </c>
      <c r="AO991" s="54">
        <v>1524.6180537533032</v>
      </c>
      <c r="AP991" s="54">
        <v>1108.271008755454</v>
      </c>
    </row>
    <row r="992" spans="1:42">
      <c r="A992" s="152" t="s">
        <v>33</v>
      </c>
      <c r="B992" s="152" t="s">
        <v>732</v>
      </c>
      <c r="C992" s="153" t="s">
        <v>587</v>
      </c>
      <c r="D992" s="154" t="s">
        <v>486</v>
      </c>
      <c r="E992" s="54">
        <v>10626.123019366994</v>
      </c>
      <c r="F992" s="54">
        <v>10853.423622802266</v>
      </c>
      <c r="G992" s="54">
        <v>10895.065033269006</v>
      </c>
      <c r="H992" s="54">
        <v>10968.13040027639</v>
      </c>
      <c r="I992" s="54">
        <v>11443.130426897616</v>
      </c>
      <c r="J992" s="54">
        <v>11154.392590457182</v>
      </c>
      <c r="K992" s="54">
        <v>11402.651267223611</v>
      </c>
      <c r="L992" s="54">
        <v>11899.332295766451</v>
      </c>
      <c r="M992" s="54">
        <v>12302.626539959912</v>
      </c>
      <c r="N992" s="54">
        <v>12344.116973374403</v>
      </c>
      <c r="O992" s="54">
        <v>12655.482684691549</v>
      </c>
      <c r="P992" s="54">
        <v>12459.331301601345</v>
      </c>
      <c r="Q992" s="54">
        <v>12221.314867345329</v>
      </c>
      <c r="R992" s="54">
        <v>12293.26172719177</v>
      </c>
      <c r="S992" s="54">
        <v>12489.215472829514</v>
      </c>
      <c r="T992" s="54">
        <v>13099.282395471204</v>
      </c>
      <c r="U992" s="54">
        <v>13554.072673267188</v>
      </c>
      <c r="V992" s="54">
        <v>13606.033728653036</v>
      </c>
      <c r="W992" s="54">
        <v>13885.106012883132</v>
      </c>
      <c r="X992" s="54">
        <v>14019.221904517777</v>
      </c>
      <c r="Y992" s="54">
        <v>14484.525940585756</v>
      </c>
      <c r="Z992" s="54">
        <v>14340</v>
      </c>
      <c r="AA992" s="54">
        <v>13830</v>
      </c>
      <c r="AB992" s="54">
        <v>12920</v>
      </c>
      <c r="AC992" s="54">
        <v>12040</v>
      </c>
      <c r="AD992" s="54">
        <v>10900</v>
      </c>
      <c r="AE992" s="54">
        <v>10400</v>
      </c>
      <c r="AF992" s="54">
        <v>10250</v>
      </c>
      <c r="AG992" s="54">
        <v>10320</v>
      </c>
      <c r="AH992" s="54">
        <v>9850</v>
      </c>
      <c r="AI992" s="54">
        <v>9940</v>
      </c>
      <c r="AJ992" s="54">
        <v>9570</v>
      </c>
      <c r="AK992" s="54">
        <v>9190</v>
      </c>
      <c r="AL992" s="54">
        <v>8780</v>
      </c>
      <c r="AM992" s="54">
        <v>8700</v>
      </c>
      <c r="AN992" s="54">
        <v>8290</v>
      </c>
      <c r="AO992" s="54">
        <v>8450</v>
      </c>
      <c r="AP992" s="54">
        <v>8470</v>
      </c>
    </row>
    <row r="993" spans="1:42">
      <c r="A993" s="152" t="s">
        <v>33</v>
      </c>
      <c r="B993" s="152" t="s">
        <v>732</v>
      </c>
      <c r="C993" s="153" t="s">
        <v>588</v>
      </c>
      <c r="D993" s="154" t="s">
        <v>589</v>
      </c>
      <c r="E993" s="54">
        <v>9243.275337247791</v>
      </c>
      <c r="F993" s="54">
        <v>9491.3706426698154</v>
      </c>
      <c r="G993" s="54">
        <v>9574.6014571100659</v>
      </c>
      <c r="H993" s="54">
        <v>9522.898612196921</v>
      </c>
      <c r="I993" s="54">
        <v>10060.282744778411</v>
      </c>
      <c r="J993" s="54">
        <v>9761.1475573446005</v>
      </c>
      <c r="K993" s="54">
        <v>9957.4194791441423</v>
      </c>
      <c r="L993" s="54">
        <v>10370.921699739962</v>
      </c>
      <c r="M993" s="54">
        <v>10774.215943933423</v>
      </c>
      <c r="N993" s="54">
        <v>10784.514324367781</v>
      </c>
      <c r="O993" s="54">
        <v>10908.727717804133</v>
      </c>
      <c r="P993" s="54">
        <v>10712.576334713929</v>
      </c>
      <c r="Q993" s="54">
        <v>10484.957251451289</v>
      </c>
      <c r="R993" s="54">
        <v>10619.288217257996</v>
      </c>
      <c r="S993" s="54">
        <v>10908.818121836135</v>
      </c>
      <c r="T993" s="54">
        <v>11529.282395471204</v>
      </c>
      <c r="U993" s="54">
        <v>11942.483269293678</v>
      </c>
      <c r="V993" s="54">
        <v>11973.64962269277</v>
      </c>
      <c r="W993" s="54">
        <v>12263.119257916245</v>
      </c>
      <c r="X993" s="54">
        <v>12438.824553524399</v>
      </c>
      <c r="Y993" s="54">
        <v>12893.731238599001</v>
      </c>
      <c r="Z993" s="54">
        <v>12770</v>
      </c>
      <c r="AA993" s="54">
        <v>12270</v>
      </c>
      <c r="AB993" s="54">
        <v>11420</v>
      </c>
      <c r="AC993" s="54">
        <v>10710</v>
      </c>
      <c r="AD993" s="54">
        <v>9680</v>
      </c>
      <c r="AE993" s="54">
        <v>9240</v>
      </c>
      <c r="AF993" s="54">
        <v>9100</v>
      </c>
      <c r="AG993" s="54">
        <v>9210</v>
      </c>
      <c r="AH993" s="54">
        <v>8760</v>
      </c>
      <c r="AI993" s="54">
        <v>8890</v>
      </c>
      <c r="AJ993" s="54">
        <v>8500</v>
      </c>
      <c r="AK993" s="54">
        <v>8030</v>
      </c>
      <c r="AL993" s="54">
        <v>7760</v>
      </c>
      <c r="AM993" s="54">
        <v>7682.1629409030766</v>
      </c>
      <c r="AN993" s="54">
        <v>7365.5039955190387</v>
      </c>
      <c r="AO993" s="54">
        <v>7502.1047220844039</v>
      </c>
      <c r="AP993" s="54">
        <v>7432.6198521966962</v>
      </c>
    </row>
    <row r="994" spans="1:42">
      <c r="A994" s="152" t="s">
        <v>33</v>
      </c>
      <c r="B994" s="152" t="s">
        <v>732</v>
      </c>
      <c r="C994" s="153" t="s">
        <v>590</v>
      </c>
      <c r="D994" s="154" t="s">
        <v>591</v>
      </c>
      <c r="E994" s="54">
        <v>5949.2247043363977</v>
      </c>
      <c r="F994" s="54">
        <v>6124.8094612352152</v>
      </c>
      <c r="G994" s="54">
        <v>6000.8672798948737</v>
      </c>
      <c r="H994" s="54">
        <v>5969.8817345597881</v>
      </c>
      <c r="I994" s="54">
        <v>6403.6793692509837</v>
      </c>
      <c r="J994" s="54">
        <v>5969.8817345597881</v>
      </c>
      <c r="K994" s="54">
        <v>6155.7950065703008</v>
      </c>
      <c r="L994" s="54">
        <v>6444.9934296977644</v>
      </c>
      <c r="M994" s="54">
        <v>6682.5492772667531</v>
      </c>
      <c r="N994" s="54">
        <v>6703.2063074901425</v>
      </c>
      <c r="O994" s="54">
        <v>6734.191852825229</v>
      </c>
      <c r="P994" s="54">
        <v>6506.9645203679356</v>
      </c>
      <c r="Q994" s="54">
        <v>6414.0078843626798</v>
      </c>
      <c r="R994" s="54">
        <v>6527.6215505913269</v>
      </c>
      <c r="S994" s="54">
        <v>6703.2063074901434</v>
      </c>
      <c r="T994" s="54">
        <v>7064.7043363994726</v>
      </c>
      <c r="U994" s="54">
        <v>7457.1879106438892</v>
      </c>
      <c r="V994" s="54">
        <v>7426.2023653088027</v>
      </c>
      <c r="W994" s="54">
        <v>7622.4441524310123</v>
      </c>
      <c r="X994" s="54">
        <v>7756.7148488830489</v>
      </c>
      <c r="Y994" s="54">
        <v>8056.2417871222078</v>
      </c>
      <c r="Z994" s="54">
        <v>7860.0000000000009</v>
      </c>
      <c r="AA994" s="54">
        <v>7700</v>
      </c>
      <c r="AB994" s="54">
        <v>7090</v>
      </c>
      <c r="AC994" s="54">
        <v>6720</v>
      </c>
      <c r="AD994" s="54">
        <v>5970</v>
      </c>
      <c r="AE994" s="54">
        <v>5799.9999999999991</v>
      </c>
      <c r="AF994" s="54">
        <v>5740</v>
      </c>
      <c r="AG994" s="54">
        <v>5799.9999999999991</v>
      </c>
      <c r="AH994" s="54">
        <v>5550</v>
      </c>
      <c r="AI994" s="54">
        <v>5680.0000000000009</v>
      </c>
      <c r="AJ994" s="54">
        <v>5560</v>
      </c>
      <c r="AK994" s="54">
        <v>5230</v>
      </c>
      <c r="AL994" s="54">
        <v>4990</v>
      </c>
      <c r="AM994" s="54">
        <v>4794.508059078853</v>
      </c>
      <c r="AN994" s="54">
        <v>4648.6455345215109</v>
      </c>
      <c r="AO994" s="54">
        <v>4790.7049265029609</v>
      </c>
      <c r="AP994" s="54">
        <v>4741.5454112506222</v>
      </c>
    </row>
    <row r="995" spans="1:42">
      <c r="A995" s="152" t="s">
        <v>33</v>
      </c>
      <c r="B995" s="152" t="s">
        <v>732</v>
      </c>
      <c r="C995" s="153" t="s">
        <v>592</v>
      </c>
      <c r="D995" s="154" t="s">
        <v>593</v>
      </c>
      <c r="E995" s="54">
        <v>3294.0506329113937</v>
      </c>
      <c r="F995" s="54">
        <v>3366.5611814346007</v>
      </c>
      <c r="G995" s="54">
        <v>3573.7341772151917</v>
      </c>
      <c r="H995" s="54">
        <v>3553.0168776371324</v>
      </c>
      <c r="I995" s="54">
        <v>3656.6033755274284</v>
      </c>
      <c r="J995" s="54">
        <v>3791.2658227848128</v>
      </c>
      <c r="K995" s="54">
        <v>3801.624472573842</v>
      </c>
      <c r="L995" s="54">
        <v>3925.9282700421968</v>
      </c>
      <c r="M995" s="54">
        <v>4091.6666666666692</v>
      </c>
      <c r="N995" s="54">
        <v>4081.3080168776396</v>
      </c>
      <c r="O995" s="54">
        <v>4174.535864978905</v>
      </c>
      <c r="P995" s="54">
        <v>4205.6118143459935</v>
      </c>
      <c r="Q995" s="54">
        <v>4070.9493670886091</v>
      </c>
      <c r="R995" s="54">
        <v>4091.6666666666679</v>
      </c>
      <c r="S995" s="54">
        <v>4205.6118143459926</v>
      </c>
      <c r="T995" s="54">
        <v>4464.5780590717313</v>
      </c>
      <c r="U995" s="54">
        <v>4485.2953586497897</v>
      </c>
      <c r="V995" s="54">
        <v>4547.4472573839666</v>
      </c>
      <c r="W995" s="54">
        <v>4640.675105485233</v>
      </c>
      <c r="X995" s="54">
        <v>4682.1097046413506</v>
      </c>
      <c r="Y995" s="54">
        <v>4837.4894514767939</v>
      </c>
      <c r="Z995" s="54">
        <v>4910</v>
      </c>
      <c r="AA995" s="54">
        <v>4570</v>
      </c>
      <c r="AB995" s="54">
        <v>4330</v>
      </c>
      <c r="AC995" s="54">
        <v>3990</v>
      </c>
      <c r="AD995" s="54">
        <v>3709.9999999999995</v>
      </c>
      <c r="AE995" s="54">
        <v>3440</v>
      </c>
      <c r="AF995" s="54">
        <v>3360</v>
      </c>
      <c r="AG995" s="54">
        <v>3410</v>
      </c>
      <c r="AH995" s="54">
        <v>3210</v>
      </c>
      <c r="AI995" s="54">
        <v>3210</v>
      </c>
      <c r="AJ995" s="54">
        <v>2940</v>
      </c>
      <c r="AK995" s="54">
        <v>2800</v>
      </c>
      <c r="AL995" s="54">
        <v>2770</v>
      </c>
      <c r="AM995" s="54">
        <v>2887.6548818242227</v>
      </c>
      <c r="AN995" s="54">
        <v>2716.8584609975278</v>
      </c>
      <c r="AO995" s="54">
        <v>2711.399795581443</v>
      </c>
      <c r="AP995" s="54">
        <v>2691.0744409460735</v>
      </c>
    </row>
    <row r="996" spans="1:42">
      <c r="A996" s="152" t="s">
        <v>33</v>
      </c>
      <c r="B996" s="152" t="s">
        <v>732</v>
      </c>
      <c r="C996" s="153" t="s">
        <v>594</v>
      </c>
      <c r="D996" s="154" t="s">
        <v>595</v>
      </c>
      <c r="E996" s="54">
        <v>1382.8476821192044</v>
      </c>
      <c r="F996" s="54">
        <v>1362.0529801324494</v>
      </c>
      <c r="G996" s="54">
        <v>1320.4635761589395</v>
      </c>
      <c r="H996" s="54">
        <v>1445.2317880794694</v>
      </c>
      <c r="I996" s="54">
        <v>1382.8476821192046</v>
      </c>
      <c r="J996" s="54">
        <v>1393.2450331125822</v>
      </c>
      <c r="K996" s="54">
        <v>1445.2317880794697</v>
      </c>
      <c r="L996" s="54">
        <v>1528.4105960264897</v>
      </c>
      <c r="M996" s="54">
        <v>1528.4105960264897</v>
      </c>
      <c r="N996" s="54">
        <v>1559.6026490066222</v>
      </c>
      <c r="O996" s="54">
        <v>1746.7549668874174</v>
      </c>
      <c r="P996" s="54">
        <v>1746.7549668874171</v>
      </c>
      <c r="Q996" s="54">
        <v>1736.3576158940398</v>
      </c>
      <c r="R996" s="54">
        <v>1673.9735099337749</v>
      </c>
      <c r="S996" s="54">
        <v>1580.3973509933776</v>
      </c>
      <c r="T996" s="54">
        <v>1570.0000000000002</v>
      </c>
      <c r="U996" s="54">
        <v>1611.5894039735101</v>
      </c>
      <c r="V996" s="54">
        <v>1632.3841059602651</v>
      </c>
      <c r="W996" s="54">
        <v>1621.9867549668875</v>
      </c>
      <c r="X996" s="54">
        <v>1580.3973509933776</v>
      </c>
      <c r="Y996" s="54">
        <v>1590.7947019867549</v>
      </c>
      <c r="Z996" s="54">
        <v>1570</v>
      </c>
      <c r="AA996" s="54">
        <v>1560</v>
      </c>
      <c r="AB996" s="54">
        <v>1500</v>
      </c>
      <c r="AC996" s="54">
        <v>1330</v>
      </c>
      <c r="AD996" s="54">
        <v>1220</v>
      </c>
      <c r="AE996" s="54">
        <v>1160</v>
      </c>
      <c r="AF996" s="54">
        <v>1150</v>
      </c>
      <c r="AG996" s="54">
        <v>1110</v>
      </c>
      <c r="AH996" s="54">
        <v>1090</v>
      </c>
      <c r="AI996" s="54">
        <v>1050</v>
      </c>
      <c r="AJ996" s="54">
        <v>1070</v>
      </c>
      <c r="AK996" s="54">
        <v>1160</v>
      </c>
      <c r="AL996" s="54">
        <v>1020</v>
      </c>
      <c r="AM996" s="54">
        <v>1017.8370590969236</v>
      </c>
      <c r="AN996" s="54">
        <v>924.49600448096101</v>
      </c>
      <c r="AO996" s="54">
        <v>947.89527791559556</v>
      </c>
      <c r="AP996" s="54">
        <v>1037.3801478033031</v>
      </c>
    </row>
    <row r="997" spans="1:42">
      <c r="A997" s="152" t="s">
        <v>33</v>
      </c>
      <c r="B997" s="152" t="s">
        <v>732</v>
      </c>
      <c r="C997" s="153" t="s">
        <v>596</v>
      </c>
      <c r="D997" s="154" t="s">
        <v>488</v>
      </c>
      <c r="E997" s="54">
        <v>2249.5041322314059</v>
      </c>
      <c r="F997" s="54">
        <v>2552.9256198347116</v>
      </c>
      <c r="G997" s="54">
        <v>2845.8842975206617</v>
      </c>
      <c r="H997" s="54">
        <v>3107.454545454546</v>
      </c>
      <c r="I997" s="54">
        <v>3264.3966942148768</v>
      </c>
      <c r="J997" s="54">
        <v>3065.6033057851246</v>
      </c>
      <c r="K997" s="54">
        <v>3243.4710743801656</v>
      </c>
      <c r="L997" s="54">
        <v>3693.3719008264466</v>
      </c>
      <c r="M997" s="54">
        <v>3808.4628099173556</v>
      </c>
      <c r="N997" s="54">
        <v>3996.7933884297527</v>
      </c>
      <c r="O997" s="54">
        <v>4247.9008264462818</v>
      </c>
      <c r="P997" s="54">
        <v>4195.5867768595044</v>
      </c>
      <c r="Q997" s="54">
        <v>4017.7190082644629</v>
      </c>
      <c r="R997" s="54">
        <v>4101.4214876033056</v>
      </c>
      <c r="S997" s="54">
        <v>4226.9752066115698</v>
      </c>
      <c r="T997" s="54">
        <v>4111.8842975206608</v>
      </c>
      <c r="U997" s="54">
        <v>4331.6033057851237</v>
      </c>
      <c r="V997" s="54">
        <v>4551.3223140495866</v>
      </c>
      <c r="W997" s="54">
        <v>4823.355371900826</v>
      </c>
      <c r="X997" s="54">
        <v>4927.9834710743798</v>
      </c>
      <c r="Y997" s="54">
        <v>5597.6033057851237</v>
      </c>
      <c r="Z997" s="54">
        <v>6330</v>
      </c>
      <c r="AA997" s="54">
        <v>7090</v>
      </c>
      <c r="AB997" s="54">
        <v>7080</v>
      </c>
      <c r="AC997" s="54">
        <v>8100</v>
      </c>
      <c r="AD997" s="54">
        <v>8400</v>
      </c>
      <c r="AE997" s="54">
        <v>7910</v>
      </c>
      <c r="AF997" s="54">
        <v>8270</v>
      </c>
      <c r="AG997" s="54">
        <v>8050</v>
      </c>
      <c r="AH997" s="54">
        <v>8000</v>
      </c>
      <c r="AI997" s="54">
        <v>8180</v>
      </c>
      <c r="AJ997" s="54">
        <v>7440</v>
      </c>
      <c r="AK997" s="54">
        <v>7180</v>
      </c>
      <c r="AL997" s="54">
        <v>6900</v>
      </c>
      <c r="AM997" s="54">
        <v>7400</v>
      </c>
      <c r="AN997" s="54">
        <v>7020</v>
      </c>
      <c r="AO997" s="54">
        <v>7460</v>
      </c>
      <c r="AP997" s="54">
        <v>7560</v>
      </c>
    </row>
    <row r="998" spans="1:42">
      <c r="A998" s="152" t="s">
        <v>33</v>
      </c>
      <c r="B998" s="152" t="s">
        <v>732</v>
      </c>
      <c r="C998" s="153" t="s">
        <v>597</v>
      </c>
      <c r="D998" s="154" t="s">
        <v>490</v>
      </c>
      <c r="E998" s="54">
        <v>8203.7036288260024</v>
      </c>
      <c r="F998" s="54">
        <v>8714.7301155047189</v>
      </c>
      <c r="G998" s="54">
        <v>9331.091448948473</v>
      </c>
      <c r="H998" s="54">
        <v>10137.786654845011</v>
      </c>
      <c r="I998" s="54">
        <v>10813.08701095614</v>
      </c>
      <c r="J998" s="54">
        <v>11473.287037262569</v>
      </c>
      <c r="K998" s="54">
        <v>12082.950582882306</v>
      </c>
      <c r="L998" s="54">
        <v>12416.065166875329</v>
      </c>
      <c r="M998" s="54">
        <v>13624.737544635678</v>
      </c>
      <c r="N998" s="54">
        <v>14622.435269129401</v>
      </c>
      <c r="O998" s="54">
        <v>15410.620636907921</v>
      </c>
      <c r="P998" s="54">
        <v>15967.190570605973</v>
      </c>
      <c r="Q998" s="54">
        <v>16347.553355774991</v>
      </c>
      <c r="R998" s="54">
        <v>17308.962552308389</v>
      </c>
      <c r="S998" s="54">
        <v>18570.302353451258</v>
      </c>
      <c r="T998" s="54">
        <v>19802.78256273353</v>
      </c>
      <c r="U998" s="54">
        <v>21099.863474494941</v>
      </c>
      <c r="V998" s="54">
        <v>21939.132740301939</v>
      </c>
      <c r="W998" s="54">
        <v>22294.287899528921</v>
      </c>
      <c r="X998" s="54">
        <v>23044.175025453907</v>
      </c>
      <c r="Y998" s="54">
        <v>25770.767806774391</v>
      </c>
      <c r="Z998" s="54">
        <v>27980</v>
      </c>
      <c r="AA998" s="54">
        <v>29240</v>
      </c>
      <c r="AB998" s="54">
        <v>28270</v>
      </c>
      <c r="AC998" s="54">
        <v>28180</v>
      </c>
      <c r="AD998" s="54">
        <v>29310</v>
      </c>
      <c r="AE998" s="54">
        <v>30570</v>
      </c>
      <c r="AF998" s="54">
        <v>30980</v>
      </c>
      <c r="AG998" s="54">
        <v>31670</v>
      </c>
      <c r="AH998" s="54">
        <v>32730</v>
      </c>
      <c r="AI998" s="54">
        <v>34030</v>
      </c>
      <c r="AJ998" s="54">
        <v>33140</v>
      </c>
      <c r="AK998" s="54">
        <v>32030</v>
      </c>
      <c r="AL998" s="54">
        <v>30580</v>
      </c>
      <c r="AM998" s="54">
        <v>31520</v>
      </c>
      <c r="AN998" s="54">
        <v>32170</v>
      </c>
      <c r="AO998" s="54">
        <v>32260</v>
      </c>
      <c r="AP998" s="54">
        <v>32800</v>
      </c>
    </row>
    <row r="999" spans="1:42">
      <c r="A999" s="152" t="s">
        <v>33</v>
      </c>
      <c r="B999" s="152" t="s">
        <v>732</v>
      </c>
      <c r="C999" s="153" t="s">
        <v>598</v>
      </c>
      <c r="D999" s="154" t="s">
        <v>599</v>
      </c>
      <c r="E999" s="54">
        <v>3042.2961373390549</v>
      </c>
      <c r="F999" s="54">
        <v>3163.5836909871241</v>
      </c>
      <c r="G999" s="54">
        <v>3284.8712446351919</v>
      </c>
      <c r="H999" s="54">
        <v>3638.6266094420589</v>
      </c>
      <c r="I999" s="54">
        <v>3860.9871244635183</v>
      </c>
      <c r="J999" s="54">
        <v>3941.8454935622312</v>
      </c>
      <c r="K999" s="54">
        <v>3972.1673819742482</v>
      </c>
      <c r="L999" s="54">
        <v>4315.8154506437759</v>
      </c>
      <c r="M999" s="54">
        <v>4629.1416309012866</v>
      </c>
      <c r="N999" s="54">
        <v>4699.8927038626607</v>
      </c>
      <c r="O999" s="54">
        <v>4993.0042918454928</v>
      </c>
      <c r="P999" s="54">
        <v>5033.4334763948491</v>
      </c>
      <c r="Q999" s="54">
        <v>5255.7939914163089</v>
      </c>
      <c r="R999" s="54">
        <v>5437.7253218884125</v>
      </c>
      <c r="S999" s="54">
        <v>5751.0515021459232</v>
      </c>
      <c r="T999" s="54">
        <v>6498.9914163090143</v>
      </c>
      <c r="U999" s="54">
        <v>6963.9270386266107</v>
      </c>
      <c r="V999" s="54">
        <v>7044.7854077253241</v>
      </c>
      <c r="W999" s="54">
        <v>7115.5364806866964</v>
      </c>
      <c r="X999" s="54">
        <v>7317.6824034334759</v>
      </c>
      <c r="Y999" s="54">
        <v>8853.9914163090125</v>
      </c>
      <c r="Z999" s="54">
        <v>9420</v>
      </c>
      <c r="AA999" s="54">
        <v>9370</v>
      </c>
      <c r="AB999" s="54">
        <v>8440</v>
      </c>
      <c r="AC999" s="54">
        <v>8540</v>
      </c>
      <c r="AD999" s="54">
        <v>8190</v>
      </c>
      <c r="AE999" s="54">
        <v>8740</v>
      </c>
      <c r="AF999" s="54">
        <v>8840</v>
      </c>
      <c r="AG999" s="54">
        <v>9270</v>
      </c>
      <c r="AH999" s="54">
        <v>9490</v>
      </c>
      <c r="AI999" s="54">
        <v>9810</v>
      </c>
      <c r="AJ999" s="54">
        <v>10310</v>
      </c>
      <c r="AK999" s="54">
        <v>10500</v>
      </c>
      <c r="AL999" s="54">
        <v>10030</v>
      </c>
      <c r="AM999" s="54">
        <v>10275.818102566638</v>
      </c>
      <c r="AN999" s="54">
        <v>10451.933100845163</v>
      </c>
      <c r="AO999" s="54">
        <v>10874.243840431118</v>
      </c>
      <c r="AP999" s="54">
        <v>11432.559153150818</v>
      </c>
    </row>
    <row r="1000" spans="1:42">
      <c r="A1000" s="152" t="s">
        <v>33</v>
      </c>
      <c r="B1000" s="152" t="s">
        <v>732</v>
      </c>
      <c r="C1000" s="153" t="s">
        <v>600</v>
      </c>
      <c r="D1000" s="154" t="s">
        <v>601</v>
      </c>
      <c r="E1000" s="54">
        <v>5161.4074914869479</v>
      </c>
      <c r="F1000" s="54">
        <v>5551.1464245175948</v>
      </c>
      <c r="G1000" s="54">
        <v>6046.2202043132811</v>
      </c>
      <c r="H1000" s="54">
        <v>6499.1600454029513</v>
      </c>
      <c r="I1000" s="54">
        <v>6952.0998864926214</v>
      </c>
      <c r="J1000" s="54">
        <v>7531.441543700339</v>
      </c>
      <c r="K1000" s="54">
        <v>8110.7832009080566</v>
      </c>
      <c r="L1000" s="54">
        <v>8100.2497162315522</v>
      </c>
      <c r="M1000" s="54">
        <v>8995.5959137343907</v>
      </c>
      <c r="N1000" s="54">
        <v>9922.54256526674</v>
      </c>
      <c r="O1000" s="54">
        <v>10417.616345062428</v>
      </c>
      <c r="P1000" s="54">
        <v>10933.757094211123</v>
      </c>
      <c r="Q1000" s="54">
        <v>11091.759364358682</v>
      </c>
      <c r="R1000" s="54">
        <v>11871.237230419976</v>
      </c>
      <c r="S1000" s="54">
        <v>12819.250851305336</v>
      </c>
      <c r="T1000" s="54">
        <v>13303.791146424517</v>
      </c>
      <c r="U1000" s="54">
        <v>14135.936435868331</v>
      </c>
      <c r="V1000" s="54">
        <v>14894.347332576617</v>
      </c>
      <c r="W1000" s="54">
        <v>15178.751418842225</v>
      </c>
      <c r="X1000" s="54">
        <v>15726.492622020431</v>
      </c>
      <c r="Y1000" s="54">
        <v>16916.77639046538</v>
      </c>
      <c r="Z1000" s="54">
        <v>18560</v>
      </c>
      <c r="AA1000" s="54">
        <v>19870</v>
      </c>
      <c r="AB1000" s="54">
        <v>19830</v>
      </c>
      <c r="AC1000" s="54">
        <v>19640</v>
      </c>
      <c r="AD1000" s="54">
        <v>21120</v>
      </c>
      <c r="AE1000" s="54">
        <v>21830</v>
      </c>
      <c r="AF1000" s="54">
        <v>22140</v>
      </c>
      <c r="AG1000" s="54">
        <v>22400</v>
      </c>
      <c r="AH1000" s="54">
        <v>23240</v>
      </c>
      <c r="AI1000" s="54">
        <v>24220</v>
      </c>
      <c r="AJ1000" s="54">
        <v>22830</v>
      </c>
      <c r="AK1000" s="54">
        <v>21530</v>
      </c>
      <c r="AL1000" s="54">
        <v>20550</v>
      </c>
      <c r="AM1000" s="54">
        <v>21244.181897433366</v>
      </c>
      <c r="AN1000" s="54">
        <v>21718.066899154841</v>
      </c>
      <c r="AO1000" s="54">
        <v>21385.756159568882</v>
      </c>
      <c r="AP1000" s="54">
        <v>21367.440846849182</v>
      </c>
    </row>
    <row r="1001" spans="1:42">
      <c r="A1001" s="152" t="s">
        <v>33</v>
      </c>
      <c r="B1001" s="152" t="s">
        <v>732</v>
      </c>
      <c r="C1001" s="153" t="s">
        <v>602</v>
      </c>
      <c r="D1001" s="154" t="s">
        <v>603</v>
      </c>
      <c r="E1001" s="54"/>
      <c r="F1001" s="54"/>
      <c r="G1001" s="54"/>
      <c r="H1001" s="54"/>
      <c r="I1001" s="54"/>
      <c r="J1001" s="54"/>
      <c r="K1001" s="54"/>
      <c r="L1001" s="54"/>
      <c r="M1001" s="54"/>
      <c r="N1001" s="54"/>
      <c r="O1001" s="54"/>
      <c r="P1001" s="54"/>
      <c r="Q1001" s="54"/>
      <c r="R1001" s="54"/>
      <c r="S1001" s="54"/>
      <c r="T1001" s="54"/>
      <c r="U1001" s="54"/>
      <c r="V1001" s="54"/>
      <c r="W1001" s="54"/>
      <c r="X1001" s="54"/>
      <c r="Y1001" s="54"/>
      <c r="Z1001" s="54">
        <v>8531</v>
      </c>
      <c r="AA1001" s="54">
        <v>9133</v>
      </c>
      <c r="AB1001" s="54">
        <v>9115</v>
      </c>
      <c r="AC1001" s="54">
        <v>9027</v>
      </c>
      <c r="AD1001" s="54">
        <v>9708</v>
      </c>
      <c r="AE1001" s="54">
        <v>11769.000000000002</v>
      </c>
      <c r="AF1001" s="54">
        <v>12524.000000000002</v>
      </c>
      <c r="AG1001" s="54">
        <v>12557</v>
      </c>
      <c r="AH1001" s="54">
        <v>13194.000000000002</v>
      </c>
      <c r="AI1001" s="54">
        <v>12217</v>
      </c>
      <c r="AJ1001" s="54">
        <v>11292</v>
      </c>
      <c r="AK1001" s="54">
        <v>10932</v>
      </c>
      <c r="AL1001" s="54">
        <v>9819</v>
      </c>
      <c r="AM1001" s="54">
        <v>9857.0720698598852</v>
      </c>
      <c r="AN1001" s="54">
        <v>9838.6361070031089</v>
      </c>
      <c r="AO1001" s="54">
        <v>9463.8712258496616</v>
      </c>
      <c r="AP1001" s="54">
        <v>9830.5023544692212</v>
      </c>
    </row>
    <row r="1002" spans="1:42">
      <c r="A1002" s="152" t="s">
        <v>33</v>
      </c>
      <c r="B1002" s="152" t="s">
        <v>732</v>
      </c>
      <c r="C1002" s="153" t="s">
        <v>604</v>
      </c>
      <c r="D1002" s="154" t="s">
        <v>605</v>
      </c>
      <c r="E1002" s="54"/>
      <c r="F1002" s="54"/>
      <c r="G1002" s="54"/>
      <c r="H1002" s="54"/>
      <c r="I1002" s="54"/>
      <c r="J1002" s="54"/>
      <c r="K1002" s="54"/>
      <c r="L1002" s="54"/>
      <c r="M1002" s="54"/>
      <c r="N1002" s="54"/>
      <c r="O1002" s="54"/>
      <c r="P1002" s="54"/>
      <c r="Q1002" s="54"/>
      <c r="R1002" s="54"/>
      <c r="S1002" s="54"/>
      <c r="T1002" s="54"/>
      <c r="U1002" s="54"/>
      <c r="V1002" s="54"/>
      <c r="W1002" s="54"/>
      <c r="X1002" s="54"/>
      <c r="Y1002" s="54"/>
      <c r="Z1002" s="54">
        <v>10029</v>
      </c>
      <c r="AA1002" s="54">
        <v>10737</v>
      </c>
      <c r="AB1002" s="54">
        <v>10714.999999999998</v>
      </c>
      <c r="AC1002" s="54">
        <v>10613</v>
      </c>
      <c r="AD1002" s="54">
        <v>11411.999999999998</v>
      </c>
      <c r="AE1002" s="54">
        <v>10061</v>
      </c>
      <c r="AF1002" s="54">
        <v>9616</v>
      </c>
      <c r="AG1002" s="54">
        <v>9843</v>
      </c>
      <c r="AH1002" s="54">
        <v>10046</v>
      </c>
      <c r="AI1002" s="54">
        <v>12003</v>
      </c>
      <c r="AJ1002" s="54">
        <v>11538</v>
      </c>
      <c r="AK1002" s="54">
        <v>10598</v>
      </c>
      <c r="AL1002" s="54">
        <v>10731</v>
      </c>
      <c r="AM1002" s="54">
        <v>11387.10982757348</v>
      </c>
      <c r="AN1002" s="54">
        <v>11879.43079215173</v>
      </c>
      <c r="AO1002" s="54">
        <v>11921.884933719222</v>
      </c>
      <c r="AP1002" s="54">
        <v>11536.938492379961</v>
      </c>
    </row>
    <row r="1003" spans="1:42">
      <c r="A1003" s="152" t="s">
        <v>33</v>
      </c>
      <c r="B1003" s="152" t="s">
        <v>732</v>
      </c>
      <c r="C1003" s="153" t="s">
        <v>606</v>
      </c>
      <c r="D1003" s="154" t="s">
        <v>492</v>
      </c>
      <c r="E1003" s="54">
        <v>16756.740619512188</v>
      </c>
      <c r="F1003" s="54">
        <v>18392.982314114248</v>
      </c>
      <c r="G1003" s="54">
        <v>19189.167438630579</v>
      </c>
      <c r="H1003" s="54">
        <v>23250.434418101697</v>
      </c>
      <c r="I1003" s="54">
        <v>28978.024179369619</v>
      </c>
      <c r="J1003" s="54">
        <v>25540.540701750044</v>
      </c>
      <c r="K1003" s="54">
        <v>28443.56708584142</v>
      </c>
      <c r="L1003" s="54">
        <v>28312.366644629146</v>
      </c>
      <c r="M1003" s="54">
        <v>30675.355968366865</v>
      </c>
      <c r="N1003" s="54">
        <v>34874.343270605692</v>
      </c>
      <c r="O1003" s="54">
        <v>37201.847622579138</v>
      </c>
      <c r="P1003" s="54">
        <v>36166.706334255672</v>
      </c>
      <c r="Q1003" s="54">
        <v>37278.514586579462</v>
      </c>
      <c r="R1003" s="54">
        <v>40718.663289170639</v>
      </c>
      <c r="S1003" s="54">
        <v>43938.314611175039</v>
      </c>
      <c r="T1003" s="54">
        <v>46532.000812006037</v>
      </c>
      <c r="U1003" s="54">
        <v>51934.998042114319</v>
      </c>
      <c r="V1003" s="54">
        <v>47140.811846125107</v>
      </c>
      <c r="W1003" s="54">
        <v>51745.195645228654</v>
      </c>
      <c r="X1003" s="54">
        <v>53831.458397637085</v>
      </c>
      <c r="Y1003" s="54">
        <v>54269.526933281508</v>
      </c>
      <c r="Z1003" s="54">
        <v>56940</v>
      </c>
      <c r="AA1003" s="54">
        <v>56770</v>
      </c>
      <c r="AB1003" s="54">
        <v>55270</v>
      </c>
      <c r="AC1003" s="54">
        <v>57610</v>
      </c>
      <c r="AD1003" s="54">
        <v>60550</v>
      </c>
      <c r="AE1003" s="54">
        <v>60970</v>
      </c>
      <c r="AF1003" s="54">
        <v>61650</v>
      </c>
      <c r="AG1003" s="54">
        <v>63080</v>
      </c>
      <c r="AH1003" s="54">
        <v>60770</v>
      </c>
      <c r="AI1003" s="54">
        <v>66560</v>
      </c>
      <c r="AJ1003" s="54">
        <v>70090</v>
      </c>
      <c r="AK1003" s="54">
        <v>70110</v>
      </c>
      <c r="AL1003" s="54">
        <v>69380</v>
      </c>
      <c r="AM1003" s="54">
        <v>72900</v>
      </c>
      <c r="AN1003" s="54">
        <v>74670</v>
      </c>
      <c r="AO1003" s="54">
        <v>78790</v>
      </c>
      <c r="AP1003" s="54">
        <v>79610</v>
      </c>
    </row>
    <row r="1004" spans="1:42">
      <c r="A1004" s="152" t="s">
        <v>33</v>
      </c>
      <c r="B1004" s="152" t="s">
        <v>732</v>
      </c>
      <c r="C1004" s="153" t="s">
        <v>607</v>
      </c>
      <c r="D1004" s="154" t="s">
        <v>494</v>
      </c>
      <c r="E1004" s="54">
        <v>1268.6255924170614</v>
      </c>
      <c r="F1004" s="54">
        <v>2095.497630331753</v>
      </c>
      <c r="G1004" s="54">
        <v>1744.3601895734594</v>
      </c>
      <c r="H1004" s="54">
        <v>3828.5308056872032</v>
      </c>
      <c r="I1004" s="54">
        <v>4496.8246445497616</v>
      </c>
      <c r="J1004" s="54">
        <v>2933.6966824644542</v>
      </c>
      <c r="K1004" s="54">
        <v>3511.3744075829377</v>
      </c>
      <c r="L1004" s="54">
        <v>2673.1753554502361</v>
      </c>
      <c r="M1004" s="54">
        <v>3817.2037914691932</v>
      </c>
      <c r="N1004" s="54">
        <v>5946.6824644549743</v>
      </c>
      <c r="O1004" s="54">
        <v>7249.2890995260641</v>
      </c>
      <c r="P1004" s="54">
        <v>6173.2227488151639</v>
      </c>
      <c r="Q1004" s="54">
        <v>5482.274881516586</v>
      </c>
      <c r="R1004" s="54">
        <v>5788.1042654028424</v>
      </c>
      <c r="S1004" s="54">
        <v>5822.0853080568713</v>
      </c>
      <c r="T1004" s="54">
        <v>6161.8957345971558</v>
      </c>
      <c r="U1004" s="54">
        <v>6637.6303317535539</v>
      </c>
      <c r="V1004" s="54">
        <v>2559.9052132701422</v>
      </c>
      <c r="W1004" s="54">
        <v>2831.7535545023698</v>
      </c>
      <c r="X1004" s="54">
        <v>2469.2890995260664</v>
      </c>
      <c r="Y1004" s="54">
        <v>2537.2511848341233</v>
      </c>
      <c r="Z1004" s="54">
        <v>2390</v>
      </c>
      <c r="AA1004" s="54">
        <v>1990</v>
      </c>
      <c r="AB1004" s="54">
        <v>2780</v>
      </c>
      <c r="AC1004" s="54">
        <v>3450</v>
      </c>
      <c r="AD1004" s="54">
        <v>2000</v>
      </c>
      <c r="AE1004" s="54">
        <v>2880</v>
      </c>
      <c r="AF1004" s="54">
        <v>3040</v>
      </c>
      <c r="AG1004" s="54">
        <v>4220</v>
      </c>
      <c r="AH1004" s="54">
        <v>2080</v>
      </c>
      <c r="AI1004" s="54">
        <v>5280</v>
      </c>
      <c r="AJ1004" s="54">
        <v>7100</v>
      </c>
      <c r="AK1004" s="54">
        <v>4870</v>
      </c>
      <c r="AL1004" s="54">
        <v>4320</v>
      </c>
      <c r="AM1004" s="54">
        <v>5020</v>
      </c>
      <c r="AN1004" s="54">
        <v>4780</v>
      </c>
      <c r="AO1004" s="54">
        <v>6260</v>
      </c>
      <c r="AP1004" s="54">
        <v>3990</v>
      </c>
    </row>
    <row r="1005" spans="1:42">
      <c r="A1005" s="152" t="s">
        <v>33</v>
      </c>
      <c r="B1005" s="152" t="s">
        <v>732</v>
      </c>
      <c r="C1005" s="153" t="s">
        <v>608</v>
      </c>
      <c r="D1005" s="154" t="s">
        <v>496</v>
      </c>
      <c r="E1005" s="54">
        <v>11562.085872576175</v>
      </c>
      <c r="F1005" s="54">
        <v>12022.930747922435</v>
      </c>
      <c r="G1005" s="54">
        <v>12821.728531855953</v>
      </c>
      <c r="H1005" s="54">
        <v>14183.7811634349</v>
      </c>
      <c r="I1005" s="54">
        <v>18986.808864265924</v>
      </c>
      <c r="J1005" s="54">
        <v>17378.97229916897</v>
      </c>
      <c r="K1005" s="54">
        <v>19027.772853185594</v>
      </c>
      <c r="L1005" s="54">
        <v>19345.243767313019</v>
      </c>
      <c r="M1005" s="54">
        <v>20266.933518005542</v>
      </c>
      <c r="N1005" s="54">
        <v>21465.130193905818</v>
      </c>
      <c r="O1005" s="54">
        <v>21649.468144044324</v>
      </c>
      <c r="P1005" s="54">
        <v>21731.396121883656</v>
      </c>
      <c r="Q1005" s="54">
        <v>23175.376731301938</v>
      </c>
      <c r="R1005" s="54">
        <v>25704.903047091411</v>
      </c>
      <c r="S1005" s="54">
        <v>28132.019390581718</v>
      </c>
      <c r="T1005" s="54">
        <v>29483.831024930751</v>
      </c>
      <c r="U1005" s="54">
        <v>32996.493074792248</v>
      </c>
      <c r="V1005" s="54">
        <v>31849.501385041556</v>
      </c>
      <c r="W1005" s="54">
        <v>35556.74238227147</v>
      </c>
      <c r="X1005" s="54">
        <v>36816.38504155125</v>
      </c>
      <c r="Y1005" s="54">
        <v>35679.634349030472</v>
      </c>
      <c r="Z1005" s="54">
        <v>36970</v>
      </c>
      <c r="AA1005" s="54">
        <v>36580</v>
      </c>
      <c r="AB1005" s="54">
        <v>34880</v>
      </c>
      <c r="AC1005" s="54">
        <v>36570</v>
      </c>
      <c r="AD1005" s="54">
        <v>39850</v>
      </c>
      <c r="AE1005" s="54">
        <v>39320</v>
      </c>
      <c r="AF1005" s="54">
        <v>39420</v>
      </c>
      <c r="AG1005" s="54">
        <v>39060</v>
      </c>
      <c r="AH1005" s="54">
        <v>38690</v>
      </c>
      <c r="AI1005" s="54">
        <v>41260</v>
      </c>
      <c r="AJ1005" s="54">
        <v>42720</v>
      </c>
      <c r="AK1005" s="54">
        <v>44080</v>
      </c>
      <c r="AL1005" s="54">
        <v>44200</v>
      </c>
      <c r="AM1005" s="54">
        <v>45930</v>
      </c>
      <c r="AN1005" s="54">
        <v>47930</v>
      </c>
      <c r="AO1005" s="54">
        <v>49760</v>
      </c>
      <c r="AP1005" s="54">
        <v>52610</v>
      </c>
    </row>
    <row r="1006" spans="1:42">
      <c r="A1006" s="152" t="s">
        <v>33</v>
      </c>
      <c r="B1006" s="152" t="s">
        <v>732</v>
      </c>
      <c r="C1006" s="153" t="s">
        <v>609</v>
      </c>
      <c r="D1006" s="154" t="s">
        <v>610</v>
      </c>
      <c r="E1006" s="54"/>
      <c r="F1006" s="54"/>
      <c r="G1006" s="54"/>
      <c r="H1006" s="54"/>
      <c r="I1006" s="54"/>
      <c r="J1006" s="54"/>
      <c r="K1006" s="54"/>
      <c r="L1006" s="54"/>
      <c r="M1006" s="54"/>
      <c r="N1006" s="54"/>
      <c r="O1006" s="54"/>
      <c r="P1006" s="54"/>
      <c r="Q1006" s="54"/>
      <c r="R1006" s="54"/>
      <c r="S1006" s="54"/>
      <c r="T1006" s="54"/>
      <c r="U1006" s="54"/>
      <c r="V1006" s="54"/>
      <c r="W1006" s="54"/>
      <c r="X1006" s="54"/>
      <c r="Y1006" s="54"/>
      <c r="Z1006" s="54">
        <v>6171</v>
      </c>
      <c r="AA1006" s="54">
        <v>6105.9999999999991</v>
      </c>
      <c r="AB1006" s="54">
        <v>5822</v>
      </c>
      <c r="AC1006" s="54">
        <v>6105</v>
      </c>
      <c r="AD1006" s="54">
        <v>6652</v>
      </c>
      <c r="AE1006" s="54">
        <v>8043</v>
      </c>
      <c r="AF1006" s="54">
        <v>8164</v>
      </c>
      <c r="AG1006" s="54">
        <v>7866</v>
      </c>
      <c r="AH1006" s="54">
        <v>8892</v>
      </c>
      <c r="AI1006" s="54">
        <v>8815</v>
      </c>
      <c r="AJ1006" s="54">
        <v>9873</v>
      </c>
      <c r="AK1006" s="54">
        <v>9854</v>
      </c>
      <c r="AL1006" s="54">
        <v>8030</v>
      </c>
      <c r="AM1006" s="54">
        <v>8435.8507105458575</v>
      </c>
      <c r="AN1006" s="54">
        <v>9406.4417447006635</v>
      </c>
      <c r="AO1006" s="54">
        <v>9775.1144686218449</v>
      </c>
      <c r="AP1006" s="54">
        <v>10901.811740537341</v>
      </c>
    </row>
    <row r="1007" spans="1:42">
      <c r="A1007" s="152" t="s">
        <v>33</v>
      </c>
      <c r="B1007" s="152" t="s">
        <v>732</v>
      </c>
      <c r="C1007" s="153" t="s">
        <v>611</v>
      </c>
      <c r="D1007" s="154" t="s">
        <v>612</v>
      </c>
      <c r="E1007" s="54"/>
      <c r="F1007" s="54"/>
      <c r="G1007" s="54"/>
      <c r="H1007" s="54"/>
      <c r="I1007" s="54"/>
      <c r="J1007" s="54"/>
      <c r="K1007" s="54"/>
      <c r="L1007" s="54"/>
      <c r="M1007" s="54"/>
      <c r="N1007" s="54"/>
      <c r="O1007" s="54"/>
      <c r="P1007" s="54"/>
      <c r="Q1007" s="54"/>
      <c r="R1007" s="54"/>
      <c r="S1007" s="54"/>
      <c r="T1007" s="54"/>
      <c r="U1007" s="54"/>
      <c r="V1007" s="54"/>
      <c r="W1007" s="54"/>
      <c r="X1007" s="54"/>
      <c r="Y1007" s="54"/>
      <c r="Z1007" s="54">
        <v>30799</v>
      </c>
      <c r="AA1007" s="54">
        <v>30474</v>
      </c>
      <c r="AB1007" s="54">
        <v>29058</v>
      </c>
      <c r="AC1007" s="54">
        <v>30465</v>
      </c>
      <c r="AD1007" s="54">
        <v>33198</v>
      </c>
      <c r="AE1007" s="54">
        <v>31277</v>
      </c>
      <c r="AF1007" s="54">
        <v>31256</v>
      </c>
      <c r="AG1007" s="54">
        <v>31194</v>
      </c>
      <c r="AH1007" s="54">
        <v>29798</v>
      </c>
      <c r="AI1007" s="54">
        <v>32445</v>
      </c>
      <c r="AJ1007" s="54">
        <v>32847</v>
      </c>
      <c r="AK1007" s="54">
        <v>34226</v>
      </c>
      <c r="AL1007" s="54">
        <v>36170</v>
      </c>
      <c r="AM1007" s="54">
        <v>37494.149289454144</v>
      </c>
      <c r="AN1007" s="54">
        <v>38523.558255299336</v>
      </c>
      <c r="AO1007" s="54">
        <v>39984.885531378161</v>
      </c>
      <c r="AP1007" s="54">
        <v>41708.188259462659</v>
      </c>
    </row>
    <row r="1008" spans="1:42">
      <c r="A1008" s="152" t="s">
        <v>33</v>
      </c>
      <c r="B1008" s="152" t="s">
        <v>732</v>
      </c>
      <c r="C1008" s="153" t="s">
        <v>613</v>
      </c>
      <c r="D1008" s="154" t="s">
        <v>498</v>
      </c>
      <c r="E1008" s="54">
        <v>3926.0291545189511</v>
      </c>
      <c r="F1008" s="54">
        <v>4274.553935860059</v>
      </c>
      <c r="G1008" s="54">
        <v>4623.0787172011669</v>
      </c>
      <c r="H1008" s="54">
        <v>5238.1224489795923</v>
      </c>
      <c r="I1008" s="54">
        <v>5494.3906705539357</v>
      </c>
      <c r="J1008" s="54">
        <v>5227.8717201166182</v>
      </c>
      <c r="K1008" s="54">
        <v>5904.4198250728869</v>
      </c>
      <c r="L1008" s="54">
        <v>6293.9475218658908</v>
      </c>
      <c r="M1008" s="54">
        <v>6591.2186588921304</v>
      </c>
      <c r="N1008" s="54">
        <v>7462.5306122449001</v>
      </c>
      <c r="O1008" s="54">
        <v>8303.0903790087486</v>
      </c>
      <c r="P1008" s="54">
        <v>8262.0874635568525</v>
      </c>
      <c r="Q1008" s="54">
        <v>8620.8629737609335</v>
      </c>
      <c r="R1008" s="54">
        <v>9225.6559766763858</v>
      </c>
      <c r="S1008" s="54">
        <v>9984.2099125364439</v>
      </c>
      <c r="T1008" s="54">
        <v>10886.274052478135</v>
      </c>
      <c r="U1008" s="54">
        <v>12300.874635568514</v>
      </c>
      <c r="V1008" s="54">
        <v>12731.405247813411</v>
      </c>
      <c r="W1008" s="54">
        <v>13356.699708454811</v>
      </c>
      <c r="X1008" s="54">
        <v>14545.784256559766</v>
      </c>
      <c r="Y1008" s="54">
        <v>16052.641399416909</v>
      </c>
      <c r="Z1008" s="54">
        <v>17580</v>
      </c>
      <c r="AA1008" s="54">
        <v>18200</v>
      </c>
      <c r="AB1008" s="54">
        <v>17610</v>
      </c>
      <c r="AC1008" s="54">
        <v>17590</v>
      </c>
      <c r="AD1008" s="54">
        <v>18700</v>
      </c>
      <c r="AE1008" s="54">
        <v>18770</v>
      </c>
      <c r="AF1008" s="54">
        <v>19190</v>
      </c>
      <c r="AG1008" s="54">
        <v>19800</v>
      </c>
      <c r="AH1008" s="54">
        <v>20000</v>
      </c>
      <c r="AI1008" s="54">
        <v>20020</v>
      </c>
      <c r="AJ1008" s="54">
        <v>20270</v>
      </c>
      <c r="AK1008" s="54">
        <v>21160</v>
      </c>
      <c r="AL1008" s="54">
        <v>20860</v>
      </c>
      <c r="AM1008" s="54">
        <v>21950</v>
      </c>
      <c r="AN1008" s="54">
        <v>21960</v>
      </c>
      <c r="AO1008" s="54">
        <v>22770</v>
      </c>
      <c r="AP1008" s="54">
        <v>23010</v>
      </c>
    </row>
    <row r="1009" spans="1:42">
      <c r="A1009" s="152" t="s">
        <v>33</v>
      </c>
      <c r="B1009" s="152" t="s">
        <v>732</v>
      </c>
      <c r="C1009" s="153" t="s">
        <v>614</v>
      </c>
      <c r="D1009" s="154" t="s">
        <v>500</v>
      </c>
      <c r="E1009" s="54">
        <v>6267.1282798833827</v>
      </c>
      <c r="F1009" s="54">
        <v>7154.8833819241991</v>
      </c>
      <c r="G1009" s="54">
        <v>7704.4460641399428</v>
      </c>
      <c r="H1009" s="54">
        <v>8137.7551020408173</v>
      </c>
      <c r="I1009" s="54">
        <v>7926.3848396501462</v>
      </c>
      <c r="J1009" s="54">
        <v>7609.32944606414</v>
      </c>
      <c r="K1009" s="54">
        <v>8423.1049562682219</v>
      </c>
      <c r="L1009" s="54">
        <v>8592.2011661807574</v>
      </c>
      <c r="M1009" s="54">
        <v>8940.9620991253632</v>
      </c>
      <c r="N1009" s="54">
        <v>9754.7376093294442</v>
      </c>
      <c r="O1009" s="54">
        <v>10357.142857142855</v>
      </c>
      <c r="P1009" s="54">
        <v>10018.950437317782</v>
      </c>
      <c r="Q1009" s="54">
        <v>9976.6763848396495</v>
      </c>
      <c r="R1009" s="54">
        <v>10420.553935860058</v>
      </c>
      <c r="S1009" s="54">
        <v>10557.944606413994</v>
      </c>
      <c r="T1009" s="54">
        <v>10177.478134110786</v>
      </c>
      <c r="U1009" s="54">
        <v>11276.603498542272</v>
      </c>
      <c r="V1009" s="54">
        <v>11382.288629737608</v>
      </c>
      <c r="W1009" s="54">
        <v>12280.612244897959</v>
      </c>
      <c r="X1009" s="54">
        <v>12724.489795918367</v>
      </c>
      <c r="Y1009" s="54">
        <v>13601.676384839651</v>
      </c>
      <c r="Z1009" s="54">
        <v>14500</v>
      </c>
      <c r="AA1009" s="54">
        <v>15410</v>
      </c>
      <c r="AB1009" s="54">
        <v>15980</v>
      </c>
      <c r="AC1009" s="54">
        <v>17490</v>
      </c>
      <c r="AD1009" s="54">
        <v>17890</v>
      </c>
      <c r="AE1009" s="54">
        <v>16780</v>
      </c>
      <c r="AF1009" s="54">
        <v>16100</v>
      </c>
      <c r="AG1009" s="54">
        <v>16170</v>
      </c>
      <c r="AH1009" s="54">
        <v>16620</v>
      </c>
      <c r="AI1009" s="54">
        <v>16350</v>
      </c>
      <c r="AJ1009" s="54">
        <v>15130</v>
      </c>
      <c r="AK1009" s="54">
        <v>14440</v>
      </c>
      <c r="AL1009" s="54">
        <v>13670</v>
      </c>
      <c r="AM1009" s="54">
        <v>14020</v>
      </c>
      <c r="AN1009" s="54">
        <v>13650</v>
      </c>
      <c r="AO1009" s="54">
        <v>14660</v>
      </c>
      <c r="AP1009" s="54">
        <v>15390</v>
      </c>
    </row>
    <row r="1010" spans="1:42">
      <c r="A1010" s="152" t="s">
        <v>33</v>
      </c>
      <c r="B1010" s="152" t="s">
        <v>732</v>
      </c>
      <c r="C1010" s="153" t="s">
        <v>615</v>
      </c>
      <c r="D1010" s="154" t="s">
        <v>502</v>
      </c>
      <c r="E1010" s="54">
        <v>19699.897771416887</v>
      </c>
      <c r="F1010" s="54">
        <v>19543.549376405641</v>
      </c>
      <c r="G1010" s="54">
        <v>19918.785524432631</v>
      </c>
      <c r="H1010" s="54">
        <v>22733.056634635046</v>
      </c>
      <c r="I1010" s="54">
        <v>26026.796156205273</v>
      </c>
      <c r="J1010" s="54">
        <v>25766.215497853198</v>
      </c>
      <c r="K1010" s="54">
        <v>25974.68002453486</v>
      </c>
      <c r="L1010" s="54">
        <v>27840.437538335722</v>
      </c>
      <c r="M1010" s="54">
        <v>28820.220813739525</v>
      </c>
      <c r="N1010" s="54">
        <v>30800.633817215297</v>
      </c>
      <c r="O1010" s="54">
        <v>32322.424861991414</v>
      </c>
      <c r="P1010" s="54">
        <v>31842.956450623595</v>
      </c>
      <c r="Q1010" s="54">
        <v>33833.792680433449</v>
      </c>
      <c r="R1010" s="54">
        <v>32030.57452463709</v>
      </c>
      <c r="S1010" s="54">
        <v>33364.747495399715</v>
      </c>
      <c r="T1010" s="54">
        <v>36856.528317317527</v>
      </c>
      <c r="U1010" s="54">
        <v>39170.484563483958</v>
      </c>
      <c r="V1010" s="54">
        <v>37846.734819055411</v>
      </c>
      <c r="W1010" s="54">
        <v>41505.287262318547</v>
      </c>
      <c r="X1010" s="54">
        <v>46112.353301983232</v>
      </c>
      <c r="Y1010" s="54">
        <v>48791.122469842565</v>
      </c>
      <c r="Z1010" s="54">
        <v>50980</v>
      </c>
      <c r="AA1010" s="54">
        <v>49870</v>
      </c>
      <c r="AB1010" s="54">
        <v>45980</v>
      </c>
      <c r="AC1010" s="54">
        <v>47590</v>
      </c>
      <c r="AD1010" s="54">
        <v>50019</v>
      </c>
      <c r="AE1010" s="54">
        <v>48490</v>
      </c>
      <c r="AF1010" s="54">
        <v>49620</v>
      </c>
      <c r="AG1010" s="54">
        <v>53490</v>
      </c>
      <c r="AH1010" s="54">
        <v>53039</v>
      </c>
      <c r="AI1010" s="54">
        <v>56040</v>
      </c>
      <c r="AJ1010" s="54">
        <v>56870</v>
      </c>
      <c r="AK1010" s="54">
        <v>55780</v>
      </c>
      <c r="AL1010" s="54">
        <v>56170</v>
      </c>
      <c r="AM1010" s="54">
        <v>58610</v>
      </c>
      <c r="AN1010" s="54">
        <v>61890</v>
      </c>
      <c r="AO1010" s="54">
        <v>68410</v>
      </c>
      <c r="AP1010" s="54">
        <v>72520</v>
      </c>
    </row>
    <row r="1011" spans="1:42">
      <c r="A1011" s="152" t="s">
        <v>33</v>
      </c>
      <c r="B1011" s="152" t="s">
        <v>732</v>
      </c>
      <c r="C1011" s="153" t="s">
        <v>616</v>
      </c>
      <c r="D1011" s="154" t="s">
        <v>617</v>
      </c>
      <c r="E1011" s="54">
        <v>6542.1590676753221</v>
      </c>
      <c r="F1011" s="54">
        <v>6490.2371703128192</v>
      </c>
      <c r="G1011" s="54">
        <v>6614.8497239828257</v>
      </c>
      <c r="H1011" s="54">
        <v>7549.4438765078721</v>
      </c>
      <c r="I1011" s="54">
        <v>8643.2651809445924</v>
      </c>
      <c r="J1011" s="54">
        <v>8556.7286853404203</v>
      </c>
      <c r="K1011" s="54">
        <v>8625.9578818237587</v>
      </c>
      <c r="L1011" s="54">
        <v>9245.5591903496224</v>
      </c>
      <c r="M1011" s="54">
        <v>9570.9364138213059</v>
      </c>
      <c r="N1011" s="54">
        <v>10228.613780413005</v>
      </c>
      <c r="O1011" s="54">
        <v>10733.986914741363</v>
      </c>
      <c r="P1011" s="54">
        <v>10574.759762829688</v>
      </c>
      <c r="Q1011" s="54">
        <v>11235.898589245553</v>
      </c>
      <c r="R1011" s="54">
        <v>10637.066039664691</v>
      </c>
      <c r="S1011" s="54">
        <v>11080.132897158046</v>
      </c>
      <c r="T1011" s="54">
        <v>12239.721938253937</v>
      </c>
      <c r="U1011" s="54">
        <v>13008.166019218977</v>
      </c>
      <c r="V1011" s="54">
        <v>12568.560621549786</v>
      </c>
      <c r="W1011" s="54">
        <v>13783.533019832346</v>
      </c>
      <c r="X1011" s="54">
        <v>15313.498262114086</v>
      </c>
      <c r="Y1011" s="54">
        <v>16203.093436924964</v>
      </c>
      <c r="Z1011" s="54">
        <v>16930</v>
      </c>
      <c r="AA1011" s="54">
        <v>16350</v>
      </c>
      <c r="AB1011" s="54">
        <v>13069.999999999998</v>
      </c>
      <c r="AC1011" s="54">
        <v>13890</v>
      </c>
      <c r="AD1011" s="54">
        <v>16159</v>
      </c>
      <c r="AE1011" s="54">
        <v>14820</v>
      </c>
      <c r="AF1011" s="54">
        <v>15030</v>
      </c>
      <c r="AG1011" s="54">
        <v>16970</v>
      </c>
      <c r="AH1011" s="54">
        <v>15219</v>
      </c>
      <c r="AI1011" s="54">
        <v>16570</v>
      </c>
      <c r="AJ1011" s="54">
        <v>16930</v>
      </c>
      <c r="AK1011" s="54">
        <v>17300</v>
      </c>
      <c r="AL1011" s="54">
        <v>17120</v>
      </c>
      <c r="AM1011" s="54">
        <v>19361.935833036314</v>
      </c>
      <c r="AN1011" s="54">
        <v>21295.568092831392</v>
      </c>
      <c r="AO1011" s="54">
        <v>24851.185391305622</v>
      </c>
      <c r="AP1011" s="54">
        <v>26655.264100013377</v>
      </c>
    </row>
    <row r="1012" spans="1:42">
      <c r="A1012" s="152" t="s">
        <v>33</v>
      </c>
      <c r="B1012" s="152" t="s">
        <v>732</v>
      </c>
      <c r="C1012" s="153" t="s">
        <v>618</v>
      </c>
      <c r="D1012" s="154" t="s">
        <v>619</v>
      </c>
      <c r="E1012" s="54">
        <v>13157.738703741565</v>
      </c>
      <c r="F1012" s="54">
        <v>13053.312206092822</v>
      </c>
      <c r="G1012" s="54">
        <v>13303.935800449806</v>
      </c>
      <c r="H1012" s="54">
        <v>15183.612758127174</v>
      </c>
      <c r="I1012" s="54">
        <v>17383.530975260681</v>
      </c>
      <c r="J1012" s="54">
        <v>17209.486812512776</v>
      </c>
      <c r="K1012" s="54">
        <v>17348.722142711104</v>
      </c>
      <c r="L1012" s="54">
        <v>18594.878347986098</v>
      </c>
      <c r="M1012" s="54">
        <v>19249.284399918219</v>
      </c>
      <c r="N1012" s="54">
        <v>20572.020036802292</v>
      </c>
      <c r="O1012" s="54">
        <v>21588.437947250051</v>
      </c>
      <c r="P1012" s="54">
        <v>21268.196687793908</v>
      </c>
      <c r="Q1012" s="54">
        <v>22597.894091187896</v>
      </c>
      <c r="R1012" s="54">
        <v>21393.508484972401</v>
      </c>
      <c r="S1012" s="54">
        <v>22284.614598241671</v>
      </c>
      <c r="T1012" s="54">
        <v>24616.80637906359</v>
      </c>
      <c r="U1012" s="54">
        <v>26162.318544264981</v>
      </c>
      <c r="V1012" s="54">
        <v>25278.174197505625</v>
      </c>
      <c r="W1012" s="54">
        <v>27721.7542424862</v>
      </c>
      <c r="X1012" s="54">
        <v>30798.855039869144</v>
      </c>
      <c r="Y1012" s="54">
        <v>32588.029032917602</v>
      </c>
      <c r="Z1012" s="54">
        <v>34050</v>
      </c>
      <c r="AA1012" s="54">
        <v>33520</v>
      </c>
      <c r="AB1012" s="54">
        <v>32910</v>
      </c>
      <c r="AC1012" s="54">
        <v>33700</v>
      </c>
      <c r="AD1012" s="54">
        <v>33860</v>
      </c>
      <c r="AE1012" s="54">
        <v>33670</v>
      </c>
      <c r="AF1012" s="54">
        <v>34590</v>
      </c>
      <c r="AG1012" s="54">
        <v>36520</v>
      </c>
      <c r="AH1012" s="54">
        <v>37820</v>
      </c>
      <c r="AI1012" s="54">
        <v>39470</v>
      </c>
      <c r="AJ1012" s="54">
        <v>39940</v>
      </c>
      <c r="AK1012" s="54">
        <v>38480</v>
      </c>
      <c r="AL1012" s="54">
        <v>39050</v>
      </c>
      <c r="AM1012" s="54">
        <v>39248.064166963683</v>
      </c>
      <c r="AN1012" s="54">
        <v>40594.431907168604</v>
      </c>
      <c r="AO1012" s="54">
        <v>43558.814608694374</v>
      </c>
      <c r="AP1012" s="54">
        <v>45864.735899986634</v>
      </c>
    </row>
    <row r="1013" spans="1:42">
      <c r="A1013" s="152" t="s">
        <v>33</v>
      </c>
      <c r="B1013" s="152" t="s">
        <v>732</v>
      </c>
      <c r="C1013" s="153" t="s">
        <v>620</v>
      </c>
      <c r="D1013" s="154" t="s">
        <v>504</v>
      </c>
      <c r="E1013" s="54">
        <v>16673.418595967145</v>
      </c>
      <c r="F1013" s="54">
        <v>18213.954443614643</v>
      </c>
      <c r="G1013" s="54">
        <v>19167.619492158334</v>
      </c>
      <c r="H1013" s="54">
        <v>21158.788274831972</v>
      </c>
      <c r="I1013" s="54">
        <v>22615.48543689321</v>
      </c>
      <c r="J1013" s="54">
        <v>23296.674757281558</v>
      </c>
      <c r="K1013" s="54">
        <v>26031.911874533242</v>
      </c>
      <c r="L1013" s="54">
        <v>27237.092979835707</v>
      </c>
      <c r="M1013" s="54">
        <v>28934.826362957436</v>
      </c>
      <c r="N1013" s="54">
        <v>30726.878267363707</v>
      </c>
      <c r="O1013" s="54">
        <v>31827.261015683351</v>
      </c>
      <c r="P1013" s="54">
        <v>32739.006721433907</v>
      </c>
      <c r="Q1013" s="54">
        <v>33860.349141150109</v>
      </c>
      <c r="R1013" s="54">
        <v>34227.14339058999</v>
      </c>
      <c r="S1013" s="54">
        <v>35757.199402539205</v>
      </c>
      <c r="T1013" s="54">
        <v>39991.053024645254</v>
      </c>
      <c r="U1013" s="54">
        <v>42170.858849887976</v>
      </c>
      <c r="V1013" s="54">
        <v>42914.927184466018</v>
      </c>
      <c r="W1013" s="54">
        <v>45849.281179985061</v>
      </c>
      <c r="X1013" s="54">
        <v>49915.457430918592</v>
      </c>
      <c r="Y1013" s="54">
        <v>54882.899551904404</v>
      </c>
      <c r="Z1013" s="54">
        <v>56130</v>
      </c>
      <c r="AA1013" s="54">
        <v>55850</v>
      </c>
      <c r="AB1013" s="54">
        <v>51040</v>
      </c>
      <c r="AC1013" s="54">
        <v>51330</v>
      </c>
      <c r="AD1013" s="54">
        <v>55020</v>
      </c>
      <c r="AE1013" s="54">
        <v>55290</v>
      </c>
      <c r="AF1013" s="54">
        <v>56470</v>
      </c>
      <c r="AG1013" s="54">
        <v>60250</v>
      </c>
      <c r="AH1013" s="54">
        <v>58350</v>
      </c>
      <c r="AI1013" s="54">
        <v>62000</v>
      </c>
      <c r="AJ1013" s="54">
        <v>65140</v>
      </c>
      <c r="AK1013" s="54">
        <v>64580</v>
      </c>
      <c r="AL1013" s="54">
        <v>64630</v>
      </c>
      <c r="AM1013" s="54">
        <v>67700</v>
      </c>
      <c r="AN1013" s="54">
        <v>69790</v>
      </c>
      <c r="AO1013" s="54">
        <v>74590</v>
      </c>
      <c r="AP1013" s="54">
        <v>81750</v>
      </c>
    </row>
    <row r="1014" spans="1:42">
      <c r="A1014" s="152" t="s">
        <v>33</v>
      </c>
      <c r="B1014" s="152" t="s">
        <v>732</v>
      </c>
      <c r="C1014" s="153" t="s">
        <v>621</v>
      </c>
      <c r="D1014" s="154" t="s">
        <v>506</v>
      </c>
      <c r="E1014" s="54">
        <v>16303.237145151481</v>
      </c>
      <c r="F1014" s="54">
        <v>17328.746380824967</v>
      </c>
      <c r="G1014" s="54">
        <v>18666.926354147556</v>
      </c>
      <c r="H1014" s="54">
        <v>21098.961796124375</v>
      </c>
      <c r="I1014" s="54">
        <v>23588.375855587059</v>
      </c>
      <c r="J1014" s="54">
        <v>23521.613877875687</v>
      </c>
      <c r="K1014" s="54">
        <v>26116.639510186658</v>
      </c>
      <c r="L1014" s="54">
        <v>29076.27965379363</v>
      </c>
      <c r="M1014" s="54">
        <v>30092.476590320181</v>
      </c>
      <c r="N1014" s="54">
        <v>31379.903817708604</v>
      </c>
      <c r="O1014" s="54">
        <v>33420.143601485186</v>
      </c>
      <c r="P1014" s="54">
        <v>35101.398557544962</v>
      </c>
      <c r="Q1014" s="54">
        <v>36826.061612636207</v>
      </c>
      <c r="R1014" s="54">
        <v>38168.893163952896</v>
      </c>
      <c r="S1014" s="54">
        <v>40507.961442178552</v>
      </c>
      <c r="T1014" s="54">
        <v>44888.896673437106</v>
      </c>
      <c r="U1014" s="54">
        <v>47956.292814592947</v>
      </c>
      <c r="V1014" s="54">
        <v>49997.818172582942</v>
      </c>
      <c r="W1014" s="54">
        <v>51911.129359974249</v>
      </c>
      <c r="X1014" s="54">
        <v>53931.070833209793</v>
      </c>
      <c r="Y1014" s="54">
        <v>57130.94634064514</v>
      </c>
      <c r="Z1014" s="54">
        <v>61890</v>
      </c>
      <c r="AA1014" s="54">
        <v>61500</v>
      </c>
      <c r="AB1014" s="54">
        <v>55520</v>
      </c>
      <c r="AC1014" s="54">
        <v>55621</v>
      </c>
      <c r="AD1014" s="54">
        <v>51240</v>
      </c>
      <c r="AE1014" s="54">
        <v>51689</v>
      </c>
      <c r="AF1014" s="54">
        <v>54421</v>
      </c>
      <c r="AG1014" s="54">
        <v>54901</v>
      </c>
      <c r="AH1014" s="54">
        <v>57840</v>
      </c>
      <c r="AI1014" s="54">
        <v>66100</v>
      </c>
      <c r="AJ1014" s="54">
        <v>58851</v>
      </c>
      <c r="AK1014" s="54">
        <v>59840</v>
      </c>
      <c r="AL1014" s="54">
        <v>62980</v>
      </c>
      <c r="AM1014" s="54">
        <v>67940</v>
      </c>
      <c r="AN1014" s="54">
        <v>67490</v>
      </c>
      <c r="AO1014" s="54">
        <v>74080</v>
      </c>
      <c r="AP1014" s="54">
        <v>77850</v>
      </c>
    </row>
    <row r="1015" spans="1:42">
      <c r="A1015" s="152" t="s">
        <v>33</v>
      </c>
      <c r="B1015" s="152" t="s">
        <v>732</v>
      </c>
      <c r="C1015" s="153" t="s">
        <v>622</v>
      </c>
      <c r="D1015" s="154" t="s">
        <v>623</v>
      </c>
      <c r="E1015" s="54">
        <v>1898.9898989898995</v>
      </c>
      <c r="F1015" s="54">
        <v>2171.7171717171723</v>
      </c>
      <c r="G1015" s="54">
        <v>2313.1313131313136</v>
      </c>
      <c r="H1015" s="54">
        <v>2494.9494949494956</v>
      </c>
      <c r="I1015" s="54">
        <v>2686.8686868686873</v>
      </c>
      <c r="J1015" s="54">
        <v>2595.9595959595963</v>
      </c>
      <c r="K1015" s="54">
        <v>2858.5858585858591</v>
      </c>
      <c r="L1015" s="54">
        <v>3262.6262626262628</v>
      </c>
      <c r="M1015" s="54">
        <v>3171.7171717171718</v>
      </c>
      <c r="N1015" s="54">
        <v>3151.5151515151515</v>
      </c>
      <c r="O1015" s="54">
        <v>3333.3333333333335</v>
      </c>
      <c r="P1015" s="54">
        <v>3464.6464646464647</v>
      </c>
      <c r="Q1015" s="54">
        <v>3898.9898989898988</v>
      </c>
      <c r="R1015" s="54">
        <v>4121.212121212121</v>
      </c>
      <c r="S1015" s="54">
        <v>4525.2525252525256</v>
      </c>
      <c r="T1015" s="54">
        <v>5131.3131313131316</v>
      </c>
      <c r="U1015" s="54">
        <v>5343.4343434343436</v>
      </c>
      <c r="V1015" s="54">
        <v>5323.2323232323233</v>
      </c>
      <c r="W1015" s="54">
        <v>5414.1414141414143</v>
      </c>
      <c r="X1015" s="54">
        <v>5202.0202020202023</v>
      </c>
      <c r="Y1015" s="54">
        <v>5737.3737373737376</v>
      </c>
      <c r="Z1015" s="54">
        <v>8000.0000000000009</v>
      </c>
      <c r="AA1015" s="54">
        <v>6000</v>
      </c>
      <c r="AB1015" s="54">
        <v>4450</v>
      </c>
      <c r="AC1015" s="54">
        <v>4049.9999999999995</v>
      </c>
      <c r="AD1015" s="54">
        <v>4000</v>
      </c>
      <c r="AE1015" s="54">
        <v>3580</v>
      </c>
      <c r="AF1015" s="54">
        <v>4450</v>
      </c>
      <c r="AG1015" s="54">
        <v>4340</v>
      </c>
      <c r="AH1015" s="54">
        <v>3730.0000000000005</v>
      </c>
      <c r="AI1015" s="54">
        <v>4130</v>
      </c>
      <c r="AJ1015" s="54">
        <v>3290</v>
      </c>
      <c r="AK1015" s="54">
        <v>3450</v>
      </c>
      <c r="AL1015" s="54">
        <v>3680</v>
      </c>
      <c r="AM1015" s="54">
        <v>3744.9887546572786</v>
      </c>
      <c r="AN1015" s="54">
        <v>3678.9642108193179</v>
      </c>
      <c r="AO1015" s="54">
        <v>3526.3516057606976</v>
      </c>
      <c r="AP1015" s="54">
        <v>3900.931417820128</v>
      </c>
    </row>
    <row r="1016" spans="1:42">
      <c r="A1016" s="152" t="s">
        <v>33</v>
      </c>
      <c r="B1016" s="152" t="s">
        <v>732</v>
      </c>
      <c r="C1016" s="153" t="s">
        <v>624</v>
      </c>
      <c r="D1016" s="154" t="s">
        <v>625</v>
      </c>
      <c r="E1016" s="54">
        <v>10929.226703844408</v>
      </c>
      <c r="F1016" s="54">
        <v>11494.169718557259</v>
      </c>
      <c r="G1016" s="54">
        <v>12356.999642495288</v>
      </c>
      <c r="H1016" s="54">
        <v>13908.038595340862</v>
      </c>
      <c r="I1016" s="54">
        <v>15767.242583673176</v>
      </c>
      <c r="J1016" s="54">
        <v>15561.80876014123</v>
      </c>
      <c r="K1016" s="54">
        <v>17195.029822512879</v>
      </c>
      <c r="L1016" s="54">
        <v>19228.854705875667</v>
      </c>
      <c r="M1016" s="54">
        <v>19824.621374231603</v>
      </c>
      <c r="N1016" s="54">
        <v>20933.97617646461</v>
      </c>
      <c r="O1016" s="54">
        <v>22187.138945226627</v>
      </c>
      <c r="P1016" s="54">
        <v>23152.692931025038</v>
      </c>
      <c r="Q1016" s="54">
        <v>24693.464482750664</v>
      </c>
      <c r="R1016" s="54">
        <v>25751.460829100681</v>
      </c>
      <c r="S1016" s="54">
        <v>27436.036772308111</v>
      </c>
      <c r="T1016" s="54">
        <v>30229.974667842955</v>
      </c>
      <c r="U1016" s="54">
        <v>32448.684272308972</v>
      </c>
      <c r="V1016" s="54">
        <v>34040.814279917584</v>
      </c>
      <c r="W1016" s="54">
        <v>34934.457132357071</v>
      </c>
      <c r="X1016" s="54">
        <v>37625.681691173151</v>
      </c>
      <c r="Y1016" s="54">
        <v>39371.879916336315</v>
      </c>
      <c r="Z1016" s="54">
        <v>41190</v>
      </c>
      <c r="AA1016" s="54">
        <v>41570</v>
      </c>
      <c r="AB1016" s="54">
        <v>38270</v>
      </c>
      <c r="AC1016" s="54">
        <v>38971</v>
      </c>
      <c r="AD1016" s="54">
        <v>35110</v>
      </c>
      <c r="AE1016" s="54">
        <v>35099</v>
      </c>
      <c r="AF1016" s="54">
        <v>36641</v>
      </c>
      <c r="AG1016" s="54">
        <v>36841</v>
      </c>
      <c r="AH1016" s="54">
        <v>39750</v>
      </c>
      <c r="AI1016" s="54">
        <v>45050</v>
      </c>
      <c r="AJ1016" s="54">
        <v>38431</v>
      </c>
      <c r="AK1016" s="54">
        <v>39470</v>
      </c>
      <c r="AL1016" s="54">
        <v>41230</v>
      </c>
      <c r="AM1016" s="54">
        <v>45322.059589626006</v>
      </c>
      <c r="AN1016" s="54">
        <v>44485.250807322569</v>
      </c>
      <c r="AO1016" s="54">
        <v>49361.756232638334</v>
      </c>
      <c r="AP1016" s="54">
        <v>51013.289949541111</v>
      </c>
    </row>
    <row r="1017" spans="1:42">
      <c r="A1017" s="152" t="s">
        <v>33</v>
      </c>
      <c r="B1017" s="152" t="s">
        <v>732</v>
      </c>
      <c r="C1017" s="153" t="s">
        <v>626</v>
      </c>
      <c r="D1017" s="154" t="s">
        <v>627</v>
      </c>
      <c r="E1017" s="54">
        <v>8319.4906953966783</v>
      </c>
      <c r="F1017" s="54">
        <v>8771.4136467515582</v>
      </c>
      <c r="G1017" s="54">
        <v>9439.027097616723</v>
      </c>
      <c r="H1017" s="54">
        <v>10640.73130917402</v>
      </c>
      <c r="I1017" s="54">
        <v>12047.855044074444</v>
      </c>
      <c r="J1017" s="54">
        <v>11883.519425399942</v>
      </c>
      <c r="K1017" s="54">
        <v>13126.307541625863</v>
      </c>
      <c r="L1017" s="54">
        <v>14666.953966699322</v>
      </c>
      <c r="M1017" s="54">
        <v>15118.8769180542</v>
      </c>
      <c r="N1017" s="54">
        <v>15971.367939928181</v>
      </c>
      <c r="O1017" s="54">
        <v>16926.568723473723</v>
      </c>
      <c r="P1017" s="54">
        <v>17655.808031341829</v>
      </c>
      <c r="Q1017" s="54">
        <v>18836.970290564812</v>
      </c>
      <c r="R1017" s="54">
        <v>19648.377407770164</v>
      </c>
      <c r="S1017" s="54">
        <v>20942.52040483187</v>
      </c>
      <c r="T1017" s="54">
        <v>23068.61247143324</v>
      </c>
      <c r="U1017" s="54">
        <v>24773.594515181201</v>
      </c>
      <c r="V1017" s="54">
        <v>25995.840679072808</v>
      </c>
      <c r="W1017" s="54">
        <v>26694.26705843944</v>
      </c>
      <c r="X1017" s="54">
        <v>28727.920339536402</v>
      </c>
      <c r="Y1017" s="54">
        <v>30093.960169768201</v>
      </c>
      <c r="Z1017" s="54">
        <v>31460</v>
      </c>
      <c r="AA1017" s="54">
        <v>32300</v>
      </c>
      <c r="AB1017" s="54">
        <v>30070</v>
      </c>
      <c r="AC1017" s="54">
        <v>30320</v>
      </c>
      <c r="AD1017" s="54">
        <v>27580</v>
      </c>
      <c r="AE1017" s="54">
        <v>27850</v>
      </c>
      <c r="AF1017" s="54">
        <v>28600</v>
      </c>
      <c r="AG1017" s="54">
        <v>28630</v>
      </c>
      <c r="AH1017" s="54">
        <v>30130</v>
      </c>
      <c r="AI1017" s="54">
        <v>33200</v>
      </c>
      <c r="AJ1017" s="54">
        <v>29720</v>
      </c>
      <c r="AK1017" s="54">
        <v>30000</v>
      </c>
      <c r="AL1017" s="54">
        <v>30480</v>
      </c>
      <c r="AM1017" s="54">
        <v>33962.629392500428</v>
      </c>
      <c r="AN1017" s="54">
        <v>33343.862061836451</v>
      </c>
      <c r="AO1017" s="54">
        <v>36738.348680999283</v>
      </c>
      <c r="AP1017" s="54">
        <v>35455.112894754609</v>
      </c>
    </row>
    <row r="1018" spans="1:42">
      <c r="A1018" s="152" t="s">
        <v>33</v>
      </c>
      <c r="B1018" s="152" t="s">
        <v>732</v>
      </c>
      <c r="C1018" s="153" t="s">
        <v>628</v>
      </c>
      <c r="D1018" s="154" t="s">
        <v>629</v>
      </c>
      <c r="E1018" s="54"/>
      <c r="F1018" s="54"/>
      <c r="G1018" s="54"/>
      <c r="H1018" s="54"/>
      <c r="I1018" s="54"/>
      <c r="J1018" s="54"/>
      <c r="K1018" s="54"/>
      <c r="L1018" s="54"/>
      <c r="M1018" s="54"/>
      <c r="N1018" s="54"/>
      <c r="O1018" s="54"/>
      <c r="P1018" s="54"/>
      <c r="Q1018" s="54"/>
      <c r="R1018" s="54"/>
      <c r="S1018" s="54"/>
      <c r="T1018" s="54"/>
      <c r="U1018" s="54"/>
      <c r="V1018" s="54"/>
      <c r="W1018" s="54"/>
      <c r="X1018" s="54"/>
      <c r="Y1018" s="54"/>
      <c r="Z1018" s="54">
        <v>1291</v>
      </c>
      <c r="AA1018" s="54">
        <v>1325</v>
      </c>
      <c r="AB1018" s="54">
        <v>1234</v>
      </c>
      <c r="AC1018" s="54">
        <v>1244</v>
      </c>
      <c r="AD1018" s="54">
        <v>1131</v>
      </c>
      <c r="AE1018" s="54">
        <v>800</v>
      </c>
      <c r="AF1018" s="54">
        <v>905</v>
      </c>
      <c r="AG1018" s="54">
        <v>1006</v>
      </c>
      <c r="AH1018" s="54">
        <v>1117</v>
      </c>
      <c r="AI1018" s="54">
        <v>1335</v>
      </c>
      <c r="AJ1018" s="54">
        <v>1688</v>
      </c>
      <c r="AK1018" s="54">
        <v>1169</v>
      </c>
      <c r="AL1018" s="54">
        <v>1187</v>
      </c>
      <c r="AM1018" s="54">
        <v>1374.1121439557926</v>
      </c>
      <c r="AN1018" s="54">
        <v>1398.1984398706272</v>
      </c>
      <c r="AO1018" s="54">
        <v>1912.9435469648208</v>
      </c>
      <c r="AP1018" s="54">
        <v>2019.5176624438211</v>
      </c>
    </row>
    <row r="1019" spans="1:42">
      <c r="A1019" s="152" t="s">
        <v>33</v>
      </c>
      <c r="B1019" s="152" t="s">
        <v>732</v>
      </c>
      <c r="C1019" s="153" t="s">
        <v>630</v>
      </c>
      <c r="D1019" s="154" t="s">
        <v>631</v>
      </c>
      <c r="E1019" s="54"/>
      <c r="F1019" s="54"/>
      <c r="G1019" s="54"/>
      <c r="H1019" s="54"/>
      <c r="I1019" s="54"/>
      <c r="J1019" s="54"/>
      <c r="K1019" s="54"/>
      <c r="L1019" s="54"/>
      <c r="M1019" s="54"/>
      <c r="N1019" s="54"/>
      <c r="O1019" s="54"/>
      <c r="P1019" s="54"/>
      <c r="Q1019" s="54"/>
      <c r="R1019" s="54"/>
      <c r="S1019" s="54"/>
      <c r="T1019" s="54"/>
      <c r="U1019" s="54"/>
      <c r="V1019" s="54"/>
      <c r="W1019" s="54"/>
      <c r="X1019" s="54"/>
      <c r="Y1019" s="54"/>
      <c r="Z1019" s="54">
        <v>30169</v>
      </c>
      <c r="AA1019" s="54">
        <v>30975</v>
      </c>
      <c r="AB1019" s="54">
        <v>28836</v>
      </c>
      <c r="AC1019" s="54">
        <v>29076</v>
      </c>
      <c r="AD1019" s="54">
        <v>26449</v>
      </c>
      <c r="AE1019" s="54">
        <v>27050</v>
      </c>
      <c r="AF1019" s="54">
        <v>27695</v>
      </c>
      <c r="AG1019" s="54">
        <v>27624</v>
      </c>
      <c r="AH1019" s="54">
        <v>29013</v>
      </c>
      <c r="AI1019" s="54">
        <v>31865</v>
      </c>
      <c r="AJ1019" s="54">
        <v>28032</v>
      </c>
      <c r="AK1019" s="54">
        <v>28831</v>
      </c>
      <c r="AL1019" s="54">
        <v>29293</v>
      </c>
      <c r="AM1019" s="54">
        <v>32588.517248544638</v>
      </c>
      <c r="AN1019" s="54">
        <v>31945.663621965825</v>
      </c>
      <c r="AO1019" s="54">
        <v>34825.405134034467</v>
      </c>
      <c r="AP1019" s="54">
        <v>33435.595232310792</v>
      </c>
    </row>
    <row r="1020" spans="1:42">
      <c r="A1020" s="152" t="s">
        <v>33</v>
      </c>
      <c r="B1020" s="152" t="s">
        <v>732</v>
      </c>
      <c r="C1020" s="153" t="s">
        <v>632</v>
      </c>
      <c r="D1020" s="154" t="s">
        <v>633</v>
      </c>
      <c r="E1020" s="54">
        <v>2609.7360084477295</v>
      </c>
      <c r="F1020" s="54">
        <v>2722.756071805702</v>
      </c>
      <c r="G1020" s="54">
        <v>2917.9725448785639</v>
      </c>
      <c r="H1020" s="54">
        <v>3267.3072861668429</v>
      </c>
      <c r="I1020" s="54">
        <v>3719.3875395987329</v>
      </c>
      <c r="J1020" s="54">
        <v>3678.2893347412883</v>
      </c>
      <c r="K1020" s="54">
        <v>4068.7222808870119</v>
      </c>
      <c r="L1020" s="54">
        <v>4561.9007391763462</v>
      </c>
      <c r="M1020" s="54">
        <v>4705.7444561774018</v>
      </c>
      <c r="N1020" s="54">
        <v>4962.6082365364309</v>
      </c>
      <c r="O1020" s="54">
        <v>5260.5702217529042</v>
      </c>
      <c r="P1020" s="54">
        <v>5496.8848996832103</v>
      </c>
      <c r="Q1020" s="54">
        <v>5856.4941921858499</v>
      </c>
      <c r="R1020" s="54">
        <v>6103.083421330517</v>
      </c>
      <c r="S1020" s="54">
        <v>6493.5163674762407</v>
      </c>
      <c r="T1020" s="54">
        <v>7161.3621964097156</v>
      </c>
      <c r="U1020" s="54">
        <v>7675.0897571277728</v>
      </c>
      <c r="V1020" s="54">
        <v>8044.9736008447735</v>
      </c>
      <c r="W1020" s="54">
        <v>8240.1900739176344</v>
      </c>
      <c r="X1020" s="54">
        <v>8897.7613516367473</v>
      </c>
      <c r="Y1020" s="54">
        <v>9277.91974656811</v>
      </c>
      <c r="Z1020" s="54">
        <v>9730</v>
      </c>
      <c r="AA1020" s="54">
        <v>9270</v>
      </c>
      <c r="AB1020" s="54">
        <v>8200</v>
      </c>
      <c r="AC1020" s="54">
        <v>8651</v>
      </c>
      <c r="AD1020" s="54">
        <v>7530</v>
      </c>
      <c r="AE1020" s="54">
        <v>7249</v>
      </c>
      <c r="AF1020" s="54">
        <v>8041.0000000000009</v>
      </c>
      <c r="AG1020" s="54">
        <v>8211</v>
      </c>
      <c r="AH1020" s="54">
        <v>9620</v>
      </c>
      <c r="AI1020" s="54">
        <v>11850</v>
      </c>
      <c r="AJ1020" s="54">
        <v>8711</v>
      </c>
      <c r="AK1020" s="54">
        <v>9470</v>
      </c>
      <c r="AL1020" s="54">
        <v>10750</v>
      </c>
      <c r="AM1020" s="54">
        <v>11359.430197125577</v>
      </c>
      <c r="AN1020" s="54">
        <v>11141.388745486127</v>
      </c>
      <c r="AO1020" s="54">
        <v>12623.407551639051</v>
      </c>
      <c r="AP1020" s="54">
        <v>15558.177054786505</v>
      </c>
    </row>
    <row r="1021" spans="1:42">
      <c r="A1021" s="152" t="s">
        <v>33</v>
      </c>
      <c r="B1021" s="152" t="s">
        <v>732</v>
      </c>
      <c r="C1021" s="153" t="s">
        <v>634</v>
      </c>
      <c r="D1021" s="154" t="s">
        <v>635</v>
      </c>
      <c r="E1021" s="54"/>
      <c r="F1021" s="54"/>
      <c r="G1021" s="54"/>
      <c r="H1021" s="54"/>
      <c r="I1021" s="54"/>
      <c r="J1021" s="54"/>
      <c r="K1021" s="54"/>
      <c r="L1021" s="54"/>
      <c r="M1021" s="54"/>
      <c r="N1021" s="54"/>
      <c r="O1021" s="54"/>
      <c r="P1021" s="54"/>
      <c r="Q1021" s="54"/>
      <c r="R1021" s="54"/>
      <c r="S1021" s="54"/>
      <c r="T1021" s="54"/>
      <c r="U1021" s="54"/>
      <c r="V1021" s="54"/>
      <c r="W1021" s="54"/>
      <c r="X1021" s="54"/>
      <c r="Y1021" s="54"/>
      <c r="Z1021" s="54">
        <v>2382</v>
      </c>
      <c r="AA1021" s="54">
        <v>2269</v>
      </c>
      <c r="AB1021" s="54">
        <v>2007</v>
      </c>
      <c r="AC1021" s="54">
        <v>2118</v>
      </c>
      <c r="AD1021" s="54">
        <v>1843</v>
      </c>
      <c r="AE1021" s="54">
        <v>1946.9999999999998</v>
      </c>
      <c r="AF1021" s="54">
        <v>2131</v>
      </c>
      <c r="AG1021" s="54">
        <v>2427</v>
      </c>
      <c r="AH1021" s="54">
        <v>3616</v>
      </c>
      <c r="AI1021" s="54">
        <v>5639</v>
      </c>
      <c r="AJ1021" s="54">
        <v>4074</v>
      </c>
      <c r="AK1021" s="54">
        <v>4166</v>
      </c>
      <c r="AL1021" s="54">
        <v>4729</v>
      </c>
      <c r="AM1021" s="54">
        <v>5269.4246688516087</v>
      </c>
      <c r="AN1021" s="54">
        <v>5002.2470673313037</v>
      </c>
      <c r="AO1021" s="54">
        <v>6288.194247184395</v>
      </c>
      <c r="AP1021" s="54">
        <v>7799.9452672042407</v>
      </c>
    </row>
    <row r="1022" spans="1:42">
      <c r="A1022" s="152" t="s">
        <v>33</v>
      </c>
      <c r="B1022" s="152" t="s">
        <v>732</v>
      </c>
      <c r="C1022" s="153" t="s">
        <v>636</v>
      </c>
      <c r="D1022" s="154" t="s">
        <v>637</v>
      </c>
      <c r="E1022" s="54"/>
      <c r="F1022" s="54"/>
      <c r="G1022" s="54"/>
      <c r="H1022" s="54"/>
      <c r="I1022" s="54"/>
      <c r="J1022" s="54"/>
      <c r="K1022" s="54"/>
      <c r="L1022" s="54"/>
      <c r="M1022" s="54"/>
      <c r="N1022" s="54"/>
      <c r="O1022" s="54"/>
      <c r="P1022" s="54"/>
      <c r="Q1022" s="54"/>
      <c r="R1022" s="54"/>
      <c r="S1022" s="54"/>
      <c r="T1022" s="54"/>
      <c r="U1022" s="54"/>
      <c r="V1022" s="54"/>
      <c r="W1022" s="54"/>
      <c r="X1022" s="54"/>
      <c r="Y1022" s="54"/>
      <c r="Z1022" s="54">
        <v>3647</v>
      </c>
      <c r="AA1022" s="54">
        <v>3475.0000000000005</v>
      </c>
      <c r="AB1022" s="54">
        <v>3074</v>
      </c>
      <c r="AC1022" s="54">
        <v>3243</v>
      </c>
      <c r="AD1022" s="54">
        <v>2823</v>
      </c>
      <c r="AE1022" s="54">
        <v>3389</v>
      </c>
      <c r="AF1022" s="54">
        <v>3730.0000000000005</v>
      </c>
      <c r="AG1022" s="54">
        <v>3078</v>
      </c>
      <c r="AH1022" s="54">
        <v>3526</v>
      </c>
      <c r="AI1022" s="54">
        <v>3493</v>
      </c>
      <c r="AJ1022" s="54">
        <v>2926</v>
      </c>
      <c r="AK1022" s="54">
        <v>3110</v>
      </c>
      <c r="AL1022" s="54">
        <v>3531</v>
      </c>
      <c r="AM1022" s="54">
        <v>3570.6824799058936</v>
      </c>
      <c r="AN1022" s="54">
        <v>3780.0202839835433</v>
      </c>
      <c r="AO1022" s="54">
        <v>3794.1641395509823</v>
      </c>
      <c r="AP1022" s="54">
        <v>5363.3459027187055</v>
      </c>
    </row>
    <row r="1023" spans="1:42">
      <c r="A1023" s="152" t="s">
        <v>33</v>
      </c>
      <c r="B1023" s="152" t="s">
        <v>732</v>
      </c>
      <c r="C1023" s="153" t="s">
        <v>638</v>
      </c>
      <c r="D1023" s="154" t="s">
        <v>639</v>
      </c>
      <c r="E1023" s="54"/>
      <c r="F1023" s="54"/>
      <c r="G1023" s="54"/>
      <c r="H1023" s="54"/>
      <c r="I1023" s="54"/>
      <c r="J1023" s="54"/>
      <c r="K1023" s="54"/>
      <c r="L1023" s="54"/>
      <c r="M1023" s="54"/>
      <c r="N1023" s="54"/>
      <c r="O1023" s="54"/>
      <c r="P1023" s="54"/>
      <c r="Q1023" s="54"/>
      <c r="R1023" s="54"/>
      <c r="S1023" s="54"/>
      <c r="T1023" s="54"/>
      <c r="U1023" s="54"/>
      <c r="V1023" s="54"/>
      <c r="W1023" s="54"/>
      <c r="X1023" s="54"/>
      <c r="Y1023" s="54"/>
      <c r="Z1023" s="54">
        <v>3700.9999999999995</v>
      </c>
      <c r="AA1023" s="54">
        <v>3526</v>
      </c>
      <c r="AB1023" s="54">
        <v>3119</v>
      </c>
      <c r="AC1023" s="54">
        <v>3290.0000000000005</v>
      </c>
      <c r="AD1023" s="54">
        <v>2864</v>
      </c>
      <c r="AE1023" s="54">
        <v>1913</v>
      </c>
      <c r="AF1023" s="54">
        <v>2180</v>
      </c>
      <c r="AG1023" s="54">
        <v>2706</v>
      </c>
      <c r="AH1023" s="54">
        <v>2478</v>
      </c>
      <c r="AI1023" s="54">
        <v>2718</v>
      </c>
      <c r="AJ1023" s="54">
        <v>1711</v>
      </c>
      <c r="AK1023" s="54">
        <v>2194</v>
      </c>
      <c r="AL1023" s="54">
        <v>2490</v>
      </c>
      <c r="AM1023" s="54">
        <v>2519.3230483680754</v>
      </c>
      <c r="AN1023" s="54">
        <v>2359.1213941712799</v>
      </c>
      <c r="AO1023" s="54">
        <v>2541.0491649036749</v>
      </c>
      <c r="AP1023" s="54">
        <v>2394.8858848635596</v>
      </c>
    </row>
    <row r="1024" spans="1:42">
      <c r="A1024" s="152" t="s">
        <v>33</v>
      </c>
      <c r="B1024" s="152" t="s">
        <v>732</v>
      </c>
      <c r="C1024" s="153" t="s">
        <v>640</v>
      </c>
      <c r="D1024" s="154" t="s">
        <v>641</v>
      </c>
      <c r="E1024" s="54">
        <v>3475.0205423171742</v>
      </c>
      <c r="F1024" s="54">
        <v>3662.8594905505347</v>
      </c>
      <c r="G1024" s="54">
        <v>3996.7953985209542</v>
      </c>
      <c r="H1024" s="54">
        <v>4695.9737058340197</v>
      </c>
      <c r="I1024" s="54">
        <v>5134.2645850451945</v>
      </c>
      <c r="J1024" s="54">
        <v>5363.8455217748578</v>
      </c>
      <c r="K1024" s="54">
        <v>6063.0238290879224</v>
      </c>
      <c r="L1024" s="54">
        <v>6584.798685291702</v>
      </c>
      <c r="M1024" s="54">
        <v>7096.1380443714061</v>
      </c>
      <c r="N1024" s="54">
        <v>7294.412489728842</v>
      </c>
      <c r="O1024" s="54">
        <v>7899.6713229252273</v>
      </c>
      <c r="P1024" s="54">
        <v>8484.0591618734597</v>
      </c>
      <c r="Q1024" s="54">
        <v>8233.6072308956445</v>
      </c>
      <c r="R1024" s="54">
        <v>8296.2202136400992</v>
      </c>
      <c r="S1024" s="54">
        <v>8546.6721446179126</v>
      </c>
      <c r="T1024" s="54">
        <v>9527.6088742810189</v>
      </c>
      <c r="U1024" s="54">
        <v>10164.174198849631</v>
      </c>
      <c r="V1024" s="54">
        <v>10633.771569433033</v>
      </c>
      <c r="W1024" s="54">
        <v>11562.530813475762</v>
      </c>
      <c r="X1024" s="54">
        <v>11103.368940016435</v>
      </c>
      <c r="Y1024" s="54">
        <v>12021.692686935086</v>
      </c>
      <c r="Z1024" s="54">
        <v>12700</v>
      </c>
      <c r="AA1024" s="54">
        <v>13930</v>
      </c>
      <c r="AB1024" s="54">
        <v>12800</v>
      </c>
      <c r="AC1024" s="54">
        <v>12600</v>
      </c>
      <c r="AD1024" s="54">
        <v>12130</v>
      </c>
      <c r="AE1024" s="54">
        <v>13010</v>
      </c>
      <c r="AF1024" s="54">
        <v>13330</v>
      </c>
      <c r="AG1024" s="54">
        <v>13720</v>
      </c>
      <c r="AH1024" s="54">
        <v>14360</v>
      </c>
      <c r="AI1024" s="54">
        <v>16920</v>
      </c>
      <c r="AJ1024" s="54">
        <v>17130</v>
      </c>
      <c r="AK1024" s="54">
        <v>16920</v>
      </c>
      <c r="AL1024" s="54">
        <v>18070</v>
      </c>
      <c r="AM1024" s="54">
        <v>18872.951655716715</v>
      </c>
      <c r="AN1024" s="54">
        <v>19325.784981858109</v>
      </c>
      <c r="AO1024" s="54">
        <v>21191.892161600968</v>
      </c>
      <c r="AP1024" s="54">
        <v>22935.778632638758</v>
      </c>
    </row>
    <row r="1025" spans="1:42">
      <c r="A1025" s="152" t="s">
        <v>33</v>
      </c>
      <c r="B1025" s="152" t="s">
        <v>732</v>
      </c>
      <c r="C1025" s="153" t="s">
        <v>642</v>
      </c>
      <c r="D1025" s="154" t="s">
        <v>643</v>
      </c>
      <c r="E1025" s="54"/>
      <c r="F1025" s="54"/>
      <c r="G1025" s="54"/>
      <c r="H1025" s="54"/>
      <c r="I1025" s="54"/>
      <c r="J1025" s="54"/>
      <c r="K1025" s="54"/>
      <c r="L1025" s="54"/>
      <c r="M1025" s="54"/>
      <c r="N1025" s="54"/>
      <c r="O1025" s="54"/>
      <c r="P1025" s="54"/>
      <c r="Q1025" s="54"/>
      <c r="R1025" s="54"/>
      <c r="S1025" s="54"/>
      <c r="T1025" s="54"/>
      <c r="U1025" s="54"/>
      <c r="V1025" s="54"/>
      <c r="W1025" s="54"/>
      <c r="X1025" s="54"/>
      <c r="Y1025" s="54"/>
      <c r="Z1025" s="54">
        <v>10511</v>
      </c>
      <c r="AA1025" s="54">
        <v>11529</v>
      </c>
      <c r="AB1025" s="54">
        <v>10594</v>
      </c>
      <c r="AC1025" s="54">
        <v>10429</v>
      </c>
      <c r="AD1025" s="54">
        <v>10040</v>
      </c>
      <c r="AE1025" s="54">
        <v>10953</v>
      </c>
      <c r="AF1025" s="54">
        <v>11369</v>
      </c>
      <c r="AG1025" s="54">
        <v>11778</v>
      </c>
      <c r="AH1025" s="54">
        <v>12334</v>
      </c>
      <c r="AI1025" s="54">
        <v>14569</v>
      </c>
      <c r="AJ1025" s="54">
        <v>14478</v>
      </c>
      <c r="AK1025" s="54">
        <v>14509</v>
      </c>
      <c r="AL1025" s="54">
        <v>15495</v>
      </c>
      <c r="AM1025" s="54">
        <v>16204.885848181972</v>
      </c>
      <c r="AN1025" s="54">
        <v>16590.785338909194</v>
      </c>
      <c r="AO1025" s="54">
        <v>18198.567752978379</v>
      </c>
      <c r="AP1025" s="54">
        <v>19199.075257030763</v>
      </c>
    </row>
    <row r="1026" spans="1:42">
      <c r="A1026" s="152" t="s">
        <v>33</v>
      </c>
      <c r="B1026" s="152" t="s">
        <v>732</v>
      </c>
      <c r="C1026" s="153" t="s">
        <v>644</v>
      </c>
      <c r="D1026" s="154" t="s">
        <v>645</v>
      </c>
      <c r="E1026" s="54"/>
      <c r="F1026" s="54"/>
      <c r="G1026" s="54"/>
      <c r="H1026" s="54"/>
      <c r="I1026" s="54"/>
      <c r="J1026" s="54"/>
      <c r="K1026" s="54"/>
      <c r="L1026" s="54"/>
      <c r="M1026" s="54"/>
      <c r="N1026" s="54"/>
      <c r="O1026" s="54"/>
      <c r="P1026" s="54"/>
      <c r="Q1026" s="54"/>
      <c r="R1026" s="54"/>
      <c r="S1026" s="54"/>
      <c r="T1026" s="54"/>
      <c r="U1026" s="54"/>
      <c r="V1026" s="54"/>
      <c r="W1026" s="54"/>
      <c r="X1026" s="54"/>
      <c r="Y1026" s="54"/>
      <c r="Z1026" s="54">
        <v>2189</v>
      </c>
      <c r="AA1026" s="54">
        <v>2401</v>
      </c>
      <c r="AB1026" s="54">
        <v>2206</v>
      </c>
      <c r="AC1026" s="54">
        <v>2171</v>
      </c>
      <c r="AD1026" s="54">
        <v>2090</v>
      </c>
      <c r="AE1026" s="54">
        <v>2057</v>
      </c>
      <c r="AF1026" s="54">
        <v>1961</v>
      </c>
      <c r="AG1026" s="54">
        <v>1942</v>
      </c>
      <c r="AH1026" s="54">
        <v>2026</v>
      </c>
      <c r="AI1026" s="54">
        <v>2351</v>
      </c>
      <c r="AJ1026" s="54">
        <v>2652</v>
      </c>
      <c r="AK1026" s="54">
        <v>2411</v>
      </c>
      <c r="AL1026" s="54">
        <v>2575</v>
      </c>
      <c r="AM1026" s="54">
        <v>2668.0658075347442</v>
      </c>
      <c r="AN1026" s="54">
        <v>2734.9996429489152</v>
      </c>
      <c r="AO1026" s="54">
        <v>2993.3244086225914</v>
      </c>
      <c r="AP1026" s="54">
        <v>3736.7033756079945</v>
      </c>
    </row>
    <row r="1027" spans="1:42">
      <c r="A1027" s="152" t="s">
        <v>33</v>
      </c>
      <c r="B1027" s="152" t="s">
        <v>732</v>
      </c>
      <c r="C1027" s="153" t="s">
        <v>646</v>
      </c>
      <c r="D1027" s="154" t="s">
        <v>508</v>
      </c>
      <c r="E1027" s="54">
        <v>11273.86699666859</v>
      </c>
      <c r="F1027" s="54">
        <v>12330.382317625868</v>
      </c>
      <c r="G1027" s="54">
        <v>13050.305241968712</v>
      </c>
      <c r="H1027" s="54">
        <v>14915.755983001565</v>
      </c>
      <c r="I1027" s="54">
        <v>14420.596181238154</v>
      </c>
      <c r="J1027" s="54">
        <v>16665.022366360994</v>
      </c>
      <c r="K1027" s="54">
        <v>19689.42845118836</v>
      </c>
      <c r="L1027" s="54">
        <v>21396.456697547939</v>
      </c>
      <c r="M1027" s="54">
        <v>23316.930246383123</v>
      </c>
      <c r="N1027" s="54">
        <v>25480.519929604819</v>
      </c>
      <c r="O1027" s="54">
        <v>25146.390275341677</v>
      </c>
      <c r="P1027" s="54">
        <v>27582.12406855878</v>
      </c>
      <c r="Q1027" s="54">
        <v>29794.987080483581</v>
      </c>
      <c r="R1027" s="54">
        <v>31757.807449175383</v>
      </c>
      <c r="S1027" s="54">
        <v>32402.57089547846</v>
      </c>
      <c r="T1027" s="54">
        <v>36115.979587752649</v>
      </c>
      <c r="U1027" s="54">
        <v>37211.663674675394</v>
      </c>
      <c r="V1027" s="54">
        <v>39070.83076316378</v>
      </c>
      <c r="W1027" s="54">
        <v>39593.696600313124</v>
      </c>
      <c r="X1027" s="54">
        <v>42319.284659030709</v>
      </c>
      <c r="Y1027" s="54">
        <v>45111.249573273373</v>
      </c>
      <c r="Z1027" s="54">
        <v>50270</v>
      </c>
      <c r="AA1027" s="54">
        <v>52150</v>
      </c>
      <c r="AB1027" s="54">
        <v>43180</v>
      </c>
      <c r="AC1027" s="54">
        <v>46380</v>
      </c>
      <c r="AD1027" s="54">
        <v>48870</v>
      </c>
      <c r="AE1027" s="54">
        <v>49130</v>
      </c>
      <c r="AF1027" s="54">
        <v>54680</v>
      </c>
      <c r="AG1027" s="54">
        <v>58640</v>
      </c>
      <c r="AH1027" s="54">
        <v>58990</v>
      </c>
      <c r="AI1027" s="54">
        <v>57260</v>
      </c>
      <c r="AJ1027" s="54">
        <v>68191</v>
      </c>
      <c r="AK1027" s="54">
        <v>69940</v>
      </c>
      <c r="AL1027" s="54">
        <v>73530</v>
      </c>
      <c r="AM1027" s="54">
        <v>73630</v>
      </c>
      <c r="AN1027" s="54">
        <v>74930</v>
      </c>
      <c r="AO1027" s="54">
        <v>82190</v>
      </c>
      <c r="AP1027" s="54">
        <v>87820</v>
      </c>
    </row>
    <row r="1028" spans="1:42">
      <c r="A1028" s="152" t="s">
        <v>33</v>
      </c>
      <c r="B1028" s="152" t="s">
        <v>732</v>
      </c>
      <c r="C1028" s="153" t="s">
        <v>647</v>
      </c>
      <c r="D1028" s="154" t="s">
        <v>648</v>
      </c>
      <c r="E1028" s="54">
        <v>9690.2756653992401</v>
      </c>
      <c r="F1028" s="54">
        <v>10518.849809885931</v>
      </c>
      <c r="G1028" s="54">
        <v>11094.80988593156</v>
      </c>
      <c r="H1028" s="54">
        <v>12408.403041825095</v>
      </c>
      <c r="I1028" s="54">
        <v>11721.292775665399</v>
      </c>
      <c r="J1028" s="54">
        <v>13701.787072243345</v>
      </c>
      <c r="K1028" s="54">
        <v>16642.214828897337</v>
      </c>
      <c r="L1028" s="54">
        <v>18289.258555133078</v>
      </c>
      <c r="M1028" s="54">
        <v>20077.766159695817</v>
      </c>
      <c r="N1028" s="54">
        <v>21977.423954372622</v>
      </c>
      <c r="O1028" s="54">
        <v>21391.359315589354</v>
      </c>
      <c r="P1028" s="54">
        <v>23311.226235741444</v>
      </c>
      <c r="Q1028" s="54">
        <v>25332.138783269958</v>
      </c>
      <c r="R1028" s="54">
        <v>27342.946768060832</v>
      </c>
      <c r="S1028" s="54">
        <v>27807.756653992394</v>
      </c>
      <c r="T1028" s="54">
        <v>31425.190114068439</v>
      </c>
      <c r="U1028" s="54">
        <v>32364.914448669198</v>
      </c>
      <c r="V1028" s="54">
        <v>33840.180608365015</v>
      </c>
      <c r="W1028" s="54">
        <v>34123.108365019005</v>
      </c>
      <c r="X1028" s="54">
        <v>36224.857414448663</v>
      </c>
      <c r="Y1028" s="54">
        <v>38740.893536121672</v>
      </c>
      <c r="Z1028" s="54">
        <v>42520</v>
      </c>
      <c r="AA1028" s="54">
        <v>44330</v>
      </c>
      <c r="AB1028" s="54">
        <v>36670</v>
      </c>
      <c r="AC1028" s="54">
        <v>40590</v>
      </c>
      <c r="AD1028" s="54">
        <v>43680</v>
      </c>
      <c r="AE1028" s="54">
        <v>43000</v>
      </c>
      <c r="AF1028" s="54">
        <v>47770</v>
      </c>
      <c r="AG1028" s="54">
        <v>51230</v>
      </c>
      <c r="AH1028" s="54">
        <v>50410</v>
      </c>
      <c r="AI1028" s="54">
        <v>49110</v>
      </c>
      <c r="AJ1028" s="54">
        <v>58670</v>
      </c>
      <c r="AK1028" s="54">
        <v>60360</v>
      </c>
      <c r="AL1028" s="54">
        <v>64380</v>
      </c>
      <c r="AM1028" s="54">
        <v>65053.138390894477</v>
      </c>
      <c r="AN1028" s="54">
        <v>65525.887136807884</v>
      </c>
      <c r="AO1028" s="54">
        <v>71984.685867569104</v>
      </c>
      <c r="AP1028" s="54">
        <v>76906.266634676387</v>
      </c>
    </row>
    <row r="1029" spans="1:42">
      <c r="A1029" s="152" t="s">
        <v>33</v>
      </c>
      <c r="B1029" s="152" t="s">
        <v>732</v>
      </c>
      <c r="C1029" s="153" t="s">
        <v>649</v>
      </c>
      <c r="D1029" s="154" t="s">
        <v>650</v>
      </c>
      <c r="E1029" s="54">
        <v>1583.5913312693499</v>
      </c>
      <c r="F1029" s="54">
        <v>1811.5325077399382</v>
      </c>
      <c r="G1029" s="54">
        <v>1955.4953560371519</v>
      </c>
      <c r="H1029" s="54">
        <v>2507.3529411764707</v>
      </c>
      <c r="I1029" s="54">
        <v>2699.3034055727553</v>
      </c>
      <c r="J1029" s="54">
        <v>2963.2352941176468</v>
      </c>
      <c r="K1029" s="54">
        <v>3047.2136222910212</v>
      </c>
      <c r="L1029" s="54">
        <v>3107.1981424148603</v>
      </c>
      <c r="M1029" s="54">
        <v>3239.1640866873063</v>
      </c>
      <c r="N1029" s="54">
        <v>3503.0959752321974</v>
      </c>
      <c r="O1029" s="54">
        <v>3755.0309597523215</v>
      </c>
      <c r="P1029" s="54">
        <v>4270.8978328173362</v>
      </c>
      <c r="Q1029" s="54">
        <v>4462.8482972136217</v>
      </c>
      <c r="R1029" s="54">
        <v>4414.8606811145501</v>
      </c>
      <c r="S1029" s="54">
        <v>4594.8142414860667</v>
      </c>
      <c r="T1029" s="54">
        <v>4690.78947368421</v>
      </c>
      <c r="U1029" s="54">
        <v>4846.7492260061917</v>
      </c>
      <c r="V1029" s="54">
        <v>5230.6501547987618</v>
      </c>
      <c r="W1029" s="54">
        <v>5470.588235294118</v>
      </c>
      <c r="X1029" s="54">
        <v>6094.4272445820434</v>
      </c>
      <c r="Y1029" s="54">
        <v>6370.3560371517033</v>
      </c>
      <c r="Z1029" s="54">
        <v>7749.9999999999991</v>
      </c>
      <c r="AA1029" s="54">
        <v>7820</v>
      </c>
      <c r="AB1029" s="54">
        <v>6510</v>
      </c>
      <c r="AC1029" s="54">
        <v>5790</v>
      </c>
      <c r="AD1029" s="54">
        <v>5190</v>
      </c>
      <c r="AE1029" s="54">
        <v>6130</v>
      </c>
      <c r="AF1029" s="54">
        <v>6910</v>
      </c>
      <c r="AG1029" s="54">
        <v>7410.0000000000009</v>
      </c>
      <c r="AH1029" s="54">
        <v>8580</v>
      </c>
      <c r="AI1029" s="54">
        <v>8149.9999999999991</v>
      </c>
      <c r="AJ1029" s="54">
        <v>9521</v>
      </c>
      <c r="AK1029" s="54">
        <v>9579.9999999999982</v>
      </c>
      <c r="AL1029" s="54">
        <v>9150</v>
      </c>
      <c r="AM1029" s="54">
        <v>8576.861609105521</v>
      </c>
      <c r="AN1029" s="54">
        <v>9404.1128631921238</v>
      </c>
      <c r="AO1029" s="54">
        <v>10205.314132430896</v>
      </c>
      <c r="AP1029" s="54">
        <v>10913.733365323609</v>
      </c>
    </row>
    <row r="1030" spans="1:42">
      <c r="A1030" s="152" t="s">
        <v>33</v>
      </c>
      <c r="B1030" s="152" t="s">
        <v>732</v>
      </c>
      <c r="C1030" s="153" t="s">
        <v>651</v>
      </c>
      <c r="D1030" s="154" t="s">
        <v>652</v>
      </c>
      <c r="E1030" s="54"/>
      <c r="F1030" s="54"/>
      <c r="G1030" s="54"/>
      <c r="H1030" s="54"/>
      <c r="I1030" s="54"/>
      <c r="J1030" s="54"/>
      <c r="K1030" s="54"/>
      <c r="L1030" s="54"/>
      <c r="M1030" s="54"/>
      <c r="N1030" s="54"/>
      <c r="O1030" s="54"/>
      <c r="P1030" s="54"/>
      <c r="Q1030" s="54"/>
      <c r="R1030" s="54"/>
      <c r="S1030" s="54"/>
      <c r="T1030" s="54"/>
      <c r="U1030" s="54"/>
      <c r="V1030" s="54"/>
      <c r="W1030" s="54"/>
      <c r="X1030" s="54"/>
      <c r="Y1030" s="54"/>
      <c r="Z1030" s="54">
        <v>1876.9999999999998</v>
      </c>
      <c r="AA1030" s="54">
        <v>1894</v>
      </c>
      <c r="AB1030" s="54">
        <v>1577</v>
      </c>
      <c r="AC1030" s="54">
        <v>1402</v>
      </c>
      <c r="AD1030" s="54">
        <v>1257</v>
      </c>
      <c r="AE1030" s="54">
        <v>1296</v>
      </c>
      <c r="AF1030" s="54">
        <v>1339</v>
      </c>
      <c r="AG1030" s="54">
        <v>1288</v>
      </c>
      <c r="AH1030" s="54">
        <v>1221</v>
      </c>
      <c r="AI1030" s="54">
        <v>1002.9999999999999</v>
      </c>
      <c r="AJ1030" s="54">
        <v>1250</v>
      </c>
      <c r="AK1030" s="54">
        <v>1011.9999999999998</v>
      </c>
      <c r="AL1030" s="54">
        <v>967</v>
      </c>
      <c r="AM1030" s="54">
        <v>825.61141476093883</v>
      </c>
      <c r="AN1030" s="54">
        <v>803.6096449114068</v>
      </c>
      <c r="AO1030" s="54">
        <v>1038.58052385778</v>
      </c>
      <c r="AP1030" s="54">
        <v>1106.3677124425924</v>
      </c>
    </row>
    <row r="1031" spans="1:42">
      <c r="A1031" s="152" t="s">
        <v>33</v>
      </c>
      <c r="B1031" s="152" t="s">
        <v>732</v>
      </c>
      <c r="C1031" s="153" t="s">
        <v>653</v>
      </c>
      <c r="D1031" s="154" t="s">
        <v>654</v>
      </c>
      <c r="E1031" s="54"/>
      <c r="F1031" s="54"/>
      <c r="G1031" s="54"/>
      <c r="H1031" s="54"/>
      <c r="I1031" s="54"/>
      <c r="J1031" s="54"/>
      <c r="K1031" s="54"/>
      <c r="L1031" s="54"/>
      <c r="M1031" s="54"/>
      <c r="N1031" s="54"/>
      <c r="O1031" s="54"/>
      <c r="P1031" s="54"/>
      <c r="Q1031" s="54"/>
      <c r="R1031" s="54"/>
      <c r="S1031" s="54"/>
      <c r="T1031" s="54"/>
      <c r="U1031" s="54"/>
      <c r="V1031" s="54"/>
      <c r="W1031" s="54"/>
      <c r="X1031" s="54"/>
      <c r="Y1031" s="54"/>
      <c r="Z1031" s="54">
        <v>3815.9999999999995</v>
      </c>
      <c r="AA1031" s="54">
        <v>3850</v>
      </c>
      <c r="AB1031" s="54">
        <v>3205</v>
      </c>
      <c r="AC1031" s="54">
        <v>2851</v>
      </c>
      <c r="AD1031" s="54">
        <v>2555</v>
      </c>
      <c r="AE1031" s="54">
        <v>3383</v>
      </c>
      <c r="AF1031" s="54">
        <v>4050</v>
      </c>
      <c r="AG1031" s="54">
        <v>4674</v>
      </c>
      <c r="AH1031" s="54">
        <v>5660</v>
      </c>
      <c r="AI1031" s="54">
        <v>5577</v>
      </c>
      <c r="AJ1031" s="54">
        <v>6543</v>
      </c>
      <c r="AK1031" s="54">
        <v>6706.9999999999982</v>
      </c>
      <c r="AL1031" s="54">
        <v>6406</v>
      </c>
      <c r="AM1031" s="54">
        <v>6228.1809653703458</v>
      </c>
      <c r="AN1031" s="54">
        <v>6883.3960100768481</v>
      </c>
      <c r="AO1031" s="54">
        <v>7348.9021199838162</v>
      </c>
      <c r="AP1031" s="54">
        <v>7827.4094343600937</v>
      </c>
    </row>
    <row r="1032" spans="1:42">
      <c r="A1032" s="152" t="s">
        <v>33</v>
      </c>
      <c r="B1032" s="152" t="s">
        <v>732</v>
      </c>
      <c r="C1032" s="153" t="s">
        <v>655</v>
      </c>
      <c r="D1032" s="154" t="s">
        <v>656</v>
      </c>
      <c r="E1032" s="54"/>
      <c r="F1032" s="54"/>
      <c r="G1032" s="54"/>
      <c r="H1032" s="54"/>
      <c r="I1032" s="54"/>
      <c r="J1032" s="54"/>
      <c r="K1032" s="54"/>
      <c r="L1032" s="54"/>
      <c r="M1032" s="54"/>
      <c r="N1032" s="54"/>
      <c r="O1032" s="54"/>
      <c r="P1032" s="54"/>
      <c r="Q1032" s="54"/>
      <c r="R1032" s="54"/>
      <c r="S1032" s="54"/>
      <c r="T1032" s="54"/>
      <c r="U1032" s="54"/>
      <c r="V1032" s="54"/>
      <c r="W1032" s="54"/>
      <c r="X1032" s="54"/>
      <c r="Y1032" s="54"/>
      <c r="Z1032" s="54">
        <v>2056.9999999999995</v>
      </c>
      <c r="AA1032" s="54">
        <v>2076</v>
      </c>
      <c r="AB1032" s="54">
        <v>1728.0000000000002</v>
      </c>
      <c r="AC1032" s="54">
        <v>1537</v>
      </c>
      <c r="AD1032" s="54">
        <v>1378</v>
      </c>
      <c r="AE1032" s="54">
        <v>1451</v>
      </c>
      <c r="AF1032" s="54">
        <v>1521</v>
      </c>
      <c r="AG1032" s="54">
        <v>1448.0000000000002</v>
      </c>
      <c r="AH1032" s="54">
        <v>1699</v>
      </c>
      <c r="AI1032" s="54">
        <v>1569.9999999999998</v>
      </c>
      <c r="AJ1032" s="54">
        <v>1728</v>
      </c>
      <c r="AK1032" s="54">
        <v>1860.9999999999998</v>
      </c>
      <c r="AL1032" s="54">
        <v>1777</v>
      </c>
      <c r="AM1032" s="54">
        <v>1523.0692289742376</v>
      </c>
      <c r="AN1032" s="54">
        <v>1717.1072082038684</v>
      </c>
      <c r="AO1032" s="54">
        <v>1817.8314885893001</v>
      </c>
      <c r="AP1032" s="54">
        <v>1979.9562185209234</v>
      </c>
    </row>
    <row r="1033" spans="1:42">
      <c r="A1033" s="152" t="s">
        <v>33</v>
      </c>
      <c r="B1033" s="152" t="s">
        <v>732</v>
      </c>
      <c r="C1033" s="153" t="s">
        <v>657</v>
      </c>
      <c r="D1033" s="154" t="s">
        <v>510</v>
      </c>
      <c r="E1033" s="54">
        <v>3967.870036101082</v>
      </c>
      <c r="F1033" s="54">
        <v>4313.3574007220204</v>
      </c>
      <c r="G1033" s="54">
        <v>4784.4765342960281</v>
      </c>
      <c r="H1033" s="54">
        <v>5276.5342960288799</v>
      </c>
      <c r="I1033" s="54">
        <v>5506.8592057761725</v>
      </c>
      <c r="J1033" s="54">
        <v>5182.3104693140785</v>
      </c>
      <c r="K1033" s="54">
        <v>5779.0613718411541</v>
      </c>
      <c r="L1033" s="54">
        <v>6574.7292418772549</v>
      </c>
      <c r="M1033" s="54">
        <v>6784.1155234657026</v>
      </c>
      <c r="N1033" s="54">
        <v>7150.5415162454856</v>
      </c>
      <c r="O1033" s="54">
        <v>7454.1516245487346</v>
      </c>
      <c r="P1033" s="54">
        <v>7621.6606498194933</v>
      </c>
      <c r="Q1033" s="54">
        <v>7684.4765342960272</v>
      </c>
      <c r="R1033" s="54">
        <v>7663.5379061371823</v>
      </c>
      <c r="S1033" s="54">
        <v>7904.3321299638965</v>
      </c>
      <c r="T1033" s="54">
        <v>7914.801444043319</v>
      </c>
      <c r="U1033" s="54">
        <v>8333.5740072202152</v>
      </c>
      <c r="V1033" s="54">
        <v>8710.4693140794225</v>
      </c>
      <c r="W1033" s="54">
        <v>9464.2599277978334</v>
      </c>
      <c r="X1033" s="54">
        <v>9767.8700361010815</v>
      </c>
      <c r="Y1033" s="54">
        <v>10689.169675090252</v>
      </c>
      <c r="Z1033" s="54">
        <v>11600</v>
      </c>
      <c r="AA1033" s="54">
        <v>12440</v>
      </c>
      <c r="AB1033" s="54">
        <v>12190</v>
      </c>
      <c r="AC1033" s="54">
        <v>11570</v>
      </c>
      <c r="AD1033" s="54">
        <v>11710</v>
      </c>
      <c r="AE1033" s="54">
        <v>11660</v>
      </c>
      <c r="AF1033" s="54">
        <v>12040</v>
      </c>
      <c r="AG1033" s="54">
        <v>12510</v>
      </c>
      <c r="AH1033" s="54">
        <v>12530</v>
      </c>
      <c r="AI1033" s="54">
        <v>12850</v>
      </c>
      <c r="AJ1033" s="54">
        <v>12830</v>
      </c>
      <c r="AK1033" s="54">
        <v>11740</v>
      </c>
      <c r="AL1033" s="54">
        <v>11440</v>
      </c>
      <c r="AM1033" s="54">
        <v>11450</v>
      </c>
      <c r="AN1033" s="54">
        <v>11640</v>
      </c>
      <c r="AO1033" s="54">
        <v>12680</v>
      </c>
      <c r="AP1033" s="54">
        <v>13150</v>
      </c>
    </row>
    <row r="1034" spans="1:42">
      <c r="A1034" s="152" t="s">
        <v>33</v>
      </c>
      <c r="B1034" s="152" t="s">
        <v>732</v>
      </c>
      <c r="C1034" s="153" t="s">
        <v>658</v>
      </c>
      <c r="D1034" s="154" t="s">
        <v>659</v>
      </c>
      <c r="E1034" s="54"/>
      <c r="F1034" s="54"/>
      <c r="G1034" s="54"/>
      <c r="H1034" s="54"/>
      <c r="I1034" s="54"/>
      <c r="J1034" s="54"/>
      <c r="K1034" s="54"/>
      <c r="L1034" s="54"/>
      <c r="M1034" s="54"/>
      <c r="N1034" s="54"/>
      <c r="O1034" s="54"/>
      <c r="P1034" s="54"/>
      <c r="Q1034" s="54"/>
      <c r="R1034" s="54"/>
      <c r="S1034" s="54"/>
      <c r="T1034" s="54"/>
      <c r="U1034" s="54"/>
      <c r="V1034" s="54"/>
      <c r="W1034" s="54"/>
      <c r="X1034" s="54"/>
      <c r="Y1034" s="54"/>
      <c r="Z1034" s="54">
        <v>11290</v>
      </c>
      <c r="AA1034" s="54">
        <v>12130</v>
      </c>
      <c r="AB1034" s="54">
        <v>11830</v>
      </c>
      <c r="AC1034" s="54">
        <v>11130</v>
      </c>
      <c r="AD1034" s="54">
        <v>11240</v>
      </c>
      <c r="AE1034" s="54">
        <v>11180</v>
      </c>
      <c r="AF1034" s="54">
        <v>11450</v>
      </c>
      <c r="AG1034" s="54">
        <v>11940</v>
      </c>
      <c r="AH1034" s="54">
        <v>11880</v>
      </c>
      <c r="AI1034" s="54">
        <v>11990</v>
      </c>
      <c r="AJ1034" s="54">
        <v>11860</v>
      </c>
      <c r="AK1034" s="54">
        <v>10760</v>
      </c>
      <c r="AL1034" s="54">
        <v>10440</v>
      </c>
      <c r="AM1034" s="54">
        <v>10302.425108970265</v>
      </c>
      <c r="AN1034" s="54">
        <v>10432.034318611308</v>
      </c>
      <c r="AO1034" s="54">
        <v>11185.328412208921</v>
      </c>
      <c r="AP1034" s="54">
        <v>11320.615627928772</v>
      </c>
    </row>
    <row r="1035" spans="1:42">
      <c r="A1035" s="152" t="s">
        <v>33</v>
      </c>
      <c r="B1035" s="152" t="s">
        <v>732</v>
      </c>
      <c r="C1035" s="153" t="s">
        <v>660</v>
      </c>
      <c r="D1035" s="154" t="s">
        <v>661</v>
      </c>
      <c r="E1035" s="54"/>
      <c r="F1035" s="54"/>
      <c r="G1035" s="54"/>
      <c r="H1035" s="54"/>
      <c r="I1035" s="54"/>
      <c r="J1035" s="54"/>
      <c r="K1035" s="54"/>
      <c r="L1035" s="54"/>
      <c r="M1035" s="54"/>
      <c r="N1035" s="54"/>
      <c r="O1035" s="54"/>
      <c r="P1035" s="54"/>
      <c r="Q1035" s="54"/>
      <c r="R1035" s="54"/>
      <c r="S1035" s="54"/>
      <c r="T1035" s="54"/>
      <c r="U1035" s="54"/>
      <c r="V1035" s="54"/>
      <c r="W1035" s="54"/>
      <c r="X1035" s="54"/>
      <c r="Y1035" s="54"/>
      <c r="Z1035" s="54">
        <v>310</v>
      </c>
      <c r="AA1035" s="54">
        <v>310</v>
      </c>
      <c r="AB1035" s="54">
        <v>360</v>
      </c>
      <c r="AC1035" s="54">
        <v>439.99999999999994</v>
      </c>
      <c r="AD1035" s="54">
        <v>470</v>
      </c>
      <c r="AE1035" s="54">
        <v>480.00000000000006</v>
      </c>
      <c r="AF1035" s="54">
        <v>590</v>
      </c>
      <c r="AG1035" s="54">
        <v>570</v>
      </c>
      <c r="AH1035" s="54">
        <v>650</v>
      </c>
      <c r="AI1035" s="54">
        <v>860</v>
      </c>
      <c r="AJ1035" s="54">
        <v>970</v>
      </c>
      <c r="AK1035" s="54">
        <v>980</v>
      </c>
      <c r="AL1035" s="54">
        <v>1000</v>
      </c>
      <c r="AM1035" s="54">
        <v>1147.5748910297343</v>
      </c>
      <c r="AN1035" s="54">
        <v>1207.9656813886918</v>
      </c>
      <c r="AO1035" s="54">
        <v>1494.6715877910788</v>
      </c>
      <c r="AP1035" s="54">
        <v>1829.384372071228</v>
      </c>
    </row>
    <row r="1036" spans="1:42">
      <c r="A1036" s="152" t="s">
        <v>33</v>
      </c>
      <c r="B1036" s="152" t="s">
        <v>732</v>
      </c>
      <c r="C1036" s="153" t="s">
        <v>662</v>
      </c>
      <c r="D1036" s="154" t="s">
        <v>512</v>
      </c>
      <c r="E1036" s="54">
        <v>8526.7318985797665</v>
      </c>
      <c r="F1036" s="54">
        <v>9276.2785280706321</v>
      </c>
      <c r="G1036" s="54">
        <v>10877.553425691962</v>
      </c>
      <c r="H1036" s="54">
        <v>12347.353780023815</v>
      </c>
      <c r="I1036" s="54">
        <v>13388.254770410385</v>
      </c>
      <c r="J1036" s="54">
        <v>14507.928785106444</v>
      </c>
      <c r="K1036" s="54">
        <v>16846.423223258113</v>
      </c>
      <c r="L1036" s="54">
        <v>17252.100142313615</v>
      </c>
      <c r="M1036" s="54">
        <v>18905.360692399292</v>
      </c>
      <c r="N1036" s="54">
        <v>19539.868897214717</v>
      </c>
      <c r="O1036" s="54">
        <v>19470.559495803202</v>
      </c>
      <c r="P1036" s="54">
        <v>20626.856844123027</v>
      </c>
      <c r="Q1036" s="54">
        <v>22758.496877813595</v>
      </c>
      <c r="R1036" s="54">
        <v>25024.646684673691</v>
      </c>
      <c r="S1036" s="54">
        <v>26409.417385495628</v>
      </c>
      <c r="T1036" s="54">
        <v>27516.234614155848</v>
      </c>
      <c r="U1036" s="54">
        <v>28773.639801341811</v>
      </c>
      <c r="V1036" s="54">
        <v>30330.617408730504</v>
      </c>
      <c r="W1036" s="54">
        <v>30624.820830065932</v>
      </c>
      <c r="X1036" s="54">
        <v>30546.935436089574</v>
      </c>
      <c r="Y1036" s="54">
        <v>31424.563445732045</v>
      </c>
      <c r="Z1036" s="54">
        <v>32150</v>
      </c>
      <c r="AA1036" s="54">
        <v>32760</v>
      </c>
      <c r="AB1036" s="54">
        <v>33000</v>
      </c>
      <c r="AC1036" s="54">
        <v>33910</v>
      </c>
      <c r="AD1036" s="54">
        <v>36120</v>
      </c>
      <c r="AE1036" s="54">
        <v>40780</v>
      </c>
      <c r="AF1036" s="54">
        <v>40400</v>
      </c>
      <c r="AG1036" s="54">
        <v>41370</v>
      </c>
      <c r="AH1036" s="54">
        <v>38900</v>
      </c>
      <c r="AI1036" s="54">
        <v>34120</v>
      </c>
      <c r="AJ1036" s="54">
        <v>34720</v>
      </c>
      <c r="AK1036" s="54">
        <v>37120</v>
      </c>
      <c r="AL1036" s="54">
        <v>37190</v>
      </c>
      <c r="AM1036" s="54">
        <v>45320</v>
      </c>
      <c r="AN1036" s="54">
        <v>47140</v>
      </c>
      <c r="AO1036" s="54">
        <v>50040</v>
      </c>
      <c r="AP1036" s="54">
        <v>48940</v>
      </c>
    </row>
    <row r="1037" spans="1:42">
      <c r="A1037" s="152" t="s">
        <v>33</v>
      </c>
      <c r="B1037" s="152" t="s">
        <v>732</v>
      </c>
      <c r="C1037" s="153" t="s">
        <v>663</v>
      </c>
      <c r="D1037" s="154" t="s">
        <v>664</v>
      </c>
      <c r="E1037" s="54">
        <v>7558.9058116232445</v>
      </c>
      <c r="F1037" s="54">
        <v>8139.4669338677331</v>
      </c>
      <c r="G1037" s="54">
        <v>9602.4809619238458</v>
      </c>
      <c r="H1037" s="54">
        <v>10949.382765531062</v>
      </c>
      <c r="I1037" s="54">
        <v>11959.559118236471</v>
      </c>
      <c r="J1037" s="54">
        <v>12725.899799599198</v>
      </c>
      <c r="K1037" s="54">
        <v>14664.973947895793</v>
      </c>
      <c r="L1037" s="54">
        <v>14978.476953907817</v>
      </c>
      <c r="M1037" s="54">
        <v>16708.549098196392</v>
      </c>
      <c r="N1037" s="54">
        <v>17312.332665330661</v>
      </c>
      <c r="O1037" s="54">
        <v>17289.110220440882</v>
      </c>
      <c r="P1037" s="54">
        <v>18322.509018036071</v>
      </c>
      <c r="Q1037" s="54">
        <v>20331.250501002003</v>
      </c>
      <c r="R1037" s="54">
        <v>22351.603206412823</v>
      </c>
      <c r="S1037" s="54">
        <v>23628.8376753507</v>
      </c>
      <c r="T1037" s="54">
        <v>24720.29258517034</v>
      </c>
      <c r="U1037" s="54">
        <v>25916.248496993987</v>
      </c>
      <c r="V1037" s="54">
        <v>27611.486973947896</v>
      </c>
      <c r="W1037" s="54">
        <v>27414.096192384772</v>
      </c>
      <c r="X1037" s="54">
        <v>27274.761523046094</v>
      </c>
      <c r="Y1037" s="54">
        <v>28029.490981963929</v>
      </c>
      <c r="Z1037" s="54">
        <v>28970</v>
      </c>
      <c r="AA1037" s="54">
        <v>29420</v>
      </c>
      <c r="AB1037" s="54">
        <v>29610</v>
      </c>
      <c r="AC1037" s="54">
        <v>29850</v>
      </c>
      <c r="AD1037" s="54">
        <v>32159.999999999996</v>
      </c>
      <c r="AE1037" s="54">
        <v>36700</v>
      </c>
      <c r="AF1037" s="54">
        <v>35680</v>
      </c>
      <c r="AG1037" s="54">
        <v>36110</v>
      </c>
      <c r="AH1037" s="54">
        <v>33530</v>
      </c>
      <c r="AI1037" s="54">
        <v>28680</v>
      </c>
      <c r="AJ1037" s="54">
        <v>29100</v>
      </c>
      <c r="AK1037" s="54">
        <v>31480</v>
      </c>
      <c r="AL1037" s="54">
        <v>31460.000000000004</v>
      </c>
      <c r="AM1037" s="54">
        <v>39006.230973558493</v>
      </c>
      <c r="AN1037" s="54">
        <v>40881.874946166667</v>
      </c>
      <c r="AO1037" s="54">
        <v>43881.56699811705</v>
      </c>
      <c r="AP1037" s="54">
        <v>43435.060165412506</v>
      </c>
    </row>
    <row r="1038" spans="1:42">
      <c r="A1038" s="152" t="s">
        <v>33</v>
      </c>
      <c r="B1038" s="152" t="s">
        <v>732</v>
      </c>
      <c r="C1038" s="153" t="s">
        <v>665</v>
      </c>
      <c r="D1038" s="154" t="s">
        <v>666</v>
      </c>
      <c r="E1038" s="54"/>
      <c r="F1038" s="54"/>
      <c r="G1038" s="54"/>
      <c r="H1038" s="54"/>
      <c r="I1038" s="54"/>
      <c r="J1038" s="54"/>
      <c r="K1038" s="54"/>
      <c r="L1038" s="54"/>
      <c r="M1038" s="54"/>
      <c r="N1038" s="54"/>
      <c r="O1038" s="54"/>
      <c r="P1038" s="54"/>
      <c r="Q1038" s="54"/>
      <c r="R1038" s="54"/>
      <c r="S1038" s="54"/>
      <c r="T1038" s="54"/>
      <c r="U1038" s="54"/>
      <c r="V1038" s="54"/>
      <c r="W1038" s="54"/>
      <c r="X1038" s="54"/>
      <c r="Y1038" s="54"/>
      <c r="Z1038" s="54"/>
      <c r="AA1038" s="54"/>
      <c r="AB1038" s="54"/>
      <c r="AC1038" s="54"/>
      <c r="AD1038" s="54"/>
      <c r="AE1038" s="54"/>
      <c r="AF1038" s="54"/>
      <c r="AG1038" s="55">
        <v>28917.484003788668</v>
      </c>
      <c r="AH1038" s="55">
        <v>27315.692417870025</v>
      </c>
      <c r="AI1038" s="55">
        <v>21537.481384431318</v>
      </c>
      <c r="AJ1038" s="55">
        <v>20783.185012416146</v>
      </c>
      <c r="AK1038" s="55">
        <v>23891.983681527945</v>
      </c>
      <c r="AL1038" s="55">
        <v>23293.751089419562</v>
      </c>
      <c r="AM1038" s="55">
        <v>30138.775668264749</v>
      </c>
      <c r="AN1038" s="55">
        <v>31142.734834442366</v>
      </c>
      <c r="AO1038" s="55">
        <v>33169.185860651152</v>
      </c>
      <c r="AP1038" s="55">
        <v>34370.830564574178</v>
      </c>
    </row>
    <row r="1039" spans="1:42">
      <c r="A1039" s="152" t="s">
        <v>33</v>
      </c>
      <c r="B1039" s="152" t="s">
        <v>732</v>
      </c>
      <c r="C1039" s="153" t="s">
        <v>667</v>
      </c>
      <c r="D1039" s="154" t="s">
        <v>668</v>
      </c>
      <c r="E1039" s="54"/>
      <c r="F1039" s="54"/>
      <c r="G1039" s="54"/>
      <c r="H1039" s="54"/>
      <c r="I1039" s="54"/>
      <c r="J1039" s="54"/>
      <c r="K1039" s="54"/>
      <c r="L1039" s="54"/>
      <c r="M1039" s="54"/>
      <c r="N1039" s="54"/>
      <c r="O1039" s="54"/>
      <c r="P1039" s="54"/>
      <c r="Q1039" s="54"/>
      <c r="R1039" s="54"/>
      <c r="S1039" s="54"/>
      <c r="T1039" s="54"/>
      <c r="U1039" s="54"/>
      <c r="V1039" s="54"/>
      <c r="W1039" s="54"/>
      <c r="X1039" s="54"/>
      <c r="Y1039" s="54"/>
      <c r="Z1039" s="54"/>
      <c r="AA1039" s="54"/>
      <c r="AB1039" s="54"/>
      <c r="AC1039" s="54"/>
      <c r="AD1039" s="54"/>
      <c r="AE1039" s="54"/>
      <c r="AF1039" s="54"/>
      <c r="AG1039" s="55">
        <v>7192.5159962113339</v>
      </c>
      <c r="AH1039" s="55">
        <v>6214.3075821299763</v>
      </c>
      <c r="AI1039" s="55">
        <v>7142.5186155686852</v>
      </c>
      <c r="AJ1039" s="55">
        <v>8316.8149875838553</v>
      </c>
      <c r="AK1039" s="55">
        <v>7588.016318472055</v>
      </c>
      <c r="AL1039" s="55">
        <v>8166.2489105804425</v>
      </c>
      <c r="AM1039" s="55">
        <v>8867.4553052937426</v>
      </c>
      <c r="AN1039" s="55">
        <v>9739.1401117242949</v>
      </c>
      <c r="AO1039" s="55">
        <v>10712.3811374659</v>
      </c>
      <c r="AP1039" s="55">
        <v>9064.2296008383328</v>
      </c>
    </row>
    <row r="1040" spans="1:42">
      <c r="A1040" s="152" t="s">
        <v>33</v>
      </c>
      <c r="B1040" s="152" t="s">
        <v>732</v>
      </c>
      <c r="C1040" s="153" t="s">
        <v>669</v>
      </c>
      <c r="D1040" s="154" t="s">
        <v>670</v>
      </c>
      <c r="E1040" s="54">
        <v>967.82608695652164</v>
      </c>
      <c r="F1040" s="54">
        <v>1136.8115942028985</v>
      </c>
      <c r="G1040" s="54">
        <v>1275.072463768116</v>
      </c>
      <c r="H1040" s="54">
        <v>1397.9710144927537</v>
      </c>
      <c r="I1040" s="54">
        <v>1428.695652173913</v>
      </c>
      <c r="J1040" s="54">
        <v>1782.0289855072463</v>
      </c>
      <c r="K1040" s="54">
        <v>2181.449275362319</v>
      </c>
      <c r="L1040" s="54">
        <v>2273.6231884057966</v>
      </c>
      <c r="M1040" s="54">
        <v>2196.811594202898</v>
      </c>
      <c r="N1040" s="54">
        <v>2227.5362318840575</v>
      </c>
      <c r="O1040" s="54">
        <v>2181.4492753623185</v>
      </c>
      <c r="P1040" s="54">
        <v>2304.347826086956</v>
      </c>
      <c r="Q1040" s="54">
        <v>2427.2463768115936</v>
      </c>
      <c r="R1040" s="54">
        <v>2673.0434782608691</v>
      </c>
      <c r="S1040" s="54">
        <v>2780.5797101449266</v>
      </c>
      <c r="T1040" s="54">
        <v>2795.9420289855066</v>
      </c>
      <c r="U1040" s="54">
        <v>2857.3913043478251</v>
      </c>
      <c r="V1040" s="54">
        <v>2719.1304347826081</v>
      </c>
      <c r="W1040" s="54">
        <v>3210.724637681159</v>
      </c>
      <c r="X1040" s="54">
        <v>3272.173913043478</v>
      </c>
      <c r="Y1040" s="54">
        <v>3395.072463768116</v>
      </c>
      <c r="Z1040" s="54">
        <v>3180</v>
      </c>
      <c r="AA1040" s="54">
        <v>3340</v>
      </c>
      <c r="AB1040" s="54">
        <v>3390</v>
      </c>
      <c r="AC1040" s="54">
        <v>4060</v>
      </c>
      <c r="AD1040" s="54">
        <v>3960</v>
      </c>
      <c r="AE1040" s="54">
        <v>4080.0000000000005</v>
      </c>
      <c r="AF1040" s="54">
        <v>4720</v>
      </c>
      <c r="AG1040" s="54">
        <v>5260</v>
      </c>
      <c r="AH1040" s="54">
        <v>5370</v>
      </c>
      <c r="AI1040" s="54">
        <v>5440</v>
      </c>
      <c r="AJ1040" s="54">
        <v>5620</v>
      </c>
      <c r="AK1040" s="54">
        <v>5640</v>
      </c>
      <c r="AL1040" s="54">
        <v>5730</v>
      </c>
      <c r="AM1040" s="54">
        <v>6313.7690264415005</v>
      </c>
      <c r="AN1040" s="54">
        <v>6258.1250538333334</v>
      </c>
      <c r="AO1040" s="54">
        <v>6158.4330018829514</v>
      </c>
      <c r="AP1040" s="54">
        <v>5504.939834587487</v>
      </c>
    </row>
    <row r="1041" spans="1:42">
      <c r="A1041" s="152" t="s">
        <v>33</v>
      </c>
      <c r="B1041" s="152" t="s">
        <v>732</v>
      </c>
      <c r="C1041" s="153" t="s">
        <v>671</v>
      </c>
      <c r="D1041" s="154" t="s">
        <v>514</v>
      </c>
      <c r="E1041" s="54">
        <v>31056.9481902058</v>
      </c>
      <c r="F1041" s="54">
        <v>35810.320794889973</v>
      </c>
      <c r="G1041" s="54">
        <v>39425.728885734541</v>
      </c>
      <c r="H1041" s="54">
        <v>41452.728176011333</v>
      </c>
      <c r="I1041" s="54">
        <v>40184.371894960947</v>
      </c>
      <c r="J1041" s="54">
        <v>38133.665010645833</v>
      </c>
      <c r="K1041" s="54">
        <v>41037.845280340654</v>
      </c>
      <c r="L1041" s="54">
        <v>43491.581263307293</v>
      </c>
      <c r="M1041" s="54">
        <v>47510.018452803393</v>
      </c>
      <c r="N1041" s="54">
        <v>53780.677075940373</v>
      </c>
      <c r="O1041" s="54">
        <v>59031.90915542937</v>
      </c>
      <c r="P1041" s="54">
        <v>60146.166075230656</v>
      </c>
      <c r="Q1041" s="54">
        <v>58048.044002838891</v>
      </c>
      <c r="R1041" s="54">
        <v>59885.382540809085</v>
      </c>
      <c r="S1041" s="54">
        <v>60181.727466288154</v>
      </c>
      <c r="T1041" s="54">
        <v>57704.283889283186</v>
      </c>
      <c r="U1041" s="54">
        <v>60572.902767920517</v>
      </c>
      <c r="V1041" s="54">
        <v>61616.036905606823</v>
      </c>
      <c r="W1041" s="54">
        <v>64911.392476934001</v>
      </c>
      <c r="X1041" s="54">
        <v>69652.911284599002</v>
      </c>
      <c r="Y1041" s="54">
        <v>78092.81476224272</v>
      </c>
      <c r="Z1041" s="54">
        <v>83510</v>
      </c>
      <c r="AA1041" s="54">
        <v>99190</v>
      </c>
      <c r="AB1041" s="54">
        <v>103540</v>
      </c>
      <c r="AC1041" s="54">
        <v>112320</v>
      </c>
      <c r="AD1041" s="54">
        <v>112970</v>
      </c>
      <c r="AE1041" s="54">
        <v>107180</v>
      </c>
      <c r="AF1041" s="54">
        <v>103250</v>
      </c>
      <c r="AG1041" s="54">
        <v>99210</v>
      </c>
      <c r="AH1041" s="54">
        <v>99230</v>
      </c>
      <c r="AI1041" s="54">
        <v>96210</v>
      </c>
      <c r="AJ1041" s="54">
        <v>91500</v>
      </c>
      <c r="AK1041" s="54">
        <v>88790</v>
      </c>
      <c r="AL1041" s="54">
        <v>85530</v>
      </c>
      <c r="AM1041" s="54">
        <v>83260</v>
      </c>
      <c r="AN1041" s="54">
        <v>80140</v>
      </c>
      <c r="AO1041" s="54">
        <v>82080</v>
      </c>
      <c r="AP1041" s="54">
        <v>88280</v>
      </c>
    </row>
    <row r="1042" spans="1:42">
      <c r="A1042" s="152" t="s">
        <v>33</v>
      </c>
      <c r="B1042" s="152" t="s">
        <v>732</v>
      </c>
      <c r="C1042" s="153" t="s">
        <v>672</v>
      </c>
      <c r="D1042" s="154" t="s">
        <v>516</v>
      </c>
      <c r="E1042" s="54">
        <v>40324.787783619162</v>
      </c>
      <c r="F1042" s="54">
        <v>45189.455379937674</v>
      </c>
      <c r="G1042" s="54">
        <v>49309.468295139057</v>
      </c>
      <c r="H1042" s="54">
        <v>53281.601236241426</v>
      </c>
      <c r="I1042" s="54">
        <v>54882.617305631356</v>
      </c>
      <c r="J1042" s="54">
        <v>59716.47914364301</v>
      </c>
      <c r="K1042" s="54">
        <v>64250.050055708707</v>
      </c>
      <c r="L1042" s="54">
        <v>71257.301799261593</v>
      </c>
      <c r="M1042" s="54">
        <v>76509.885967616443</v>
      </c>
      <c r="N1042" s="54">
        <v>79747.069786488821</v>
      </c>
      <c r="O1042" s="54">
        <v>83081.282172237159</v>
      </c>
      <c r="P1042" s="54">
        <v>83773.814892348222</v>
      </c>
      <c r="Q1042" s="54">
        <v>86137.061435747368</v>
      </c>
      <c r="R1042" s="54">
        <v>89528.414743374422</v>
      </c>
      <c r="S1042" s="54">
        <v>95450.466450020089</v>
      </c>
      <c r="T1042" s="54">
        <v>98591.373974208313</v>
      </c>
      <c r="U1042" s="54">
        <v>102919.95912573801</v>
      </c>
      <c r="V1042" s="54">
        <v>106743.57636874489</v>
      </c>
      <c r="W1042" s="54">
        <v>109057.07053645681</v>
      </c>
      <c r="X1042" s="54">
        <v>115801.37866781716</v>
      </c>
      <c r="Y1042" s="54">
        <v>130462.77603033491</v>
      </c>
      <c r="Z1042" s="54">
        <v>148840</v>
      </c>
      <c r="AA1042" s="54">
        <v>157150</v>
      </c>
      <c r="AB1042" s="54">
        <v>161980</v>
      </c>
      <c r="AC1042" s="54">
        <v>172960</v>
      </c>
      <c r="AD1042" s="54">
        <v>182230</v>
      </c>
      <c r="AE1042" s="54">
        <v>183970</v>
      </c>
      <c r="AF1042" s="54">
        <v>188290</v>
      </c>
      <c r="AG1042" s="54">
        <v>197580</v>
      </c>
      <c r="AH1042" s="54">
        <v>195440</v>
      </c>
      <c r="AI1042" s="54">
        <v>205330</v>
      </c>
      <c r="AJ1042" s="54">
        <v>210850</v>
      </c>
      <c r="AK1042" s="54">
        <v>206580</v>
      </c>
      <c r="AL1042" s="54">
        <v>203330</v>
      </c>
      <c r="AM1042" s="54">
        <v>204320</v>
      </c>
      <c r="AN1042" s="54">
        <v>208210</v>
      </c>
      <c r="AO1042" s="54">
        <v>212370</v>
      </c>
      <c r="AP1042" s="54">
        <v>219260</v>
      </c>
    </row>
    <row r="1043" spans="1:42">
      <c r="A1043" s="152" t="s">
        <v>33</v>
      </c>
      <c r="B1043" s="152" t="s">
        <v>732</v>
      </c>
      <c r="C1043" s="153" t="s">
        <v>673</v>
      </c>
      <c r="D1043" s="154" t="s">
        <v>518</v>
      </c>
      <c r="E1043" s="54">
        <v>5623.7993497445423</v>
      </c>
      <c r="F1043" s="54">
        <v>6066.3632141198323</v>
      </c>
      <c r="G1043" s="54">
        <v>6541.3098002786801</v>
      </c>
      <c r="H1043" s="54">
        <v>7124.198792382721</v>
      </c>
      <c r="I1043" s="54">
        <v>6821.9600557361809</v>
      </c>
      <c r="J1043" s="54">
        <v>7782.6474686483971</v>
      </c>
      <c r="K1043" s="54">
        <v>9639.256850905711</v>
      </c>
      <c r="L1043" s="54">
        <v>10124.997677659079</v>
      </c>
      <c r="M1043" s="54">
        <v>11582.220157919182</v>
      </c>
      <c r="N1043" s="54">
        <v>12208.2861124013</v>
      </c>
      <c r="O1043" s="54">
        <v>12327.022758941013</v>
      </c>
      <c r="P1043" s="54">
        <v>11862.870413376684</v>
      </c>
      <c r="Q1043" s="54">
        <v>12003.195541105433</v>
      </c>
      <c r="R1043" s="54">
        <v>12963.88295401765</v>
      </c>
      <c r="S1043" s="54">
        <v>13320.092893636787</v>
      </c>
      <c r="T1043" s="54">
        <v>14021.718532280542</v>
      </c>
      <c r="U1043" s="54">
        <v>14809.698095680449</v>
      </c>
      <c r="V1043" s="54">
        <v>15824.356711565262</v>
      </c>
      <c r="W1043" s="54">
        <v>16731.072921504881</v>
      </c>
      <c r="X1043" s="54">
        <v>17810.496980956807</v>
      </c>
      <c r="Y1043" s="54">
        <v>19807.431490942872</v>
      </c>
      <c r="Z1043" s="54">
        <v>23240</v>
      </c>
      <c r="AA1043" s="54">
        <v>24390</v>
      </c>
      <c r="AB1043" s="54">
        <v>20680</v>
      </c>
      <c r="AC1043" s="54">
        <v>23060</v>
      </c>
      <c r="AD1043" s="54">
        <v>25290</v>
      </c>
      <c r="AE1043" s="54">
        <v>25930</v>
      </c>
      <c r="AF1043" s="54">
        <v>27280</v>
      </c>
      <c r="AG1043" s="54">
        <v>28950</v>
      </c>
      <c r="AH1043" s="54">
        <v>30430</v>
      </c>
      <c r="AI1043" s="54">
        <v>29960</v>
      </c>
      <c r="AJ1043" s="54">
        <v>32300</v>
      </c>
      <c r="AK1043" s="54">
        <v>36190</v>
      </c>
      <c r="AL1043" s="54">
        <v>36070</v>
      </c>
      <c r="AM1043" s="54">
        <v>37270</v>
      </c>
      <c r="AN1043" s="54">
        <v>38210</v>
      </c>
      <c r="AO1043" s="54">
        <v>38660</v>
      </c>
      <c r="AP1043" s="54">
        <v>36360</v>
      </c>
    </row>
    <row r="1044" spans="1:42">
      <c r="A1044" s="152" t="s">
        <v>33</v>
      </c>
      <c r="B1044" s="152" t="s">
        <v>732</v>
      </c>
      <c r="C1044" s="153" t="s">
        <v>674</v>
      </c>
      <c r="D1044" s="154" t="s">
        <v>520</v>
      </c>
      <c r="E1044" s="54">
        <v>19640.788942382354</v>
      </c>
      <c r="F1044" s="54">
        <v>22077.428172076405</v>
      </c>
      <c r="G1044" s="54">
        <v>23195.539680074544</v>
      </c>
      <c r="H1044" s="54">
        <v>25073.123155769528</v>
      </c>
      <c r="I1044" s="54">
        <v>25769.305792824973</v>
      </c>
      <c r="J1044" s="54">
        <v>27013.995962105913</v>
      </c>
      <c r="K1044" s="54">
        <v>27615.244603199251</v>
      </c>
      <c r="L1044" s="54">
        <v>31496.990215872029</v>
      </c>
      <c r="M1044" s="54">
        <v>33374.573691567013</v>
      </c>
      <c r="N1044" s="54">
        <v>36222.593570430188</v>
      </c>
      <c r="O1044" s="54">
        <v>38490.461251747161</v>
      </c>
      <c r="P1044" s="54">
        <v>38079.080602578033</v>
      </c>
      <c r="Q1044" s="54">
        <v>39207.740332349735</v>
      </c>
      <c r="R1044" s="54">
        <v>40431.33405808355</v>
      </c>
      <c r="S1044" s="54">
        <v>44429.110110265567</v>
      </c>
      <c r="T1044" s="54">
        <v>46665.333126261838</v>
      </c>
      <c r="U1044" s="54">
        <v>47825.637521354249</v>
      </c>
      <c r="V1044" s="54">
        <v>48637.850597918929</v>
      </c>
      <c r="W1044" s="54">
        <v>48036.601956825587</v>
      </c>
      <c r="X1044" s="54">
        <v>51907.799347724795</v>
      </c>
      <c r="Y1044" s="54">
        <v>59112.23481907128</v>
      </c>
      <c r="Z1044" s="54">
        <v>67920</v>
      </c>
      <c r="AA1044" s="54">
        <v>72310</v>
      </c>
      <c r="AB1044" s="54">
        <v>79780</v>
      </c>
      <c r="AC1044" s="54">
        <v>87200</v>
      </c>
      <c r="AD1044" s="54">
        <v>87870</v>
      </c>
      <c r="AE1044" s="54">
        <v>84810</v>
      </c>
      <c r="AF1044" s="54">
        <v>86910</v>
      </c>
      <c r="AG1044" s="54">
        <v>94370</v>
      </c>
      <c r="AH1044" s="54">
        <v>87950</v>
      </c>
      <c r="AI1044" s="54">
        <v>90730</v>
      </c>
      <c r="AJ1044" s="54">
        <v>93180</v>
      </c>
      <c r="AK1044" s="54">
        <v>86460</v>
      </c>
      <c r="AL1044" s="54">
        <v>83830</v>
      </c>
      <c r="AM1044" s="54">
        <v>85350</v>
      </c>
      <c r="AN1044" s="54">
        <v>89950</v>
      </c>
      <c r="AO1044" s="54">
        <v>90520</v>
      </c>
      <c r="AP1044" s="54">
        <v>100220</v>
      </c>
    </row>
    <row r="1045" spans="1:42">
      <c r="A1045" s="152" t="s">
        <v>33</v>
      </c>
      <c r="B1045" s="152" t="s">
        <v>732</v>
      </c>
      <c r="C1045" s="153" t="s">
        <v>675</v>
      </c>
      <c r="D1045" s="154" t="s">
        <v>522</v>
      </c>
      <c r="E1045" s="54">
        <v>15060.199491492267</v>
      </c>
      <c r="F1045" s="54">
        <v>17045.663993741437</v>
      </c>
      <c r="G1045" s="54">
        <v>19572.61881478583</v>
      </c>
      <c r="H1045" s="54">
        <v>21084.279288089176</v>
      </c>
      <c r="I1045" s="54">
        <v>22291.351457070203</v>
      </c>
      <c r="J1045" s="54">
        <v>24919.835712888704</v>
      </c>
      <c r="K1045" s="54">
        <v>26995.548601603743</v>
      </c>
      <c r="L1045" s="54">
        <v>29635.31390573048</v>
      </c>
      <c r="M1045" s="54">
        <v>31553.092118130247</v>
      </c>
      <c r="N1045" s="54">
        <v>31316.190103657336</v>
      </c>
      <c r="O1045" s="54">
        <v>32263.798161548984</v>
      </c>
      <c r="P1045" s="54">
        <v>33831.863876393501</v>
      </c>
      <c r="Q1045" s="54">
        <v>34926.125562292196</v>
      </c>
      <c r="R1045" s="54">
        <v>36133.19773127322</v>
      </c>
      <c r="S1045" s="54">
        <v>37701.263446117737</v>
      </c>
      <c r="T1045" s="54">
        <v>37904.322315665944</v>
      </c>
      <c r="U1045" s="54">
        <v>40284.623508703306</v>
      </c>
      <c r="V1045" s="54">
        <v>42281.369059260709</v>
      </c>
      <c r="W1045" s="54">
        <v>44289.395658126348</v>
      </c>
      <c r="X1045" s="54">
        <v>46083.082339135544</v>
      </c>
      <c r="Y1045" s="54">
        <v>51543.109720320754</v>
      </c>
      <c r="Z1045" s="54">
        <v>57680</v>
      </c>
      <c r="AA1045" s="54">
        <v>60450</v>
      </c>
      <c r="AB1045" s="54">
        <v>61520</v>
      </c>
      <c r="AC1045" s="54">
        <v>62700</v>
      </c>
      <c r="AD1045" s="54">
        <v>69070</v>
      </c>
      <c r="AE1045" s="54">
        <v>73230</v>
      </c>
      <c r="AF1045" s="54">
        <v>74100</v>
      </c>
      <c r="AG1045" s="54">
        <v>74260</v>
      </c>
      <c r="AH1045" s="54">
        <v>77060</v>
      </c>
      <c r="AI1045" s="54">
        <v>84640</v>
      </c>
      <c r="AJ1045" s="54">
        <v>85370</v>
      </c>
      <c r="AK1045" s="54">
        <v>83930</v>
      </c>
      <c r="AL1045" s="54">
        <v>83430</v>
      </c>
      <c r="AM1045" s="54">
        <v>81700</v>
      </c>
      <c r="AN1045" s="54">
        <v>80050</v>
      </c>
      <c r="AO1045" s="54">
        <v>83190</v>
      </c>
      <c r="AP1045" s="54">
        <v>82680</v>
      </c>
    </row>
    <row r="1046" spans="1:42">
      <c r="A1046" s="152" t="s">
        <v>33</v>
      </c>
      <c r="B1046" s="152" t="s">
        <v>732</v>
      </c>
      <c r="C1046" s="153" t="s">
        <v>676</v>
      </c>
      <c r="D1046" s="154" t="s">
        <v>524</v>
      </c>
      <c r="E1046" s="54">
        <v>4852.3025210084015</v>
      </c>
      <c r="F1046" s="54">
        <v>5323.6078431372534</v>
      </c>
      <c r="G1046" s="54">
        <v>5880.6050420168049</v>
      </c>
      <c r="H1046" s="54">
        <v>6255.5070028011178</v>
      </c>
      <c r="I1046" s="54">
        <v>6683.966386554619</v>
      </c>
      <c r="J1046" s="54">
        <v>7326.6554621848718</v>
      </c>
      <c r="K1046" s="54">
        <v>7980.0560224089622</v>
      </c>
      <c r="L1046" s="54">
        <v>8622.745098039215</v>
      </c>
      <c r="M1046" s="54">
        <v>9383.2605042016803</v>
      </c>
      <c r="N1046" s="54">
        <v>9929.5462184873941</v>
      </c>
      <c r="O1046" s="54">
        <v>10400.851540616244</v>
      </c>
      <c r="P1046" s="54">
        <v>11375.596638655459</v>
      </c>
      <c r="Q1046" s="54">
        <v>11643.383753501397</v>
      </c>
      <c r="R1046" s="54">
        <v>11964.728291316524</v>
      </c>
      <c r="S1046" s="54">
        <v>12200.380952380949</v>
      </c>
      <c r="T1046" s="54">
        <v>12286.072829131648</v>
      </c>
      <c r="U1046" s="54">
        <v>13153.703081232488</v>
      </c>
      <c r="V1046" s="54">
        <v>14267.697478991593</v>
      </c>
      <c r="W1046" s="54">
        <v>14749.714285714283</v>
      </c>
      <c r="X1046" s="54">
        <v>15799.439775910361</v>
      </c>
      <c r="Y1046" s="54">
        <v>17491.854341736693</v>
      </c>
      <c r="Z1046" s="54">
        <v>19120</v>
      </c>
      <c r="AA1046" s="54">
        <v>20260</v>
      </c>
      <c r="AB1046" s="54">
        <v>21530</v>
      </c>
      <c r="AC1046" s="54">
        <v>23080</v>
      </c>
      <c r="AD1046" s="54">
        <v>23600</v>
      </c>
      <c r="AE1046" s="54">
        <v>23670</v>
      </c>
      <c r="AF1046" s="54">
        <v>24810</v>
      </c>
      <c r="AG1046" s="54">
        <v>26320</v>
      </c>
      <c r="AH1046" s="54">
        <v>28190</v>
      </c>
      <c r="AI1046" s="54">
        <v>30120</v>
      </c>
      <c r="AJ1046" s="54">
        <v>30880</v>
      </c>
      <c r="AK1046" s="54">
        <v>31260</v>
      </c>
      <c r="AL1046" s="54">
        <v>30900</v>
      </c>
      <c r="AM1046" s="54">
        <v>31790</v>
      </c>
      <c r="AN1046" s="54">
        <v>33100</v>
      </c>
      <c r="AO1046" s="54">
        <v>33700</v>
      </c>
      <c r="AP1046" s="54">
        <v>37040</v>
      </c>
    </row>
    <row r="1047" spans="1:42">
      <c r="A1047" s="152" t="s">
        <v>33</v>
      </c>
      <c r="B1047" s="152" t="s">
        <v>732</v>
      </c>
      <c r="C1047" s="153" t="s">
        <v>677</v>
      </c>
      <c r="D1047" s="154" t="s">
        <v>526</v>
      </c>
      <c r="E1047" s="54">
        <v>22121.924787707241</v>
      </c>
      <c r="F1047" s="54">
        <v>23954.445343038151</v>
      </c>
      <c r="G1047" s="54">
        <v>26807.47135732579</v>
      </c>
      <c r="H1047" s="54">
        <v>29858.014557217961</v>
      </c>
      <c r="I1047" s="54">
        <v>32743.960102439691</v>
      </c>
      <c r="J1047" s="54">
        <v>33951.009570022921</v>
      </c>
      <c r="K1047" s="54">
        <v>37012.525946893118</v>
      </c>
      <c r="L1047" s="54">
        <v>39404.678528103519</v>
      </c>
      <c r="M1047" s="54">
        <v>42345.489958215396</v>
      </c>
      <c r="N1047" s="54">
        <v>46273.887316349916</v>
      </c>
      <c r="O1047" s="54">
        <v>47974.729747944468</v>
      </c>
      <c r="P1047" s="54">
        <v>50959.433885968465</v>
      </c>
      <c r="Q1047" s="54">
        <v>53055.310688772079</v>
      </c>
      <c r="R1047" s="54">
        <v>54328.19921822349</v>
      </c>
      <c r="S1047" s="54">
        <v>57356.7960641596</v>
      </c>
      <c r="T1047" s="54">
        <v>59694.082760479854</v>
      </c>
      <c r="U1047" s="54">
        <v>61274.220245316086</v>
      </c>
      <c r="V1047" s="54">
        <v>62953.116322954578</v>
      </c>
      <c r="W1047" s="54">
        <v>66332.85483218763</v>
      </c>
      <c r="X1047" s="54">
        <v>71237.864941366759</v>
      </c>
      <c r="Y1047" s="54">
        <v>75901.465157029248</v>
      </c>
      <c r="Z1047" s="54">
        <v>81410</v>
      </c>
      <c r="AA1047" s="54">
        <v>86140</v>
      </c>
      <c r="AB1047" s="54">
        <v>88920</v>
      </c>
      <c r="AC1047" s="54">
        <v>91450</v>
      </c>
      <c r="AD1047" s="54">
        <v>94470</v>
      </c>
      <c r="AE1047" s="54">
        <v>92010</v>
      </c>
      <c r="AF1047" s="54">
        <v>95400</v>
      </c>
      <c r="AG1047" s="54">
        <v>98550</v>
      </c>
      <c r="AH1047" s="54">
        <v>97920</v>
      </c>
      <c r="AI1047" s="54">
        <v>101820</v>
      </c>
      <c r="AJ1047" s="54">
        <v>105370</v>
      </c>
      <c r="AK1047" s="54">
        <v>109750</v>
      </c>
      <c r="AL1047" s="54">
        <v>111890</v>
      </c>
      <c r="AM1047" s="54">
        <v>117300</v>
      </c>
      <c r="AN1047" s="54">
        <v>116160</v>
      </c>
      <c r="AO1047" s="54">
        <v>122030</v>
      </c>
      <c r="AP1047" s="54">
        <v>123280</v>
      </c>
    </row>
    <row r="1048" spans="1:42">
      <c r="A1048" s="152" t="s">
        <v>33</v>
      </c>
      <c r="B1048" s="152" t="s">
        <v>732</v>
      </c>
      <c r="C1048" s="153" t="s">
        <v>678</v>
      </c>
      <c r="D1048" s="154" t="s">
        <v>528</v>
      </c>
      <c r="E1048" s="54">
        <v>13113.918317832593</v>
      </c>
      <c r="F1048" s="54">
        <v>14200.239924518133</v>
      </c>
      <c r="G1048" s="54">
        <v>15891.519072651305</v>
      </c>
      <c r="H1048" s="54">
        <v>17699.886777193697</v>
      </c>
      <c r="I1048" s="54">
        <v>19410.680684728406</v>
      </c>
      <c r="J1048" s="54">
        <v>20126.221862784747</v>
      </c>
      <c r="K1048" s="54">
        <v>21941.094487127648</v>
      </c>
      <c r="L1048" s="54">
        <v>23359.167003639304</v>
      </c>
      <c r="M1048" s="54">
        <v>25102.485510176575</v>
      </c>
      <c r="N1048" s="54">
        <v>27431.246798759941</v>
      </c>
      <c r="O1048" s="54">
        <v>28439.509367839331</v>
      </c>
      <c r="P1048" s="54">
        <v>30208.847553578653</v>
      </c>
      <c r="Q1048" s="54">
        <v>31451.287235476484</v>
      </c>
      <c r="R1048" s="54">
        <v>32205.857932335901</v>
      </c>
      <c r="S1048" s="54">
        <v>34001.215797277269</v>
      </c>
      <c r="T1048" s="54">
        <v>35386.763714786364</v>
      </c>
      <c r="U1048" s="54">
        <v>36323.472166060121</v>
      </c>
      <c r="V1048" s="54">
        <v>37318.724895538486</v>
      </c>
      <c r="W1048" s="54">
        <v>39322.240194096245</v>
      </c>
      <c r="X1048" s="54">
        <v>42229.939344925187</v>
      </c>
      <c r="Y1048" s="54">
        <v>44994.530260142878</v>
      </c>
      <c r="Z1048" s="54">
        <v>48260</v>
      </c>
      <c r="AA1048" s="54">
        <v>49770</v>
      </c>
      <c r="AB1048" s="54">
        <v>50660</v>
      </c>
      <c r="AC1048" s="54">
        <v>52270</v>
      </c>
      <c r="AD1048" s="54">
        <v>54060</v>
      </c>
      <c r="AE1048" s="54">
        <v>54080</v>
      </c>
      <c r="AF1048" s="54">
        <v>56870</v>
      </c>
      <c r="AG1048" s="54">
        <v>58670</v>
      </c>
      <c r="AH1048" s="54">
        <v>61240</v>
      </c>
      <c r="AI1048" s="54">
        <v>65750</v>
      </c>
      <c r="AJ1048" s="54">
        <v>68740</v>
      </c>
      <c r="AK1048" s="54">
        <v>69420</v>
      </c>
      <c r="AL1048" s="54">
        <v>69670</v>
      </c>
      <c r="AM1048" s="54">
        <v>72320</v>
      </c>
      <c r="AN1048" s="54">
        <v>76150</v>
      </c>
      <c r="AO1048" s="54">
        <v>79660</v>
      </c>
      <c r="AP1048" s="54">
        <v>84270</v>
      </c>
    </row>
    <row r="1049" spans="1:42">
      <c r="A1049" s="152" t="s">
        <v>33</v>
      </c>
      <c r="B1049" s="152" t="s">
        <v>732</v>
      </c>
      <c r="C1049" s="153" t="s">
        <v>679</v>
      </c>
      <c r="D1049" s="154" t="s">
        <v>680</v>
      </c>
      <c r="E1049" s="54">
        <v>8279.7573797007681</v>
      </c>
      <c r="F1049" s="54">
        <v>8965.6301388327302</v>
      </c>
      <c r="G1049" s="54">
        <v>10033.455991373503</v>
      </c>
      <c r="H1049" s="54">
        <v>11175.208249090178</v>
      </c>
      <c r="I1049" s="54">
        <v>12255.355169160268</v>
      </c>
      <c r="J1049" s="54">
        <v>12707.12764523521</v>
      </c>
      <c r="K1049" s="54">
        <v>13852.986925461651</v>
      </c>
      <c r="L1049" s="54">
        <v>14748.317832591991</v>
      </c>
      <c r="M1049" s="54">
        <v>15848.999865210946</v>
      </c>
      <c r="N1049" s="54">
        <v>17319.313923709396</v>
      </c>
      <c r="O1049" s="54">
        <v>17955.902412724088</v>
      </c>
      <c r="P1049" s="54">
        <v>19073.012535382128</v>
      </c>
      <c r="Q1049" s="54">
        <v>19857.453834748623</v>
      </c>
      <c r="R1049" s="54">
        <v>20333.868445882199</v>
      </c>
      <c r="S1049" s="54">
        <v>21467.40665857933</v>
      </c>
      <c r="T1049" s="54">
        <v>22342.202453160808</v>
      </c>
      <c r="U1049" s="54">
        <v>22933.613694568005</v>
      </c>
      <c r="V1049" s="54">
        <v>23561.988138563152</v>
      </c>
      <c r="W1049" s="54">
        <v>24826.951071572992</v>
      </c>
      <c r="X1049" s="54">
        <v>26662.790133441162</v>
      </c>
      <c r="Y1049" s="54">
        <v>28408.274700094353</v>
      </c>
      <c r="Z1049" s="54">
        <v>30470</v>
      </c>
      <c r="AA1049" s="54">
        <v>30700</v>
      </c>
      <c r="AB1049" s="54">
        <v>29469.999999999996</v>
      </c>
      <c r="AC1049" s="54">
        <v>29300</v>
      </c>
      <c r="AD1049" s="54">
        <v>29939.999999999996</v>
      </c>
      <c r="AE1049" s="54">
        <v>28280</v>
      </c>
      <c r="AF1049" s="54">
        <v>28639.999999999996</v>
      </c>
      <c r="AG1049" s="54">
        <v>28900</v>
      </c>
      <c r="AH1049" s="54">
        <v>27970</v>
      </c>
      <c r="AI1049" s="54">
        <v>28880</v>
      </c>
      <c r="AJ1049" s="54">
        <v>30860</v>
      </c>
      <c r="AK1049" s="54">
        <v>30400</v>
      </c>
      <c r="AL1049" s="54">
        <v>29570</v>
      </c>
      <c r="AM1049" s="54">
        <v>28875.290886121664</v>
      </c>
      <c r="AN1049" s="54">
        <v>30086.986403090807</v>
      </c>
      <c r="AO1049" s="54">
        <v>31351.494475717656</v>
      </c>
      <c r="AP1049" s="54">
        <v>32031.707710615305</v>
      </c>
    </row>
    <row r="1050" spans="1:42">
      <c r="A1050" s="152" t="s">
        <v>33</v>
      </c>
      <c r="B1050" s="152" t="s">
        <v>732</v>
      </c>
      <c r="C1050" s="153" t="s">
        <v>681</v>
      </c>
      <c r="D1050" s="154" t="s">
        <v>682</v>
      </c>
      <c r="E1050" s="54">
        <v>646.72866963202591</v>
      </c>
      <c r="F1050" s="54">
        <v>700.3019274834885</v>
      </c>
      <c r="G1050" s="54">
        <v>783.70939479714264</v>
      </c>
      <c r="H1050" s="54">
        <v>872.89122523251137</v>
      </c>
      <c r="I1050" s="54">
        <v>957.26108639978463</v>
      </c>
      <c r="J1050" s="54">
        <v>992.54886103248441</v>
      </c>
      <c r="K1050" s="54">
        <v>1082.0514894190594</v>
      </c>
      <c r="L1050" s="54">
        <v>1151.985442782046</v>
      </c>
      <c r="M1050" s="54">
        <v>1237.9592937053512</v>
      </c>
      <c r="N1050" s="54">
        <v>1352.8049602372287</v>
      </c>
      <c r="O1050" s="54">
        <v>1402.5286426742148</v>
      </c>
      <c r="P1050" s="54">
        <v>1489.7856854023455</v>
      </c>
      <c r="Q1050" s="54">
        <v>1551.0580940827608</v>
      </c>
      <c r="R1050" s="54">
        <v>1588.2706564226987</v>
      </c>
      <c r="S1050" s="54">
        <v>1676.8108909556547</v>
      </c>
      <c r="T1050" s="54">
        <v>1745.1408545626098</v>
      </c>
      <c r="U1050" s="54">
        <v>1791.3357595363259</v>
      </c>
      <c r="V1050" s="54">
        <v>1840.4178460708993</v>
      </c>
      <c r="W1050" s="54">
        <v>1939.223615042459</v>
      </c>
      <c r="X1050" s="54">
        <v>2082.6202992317021</v>
      </c>
      <c r="Y1050" s="54">
        <v>2218.9594284944064</v>
      </c>
      <c r="Z1050" s="54">
        <v>2380</v>
      </c>
      <c r="AA1050" s="54">
        <v>2240</v>
      </c>
      <c r="AB1050" s="54">
        <v>2310</v>
      </c>
      <c r="AC1050" s="54">
        <v>2400</v>
      </c>
      <c r="AD1050" s="54">
        <v>2350</v>
      </c>
      <c r="AE1050" s="54">
        <v>2590</v>
      </c>
      <c r="AF1050" s="54">
        <v>2910</v>
      </c>
      <c r="AG1050" s="54">
        <v>3020</v>
      </c>
      <c r="AH1050" s="54">
        <v>3280</v>
      </c>
      <c r="AI1050" s="54">
        <v>4390</v>
      </c>
      <c r="AJ1050" s="54">
        <v>5170</v>
      </c>
      <c r="AK1050" s="54">
        <v>4400</v>
      </c>
      <c r="AL1050" s="54">
        <v>4310</v>
      </c>
      <c r="AM1050" s="54">
        <v>5434.097392977169</v>
      </c>
      <c r="AN1050" s="54">
        <v>6149.7221592412707</v>
      </c>
      <c r="AO1050" s="54">
        <v>6663.4784719110412</v>
      </c>
      <c r="AP1050" s="54">
        <v>8296.4145151267221</v>
      </c>
    </row>
    <row r="1051" spans="1:42">
      <c r="A1051" s="152" t="s">
        <v>33</v>
      </c>
      <c r="B1051" s="152" t="s">
        <v>732</v>
      </c>
      <c r="C1051" s="153" t="s">
        <v>683</v>
      </c>
      <c r="D1051" s="154" t="s">
        <v>684</v>
      </c>
      <c r="E1051" s="54">
        <v>1190.1981399110393</v>
      </c>
      <c r="F1051" s="54">
        <v>1288.7909421754957</v>
      </c>
      <c r="G1051" s="54">
        <v>1442.2887181560861</v>
      </c>
      <c r="H1051" s="54">
        <v>1606.4132632430251</v>
      </c>
      <c r="I1051" s="54">
        <v>1761.682167408007</v>
      </c>
      <c r="J1051" s="54">
        <v>1826.623534169026</v>
      </c>
      <c r="K1051" s="54">
        <v>1991.3384553174285</v>
      </c>
      <c r="L1051" s="54">
        <v>2120.0404367165388</v>
      </c>
      <c r="M1051" s="54">
        <v>2278.2612211888395</v>
      </c>
      <c r="N1051" s="54">
        <v>2489.6158511928834</v>
      </c>
      <c r="O1051" s="54">
        <v>2581.1241407197735</v>
      </c>
      <c r="P1051" s="54">
        <v>2741.7064294379297</v>
      </c>
      <c r="Q1051" s="54">
        <v>2854.4682571775174</v>
      </c>
      <c r="R1051" s="54">
        <v>2922.9518803073197</v>
      </c>
      <c r="S1051" s="54">
        <v>3085.8956732713309</v>
      </c>
      <c r="T1051" s="54">
        <v>3211.6457743631222</v>
      </c>
      <c r="U1051" s="54">
        <v>3296.6599272139106</v>
      </c>
      <c r="V1051" s="54">
        <v>3386.9874646178732</v>
      </c>
      <c r="W1051" s="54">
        <v>3568.823291548726</v>
      </c>
      <c r="X1051" s="54">
        <v>3832.7213910230485</v>
      </c>
      <c r="Y1051" s="54">
        <v>4083.6312171451682</v>
      </c>
      <c r="Z1051" s="54">
        <v>4380</v>
      </c>
      <c r="AA1051" s="54">
        <v>4570</v>
      </c>
      <c r="AB1051" s="54">
        <v>4790</v>
      </c>
      <c r="AC1051" s="54">
        <v>4870</v>
      </c>
      <c r="AD1051" s="54">
        <v>4800</v>
      </c>
      <c r="AE1051" s="54">
        <v>5300</v>
      </c>
      <c r="AF1051" s="54">
        <v>6100</v>
      </c>
      <c r="AG1051" s="54">
        <v>6240</v>
      </c>
      <c r="AH1051" s="54">
        <v>6310</v>
      </c>
      <c r="AI1051" s="54">
        <v>6760</v>
      </c>
      <c r="AJ1051" s="54">
        <v>5600</v>
      </c>
      <c r="AK1051" s="54">
        <v>5180</v>
      </c>
      <c r="AL1051" s="54">
        <v>5020</v>
      </c>
      <c r="AM1051" s="54">
        <v>5520.1911972614134</v>
      </c>
      <c r="AN1051" s="54">
        <v>5987.3725965189597</v>
      </c>
      <c r="AO1051" s="54">
        <v>6368.1925941131703</v>
      </c>
      <c r="AP1051" s="54">
        <v>6595.5495247398712</v>
      </c>
    </row>
    <row r="1052" spans="1:42">
      <c r="A1052" s="152" t="s">
        <v>33</v>
      </c>
      <c r="B1052" s="152" t="s">
        <v>732</v>
      </c>
      <c r="C1052" s="153" t="s">
        <v>685</v>
      </c>
      <c r="D1052" s="154" t="s">
        <v>686</v>
      </c>
      <c r="E1052" s="54">
        <v>2997.2341285887587</v>
      </c>
      <c r="F1052" s="54">
        <v>3245.5169160264195</v>
      </c>
      <c r="G1052" s="54">
        <v>3632.0649683245729</v>
      </c>
      <c r="H1052" s="54">
        <v>4045.3740396279827</v>
      </c>
      <c r="I1052" s="54">
        <v>4436.3822617603464</v>
      </c>
      <c r="J1052" s="54">
        <v>4599.9218223480266</v>
      </c>
      <c r="K1052" s="54">
        <v>5014.7176169295062</v>
      </c>
      <c r="L1052" s="54">
        <v>5338.823291548726</v>
      </c>
      <c r="M1052" s="54">
        <v>5737.2651300714388</v>
      </c>
      <c r="N1052" s="54">
        <v>6269.5120636204338</v>
      </c>
      <c r="O1052" s="54">
        <v>6499.954171721256</v>
      </c>
      <c r="P1052" s="54">
        <v>6904.3429033562479</v>
      </c>
      <c r="Q1052" s="54">
        <v>7188.307049467584</v>
      </c>
      <c r="R1052" s="54">
        <v>7360.7669497236839</v>
      </c>
      <c r="S1052" s="54">
        <v>7771.102574470955</v>
      </c>
      <c r="T1052" s="54">
        <v>8087.7746326998258</v>
      </c>
      <c r="U1052" s="54">
        <v>8301.8627847418793</v>
      </c>
      <c r="V1052" s="54">
        <v>8529.3314462865619</v>
      </c>
      <c r="W1052" s="54">
        <v>8987.2422159320668</v>
      </c>
      <c r="X1052" s="54">
        <v>9651.8075212292752</v>
      </c>
      <c r="Y1052" s="54">
        <v>10283.66491440895</v>
      </c>
      <c r="Z1052" s="54">
        <v>11030</v>
      </c>
      <c r="AA1052" s="54">
        <v>12260</v>
      </c>
      <c r="AB1052" s="54">
        <v>14090</v>
      </c>
      <c r="AC1052" s="54">
        <v>15700.000000000002</v>
      </c>
      <c r="AD1052" s="54">
        <v>16970</v>
      </c>
      <c r="AE1052" s="54">
        <v>17910</v>
      </c>
      <c r="AF1052" s="54">
        <v>19220</v>
      </c>
      <c r="AG1052" s="54">
        <v>20510</v>
      </c>
      <c r="AH1052" s="54">
        <v>23680</v>
      </c>
      <c r="AI1052" s="54">
        <v>25720</v>
      </c>
      <c r="AJ1052" s="54">
        <v>27110</v>
      </c>
      <c r="AK1052" s="54">
        <v>29440</v>
      </c>
      <c r="AL1052" s="54">
        <v>30770</v>
      </c>
      <c r="AM1052" s="54">
        <v>32490.420523639754</v>
      </c>
      <c r="AN1052" s="54">
        <v>33925.918841148959</v>
      </c>
      <c r="AO1052" s="54">
        <v>35276.834458258134</v>
      </c>
      <c r="AP1052" s="54">
        <v>37346.328249518105</v>
      </c>
    </row>
    <row r="1053" spans="1:42">
      <c r="A1053" s="152" t="s">
        <v>33</v>
      </c>
      <c r="B1053" s="152" t="s">
        <v>732</v>
      </c>
      <c r="C1053" s="153" t="s">
        <v>687</v>
      </c>
      <c r="D1053" s="154" t="s">
        <v>530</v>
      </c>
      <c r="E1053" s="54">
        <v>9008.0064698746482</v>
      </c>
      <c r="F1053" s="54">
        <v>9754.2054185200177</v>
      </c>
      <c r="G1053" s="54">
        <v>10915.952284674486</v>
      </c>
      <c r="H1053" s="54">
        <v>12158.127780024264</v>
      </c>
      <c r="I1053" s="54">
        <v>13333.279417711285</v>
      </c>
      <c r="J1053" s="54">
        <v>13824.787707238174</v>
      </c>
      <c r="K1053" s="54">
        <v>15071.43145976547</v>
      </c>
      <c r="L1053" s="54">
        <v>16045.511524464215</v>
      </c>
      <c r="M1053" s="54">
        <v>17243.004448038821</v>
      </c>
      <c r="N1053" s="54">
        <v>18842.640517589974</v>
      </c>
      <c r="O1053" s="54">
        <v>19535.220380105136</v>
      </c>
      <c r="P1053" s="54">
        <v>20750.586332389812</v>
      </c>
      <c r="Q1053" s="54">
        <v>21604.023453295595</v>
      </c>
      <c r="R1053" s="54">
        <v>22122.341285887589</v>
      </c>
      <c r="S1053" s="54">
        <v>23355.580266882334</v>
      </c>
      <c r="T1053" s="54">
        <v>24307.319045693494</v>
      </c>
      <c r="U1053" s="54">
        <v>24950.748079255965</v>
      </c>
      <c r="V1053" s="54">
        <v>25634.391427416096</v>
      </c>
      <c r="W1053" s="54">
        <v>27010.614638091389</v>
      </c>
      <c r="X1053" s="54">
        <v>29007.925596441568</v>
      </c>
      <c r="Y1053" s="54">
        <v>30906.934896886371</v>
      </c>
      <c r="Z1053" s="54">
        <v>33150</v>
      </c>
      <c r="AA1053" s="54">
        <v>36370</v>
      </c>
      <c r="AB1053" s="54">
        <v>38260</v>
      </c>
      <c r="AC1053" s="54">
        <v>39180</v>
      </c>
      <c r="AD1053" s="54">
        <v>40410</v>
      </c>
      <c r="AE1053" s="54">
        <v>37930</v>
      </c>
      <c r="AF1053" s="54">
        <v>38530</v>
      </c>
      <c r="AG1053" s="54">
        <v>39880</v>
      </c>
      <c r="AH1053" s="54">
        <v>36680</v>
      </c>
      <c r="AI1053" s="54">
        <v>36070</v>
      </c>
      <c r="AJ1053" s="54">
        <v>36630</v>
      </c>
      <c r="AK1053" s="54">
        <v>40330</v>
      </c>
      <c r="AL1053" s="54">
        <v>42220</v>
      </c>
      <c r="AM1053" s="54">
        <v>44980</v>
      </c>
      <c r="AN1053" s="54">
        <v>40010</v>
      </c>
      <c r="AO1053" s="54">
        <v>42370</v>
      </c>
      <c r="AP1053" s="54">
        <v>39010</v>
      </c>
    </row>
    <row r="1054" spans="1:42">
      <c r="A1054" s="152" t="s">
        <v>33</v>
      </c>
      <c r="B1054" s="152" t="s">
        <v>732</v>
      </c>
      <c r="C1054" s="153" t="s">
        <v>688</v>
      </c>
      <c r="D1054" s="154" t="s">
        <v>532</v>
      </c>
      <c r="E1054" s="54">
        <v>47208.057406248641</v>
      </c>
      <c r="F1054" s="54">
        <v>54694.847665046356</v>
      </c>
      <c r="G1054" s="54">
        <v>61475.141818826487</v>
      </c>
      <c r="H1054" s="54">
        <v>71421.267768858786</v>
      </c>
      <c r="I1054" s="54">
        <v>79420.794773185131</v>
      </c>
      <c r="J1054" s="54">
        <v>85561.659611247946</v>
      </c>
      <c r="K1054" s="54">
        <v>91842.999099623441</v>
      </c>
      <c r="L1054" s="54">
        <v>98108.15463357704</v>
      </c>
      <c r="M1054" s="54">
        <v>103876.58985542678</v>
      </c>
      <c r="N1054" s="54">
        <v>120828.91713756454</v>
      </c>
      <c r="O1054" s="54">
        <v>137342.76081773831</v>
      </c>
      <c r="P1054" s="54">
        <v>149483.0371631732</v>
      </c>
      <c r="Q1054" s="54">
        <v>160860.21382496183</v>
      </c>
      <c r="R1054" s="54">
        <v>173747.95624309976</v>
      </c>
      <c r="S1054" s="54">
        <v>185769.11943420814</v>
      </c>
      <c r="T1054" s="54">
        <v>196624.28843254389</v>
      </c>
      <c r="U1054" s="54">
        <v>209880.38157513054</v>
      </c>
      <c r="V1054" s="54">
        <v>217847.66750144179</v>
      </c>
      <c r="W1054" s="54">
        <v>239409.43588780216</v>
      </c>
      <c r="X1054" s="54">
        <v>264356.56439380971</v>
      </c>
      <c r="Y1054" s="54">
        <v>296700.55566019495</v>
      </c>
      <c r="Z1054" s="54">
        <v>324540</v>
      </c>
      <c r="AA1054" s="54">
        <v>359110</v>
      </c>
      <c r="AB1054" s="54">
        <v>394890</v>
      </c>
      <c r="AC1054" s="54">
        <v>416700</v>
      </c>
      <c r="AD1054" s="54">
        <v>441460</v>
      </c>
      <c r="AE1054" s="54">
        <v>461320</v>
      </c>
      <c r="AF1054" s="54">
        <v>474330</v>
      </c>
      <c r="AG1054" s="54">
        <v>481980</v>
      </c>
      <c r="AH1054" s="54">
        <v>507030</v>
      </c>
      <c r="AI1054" s="54">
        <v>510940</v>
      </c>
      <c r="AJ1054" s="54">
        <v>533830</v>
      </c>
      <c r="AK1054" s="54">
        <v>553430</v>
      </c>
      <c r="AL1054" s="54">
        <v>570220</v>
      </c>
      <c r="AM1054" s="54">
        <v>581020</v>
      </c>
      <c r="AN1054" s="54">
        <v>593710</v>
      </c>
      <c r="AO1054" s="54">
        <v>613260</v>
      </c>
      <c r="AP1054" s="54">
        <v>639370</v>
      </c>
    </row>
    <row r="1055" spans="1:42">
      <c r="A1055" s="152" t="s">
        <v>33</v>
      </c>
      <c r="B1055" s="152" t="s">
        <v>732</v>
      </c>
      <c r="C1055" s="153" t="s">
        <v>689</v>
      </c>
      <c r="D1055" s="154" t="s">
        <v>534</v>
      </c>
      <c r="E1055" s="54">
        <v>11835.799334373656</v>
      </c>
      <c r="F1055" s="54">
        <v>14063.880753418522</v>
      </c>
      <c r="G1055" s="54">
        <v>15810.466067754316</v>
      </c>
      <c r="H1055" s="54">
        <v>18612.464553212343</v>
      </c>
      <c r="I1055" s="54">
        <v>20959.757462256799</v>
      </c>
      <c r="J1055" s="54">
        <v>22306.032873018787</v>
      </c>
      <c r="K1055" s="54">
        <v>23063.00432623698</v>
      </c>
      <c r="L1055" s="54">
        <v>24066.880141277899</v>
      </c>
      <c r="M1055" s="54">
        <v>22405.196825667219</v>
      </c>
      <c r="N1055" s="54">
        <v>27964.124474719341</v>
      </c>
      <c r="O1055" s="54">
        <v>33688.566073516566</v>
      </c>
      <c r="P1055" s="54">
        <v>35525.309460835117</v>
      </c>
      <c r="Q1055" s="54">
        <v>37736.474632674523</v>
      </c>
      <c r="R1055" s="54">
        <v>39691.602539645552</v>
      </c>
      <c r="S1055" s="54">
        <v>41969.528197350504</v>
      </c>
      <c r="T1055" s="54">
        <v>43421.258846154786</v>
      </c>
      <c r="U1055" s="54">
        <v>46971.82636606638</v>
      </c>
      <c r="V1055" s="54">
        <v>42259.184891978686</v>
      </c>
      <c r="W1055" s="54">
        <v>48945.425375473962</v>
      </c>
      <c r="X1055" s="54">
        <v>52896.407475470158</v>
      </c>
      <c r="Y1055" s="54">
        <v>60383.739115214063</v>
      </c>
      <c r="Z1055" s="54">
        <v>62300</v>
      </c>
      <c r="AA1055" s="54">
        <v>64660</v>
      </c>
      <c r="AB1055" s="54">
        <v>73530</v>
      </c>
      <c r="AC1055" s="54">
        <v>76620</v>
      </c>
      <c r="AD1055" s="54">
        <v>77000</v>
      </c>
      <c r="AE1055" s="54">
        <v>82590</v>
      </c>
      <c r="AF1055" s="54">
        <v>85480</v>
      </c>
      <c r="AG1055" s="54">
        <v>81150</v>
      </c>
      <c r="AH1055" s="54">
        <v>95810</v>
      </c>
      <c r="AI1055" s="54">
        <v>77760</v>
      </c>
      <c r="AJ1055" s="54">
        <v>77790</v>
      </c>
      <c r="AK1055" s="54">
        <v>84490</v>
      </c>
      <c r="AL1055" s="54">
        <v>92130</v>
      </c>
      <c r="AM1055" s="54">
        <v>101710</v>
      </c>
      <c r="AN1055" s="54">
        <v>95750</v>
      </c>
      <c r="AO1055" s="54">
        <v>93900</v>
      </c>
      <c r="AP1055" s="54">
        <v>86000</v>
      </c>
    </row>
    <row r="1056" spans="1:42">
      <c r="A1056" s="152" t="s">
        <v>33</v>
      </c>
      <c r="B1056" s="152" t="s">
        <v>732</v>
      </c>
      <c r="C1056" s="153" t="s">
        <v>690</v>
      </c>
      <c r="D1056" s="154" t="s">
        <v>691</v>
      </c>
      <c r="E1056" s="54">
        <v>8908.2632985183373</v>
      </c>
      <c r="F1056" s="54">
        <v>10229.584649016273</v>
      </c>
      <c r="G1056" s="54">
        <v>11284.510565946075</v>
      </c>
      <c r="H1056" s="54">
        <v>13714.036920087439</v>
      </c>
      <c r="I1056" s="54">
        <v>14555.846490162738</v>
      </c>
      <c r="J1056" s="54">
        <v>15184.539713383529</v>
      </c>
      <c r="K1056" s="54">
        <v>15791.92130191887</v>
      </c>
      <c r="L1056" s="54">
        <v>16132.90745688608</v>
      </c>
      <c r="M1056" s="54">
        <v>14140.26961379645</v>
      </c>
      <c r="N1056" s="54">
        <v>19489.489919844542</v>
      </c>
      <c r="O1056" s="54">
        <v>24806.742773864458</v>
      </c>
      <c r="P1056" s="54">
        <v>26160.031576390571</v>
      </c>
      <c r="Q1056" s="54">
        <v>27619.87855234394</v>
      </c>
      <c r="R1056" s="54">
        <v>28855.953364100071</v>
      </c>
      <c r="S1056" s="54">
        <v>29964.158367743501</v>
      </c>
      <c r="T1056" s="54">
        <v>30923.18192858878</v>
      </c>
      <c r="U1056" s="54">
        <v>33384.675734758319</v>
      </c>
      <c r="V1056" s="54">
        <v>27705.125091085742</v>
      </c>
      <c r="W1056" s="54">
        <v>33416.643186786496</v>
      </c>
      <c r="X1056" s="54">
        <v>36826.504736458584</v>
      </c>
      <c r="Y1056" s="54">
        <v>43827.376730629097</v>
      </c>
      <c r="Z1056" s="54">
        <v>43870</v>
      </c>
      <c r="AA1056" s="54">
        <v>45780</v>
      </c>
      <c r="AB1056" s="54">
        <v>52370</v>
      </c>
      <c r="AC1056" s="54">
        <v>55020</v>
      </c>
      <c r="AD1056" s="54">
        <v>54670</v>
      </c>
      <c r="AE1056" s="54">
        <v>58680</v>
      </c>
      <c r="AF1056" s="54">
        <v>59960</v>
      </c>
      <c r="AG1056" s="54">
        <v>55970</v>
      </c>
      <c r="AH1056" s="54">
        <v>68490</v>
      </c>
      <c r="AI1056" s="54">
        <v>53540</v>
      </c>
      <c r="AJ1056" s="54">
        <v>55350</v>
      </c>
      <c r="AK1056" s="54">
        <v>61590</v>
      </c>
      <c r="AL1056" s="54">
        <v>65800</v>
      </c>
      <c r="AM1056" s="54">
        <v>71185.358633354219</v>
      </c>
      <c r="AN1056" s="54">
        <v>67108.21460301656</v>
      </c>
      <c r="AO1056" s="54">
        <v>65091.253821637358</v>
      </c>
      <c r="AP1056" s="54">
        <v>58831.935741730958</v>
      </c>
    </row>
    <row r="1057" spans="1:42">
      <c r="A1057" s="152" t="s">
        <v>33</v>
      </c>
      <c r="B1057" s="152" t="s">
        <v>732</v>
      </c>
      <c r="C1057" s="153" t="s">
        <v>692</v>
      </c>
      <c r="D1057" s="154" t="s">
        <v>693</v>
      </c>
      <c r="E1057" s="54">
        <v>1981.0930828351836</v>
      </c>
      <c r="F1057" s="54">
        <v>2586.7122117847994</v>
      </c>
      <c r="G1057" s="54">
        <v>3192.3313407344153</v>
      </c>
      <c r="H1057" s="54">
        <v>3500.2732707087962</v>
      </c>
      <c r="I1057" s="54">
        <v>5081.0418445772848</v>
      </c>
      <c r="J1057" s="54">
        <v>5594.2783945345864</v>
      </c>
      <c r="K1057" s="54">
        <v>5614.8078565328778</v>
      </c>
      <c r="L1057" s="54">
        <v>5696.9257045260465</v>
      </c>
      <c r="M1057" s="54">
        <v>5748.2493595217766</v>
      </c>
      <c r="N1057" s="54">
        <v>5861.1614005123829</v>
      </c>
      <c r="O1057" s="54">
        <v>6117.7796754910341</v>
      </c>
      <c r="P1057" s="54">
        <v>6353.8684884713921</v>
      </c>
      <c r="Q1057" s="54">
        <v>6836.3108454312551</v>
      </c>
      <c r="R1057" s="54">
        <v>7318.7532023911199</v>
      </c>
      <c r="S1057" s="54">
        <v>8273.3731853116988</v>
      </c>
      <c r="T1057" s="54">
        <v>8766.080273270707</v>
      </c>
      <c r="U1057" s="54">
        <v>9607.7882152006823</v>
      </c>
      <c r="V1057" s="54">
        <v>10079.9658411614</v>
      </c>
      <c r="W1057" s="54">
        <v>10613.731853116993</v>
      </c>
      <c r="X1057" s="54">
        <v>10993.526900085397</v>
      </c>
      <c r="Y1057" s="54">
        <v>10716.379163108453</v>
      </c>
      <c r="Z1057" s="54">
        <v>12020</v>
      </c>
      <c r="AA1057" s="54">
        <v>12800</v>
      </c>
      <c r="AB1057" s="54">
        <v>14570</v>
      </c>
      <c r="AC1057" s="54">
        <v>14829.999999999998</v>
      </c>
      <c r="AD1057" s="54">
        <v>15580</v>
      </c>
      <c r="AE1057" s="54">
        <v>16600</v>
      </c>
      <c r="AF1057" s="54">
        <v>17760</v>
      </c>
      <c r="AG1057" s="54">
        <v>17120</v>
      </c>
      <c r="AH1057" s="54">
        <v>17590</v>
      </c>
      <c r="AI1057" s="54">
        <v>14790.000000000002</v>
      </c>
      <c r="AJ1057" s="54">
        <v>12559.999999999998</v>
      </c>
      <c r="AK1057" s="54">
        <v>12780</v>
      </c>
      <c r="AL1057" s="54">
        <v>15390</v>
      </c>
      <c r="AM1057" s="54">
        <v>17197.326661586678</v>
      </c>
      <c r="AN1057" s="54">
        <v>15853.471205181195</v>
      </c>
      <c r="AO1057" s="54">
        <v>15677.127165434833</v>
      </c>
      <c r="AP1057" s="54">
        <v>14464.657117590459</v>
      </c>
    </row>
    <row r="1058" spans="1:42">
      <c r="A1058" s="152" t="s">
        <v>33</v>
      </c>
      <c r="B1058" s="152" t="s">
        <v>732</v>
      </c>
      <c r="C1058" s="153" t="s">
        <v>694</v>
      </c>
      <c r="D1058" s="154" t="s">
        <v>695</v>
      </c>
      <c r="E1058" s="54">
        <v>946.44295302013427</v>
      </c>
      <c r="F1058" s="54">
        <v>1247.5838926174497</v>
      </c>
      <c r="G1058" s="54">
        <v>1333.6241610738255</v>
      </c>
      <c r="H1058" s="54">
        <v>1398.1543624161072</v>
      </c>
      <c r="I1058" s="54">
        <v>1322.8691275167782</v>
      </c>
      <c r="J1058" s="54">
        <v>1527.214765100671</v>
      </c>
      <c r="K1058" s="54">
        <v>1656.2751677852348</v>
      </c>
      <c r="L1058" s="54">
        <v>2237.0469798657718</v>
      </c>
      <c r="M1058" s="54">
        <v>2516.6778523489934</v>
      </c>
      <c r="N1058" s="54">
        <v>2613.4731543624166</v>
      </c>
      <c r="O1058" s="54">
        <v>2764.0436241610741</v>
      </c>
      <c r="P1058" s="54">
        <v>3011.4093959731545</v>
      </c>
      <c r="Q1058" s="54">
        <v>3280.2852348993288</v>
      </c>
      <c r="R1058" s="54">
        <v>3516.8959731543623</v>
      </c>
      <c r="S1058" s="54">
        <v>3731.9966442953018</v>
      </c>
      <c r="T1058" s="54">
        <v>3731.9966442953018</v>
      </c>
      <c r="U1058" s="54">
        <v>3979.3624161073826</v>
      </c>
      <c r="V1058" s="54">
        <v>4474.0939597315437</v>
      </c>
      <c r="W1058" s="54">
        <v>4915.0503355704695</v>
      </c>
      <c r="X1058" s="54">
        <v>5076.3758389261739</v>
      </c>
      <c r="Y1058" s="54">
        <v>5839.9832214765092</v>
      </c>
      <c r="Z1058" s="54">
        <v>6410</v>
      </c>
      <c r="AA1058" s="54">
        <v>6080</v>
      </c>
      <c r="AB1058" s="54">
        <v>6590</v>
      </c>
      <c r="AC1058" s="54">
        <v>6770</v>
      </c>
      <c r="AD1058" s="54">
        <v>6750</v>
      </c>
      <c r="AE1058" s="54">
        <v>7310</v>
      </c>
      <c r="AF1058" s="54">
        <v>7760.0000000000009</v>
      </c>
      <c r="AG1058" s="54">
        <v>8060</v>
      </c>
      <c r="AH1058" s="54">
        <v>9730</v>
      </c>
      <c r="AI1058" s="54">
        <v>9430</v>
      </c>
      <c r="AJ1058" s="54">
        <v>9879.9999999999982</v>
      </c>
      <c r="AK1058" s="54">
        <v>10120</v>
      </c>
      <c r="AL1058" s="54">
        <v>10940</v>
      </c>
      <c r="AM1058" s="54">
        <v>13327.314705059116</v>
      </c>
      <c r="AN1058" s="54">
        <v>12788.31419180225</v>
      </c>
      <c r="AO1058" s="54">
        <v>13131.619012927815</v>
      </c>
      <c r="AP1058" s="54">
        <v>12703.40714067859</v>
      </c>
    </row>
    <row r="1059" spans="1:42">
      <c r="A1059" s="152" t="s">
        <v>33</v>
      </c>
      <c r="B1059" s="152" t="s">
        <v>732</v>
      </c>
      <c r="C1059" s="153" t="s">
        <v>696</v>
      </c>
      <c r="D1059" s="154" t="s">
        <v>536</v>
      </c>
      <c r="E1059" s="54">
        <v>35372.258071874981</v>
      </c>
      <c r="F1059" s="54">
        <v>40630.966911627831</v>
      </c>
      <c r="G1059" s="54">
        <v>45664.675751072173</v>
      </c>
      <c r="H1059" s="54">
        <v>52808.803215646447</v>
      </c>
      <c r="I1059" s="54">
        <v>58461.037310928339</v>
      </c>
      <c r="J1059" s="54">
        <v>63255.626738229163</v>
      </c>
      <c r="K1059" s="54">
        <v>68779.994773386454</v>
      </c>
      <c r="L1059" s="54">
        <v>74041.274492299141</v>
      </c>
      <c r="M1059" s="54">
        <v>81471.393029759551</v>
      </c>
      <c r="N1059" s="54">
        <v>92864.792662845197</v>
      </c>
      <c r="O1059" s="54">
        <v>103654.19474422175</v>
      </c>
      <c r="P1059" s="54">
        <v>113957.72770233809</v>
      </c>
      <c r="Q1059" s="54">
        <v>123123.73919228731</v>
      </c>
      <c r="R1059" s="54">
        <v>134056.35370345422</v>
      </c>
      <c r="S1059" s="54">
        <v>143799.59123685764</v>
      </c>
      <c r="T1059" s="54">
        <v>153203.02958638911</v>
      </c>
      <c r="U1059" s="54">
        <v>162908.55520906416</v>
      </c>
      <c r="V1059" s="54">
        <v>175588.4826094631</v>
      </c>
      <c r="W1059" s="54">
        <v>190464.01051232821</v>
      </c>
      <c r="X1059" s="54">
        <v>211460.15691833955</v>
      </c>
      <c r="Y1059" s="54">
        <v>236316.81654498092</v>
      </c>
      <c r="Z1059" s="54">
        <v>262240</v>
      </c>
      <c r="AA1059" s="54">
        <v>294450</v>
      </c>
      <c r="AB1059" s="54">
        <v>321360</v>
      </c>
      <c r="AC1059" s="54">
        <v>340080</v>
      </c>
      <c r="AD1059" s="54">
        <v>364460</v>
      </c>
      <c r="AE1059" s="54">
        <v>378730</v>
      </c>
      <c r="AF1059" s="54">
        <v>388850</v>
      </c>
      <c r="AG1059" s="54">
        <v>400830</v>
      </c>
      <c r="AH1059" s="54">
        <v>411220</v>
      </c>
      <c r="AI1059" s="54">
        <v>433180</v>
      </c>
      <c r="AJ1059" s="54">
        <v>456040</v>
      </c>
      <c r="AK1059" s="54">
        <v>468940</v>
      </c>
      <c r="AL1059" s="54">
        <v>478090</v>
      </c>
      <c r="AM1059" s="54">
        <v>479310</v>
      </c>
      <c r="AN1059" s="54">
        <v>497960</v>
      </c>
      <c r="AO1059" s="54">
        <v>519360</v>
      </c>
      <c r="AP1059" s="54">
        <v>553370</v>
      </c>
    </row>
    <row r="1060" spans="1:42">
      <c r="A1060" s="152" t="s">
        <v>33</v>
      </c>
      <c r="B1060" s="152" t="s">
        <v>732</v>
      </c>
      <c r="C1060" s="153" t="s">
        <v>697</v>
      </c>
      <c r="D1060" s="154" t="s">
        <v>538</v>
      </c>
      <c r="E1060" s="54">
        <v>21190.587318513655</v>
      </c>
      <c r="F1060" s="54">
        <v>24042.971864490195</v>
      </c>
      <c r="G1060" s="54">
        <v>26662.71511770978</v>
      </c>
      <c r="H1060" s="54">
        <v>30819.913870888358</v>
      </c>
      <c r="I1060" s="54">
        <v>33793.676482651135</v>
      </c>
      <c r="J1060" s="54">
        <v>37283.295874005416</v>
      </c>
      <c r="K1060" s="54">
        <v>40034.532031826762</v>
      </c>
      <c r="L1060" s="54">
        <v>41855.203018620297</v>
      </c>
      <c r="M1060" s="54">
        <v>44859.31014682963</v>
      </c>
      <c r="N1060" s="54">
        <v>50392.126978918881</v>
      </c>
      <c r="O1060" s="54">
        <v>56177.814781396119</v>
      </c>
      <c r="P1060" s="54">
        <v>61973.617422688883</v>
      </c>
      <c r="Q1060" s="54">
        <v>67880.683290952351</v>
      </c>
      <c r="R1060" s="54">
        <v>75213.941432204083</v>
      </c>
      <c r="S1060" s="54">
        <v>81434.56730374867</v>
      </c>
      <c r="T1060" s="54">
        <v>84873.612501025345</v>
      </c>
      <c r="U1060" s="54">
        <v>87210.140267410388</v>
      </c>
      <c r="V1060" s="54">
        <v>91539.291280452802</v>
      </c>
      <c r="W1060" s="54">
        <v>97840.835862521548</v>
      </c>
      <c r="X1060" s="54">
        <v>109007.61791485525</v>
      </c>
      <c r="Y1060" s="54">
        <v>118788.66704946273</v>
      </c>
      <c r="Z1060" s="54">
        <v>123310</v>
      </c>
      <c r="AA1060" s="54">
        <v>140450</v>
      </c>
      <c r="AB1060" s="54">
        <v>155770</v>
      </c>
      <c r="AC1060" s="54">
        <v>171880</v>
      </c>
      <c r="AD1060" s="54">
        <v>187400</v>
      </c>
      <c r="AE1060" s="54">
        <v>194270</v>
      </c>
      <c r="AF1060" s="54">
        <v>197360</v>
      </c>
      <c r="AG1060" s="54">
        <v>199970</v>
      </c>
      <c r="AH1060" s="54">
        <v>199450</v>
      </c>
      <c r="AI1060" s="54">
        <v>207020</v>
      </c>
      <c r="AJ1060" s="54">
        <v>218890</v>
      </c>
      <c r="AK1060" s="54">
        <v>229360</v>
      </c>
      <c r="AL1060" s="54">
        <v>232820</v>
      </c>
      <c r="AM1060" s="54">
        <v>232120</v>
      </c>
      <c r="AN1060" s="54">
        <v>237240</v>
      </c>
      <c r="AO1060" s="54">
        <v>249400</v>
      </c>
      <c r="AP1060" s="54">
        <v>263100</v>
      </c>
    </row>
    <row r="1061" spans="1:42">
      <c r="A1061" s="152" t="s">
        <v>33</v>
      </c>
      <c r="B1061" s="152" t="s">
        <v>732</v>
      </c>
      <c r="C1061" s="153" t="s">
        <v>698</v>
      </c>
      <c r="D1061" s="154" t="s">
        <v>540</v>
      </c>
      <c r="E1061" s="54">
        <v>14181.67075336133</v>
      </c>
      <c r="F1061" s="54">
        <v>16587.995047137636</v>
      </c>
      <c r="G1061" s="54">
        <v>19001.960633362392</v>
      </c>
      <c r="H1061" s="54">
        <v>21988.889344758085</v>
      </c>
      <c r="I1061" s="54">
        <v>24667.3608282772</v>
      </c>
      <c r="J1061" s="54">
        <v>25972.330864223746</v>
      </c>
      <c r="K1061" s="54">
        <v>28745.462741559695</v>
      </c>
      <c r="L1061" s="54">
        <v>32186.071473678843</v>
      </c>
      <c r="M1061" s="54">
        <v>36612.082882929913</v>
      </c>
      <c r="N1061" s="54">
        <v>42472.665683926309</v>
      </c>
      <c r="O1061" s="54">
        <v>47476.379962825631</v>
      </c>
      <c r="P1061" s="54">
        <v>51984.110279649205</v>
      </c>
      <c r="Q1061" s="54">
        <v>55243.055901334956</v>
      </c>
      <c r="R1061" s="54">
        <v>58842.412271250141</v>
      </c>
      <c r="S1061" s="54">
        <v>62365.023933108962</v>
      </c>
      <c r="T1061" s="54">
        <v>68329.417085363762</v>
      </c>
      <c r="U1061" s="54">
        <v>75698.414941653755</v>
      </c>
      <c r="V1061" s="54">
        <v>84049.191329010282</v>
      </c>
      <c r="W1061" s="54">
        <v>92623.174649806664</v>
      </c>
      <c r="X1061" s="54">
        <v>102452.53900348429</v>
      </c>
      <c r="Y1061" s="54">
        <v>117528.14949551818</v>
      </c>
      <c r="Z1061" s="54">
        <v>138930</v>
      </c>
      <c r="AA1061" s="54">
        <v>154000</v>
      </c>
      <c r="AB1061" s="54">
        <v>165590</v>
      </c>
      <c r="AC1061" s="54">
        <v>168200</v>
      </c>
      <c r="AD1061" s="54">
        <v>177060</v>
      </c>
      <c r="AE1061" s="54">
        <v>184460</v>
      </c>
      <c r="AF1061" s="54">
        <v>191490</v>
      </c>
      <c r="AG1061" s="54">
        <v>200860</v>
      </c>
      <c r="AH1061" s="54">
        <v>211770</v>
      </c>
      <c r="AI1061" s="54">
        <v>226160</v>
      </c>
      <c r="AJ1061" s="54">
        <v>237150</v>
      </c>
      <c r="AK1061" s="54">
        <v>239580</v>
      </c>
      <c r="AL1061" s="54">
        <v>245270</v>
      </c>
      <c r="AM1061" s="54">
        <v>247190</v>
      </c>
      <c r="AN1061" s="54">
        <v>260720</v>
      </c>
      <c r="AO1061" s="54">
        <v>269960</v>
      </c>
      <c r="AP1061" s="54">
        <v>290270</v>
      </c>
    </row>
    <row r="1062" spans="1:42">
      <c r="A1062" s="152" t="s">
        <v>33</v>
      </c>
      <c r="B1062" s="152" t="s">
        <v>732</v>
      </c>
      <c r="C1062" s="153" t="s">
        <v>699</v>
      </c>
      <c r="D1062" s="154" t="s">
        <v>700</v>
      </c>
      <c r="E1062" s="54">
        <v>1290.7041484716153</v>
      </c>
      <c r="F1062" s="54">
        <v>1544.4323144104799</v>
      </c>
      <c r="G1062" s="54">
        <v>1743.0021834061129</v>
      </c>
      <c r="H1062" s="54">
        <v>2062.9203056768552</v>
      </c>
      <c r="I1062" s="54">
        <v>2283.5534934497809</v>
      </c>
      <c r="J1062" s="54">
        <v>2504.1866812227067</v>
      </c>
      <c r="K1062" s="54">
        <v>2824.1048034934493</v>
      </c>
      <c r="L1062" s="54">
        <v>3000.6113537117899</v>
      </c>
      <c r="M1062" s="54">
        <v>3276.4028384279468</v>
      </c>
      <c r="N1062" s="54">
        <v>3761.795851528384</v>
      </c>
      <c r="O1062" s="54">
        <v>3971.3973799126634</v>
      </c>
      <c r="P1062" s="54">
        <v>5085.5949781659374</v>
      </c>
      <c r="Q1062" s="54">
        <v>6034.3176855895181</v>
      </c>
      <c r="R1062" s="54">
        <v>6905.8187772925749</v>
      </c>
      <c r="S1062" s="54">
        <v>7313.9901746724881</v>
      </c>
      <c r="T1062" s="54">
        <v>8251.6812227074224</v>
      </c>
      <c r="U1062" s="54">
        <v>10016.746724890831</v>
      </c>
      <c r="V1062" s="54">
        <v>10469.044759825327</v>
      </c>
      <c r="W1062" s="54">
        <v>11472.925764192138</v>
      </c>
      <c r="X1062" s="54">
        <v>13348.30786026201</v>
      </c>
      <c r="Y1062" s="54">
        <v>16779.153930131004</v>
      </c>
      <c r="Z1062" s="54">
        <v>20210</v>
      </c>
      <c r="AA1062" s="54">
        <v>21980</v>
      </c>
      <c r="AB1062" s="54">
        <v>22660</v>
      </c>
      <c r="AC1062" s="54">
        <v>23890</v>
      </c>
      <c r="AD1062" s="54">
        <v>25220</v>
      </c>
      <c r="AE1062" s="54">
        <v>27500</v>
      </c>
      <c r="AF1062" s="54">
        <v>28120.000000000004</v>
      </c>
      <c r="AG1062" s="54">
        <v>29340</v>
      </c>
      <c r="AH1062" s="54">
        <v>30420</v>
      </c>
      <c r="AI1062" s="54">
        <v>34800</v>
      </c>
      <c r="AJ1062" s="54">
        <v>34530</v>
      </c>
      <c r="AK1062" s="54">
        <v>34030</v>
      </c>
      <c r="AL1062" s="54">
        <v>36620</v>
      </c>
      <c r="AM1062" s="54">
        <v>36855.825823544299</v>
      </c>
      <c r="AN1062" s="54">
        <v>39143.455597312706</v>
      </c>
      <c r="AO1062" s="54">
        <v>38238.914555522635</v>
      </c>
      <c r="AP1062" s="54">
        <v>40950.960255367056</v>
      </c>
    </row>
    <row r="1063" spans="1:42">
      <c r="A1063" s="152" t="s">
        <v>33</v>
      </c>
      <c r="B1063" s="152" t="s">
        <v>732</v>
      </c>
      <c r="C1063" s="153" t="s">
        <v>701</v>
      </c>
      <c r="D1063" s="154" t="s">
        <v>702</v>
      </c>
      <c r="E1063" s="54">
        <v>638.69426751592391</v>
      </c>
      <c r="F1063" s="54">
        <v>798.36783439490489</v>
      </c>
      <c r="G1063" s="54">
        <v>958.04140127388587</v>
      </c>
      <c r="H1063" s="54">
        <v>1117.714968152867</v>
      </c>
      <c r="I1063" s="54">
        <v>1256.0987261146504</v>
      </c>
      <c r="J1063" s="54">
        <v>1351.902866242039</v>
      </c>
      <c r="K1063" s="54">
        <v>1554.1560509554149</v>
      </c>
      <c r="L1063" s="54">
        <v>1692.5398089171983</v>
      </c>
      <c r="M1063" s="54">
        <v>1905.4378980891731</v>
      </c>
      <c r="N1063" s="54">
        <v>2405.7484076433129</v>
      </c>
      <c r="O1063" s="54">
        <v>3044.4426751592364</v>
      </c>
      <c r="P1063" s="54">
        <v>3417.0143312101914</v>
      </c>
      <c r="Q1063" s="54">
        <v>4289.8964968152868</v>
      </c>
      <c r="R1063" s="54">
        <v>4843.4315286624214</v>
      </c>
      <c r="S1063" s="54">
        <v>5609.86464968153</v>
      </c>
      <c r="T1063" s="54">
        <v>6397.5875796178352</v>
      </c>
      <c r="U1063" s="54">
        <v>7749.4904458598739</v>
      </c>
      <c r="V1063" s="54">
        <v>8452.0541401273895</v>
      </c>
      <c r="W1063" s="54">
        <v>9654.9283439490446</v>
      </c>
      <c r="X1063" s="54">
        <v>10570.390127388535</v>
      </c>
      <c r="Y1063" s="54">
        <v>11411.337579617835</v>
      </c>
      <c r="Z1063" s="54">
        <v>13370</v>
      </c>
      <c r="AA1063" s="54">
        <v>14150</v>
      </c>
      <c r="AB1063" s="54">
        <v>15429.999999999998</v>
      </c>
      <c r="AC1063" s="54">
        <v>15880</v>
      </c>
      <c r="AD1063" s="54">
        <v>16680</v>
      </c>
      <c r="AE1063" s="54">
        <v>18150</v>
      </c>
      <c r="AF1063" s="54">
        <v>20070</v>
      </c>
      <c r="AG1063" s="54">
        <v>23660</v>
      </c>
      <c r="AH1063" s="54">
        <v>24740</v>
      </c>
      <c r="AI1063" s="54">
        <v>27820</v>
      </c>
      <c r="AJ1063" s="54">
        <v>32020.000000000004</v>
      </c>
      <c r="AK1063" s="54">
        <v>31190</v>
      </c>
      <c r="AL1063" s="54">
        <v>29160</v>
      </c>
      <c r="AM1063" s="54">
        <v>29132.93480791404</v>
      </c>
      <c r="AN1063" s="54">
        <v>30970.896443467107</v>
      </c>
      <c r="AO1063" s="54">
        <v>31185.684461800578</v>
      </c>
      <c r="AP1063" s="54">
        <v>34199.535202955776</v>
      </c>
    </row>
    <row r="1064" spans="1:42">
      <c r="A1064" s="152" t="s">
        <v>33</v>
      </c>
      <c r="B1064" s="152" t="s">
        <v>732</v>
      </c>
      <c r="C1064" s="153" t="s">
        <v>703</v>
      </c>
      <c r="D1064" s="154" t="s">
        <v>704</v>
      </c>
      <c r="E1064" s="54">
        <v>721.28378378378318</v>
      </c>
      <c r="F1064" s="54">
        <v>827.70270270270203</v>
      </c>
      <c r="G1064" s="54">
        <v>1028.7162162162153</v>
      </c>
      <c r="H1064" s="54">
        <v>1087.837837837837</v>
      </c>
      <c r="I1064" s="54">
        <v>1277.0270270270262</v>
      </c>
      <c r="J1064" s="54">
        <v>1407.0945945945937</v>
      </c>
      <c r="K1064" s="54">
        <v>1548.9864864864855</v>
      </c>
      <c r="L1064" s="54">
        <v>1643.5810810810801</v>
      </c>
      <c r="M1064" s="54">
        <v>1797.2972972972964</v>
      </c>
      <c r="N1064" s="54">
        <v>1998.3108108108099</v>
      </c>
      <c r="O1064" s="54">
        <v>2211.1486486486478</v>
      </c>
      <c r="P1064" s="54">
        <v>2317.5675675675666</v>
      </c>
      <c r="Q1064" s="54">
        <v>2483.108108108107</v>
      </c>
      <c r="R1064" s="54">
        <v>2601.3513513513503</v>
      </c>
      <c r="S1064" s="54">
        <v>2861.4864864864858</v>
      </c>
      <c r="T1064" s="54">
        <v>3062.5</v>
      </c>
      <c r="U1064" s="54">
        <v>3287.1621621621625</v>
      </c>
      <c r="V1064" s="54">
        <v>3488.1756756756758</v>
      </c>
      <c r="W1064" s="54">
        <v>3771.9594594594596</v>
      </c>
      <c r="X1064" s="54">
        <v>3783.7837837837837</v>
      </c>
      <c r="Y1064" s="54">
        <v>3925.6756756756758</v>
      </c>
      <c r="Z1064" s="54">
        <v>3500</v>
      </c>
      <c r="AA1064" s="54">
        <v>3910</v>
      </c>
      <c r="AB1064" s="54">
        <v>4340</v>
      </c>
      <c r="AC1064" s="54">
        <v>4460</v>
      </c>
      <c r="AD1064" s="54">
        <v>4690</v>
      </c>
      <c r="AE1064" s="54">
        <v>4960</v>
      </c>
      <c r="AF1064" s="54">
        <v>5290</v>
      </c>
      <c r="AG1064" s="54">
        <v>5870</v>
      </c>
      <c r="AH1064" s="54">
        <v>6080</v>
      </c>
      <c r="AI1064" s="54">
        <v>7440</v>
      </c>
      <c r="AJ1064" s="54">
        <v>6700</v>
      </c>
      <c r="AK1064" s="54">
        <v>7030</v>
      </c>
      <c r="AL1064" s="54">
        <v>7450</v>
      </c>
      <c r="AM1064" s="54">
        <v>7750.5262165470904</v>
      </c>
      <c r="AN1064" s="54">
        <v>7347.5168101396621</v>
      </c>
      <c r="AO1064" s="54">
        <v>7397.83712838273</v>
      </c>
      <c r="AP1064" s="54">
        <v>8129.3611792736147</v>
      </c>
    </row>
    <row r="1065" spans="1:42">
      <c r="A1065" s="152" t="s">
        <v>33</v>
      </c>
      <c r="B1065" s="152" t="s">
        <v>732</v>
      </c>
      <c r="C1065" s="153" t="s">
        <v>705</v>
      </c>
      <c r="D1065" s="154" t="s">
        <v>706</v>
      </c>
      <c r="E1065" s="54">
        <v>11530.988553590008</v>
      </c>
      <c r="F1065" s="54">
        <v>13417.492195629549</v>
      </c>
      <c r="G1065" s="54">
        <v>15272.200832466178</v>
      </c>
      <c r="H1065" s="54">
        <v>17720.416233090527</v>
      </c>
      <c r="I1065" s="54">
        <v>19850.681581685742</v>
      </c>
      <c r="J1065" s="54">
        <v>20709.146722164409</v>
      </c>
      <c r="K1065" s="54">
        <v>22818.215400624344</v>
      </c>
      <c r="L1065" s="54">
        <v>25849.339229968777</v>
      </c>
      <c r="M1065" s="54">
        <v>29632.944849115498</v>
      </c>
      <c r="N1065" s="54">
        <v>34306.810613943802</v>
      </c>
      <c r="O1065" s="54">
        <v>38249.39125910509</v>
      </c>
      <c r="P1065" s="54">
        <v>41163.933402705508</v>
      </c>
      <c r="Q1065" s="54">
        <v>42435.733610822048</v>
      </c>
      <c r="R1065" s="54">
        <v>44491.810613943795</v>
      </c>
      <c r="S1065" s="54">
        <v>46579.682622268461</v>
      </c>
      <c r="T1065" s="54">
        <v>50617.648283038499</v>
      </c>
      <c r="U1065" s="54">
        <v>54645.015608740883</v>
      </c>
      <c r="V1065" s="54">
        <v>61639.916753381891</v>
      </c>
      <c r="W1065" s="54">
        <v>67723.361082206029</v>
      </c>
      <c r="X1065" s="54">
        <v>74750.057232049949</v>
      </c>
      <c r="Y1065" s="54">
        <v>85411.982310093663</v>
      </c>
      <c r="Z1065" s="54">
        <v>101850</v>
      </c>
      <c r="AA1065" s="54">
        <v>113960</v>
      </c>
      <c r="AB1065" s="54">
        <v>123160</v>
      </c>
      <c r="AC1065" s="54">
        <v>123970</v>
      </c>
      <c r="AD1065" s="54">
        <v>130469.99999999999</v>
      </c>
      <c r="AE1065" s="54">
        <v>133850</v>
      </c>
      <c r="AF1065" s="54">
        <v>138010</v>
      </c>
      <c r="AG1065" s="54">
        <v>141990</v>
      </c>
      <c r="AH1065" s="54">
        <v>150530</v>
      </c>
      <c r="AI1065" s="54">
        <v>156100</v>
      </c>
      <c r="AJ1065" s="54">
        <v>163900</v>
      </c>
      <c r="AK1065" s="54">
        <v>167330</v>
      </c>
      <c r="AL1065" s="54">
        <v>172040</v>
      </c>
      <c r="AM1065" s="54">
        <v>173450.71315199457</v>
      </c>
      <c r="AN1065" s="54">
        <v>183258.13114908052</v>
      </c>
      <c r="AO1065" s="54">
        <v>193137.56385429407</v>
      </c>
      <c r="AP1065" s="54">
        <v>206990.14336240356</v>
      </c>
    </row>
    <row r="1066" spans="1:42">
      <c r="A1066" s="152" t="s">
        <v>33</v>
      </c>
      <c r="B1066" s="152" t="s">
        <v>732</v>
      </c>
      <c r="C1066" s="153" t="s">
        <v>707</v>
      </c>
      <c r="D1066" s="154" t="s">
        <v>708</v>
      </c>
      <c r="E1066" s="54"/>
      <c r="F1066" s="54"/>
      <c r="G1066" s="54"/>
      <c r="H1066" s="54"/>
      <c r="I1066" s="54"/>
      <c r="J1066" s="54"/>
      <c r="K1066" s="54"/>
      <c r="L1066" s="54"/>
      <c r="M1066" s="54"/>
      <c r="N1066" s="54"/>
      <c r="O1066" s="54"/>
      <c r="P1066" s="54"/>
      <c r="Q1066" s="54"/>
      <c r="R1066" s="54"/>
      <c r="S1066" s="54"/>
      <c r="T1066" s="54"/>
      <c r="U1066" s="54"/>
      <c r="V1066" s="54"/>
      <c r="W1066" s="54"/>
      <c r="X1066" s="54"/>
      <c r="Y1066" s="54"/>
      <c r="Z1066" s="54"/>
      <c r="AA1066" s="54"/>
      <c r="AB1066" s="54"/>
      <c r="AC1066" s="54"/>
      <c r="AD1066" s="54">
        <v>96972.897722388137</v>
      </c>
      <c r="AE1066" s="54">
        <v>99277.733270230077</v>
      </c>
      <c r="AF1066" s="54">
        <v>101263.4065721753</v>
      </c>
      <c r="AG1066" s="54">
        <v>103221.43523215002</v>
      </c>
      <c r="AH1066" s="54">
        <v>106104.06937585564</v>
      </c>
      <c r="AI1066" s="54">
        <v>109394.39936615716</v>
      </c>
      <c r="AJ1066" s="54">
        <v>115481.03183832517</v>
      </c>
      <c r="AK1066" s="54">
        <v>118592.26185604552</v>
      </c>
      <c r="AL1066" s="54">
        <v>123975.33778873498</v>
      </c>
      <c r="AM1066" s="54">
        <v>119868.06752560659</v>
      </c>
      <c r="AN1066" s="54">
        <v>125067.39069283655</v>
      </c>
      <c r="AO1066" s="54">
        <v>129629.42045612205</v>
      </c>
      <c r="AP1066" s="54">
        <v>138824.04424760531</v>
      </c>
    </row>
    <row r="1067" spans="1:42">
      <c r="A1067" s="152" t="s">
        <v>33</v>
      </c>
      <c r="B1067" s="152" t="s">
        <v>732</v>
      </c>
      <c r="C1067" s="153" t="s">
        <v>709</v>
      </c>
      <c r="D1067" s="154" t="s">
        <v>710</v>
      </c>
      <c r="E1067" s="54"/>
      <c r="F1067" s="54"/>
      <c r="G1067" s="54"/>
      <c r="H1067" s="54"/>
      <c r="I1067" s="54"/>
      <c r="J1067" s="54"/>
      <c r="K1067" s="54"/>
      <c r="L1067" s="54"/>
      <c r="M1067" s="54"/>
      <c r="N1067" s="54"/>
      <c r="O1067" s="54"/>
      <c r="P1067" s="54"/>
      <c r="Q1067" s="54"/>
      <c r="R1067" s="54"/>
      <c r="S1067" s="54"/>
      <c r="T1067" s="54"/>
      <c r="U1067" s="54"/>
      <c r="V1067" s="54"/>
      <c r="W1067" s="54"/>
      <c r="X1067" s="54"/>
      <c r="Y1067" s="54"/>
      <c r="Z1067" s="54"/>
      <c r="AA1067" s="54"/>
      <c r="AB1067" s="54"/>
      <c r="AC1067" s="54"/>
      <c r="AD1067" s="54">
        <v>33497.102277611841</v>
      </c>
      <c r="AE1067" s="54">
        <v>34572.266729769937</v>
      </c>
      <c r="AF1067" s="54">
        <v>36746.5934278247</v>
      </c>
      <c r="AG1067" s="54">
        <v>38768.56476785001</v>
      </c>
      <c r="AH1067" s="54">
        <v>44425.930624144348</v>
      </c>
      <c r="AI1067" s="54">
        <v>46705.600633842841</v>
      </c>
      <c r="AJ1067" s="54">
        <v>48418.968161674842</v>
      </c>
      <c r="AK1067" s="54">
        <v>48737.738143954477</v>
      </c>
      <c r="AL1067" s="54">
        <v>48064.662211265029</v>
      </c>
      <c r="AM1067" s="54">
        <v>53582.645626387981</v>
      </c>
      <c r="AN1067" s="54">
        <v>58190.740456243955</v>
      </c>
      <c r="AO1067" s="54">
        <v>63508.143398172026</v>
      </c>
      <c r="AP1067" s="54">
        <v>68166.099114798228</v>
      </c>
    </row>
    <row r="1068" spans="1:42">
      <c r="A1068" s="152" t="s">
        <v>33</v>
      </c>
      <c r="B1068" s="152" t="s">
        <v>732</v>
      </c>
      <c r="C1068" s="153" t="s">
        <v>711</v>
      </c>
      <c r="D1068" s="154" t="s">
        <v>542</v>
      </c>
      <c r="E1068" s="54">
        <v>57126.169000242677</v>
      </c>
      <c r="F1068" s="54">
        <v>67554.078868607699</v>
      </c>
      <c r="G1068" s="54">
        <v>76388.140140113581</v>
      </c>
      <c r="H1068" s="54">
        <v>88432.327346036924</v>
      </c>
      <c r="I1068" s="54">
        <v>102888.17289972004</v>
      </c>
      <c r="J1068" s="54">
        <v>114304.0505284612</v>
      </c>
      <c r="K1068" s="54">
        <v>123507.77685910113</v>
      </c>
      <c r="L1068" s="54">
        <v>131903.03794368351</v>
      </c>
      <c r="M1068" s="54">
        <v>139988.45183843601</v>
      </c>
      <c r="N1068" s="54">
        <v>150468.76254260322</v>
      </c>
      <c r="O1068" s="54">
        <v>163296.76192583391</v>
      </c>
      <c r="P1068" s="54">
        <v>175866.32327637469</v>
      </c>
      <c r="Q1068" s="54">
        <v>182880.84762861798</v>
      </c>
      <c r="R1068" s="54">
        <v>191089.70431332118</v>
      </c>
      <c r="S1068" s="54">
        <v>199093.12244956079</v>
      </c>
      <c r="T1068" s="54">
        <v>208177.42151696936</v>
      </c>
      <c r="U1068" s="54">
        <v>219823.61726944055</v>
      </c>
      <c r="V1068" s="54">
        <v>230596.89737677993</v>
      </c>
      <c r="W1068" s="54">
        <v>241280.88640295359</v>
      </c>
      <c r="X1068" s="54">
        <v>250607.30769655653</v>
      </c>
      <c r="Y1068" s="54">
        <v>268059.08574612672</v>
      </c>
      <c r="Z1068" s="54">
        <v>289570</v>
      </c>
      <c r="AA1068" s="54">
        <v>321410</v>
      </c>
      <c r="AB1068" s="54">
        <v>338040</v>
      </c>
      <c r="AC1068" s="54">
        <v>352920</v>
      </c>
      <c r="AD1068" s="54">
        <v>371250</v>
      </c>
      <c r="AE1068" s="54">
        <v>384090</v>
      </c>
      <c r="AF1068" s="54">
        <v>391350</v>
      </c>
      <c r="AG1068" s="54">
        <v>401660</v>
      </c>
      <c r="AH1068" s="54">
        <v>411600</v>
      </c>
      <c r="AI1068" s="54">
        <v>422980</v>
      </c>
      <c r="AJ1068" s="54">
        <v>432440</v>
      </c>
      <c r="AK1068" s="54">
        <v>446510</v>
      </c>
      <c r="AL1068" s="54">
        <v>451370</v>
      </c>
      <c r="AM1068" s="54">
        <v>457220</v>
      </c>
      <c r="AN1068" s="54">
        <v>465300</v>
      </c>
      <c r="AO1068" s="54">
        <v>469990</v>
      </c>
      <c r="AP1068" s="54">
        <v>480290</v>
      </c>
    </row>
    <row r="1069" spans="1:42">
      <c r="A1069" s="152" t="s">
        <v>33</v>
      </c>
      <c r="B1069" s="152" t="s">
        <v>732</v>
      </c>
      <c r="C1069" s="153" t="s">
        <v>712</v>
      </c>
      <c r="D1069" s="154" t="s">
        <v>544</v>
      </c>
      <c r="E1069" s="54">
        <v>23126.685646500591</v>
      </c>
      <c r="F1069" s="54">
        <v>27222.268090154208</v>
      </c>
      <c r="G1069" s="54">
        <v>30382.989323843416</v>
      </c>
      <c r="H1069" s="54">
        <v>35101.812574139971</v>
      </c>
      <c r="I1069" s="54">
        <v>40677.591933570577</v>
      </c>
      <c r="J1069" s="54">
        <v>43537.822064056942</v>
      </c>
      <c r="K1069" s="54">
        <v>45574.483985765124</v>
      </c>
      <c r="L1069" s="54">
        <v>47677.921708185058</v>
      </c>
      <c r="M1069" s="54">
        <v>50860.901542111511</v>
      </c>
      <c r="N1069" s="54">
        <v>54377.760379596679</v>
      </c>
      <c r="O1069" s="54">
        <v>58940.773428232504</v>
      </c>
      <c r="P1069" s="54">
        <v>62758.123368920526</v>
      </c>
      <c r="Q1069" s="54">
        <v>64549.940688018978</v>
      </c>
      <c r="R1069" s="54">
        <v>66397.404507710555</v>
      </c>
      <c r="S1069" s="54">
        <v>67910.989323843416</v>
      </c>
      <c r="T1069" s="54">
        <v>70693.314353499416</v>
      </c>
      <c r="U1069" s="54">
        <v>74009.845788849358</v>
      </c>
      <c r="V1069" s="54">
        <v>77059.274021352321</v>
      </c>
      <c r="W1069" s="54">
        <v>79218.358244365358</v>
      </c>
      <c r="X1069" s="54">
        <v>81744.709371292993</v>
      </c>
      <c r="Y1069" s="54">
        <v>86541.437722419927</v>
      </c>
      <c r="Z1069" s="54">
        <v>93820</v>
      </c>
      <c r="AA1069" s="54">
        <v>101870</v>
      </c>
      <c r="AB1069" s="54">
        <v>106340</v>
      </c>
      <c r="AC1069" s="54">
        <v>108870</v>
      </c>
      <c r="AD1069" s="54">
        <v>112590</v>
      </c>
      <c r="AE1069" s="54">
        <v>114440</v>
      </c>
      <c r="AF1069" s="54">
        <v>114740</v>
      </c>
      <c r="AG1069" s="54">
        <v>115320</v>
      </c>
      <c r="AH1069" s="54">
        <v>116960</v>
      </c>
      <c r="AI1069" s="54">
        <v>118020</v>
      </c>
      <c r="AJ1069" s="54">
        <v>118140</v>
      </c>
      <c r="AK1069" s="54">
        <v>120950</v>
      </c>
      <c r="AL1069" s="54">
        <v>121840</v>
      </c>
      <c r="AM1069" s="54">
        <v>121850</v>
      </c>
      <c r="AN1069" s="54">
        <v>121740</v>
      </c>
      <c r="AO1069" s="54">
        <v>122140</v>
      </c>
      <c r="AP1069" s="54">
        <v>123640</v>
      </c>
    </row>
    <row r="1070" spans="1:42">
      <c r="A1070" s="152" t="s">
        <v>33</v>
      </c>
      <c r="B1070" s="152" t="s">
        <v>732</v>
      </c>
      <c r="C1070" s="153" t="s">
        <v>713</v>
      </c>
      <c r="D1070" s="154" t="s">
        <v>546</v>
      </c>
      <c r="E1070" s="54">
        <v>11695.870967741936</v>
      </c>
      <c r="F1070" s="54">
        <v>13923.655913978495</v>
      </c>
      <c r="G1070" s="54">
        <v>15727.677419354841</v>
      </c>
      <c r="H1070" s="54">
        <v>18100.752688172044</v>
      </c>
      <c r="I1070" s="54">
        <v>21067.096774193549</v>
      </c>
      <c r="J1070" s="54">
        <v>23730.752688172044</v>
      </c>
      <c r="K1070" s="54">
        <v>25861.677419354841</v>
      </c>
      <c r="L1070" s="54">
        <v>28634.301075268817</v>
      </c>
      <c r="M1070" s="54">
        <v>30704.68817204301</v>
      </c>
      <c r="N1070" s="54">
        <v>33440.989247311823</v>
      </c>
      <c r="O1070" s="54">
        <v>36346.795698924725</v>
      </c>
      <c r="P1070" s="54">
        <v>38683.548387096773</v>
      </c>
      <c r="Q1070" s="54">
        <v>40172.774193548386</v>
      </c>
      <c r="R1070" s="54">
        <v>41553.032258064508</v>
      </c>
      <c r="S1070" s="54">
        <v>42376.344086021498</v>
      </c>
      <c r="T1070" s="54">
        <v>44022.967741935478</v>
      </c>
      <c r="U1070" s="54">
        <v>46323.397849462366</v>
      </c>
      <c r="V1070" s="54">
        <v>48418</v>
      </c>
      <c r="W1070" s="54">
        <v>50076.731182795702</v>
      </c>
      <c r="X1070" s="54">
        <v>51105.870967741932</v>
      </c>
      <c r="Y1070" s="54">
        <v>53999.569892473119</v>
      </c>
      <c r="Z1070" s="54">
        <v>56300</v>
      </c>
      <c r="AA1070" s="54">
        <v>62570</v>
      </c>
      <c r="AB1070" s="54">
        <v>66350</v>
      </c>
      <c r="AC1070" s="54">
        <v>68450</v>
      </c>
      <c r="AD1070" s="54">
        <v>72400</v>
      </c>
      <c r="AE1070" s="54">
        <v>74840</v>
      </c>
      <c r="AF1070" s="54">
        <v>76920</v>
      </c>
      <c r="AG1070" s="54">
        <v>79060</v>
      </c>
      <c r="AH1070" s="54">
        <v>81370</v>
      </c>
      <c r="AI1070" s="54">
        <v>83430</v>
      </c>
      <c r="AJ1070" s="54">
        <v>85310</v>
      </c>
      <c r="AK1070" s="54">
        <v>88650</v>
      </c>
      <c r="AL1070" s="54">
        <v>88440</v>
      </c>
      <c r="AM1070" s="54">
        <v>91390</v>
      </c>
      <c r="AN1070" s="54">
        <v>92750</v>
      </c>
      <c r="AO1070" s="54">
        <v>91500</v>
      </c>
      <c r="AP1070" s="54">
        <v>95730</v>
      </c>
    </row>
    <row r="1071" spans="1:42">
      <c r="A1071" s="152" t="s">
        <v>33</v>
      </c>
      <c r="B1071" s="152" t="s">
        <v>732</v>
      </c>
      <c r="C1071" s="153" t="s">
        <v>714</v>
      </c>
      <c r="D1071" s="154" t="s">
        <v>548</v>
      </c>
      <c r="E1071" s="54">
        <v>11547.981342712956</v>
      </c>
      <c r="F1071" s="54">
        <v>14261.813732986699</v>
      </c>
      <c r="G1071" s="54">
        <v>16634.99770607127</v>
      </c>
      <c r="H1071" s="54">
        <v>19882.512616608052</v>
      </c>
      <c r="I1071" s="54">
        <v>24049.7782535556</v>
      </c>
      <c r="J1071" s="54">
        <v>27774.20094815722</v>
      </c>
      <c r="K1071" s="54">
        <v>30726.487230463383</v>
      </c>
      <c r="L1071" s="54">
        <v>32202.630371616466</v>
      </c>
      <c r="M1071" s="54">
        <v>33133.736045266873</v>
      </c>
      <c r="N1071" s="54">
        <v>35075.432023245157</v>
      </c>
      <c r="O1071" s="54">
        <v>38118.557883468427</v>
      </c>
      <c r="P1071" s="54">
        <v>41922.465208747519</v>
      </c>
      <c r="Q1071" s="54">
        <v>43591.642452974462</v>
      </c>
      <c r="R1071" s="54">
        <v>45987.536320538311</v>
      </c>
      <c r="S1071" s="54">
        <v>48599.174185655298</v>
      </c>
      <c r="T1071" s="54">
        <v>50972.358158739873</v>
      </c>
      <c r="U1071" s="54">
        <v>54072.25875516134</v>
      </c>
      <c r="V1071" s="54">
        <v>56286.473466890959</v>
      </c>
      <c r="W1071" s="54">
        <v>60340.189631442117</v>
      </c>
      <c r="X1071" s="54">
        <v>62531.694448692455</v>
      </c>
      <c r="Y1071" s="54">
        <v>67153.157975225564</v>
      </c>
      <c r="Z1071" s="54">
        <v>74250</v>
      </c>
      <c r="AA1071" s="54">
        <v>85190</v>
      </c>
      <c r="AB1071" s="54">
        <v>89900</v>
      </c>
      <c r="AC1071" s="54">
        <v>97240</v>
      </c>
      <c r="AD1071" s="54">
        <v>104740</v>
      </c>
      <c r="AE1071" s="54">
        <v>110880</v>
      </c>
      <c r="AF1071" s="54">
        <v>113160</v>
      </c>
      <c r="AG1071" s="54">
        <v>116740</v>
      </c>
      <c r="AH1071" s="54">
        <v>120070</v>
      </c>
      <c r="AI1071" s="54">
        <v>124070</v>
      </c>
      <c r="AJ1071" s="54">
        <v>128900</v>
      </c>
      <c r="AK1071" s="54">
        <v>137580</v>
      </c>
      <c r="AL1071" s="54">
        <v>140530</v>
      </c>
      <c r="AM1071" s="54">
        <v>142450</v>
      </c>
      <c r="AN1071" s="54">
        <v>146800</v>
      </c>
      <c r="AO1071" s="54">
        <v>150800</v>
      </c>
      <c r="AP1071" s="54">
        <v>152850</v>
      </c>
    </row>
    <row r="1072" spans="1:42">
      <c r="A1072" s="152" t="s">
        <v>33</v>
      </c>
      <c r="B1072" s="152" t="s">
        <v>732</v>
      </c>
      <c r="C1072" s="153" t="s">
        <v>715</v>
      </c>
      <c r="D1072" s="154" t="s">
        <v>550</v>
      </c>
      <c r="E1072" s="54">
        <v>10030.87779653395</v>
      </c>
      <c r="F1072" s="54">
        <v>11319.509962657126</v>
      </c>
      <c r="G1072" s="54">
        <v>12733.982184350538</v>
      </c>
      <c r="H1072" s="54">
        <v>14336.678038545415</v>
      </c>
      <c r="I1072" s="54">
        <v>15970.848795543156</v>
      </c>
      <c r="J1072" s="54">
        <v>18015.924178724359</v>
      </c>
      <c r="K1072" s="54">
        <v>19946.660691050245</v>
      </c>
      <c r="L1072" s="54">
        <v>21846.808165236533</v>
      </c>
      <c r="M1072" s="54">
        <v>23615.048156936704</v>
      </c>
      <c r="N1072" s="54">
        <v>25757.593879462529</v>
      </c>
      <c r="O1072" s="54">
        <v>27961.362187935505</v>
      </c>
      <c r="P1072" s="54">
        <v>30470.835662259222</v>
      </c>
      <c r="Q1072" s="54">
        <v>32412.646138231998</v>
      </c>
      <c r="R1072" s="54">
        <v>34854.97798025456</v>
      </c>
      <c r="S1072" s="54">
        <v>37715.913555339263</v>
      </c>
      <c r="T1072" s="54">
        <v>39834.755288768618</v>
      </c>
      <c r="U1072" s="54">
        <v>42570.140849993477</v>
      </c>
      <c r="V1072" s="54">
        <v>45801.435602822377</v>
      </c>
      <c r="W1072" s="54">
        <v>48470.98396772705</v>
      </c>
      <c r="X1072" s="54">
        <v>51917.708233504462</v>
      </c>
      <c r="Y1072" s="54">
        <v>56761.569506657448</v>
      </c>
      <c r="Z1072" s="54">
        <v>61270</v>
      </c>
      <c r="AA1072" s="54">
        <v>67580</v>
      </c>
      <c r="AB1072" s="54">
        <v>71040</v>
      </c>
      <c r="AC1072" s="54">
        <v>73630</v>
      </c>
      <c r="AD1072" s="54">
        <v>76530</v>
      </c>
      <c r="AE1072" s="54">
        <v>78710</v>
      </c>
      <c r="AF1072" s="54">
        <v>81040</v>
      </c>
      <c r="AG1072" s="54">
        <v>84810</v>
      </c>
      <c r="AH1072" s="54">
        <v>87190</v>
      </c>
      <c r="AI1072" s="54">
        <v>91240</v>
      </c>
      <c r="AJ1072" s="54">
        <v>93780</v>
      </c>
      <c r="AK1072" s="54">
        <v>93070</v>
      </c>
      <c r="AL1072" s="54">
        <v>94120</v>
      </c>
      <c r="AM1072" s="54">
        <v>94910</v>
      </c>
      <c r="AN1072" s="54">
        <v>97250</v>
      </c>
      <c r="AO1072" s="54">
        <v>98610</v>
      </c>
      <c r="AP1072" s="54">
        <v>101000</v>
      </c>
    </row>
    <row r="1073" spans="1:42">
      <c r="A1073" s="152" t="s">
        <v>33</v>
      </c>
      <c r="B1073" s="152" t="s">
        <v>732</v>
      </c>
      <c r="C1073" s="153" t="s">
        <v>716</v>
      </c>
      <c r="D1073" s="154" t="s">
        <v>717</v>
      </c>
      <c r="E1073" s="54">
        <v>1442.778457772338</v>
      </c>
      <c r="F1073" s="54">
        <v>1708.249694002448</v>
      </c>
      <c r="G1073" s="54">
        <v>2008.3476132190942</v>
      </c>
      <c r="H1073" s="54">
        <v>2343.0722154222767</v>
      </c>
      <c r="I1073" s="54">
        <v>2747.050183598531</v>
      </c>
      <c r="J1073" s="54">
        <v>3324.1615667074657</v>
      </c>
      <c r="K1073" s="54">
        <v>3681.9706242350053</v>
      </c>
      <c r="L1073" s="54">
        <v>4109.0330477356174</v>
      </c>
      <c r="M1073" s="54">
        <v>4328.3353733170134</v>
      </c>
      <c r="N1073" s="54">
        <v>4466.8421052631575</v>
      </c>
      <c r="O1073" s="54">
        <v>4755.397796817625</v>
      </c>
      <c r="P1073" s="54">
        <v>5240.1713586291298</v>
      </c>
      <c r="Q1073" s="54">
        <v>5655.691554467563</v>
      </c>
      <c r="R1073" s="54">
        <v>5863.4516523867796</v>
      </c>
      <c r="S1073" s="54">
        <v>6232.8029375764991</v>
      </c>
      <c r="T1073" s="54">
        <v>6452.1052631578941</v>
      </c>
      <c r="U1073" s="54">
        <v>6682.9498164014685</v>
      </c>
      <c r="V1073" s="54">
        <v>6890.7099143206869</v>
      </c>
      <c r="W1073" s="54">
        <v>7502.4479804161565</v>
      </c>
      <c r="X1073" s="54">
        <v>8033.3904528763769</v>
      </c>
      <c r="Y1073" s="54">
        <v>8783.6352509179924</v>
      </c>
      <c r="Z1073" s="54">
        <v>9430</v>
      </c>
      <c r="AA1073" s="54">
        <v>10760</v>
      </c>
      <c r="AB1073" s="54">
        <v>11450</v>
      </c>
      <c r="AC1073" s="54">
        <v>12020</v>
      </c>
      <c r="AD1073" s="54">
        <v>12520</v>
      </c>
      <c r="AE1073" s="54">
        <v>12910</v>
      </c>
      <c r="AF1073" s="54">
        <v>12730.000000000002</v>
      </c>
      <c r="AG1073" s="54">
        <v>12880</v>
      </c>
      <c r="AH1073" s="54">
        <v>12519.999999999998</v>
      </c>
      <c r="AI1073" s="54">
        <v>12660</v>
      </c>
      <c r="AJ1073" s="54">
        <v>12279.999999999998</v>
      </c>
      <c r="AK1073" s="54">
        <v>12240</v>
      </c>
      <c r="AL1073" s="54">
        <v>13060.000000000002</v>
      </c>
      <c r="AM1073" s="54">
        <v>13440.708987915377</v>
      </c>
      <c r="AN1073" s="54">
        <v>14473.694228773435</v>
      </c>
      <c r="AO1073" s="54">
        <v>15501.251392002643</v>
      </c>
      <c r="AP1073" s="54">
        <v>15930.413234081318</v>
      </c>
    </row>
    <row r="1074" spans="1:42">
      <c r="A1074" s="152" t="s">
        <v>33</v>
      </c>
      <c r="B1074" s="152" t="s">
        <v>732</v>
      </c>
      <c r="C1074" s="153" t="s">
        <v>718</v>
      </c>
      <c r="D1074" s="154" t="s">
        <v>719</v>
      </c>
      <c r="E1074" s="54">
        <v>1834.4382647385983</v>
      </c>
      <c r="F1074" s="54">
        <v>2185.4727474972187</v>
      </c>
      <c r="G1074" s="54">
        <v>2751.6573971078974</v>
      </c>
      <c r="H1074" s="54">
        <v>3363.1368186874302</v>
      </c>
      <c r="I1074" s="54">
        <v>3691.5239154616243</v>
      </c>
      <c r="J1074" s="54">
        <v>3884.0266963292547</v>
      </c>
      <c r="K1074" s="54">
        <v>4438.8876529477193</v>
      </c>
      <c r="L1074" s="54">
        <v>4699.3325917686316</v>
      </c>
      <c r="M1074" s="54">
        <v>5005.0723025583984</v>
      </c>
      <c r="N1074" s="54">
        <v>5378.7541713014461</v>
      </c>
      <c r="O1074" s="54">
        <v>5820.3781979977748</v>
      </c>
      <c r="P1074" s="54">
        <v>6284.6496106785307</v>
      </c>
      <c r="Q1074" s="54">
        <v>6567.7419354838694</v>
      </c>
      <c r="R1074" s="54">
        <v>6975.3948832035576</v>
      </c>
      <c r="S1074" s="54">
        <v>7337.7530589543921</v>
      </c>
      <c r="T1074" s="54">
        <v>7892.6140155728572</v>
      </c>
      <c r="U1074" s="54">
        <v>8560.7119021134586</v>
      </c>
      <c r="V1074" s="54">
        <v>9070.27808676307</v>
      </c>
      <c r="W1074" s="54">
        <v>9432.6362625139045</v>
      </c>
      <c r="X1074" s="54">
        <v>9670.4338153503886</v>
      </c>
      <c r="Y1074" s="54">
        <v>10112.057842046717</v>
      </c>
      <c r="Z1074" s="54">
        <v>10180</v>
      </c>
      <c r="AA1074" s="54">
        <v>11250</v>
      </c>
      <c r="AB1074" s="54">
        <v>11910</v>
      </c>
      <c r="AC1074" s="54">
        <v>12610</v>
      </c>
      <c r="AD1074" s="54">
        <v>13310</v>
      </c>
      <c r="AE1074" s="54">
        <v>13949.999999999998</v>
      </c>
      <c r="AF1074" s="54">
        <v>14120</v>
      </c>
      <c r="AG1074" s="54">
        <v>14490</v>
      </c>
      <c r="AH1074" s="54">
        <v>15320</v>
      </c>
      <c r="AI1074" s="54">
        <v>15800</v>
      </c>
      <c r="AJ1074" s="54">
        <v>15989.999999999998</v>
      </c>
      <c r="AK1074" s="54">
        <v>16370</v>
      </c>
      <c r="AL1074" s="54">
        <v>16790</v>
      </c>
      <c r="AM1074" s="54">
        <v>16688.515402009685</v>
      </c>
      <c r="AN1074" s="54">
        <v>16035.457660116013</v>
      </c>
      <c r="AO1074" s="54">
        <v>15842.479540995084</v>
      </c>
      <c r="AP1074" s="54">
        <v>16108.870312556392</v>
      </c>
    </row>
    <row r="1075" spans="1:42">
      <c r="A1075" s="152" t="s">
        <v>33</v>
      </c>
      <c r="B1075" s="152" t="s">
        <v>732</v>
      </c>
      <c r="C1075" s="153" t="s">
        <v>720</v>
      </c>
      <c r="D1075" s="154" t="s">
        <v>721</v>
      </c>
      <c r="E1075" s="54">
        <v>3403.5567715458274</v>
      </c>
      <c r="F1075" s="54">
        <v>3983.5841313269493</v>
      </c>
      <c r="G1075" s="54">
        <v>4290.0136798905605</v>
      </c>
      <c r="H1075" s="54">
        <v>4727.7701778385763</v>
      </c>
      <c r="I1075" s="54">
        <v>5318.7414500683981</v>
      </c>
      <c r="J1075" s="54">
        <v>6030.0957592339246</v>
      </c>
      <c r="K1075" s="54">
        <v>6599.1792065663458</v>
      </c>
      <c r="L1075" s="54">
        <v>7190.1504787961694</v>
      </c>
      <c r="M1075" s="54">
        <v>7857.7291381668938</v>
      </c>
      <c r="N1075" s="54">
        <v>9050.6155950752382</v>
      </c>
      <c r="O1075" s="54">
        <v>9937.0725034199713</v>
      </c>
      <c r="P1075" s="54">
        <v>10703.146374829001</v>
      </c>
      <c r="Q1075" s="54">
        <v>11370.725034199726</v>
      </c>
      <c r="R1075" s="54">
        <v>12103.967168262654</v>
      </c>
      <c r="S1075" s="54">
        <v>13001.367989056087</v>
      </c>
      <c r="T1075" s="54">
        <v>13931.600547195623</v>
      </c>
      <c r="U1075" s="54">
        <v>15146.374829001368</v>
      </c>
      <c r="V1075" s="54">
        <v>16393.980848153216</v>
      </c>
      <c r="W1075" s="54">
        <v>17663.474692202464</v>
      </c>
      <c r="X1075" s="54">
        <v>18856.361149110806</v>
      </c>
      <c r="Y1075" s="54">
        <v>21023.255813953489</v>
      </c>
      <c r="Z1075" s="54">
        <v>24000</v>
      </c>
      <c r="AA1075" s="54">
        <v>26130</v>
      </c>
      <c r="AB1075" s="54">
        <v>26910</v>
      </c>
      <c r="AC1075" s="54">
        <v>27630</v>
      </c>
      <c r="AD1075" s="54">
        <v>28460</v>
      </c>
      <c r="AE1075" s="54">
        <v>28920</v>
      </c>
      <c r="AF1075" s="54">
        <v>30900</v>
      </c>
      <c r="AG1075" s="54">
        <v>33880</v>
      </c>
      <c r="AH1075" s="54">
        <v>35160</v>
      </c>
      <c r="AI1075" s="54">
        <v>37430</v>
      </c>
      <c r="AJ1075" s="54">
        <v>38940</v>
      </c>
      <c r="AK1075" s="54">
        <v>37570</v>
      </c>
      <c r="AL1075" s="54">
        <v>36810</v>
      </c>
      <c r="AM1075" s="54">
        <v>36698.028642386547</v>
      </c>
      <c r="AN1075" s="54">
        <v>37908.228134449178</v>
      </c>
      <c r="AO1075" s="54">
        <v>38456.814917881144</v>
      </c>
      <c r="AP1075" s="54">
        <v>39181.646276565698</v>
      </c>
    </row>
    <row r="1076" spans="1:42">
      <c r="A1076" s="152" t="s">
        <v>33</v>
      </c>
      <c r="B1076" s="152" t="s">
        <v>732</v>
      </c>
      <c r="C1076" s="153" t="s">
        <v>722</v>
      </c>
      <c r="D1076" s="154" t="s">
        <v>723</v>
      </c>
      <c r="E1076" s="54"/>
      <c r="F1076" s="54"/>
      <c r="G1076" s="54"/>
      <c r="H1076" s="54"/>
      <c r="I1076" s="54"/>
      <c r="J1076" s="54"/>
      <c r="K1076" s="54"/>
      <c r="L1076" s="54"/>
      <c r="M1076" s="54"/>
      <c r="N1076" s="54"/>
      <c r="O1076" s="54"/>
      <c r="P1076" s="54"/>
      <c r="Q1076" s="54"/>
      <c r="R1076" s="54"/>
      <c r="S1076" s="54"/>
      <c r="T1076" s="54"/>
      <c r="U1076" s="54"/>
      <c r="V1076" s="54"/>
      <c r="W1076" s="54"/>
      <c r="X1076" s="54"/>
      <c r="Y1076" s="54"/>
      <c r="Z1076" s="54"/>
      <c r="AA1076" s="54"/>
      <c r="AB1076" s="54"/>
      <c r="AC1076" s="54"/>
      <c r="AD1076" s="54"/>
      <c r="AE1076" s="54"/>
      <c r="AF1076" s="54"/>
      <c r="AG1076" s="54"/>
      <c r="AH1076" s="54"/>
      <c r="AI1076" s="54"/>
      <c r="AJ1076" s="54"/>
      <c r="AK1076" s="54"/>
      <c r="AL1076" s="54"/>
      <c r="AM1076" s="55"/>
      <c r="AN1076" s="55"/>
      <c r="AO1076" s="55"/>
      <c r="AP1076" s="55"/>
    </row>
    <row r="1077" spans="1:42">
      <c r="A1077" s="152" t="s">
        <v>33</v>
      </c>
      <c r="B1077" s="152" t="s">
        <v>732</v>
      </c>
      <c r="C1077" s="153" t="s">
        <v>724</v>
      </c>
      <c r="D1077" s="154" t="s">
        <v>725</v>
      </c>
      <c r="E1077" s="54"/>
      <c r="F1077" s="54"/>
      <c r="G1077" s="54"/>
      <c r="H1077" s="54"/>
      <c r="I1077" s="54"/>
      <c r="J1077" s="54"/>
      <c r="K1077" s="54"/>
      <c r="L1077" s="54"/>
      <c r="M1077" s="54"/>
      <c r="N1077" s="54"/>
      <c r="O1077" s="54"/>
      <c r="P1077" s="54"/>
      <c r="Q1077" s="54"/>
      <c r="R1077" s="54"/>
      <c r="S1077" s="54"/>
      <c r="T1077" s="54"/>
      <c r="U1077" s="54"/>
      <c r="V1077" s="54"/>
      <c r="W1077" s="54"/>
      <c r="X1077" s="54"/>
      <c r="Y1077" s="54"/>
      <c r="Z1077" s="54"/>
      <c r="AA1077" s="54"/>
      <c r="AB1077" s="54"/>
      <c r="AC1077" s="54"/>
      <c r="AD1077" s="54"/>
      <c r="AE1077" s="54"/>
      <c r="AF1077" s="54"/>
      <c r="AG1077" s="54"/>
      <c r="AH1077" s="54"/>
      <c r="AI1077" s="54"/>
      <c r="AJ1077" s="54"/>
      <c r="AK1077" s="54"/>
      <c r="AL1077" s="54"/>
      <c r="AM1077" s="55"/>
      <c r="AN1077" s="55"/>
      <c r="AO1077" s="55"/>
      <c r="AP1077" s="55"/>
    </row>
    <row r="1078" spans="1:42">
      <c r="A1078" s="152" t="s">
        <v>33</v>
      </c>
      <c r="B1078" s="152" t="s">
        <v>732</v>
      </c>
      <c r="C1078" s="153" t="s">
        <v>726</v>
      </c>
      <c r="D1078" s="154" t="s">
        <v>727</v>
      </c>
      <c r="E1078" s="54">
        <v>3350.1043024771857</v>
      </c>
      <c r="F1078" s="54">
        <v>3442.2033898305094</v>
      </c>
      <c r="G1078" s="54">
        <v>3683.9634941329864</v>
      </c>
      <c r="H1078" s="54">
        <v>3902.6988265971322</v>
      </c>
      <c r="I1078" s="54">
        <v>4213.5332464146031</v>
      </c>
      <c r="J1078" s="54">
        <v>4777.6401564537164</v>
      </c>
      <c r="K1078" s="54">
        <v>5226.6232073011743</v>
      </c>
      <c r="L1078" s="54">
        <v>5848.2920469361161</v>
      </c>
      <c r="M1078" s="54">
        <v>6423.9113428943956</v>
      </c>
      <c r="N1078" s="54">
        <v>6861.3820078226881</v>
      </c>
      <c r="O1078" s="54">
        <v>7448.5136897001321</v>
      </c>
      <c r="P1078" s="54">
        <v>8242.8683181225588</v>
      </c>
      <c r="Q1078" s="54">
        <v>8818.4876140808374</v>
      </c>
      <c r="R1078" s="54">
        <v>9912.1642764015669</v>
      </c>
      <c r="S1078" s="54">
        <v>11143.989569752284</v>
      </c>
      <c r="T1078" s="54">
        <v>11558.435462842244</v>
      </c>
      <c r="U1078" s="54">
        <v>12180.104302477184</v>
      </c>
      <c r="V1078" s="54">
        <v>13446.466753585401</v>
      </c>
      <c r="W1078" s="54">
        <v>13872.425032594527</v>
      </c>
      <c r="X1078" s="54">
        <v>15357.522816166889</v>
      </c>
      <c r="Y1078" s="54">
        <v>16842.620599739246</v>
      </c>
      <c r="Z1078" s="54">
        <v>17660</v>
      </c>
      <c r="AA1078" s="54">
        <v>19440</v>
      </c>
      <c r="AB1078" s="54">
        <v>20770</v>
      </c>
      <c r="AC1078" s="54">
        <v>21370.000000000004</v>
      </c>
      <c r="AD1078" s="54">
        <v>22240</v>
      </c>
      <c r="AE1078" s="54">
        <v>22930</v>
      </c>
      <c r="AF1078" s="54">
        <v>23289.999999999996</v>
      </c>
      <c r="AG1078" s="54">
        <v>23560</v>
      </c>
      <c r="AH1078" s="54">
        <v>24189.999999999996</v>
      </c>
      <c r="AI1078" s="54">
        <v>25350</v>
      </c>
      <c r="AJ1078" s="54">
        <v>26570</v>
      </c>
      <c r="AK1078" s="54">
        <v>26890</v>
      </c>
      <c r="AL1078" s="54">
        <v>27460</v>
      </c>
      <c r="AM1078" s="54">
        <v>28082.746967688392</v>
      </c>
      <c r="AN1078" s="54">
        <v>28832.619976661364</v>
      </c>
      <c r="AO1078" s="54">
        <v>28809.454149121135</v>
      </c>
      <c r="AP1078" s="54">
        <v>29779.070176796584</v>
      </c>
    </row>
    <row r="1079" spans="1:42">
      <c r="A1079" s="152" t="s">
        <v>33</v>
      </c>
      <c r="B1079" s="152" t="s">
        <v>732</v>
      </c>
      <c r="C1079" s="153" t="s">
        <v>728</v>
      </c>
      <c r="D1079" s="154" t="s">
        <v>552</v>
      </c>
      <c r="E1079" s="54">
        <v>724.75324675324646</v>
      </c>
      <c r="F1079" s="54">
        <v>826.8311688311685</v>
      </c>
      <c r="G1079" s="54">
        <v>908.49350649350606</v>
      </c>
      <c r="H1079" s="54">
        <v>1010.5714285714281</v>
      </c>
      <c r="I1079" s="54">
        <v>1122.8571428571424</v>
      </c>
      <c r="J1079" s="54">
        <v>1245.3506493506488</v>
      </c>
      <c r="K1079" s="54">
        <v>1398.467532467532</v>
      </c>
      <c r="L1079" s="54">
        <v>1541.376623376623</v>
      </c>
      <c r="M1079" s="54">
        <v>1674.0779220779216</v>
      </c>
      <c r="N1079" s="54">
        <v>1816.9870129870126</v>
      </c>
      <c r="O1079" s="54">
        <v>1929.272727272727</v>
      </c>
      <c r="P1079" s="54">
        <v>2031.3506493506493</v>
      </c>
      <c r="Q1079" s="54">
        <v>2153.8441558441559</v>
      </c>
      <c r="R1079" s="54">
        <v>2296.7532467532469</v>
      </c>
      <c r="S1079" s="54">
        <v>2490.701298701299</v>
      </c>
      <c r="T1079" s="54">
        <v>2654.0259740259744</v>
      </c>
      <c r="U1079" s="54">
        <v>2847.9740259740261</v>
      </c>
      <c r="V1079" s="54">
        <v>3031.7142857142858</v>
      </c>
      <c r="W1079" s="54">
        <v>3174.6233766233768</v>
      </c>
      <c r="X1079" s="54">
        <v>3307.3246753246754</v>
      </c>
      <c r="Y1079" s="54">
        <v>3603.3506493506493</v>
      </c>
      <c r="Z1079" s="54">
        <v>3930</v>
      </c>
      <c r="AA1079" s="54">
        <v>4200</v>
      </c>
      <c r="AB1079" s="54">
        <v>4410</v>
      </c>
      <c r="AC1079" s="54">
        <v>4730</v>
      </c>
      <c r="AD1079" s="54">
        <v>4990</v>
      </c>
      <c r="AE1079" s="54">
        <v>5220</v>
      </c>
      <c r="AF1079" s="54">
        <v>5490</v>
      </c>
      <c r="AG1079" s="54">
        <v>5730</v>
      </c>
      <c r="AH1079" s="54">
        <v>6010</v>
      </c>
      <c r="AI1079" s="54">
        <v>6220</v>
      </c>
      <c r="AJ1079" s="54">
        <v>6310</v>
      </c>
      <c r="AK1079" s="54">
        <v>6260</v>
      </c>
      <c r="AL1079" s="54">
        <v>6440</v>
      </c>
      <c r="AM1079" s="54">
        <v>6620</v>
      </c>
      <c r="AN1079" s="54">
        <v>6760</v>
      </c>
      <c r="AO1079" s="54">
        <v>6940</v>
      </c>
      <c r="AP1079" s="54">
        <v>7070</v>
      </c>
    </row>
    <row r="1080" spans="1:42">
      <c r="A1080" s="152" t="s">
        <v>33</v>
      </c>
      <c r="B1080" s="152" t="s">
        <v>732</v>
      </c>
      <c r="C1080" s="153" t="s">
        <v>729</v>
      </c>
      <c r="D1080" s="154" t="s">
        <v>554</v>
      </c>
      <c r="E1080" s="155"/>
      <c r="F1080" s="155"/>
      <c r="G1080" s="155"/>
      <c r="H1080" s="155"/>
      <c r="I1080" s="155"/>
      <c r="J1080" s="155"/>
      <c r="K1080" s="155"/>
      <c r="L1080" s="155"/>
      <c r="M1080" s="155"/>
      <c r="N1080" s="155"/>
      <c r="O1080" s="155"/>
      <c r="P1080" s="155"/>
      <c r="Q1080" s="155"/>
      <c r="R1080" s="155"/>
      <c r="S1080" s="155"/>
      <c r="T1080" s="155"/>
      <c r="U1080" s="155"/>
      <c r="V1080" s="155"/>
      <c r="W1080" s="155"/>
      <c r="X1080" s="155"/>
      <c r="Y1080" s="155"/>
      <c r="Z1080" s="155"/>
      <c r="AA1080" s="155"/>
      <c r="AB1080" s="155"/>
      <c r="AC1080" s="155"/>
      <c r="AD1080" s="155"/>
      <c r="AE1080" s="155"/>
      <c r="AF1080" s="155"/>
      <c r="AG1080" s="155"/>
      <c r="AH1080" s="155"/>
      <c r="AI1080" s="155"/>
      <c r="AJ1080" s="155"/>
      <c r="AK1080" s="155"/>
      <c r="AL1080" s="155"/>
      <c r="AM1080" s="155"/>
      <c r="AN1080" s="155"/>
      <c r="AO1080" s="155"/>
      <c r="AP1080" s="155"/>
    </row>
    <row r="1081" spans="1:42">
      <c r="A1081" s="156"/>
      <c r="B1081" s="156"/>
      <c r="C1081" s="54" t="s">
        <v>434</v>
      </c>
      <c r="D1081" s="54" t="s">
        <v>435</v>
      </c>
      <c r="E1081" s="54" t="s">
        <v>436</v>
      </c>
      <c r="F1081" s="54" t="s">
        <v>437</v>
      </c>
      <c r="G1081" s="54" t="s">
        <v>438</v>
      </c>
      <c r="H1081" s="54" t="s">
        <v>439</v>
      </c>
      <c r="I1081" s="54" t="s">
        <v>440</v>
      </c>
      <c r="J1081" s="54" t="s">
        <v>441</v>
      </c>
      <c r="K1081" s="54" t="s">
        <v>442</v>
      </c>
      <c r="L1081" s="54" t="s">
        <v>443</v>
      </c>
      <c r="M1081" s="54" t="s">
        <v>444</v>
      </c>
      <c r="N1081" s="54" t="s">
        <v>445</v>
      </c>
      <c r="O1081" s="54" t="s">
        <v>446</v>
      </c>
      <c r="P1081" s="54" t="s">
        <v>447</v>
      </c>
      <c r="Q1081" s="54" t="s">
        <v>448</v>
      </c>
      <c r="R1081" s="54" t="s">
        <v>449</v>
      </c>
      <c r="S1081" s="54" t="s">
        <v>450</v>
      </c>
      <c r="T1081" s="54" t="s">
        <v>451</v>
      </c>
      <c r="U1081" s="54" t="s">
        <v>452</v>
      </c>
      <c r="V1081" s="54" t="s">
        <v>453</v>
      </c>
      <c r="W1081" s="54" t="s">
        <v>454</v>
      </c>
      <c r="X1081" s="54" t="s">
        <v>455</v>
      </c>
      <c r="Y1081" s="54" t="s">
        <v>456</v>
      </c>
      <c r="Z1081" s="54" t="s">
        <v>457</v>
      </c>
      <c r="AA1081" s="54" t="s">
        <v>458</v>
      </c>
      <c r="AB1081" s="54" t="s">
        <v>459</v>
      </c>
      <c r="AC1081" s="54" t="s">
        <v>460</v>
      </c>
      <c r="AD1081" s="54" t="s">
        <v>461</v>
      </c>
      <c r="AE1081" s="54" t="s">
        <v>462</v>
      </c>
      <c r="AF1081" s="54" t="s">
        <v>463</v>
      </c>
      <c r="AG1081" s="54" t="s">
        <v>464</v>
      </c>
      <c r="AH1081" s="54" t="s">
        <v>465</v>
      </c>
      <c r="AI1081" s="54" t="s">
        <v>466</v>
      </c>
      <c r="AJ1081" s="54" t="s">
        <v>467</v>
      </c>
      <c r="AK1081" s="54" t="s">
        <v>468</v>
      </c>
      <c r="AL1081" s="54" t="s">
        <v>469</v>
      </c>
      <c r="AM1081" s="54" t="s">
        <v>470</v>
      </c>
      <c r="AN1081" s="54" t="s">
        <v>471</v>
      </c>
      <c r="AO1081" s="54" t="s">
        <v>472</v>
      </c>
      <c r="AP1081" s="54" t="s">
        <v>473</v>
      </c>
    </row>
    <row r="1082" spans="1:42">
      <c r="A1082" s="156" t="s">
        <v>33</v>
      </c>
      <c r="B1082" s="156" t="s">
        <v>786</v>
      </c>
      <c r="C1082" s="157" t="s">
        <v>475</v>
      </c>
      <c r="D1082" s="158" t="s">
        <v>476</v>
      </c>
      <c r="E1082" s="54">
        <v>39.118275427031001</v>
      </c>
      <c r="F1082" s="54">
        <v>42.228667787221639</v>
      </c>
      <c r="G1082" s="54">
        <v>44.257752153278403</v>
      </c>
      <c r="H1082" s="54">
        <v>47.19614494634164</v>
      </c>
      <c r="I1082" s="54">
        <v>50.669275910636252</v>
      </c>
      <c r="J1082" s="54">
        <v>53.813134810304376</v>
      </c>
      <c r="K1082" s="54">
        <v>55.682757331261577</v>
      </c>
      <c r="L1082" s="54">
        <v>57.470308695613937</v>
      </c>
      <c r="M1082" s="54">
        <v>59.345852291071843</v>
      </c>
      <c r="N1082" s="54">
        <v>61.708456383906999</v>
      </c>
      <c r="O1082" s="54">
        <v>65.07841261753633</v>
      </c>
      <c r="P1082" s="54">
        <v>67.727786675430991</v>
      </c>
      <c r="Q1082" s="54">
        <v>71.162135664371334</v>
      </c>
      <c r="R1082" s="54">
        <v>73.165657837220522</v>
      </c>
      <c r="S1082" s="54">
        <v>74.508920510473743</v>
      </c>
      <c r="T1082" s="54">
        <v>76.068739597929223</v>
      </c>
      <c r="U1082" s="54">
        <v>78.588345838681292</v>
      </c>
      <c r="V1082" s="54">
        <v>79.624399897090569</v>
      </c>
      <c r="W1082" s="54">
        <v>81.038202610309853</v>
      </c>
      <c r="X1082" s="54">
        <v>82.874775596498949</v>
      </c>
      <c r="Y1082" s="54">
        <v>85.646340235929799</v>
      </c>
      <c r="Z1082" s="54">
        <v>88.119569705422521</v>
      </c>
      <c r="AA1082" s="54">
        <v>92.439493110135857</v>
      </c>
      <c r="AB1082" s="54">
        <v>95.841433667463207</v>
      </c>
      <c r="AC1082" s="54">
        <v>97.95004648386778</v>
      </c>
      <c r="AD1082" s="54">
        <v>100</v>
      </c>
      <c r="AE1082" s="54">
        <v>100.26939555393628</v>
      </c>
      <c r="AF1082" s="54">
        <v>100.71687769002244</v>
      </c>
      <c r="AG1082" s="54">
        <v>101.60437769472581</v>
      </c>
      <c r="AH1082" s="54">
        <v>101.63298882557446</v>
      </c>
      <c r="AI1082" s="54">
        <v>100.65156680858163</v>
      </c>
      <c r="AJ1082" s="54">
        <v>101.84810020528708</v>
      </c>
      <c r="AK1082" s="54">
        <v>103.2209985143416</v>
      </c>
      <c r="AL1082" s="54">
        <v>104.44379878822562</v>
      </c>
      <c r="AM1082" s="54">
        <v>105.41753863870672</v>
      </c>
      <c r="AN1082" s="54">
        <v>105.82441202343587</v>
      </c>
      <c r="AO1082" s="54">
        <v>106.37310587271651</v>
      </c>
      <c r="AP1082" s="54">
        <v>107.36958455385238</v>
      </c>
    </row>
    <row r="1083" spans="1:42">
      <c r="A1083" s="156" t="s">
        <v>33</v>
      </c>
      <c r="B1083" s="156" t="s">
        <v>786</v>
      </c>
      <c r="C1083" s="157" t="s">
        <v>557</v>
      </c>
      <c r="D1083" s="158" t="s">
        <v>478</v>
      </c>
      <c r="E1083" s="54">
        <v>72.215149734126882</v>
      </c>
      <c r="F1083" s="54">
        <v>73.884593471357945</v>
      </c>
      <c r="G1083" s="54">
        <v>81.140159463868102</v>
      </c>
      <c r="H1083" s="54">
        <v>81.998867656864547</v>
      </c>
      <c r="I1083" s="54">
        <v>77.857893188219037</v>
      </c>
      <c r="J1083" s="54">
        <v>87.666470497224054</v>
      </c>
      <c r="K1083" s="54">
        <v>97.989549881413367</v>
      </c>
      <c r="L1083" s="54">
        <v>96.184272074457553</v>
      </c>
      <c r="M1083" s="54">
        <v>94.895284483872288</v>
      </c>
      <c r="N1083" s="54">
        <v>94.739476774450523</v>
      </c>
      <c r="O1083" s="54">
        <v>91.463007068445876</v>
      </c>
      <c r="P1083" s="54">
        <v>95.479397439732594</v>
      </c>
      <c r="Q1083" s="54">
        <v>92.418224586930876</v>
      </c>
      <c r="R1083" s="54">
        <v>89.399704942561286</v>
      </c>
      <c r="S1083" s="54">
        <v>87.869265547934276</v>
      </c>
      <c r="T1083" s="54">
        <v>87.177429644332449</v>
      </c>
      <c r="U1083" s="54">
        <v>83.795992126076214</v>
      </c>
      <c r="V1083" s="54">
        <v>82.223964069337086</v>
      </c>
      <c r="W1083" s="54">
        <v>85.136476470081917</v>
      </c>
      <c r="X1083" s="54">
        <v>92.677139515144901</v>
      </c>
      <c r="Y1083" s="54">
        <v>80.066963225216668</v>
      </c>
      <c r="Z1083" s="54">
        <v>81.489387465923571</v>
      </c>
      <c r="AA1083" s="54">
        <v>84.342609561420645</v>
      </c>
      <c r="AB1083" s="54">
        <v>83.832121318455506</v>
      </c>
      <c r="AC1083" s="54">
        <v>98.704483930387767</v>
      </c>
      <c r="AD1083" s="54">
        <v>100</v>
      </c>
      <c r="AE1083" s="54">
        <v>100.93435211015702</v>
      </c>
      <c r="AF1083" s="54">
        <v>99.108970524087596</v>
      </c>
      <c r="AG1083" s="54">
        <v>102.51061584054563</v>
      </c>
      <c r="AH1083" s="54">
        <v>91.863454840470226</v>
      </c>
      <c r="AI1083" s="54">
        <v>97.269880450991764</v>
      </c>
      <c r="AJ1083" s="54">
        <v>103.65617814996151</v>
      </c>
      <c r="AK1083" s="54">
        <v>95.170219334206436</v>
      </c>
      <c r="AL1083" s="54">
        <v>86.737028710400992</v>
      </c>
      <c r="AM1083" s="54">
        <v>76.964664592672378</v>
      </c>
      <c r="AN1083" s="54">
        <v>70.373864659031071</v>
      </c>
      <c r="AO1083" s="54">
        <v>74.273469934205906</v>
      </c>
      <c r="AP1083" s="54">
        <v>87.02988828820223</v>
      </c>
    </row>
    <row r="1084" spans="1:42">
      <c r="A1084" s="156" t="s">
        <v>33</v>
      </c>
      <c r="B1084" s="156" t="s">
        <v>786</v>
      </c>
      <c r="C1084" s="157" t="s">
        <v>558</v>
      </c>
      <c r="D1084" s="158" t="s">
        <v>559</v>
      </c>
      <c r="E1084" s="54">
        <v>72.526665740658444</v>
      </c>
      <c r="F1084" s="54">
        <v>74.217203838448114</v>
      </c>
      <c r="G1084" s="54">
        <v>81.356445834844024</v>
      </c>
      <c r="H1084" s="54">
        <v>82.149642137823307</v>
      </c>
      <c r="I1084" s="54">
        <v>77.958595325526645</v>
      </c>
      <c r="J1084" s="54">
        <v>87.884475683809171</v>
      </c>
      <c r="K1084" s="54">
        <v>98.33303439171253</v>
      </c>
      <c r="L1084" s="54">
        <v>96.505996860414612</v>
      </c>
      <c r="M1084" s="54">
        <v>95.2018917514105</v>
      </c>
      <c r="N1084" s="54">
        <v>95.044257731400236</v>
      </c>
      <c r="O1084" s="54">
        <v>91.659685065125615</v>
      </c>
      <c r="P1084" s="54">
        <v>95.585708425250004</v>
      </c>
      <c r="Q1084" s="54">
        <v>92.492824714603358</v>
      </c>
      <c r="R1084" s="54">
        <v>89.444168100387529</v>
      </c>
      <c r="S1084" s="54">
        <v>87.772362549240952</v>
      </c>
      <c r="T1084" s="54">
        <v>87.074565481304774</v>
      </c>
      <c r="U1084" s="54">
        <v>83.670020763857693</v>
      </c>
      <c r="V1084" s="54">
        <v>81.963238870972106</v>
      </c>
      <c r="W1084" s="54">
        <v>84.892112077292595</v>
      </c>
      <c r="X1084" s="54">
        <v>92.47717874431396</v>
      </c>
      <c r="Y1084" s="54">
        <v>79.783270406078941</v>
      </c>
      <c r="Z1084" s="54">
        <v>81.215714987436442</v>
      </c>
      <c r="AA1084" s="54">
        <v>84.091804818243361</v>
      </c>
      <c r="AB1084" s="54">
        <v>83.705442706900882</v>
      </c>
      <c r="AC1084" s="54">
        <v>98.698433024395712</v>
      </c>
      <c r="AD1084" s="54">
        <v>100</v>
      </c>
      <c r="AE1084" s="54">
        <v>100.89804448814617</v>
      </c>
      <c r="AF1084" s="54">
        <v>99.256948780556428</v>
      </c>
      <c r="AG1084" s="54">
        <v>102.73810133148385</v>
      </c>
      <c r="AH1084" s="54">
        <v>91.831813751219514</v>
      </c>
      <c r="AI1084" s="54">
        <v>97.334786490868098</v>
      </c>
      <c r="AJ1084" s="54">
        <v>103.48735705407552</v>
      </c>
      <c r="AK1084" s="54">
        <v>94.668447723616453</v>
      </c>
      <c r="AL1084" s="54">
        <v>86.382047951945779</v>
      </c>
      <c r="AM1084" s="54">
        <v>76.649678301147702</v>
      </c>
      <c r="AN1084" s="54">
        <v>70.085851935705065</v>
      </c>
      <c r="AO1084" s="54">
        <v>73.969497650599379</v>
      </c>
      <c r="AP1084" s="54">
        <v>86.673708969955484</v>
      </c>
    </row>
    <row r="1085" spans="1:42">
      <c r="A1085" s="156" t="s">
        <v>33</v>
      </c>
      <c r="B1085" s="156" t="s">
        <v>786</v>
      </c>
      <c r="C1085" s="157" t="s">
        <v>560</v>
      </c>
      <c r="D1085" s="158" t="s">
        <v>561</v>
      </c>
      <c r="E1085" s="54">
        <v>68.772856010364805</v>
      </c>
      <c r="F1085" s="54">
        <v>71.080152518985884</v>
      </c>
      <c r="G1085" s="54">
        <v>78.783805024450075</v>
      </c>
      <c r="H1085" s="54">
        <v>79.229501599663223</v>
      </c>
      <c r="I1085" s="54">
        <v>72.531424515515113</v>
      </c>
      <c r="J1085" s="54">
        <v>83.552186218024616</v>
      </c>
      <c r="K1085" s="54">
        <v>92.393481046359355</v>
      </c>
      <c r="L1085" s="54">
        <v>88.096936005657625</v>
      </c>
      <c r="M1085" s="54">
        <v>85.374623485601518</v>
      </c>
      <c r="N1085" s="54">
        <v>85.376042766223549</v>
      </c>
      <c r="O1085" s="54">
        <v>81.125768519520818</v>
      </c>
      <c r="P1085" s="54">
        <v>85.870411638986326</v>
      </c>
      <c r="Q1085" s="54">
        <v>84.631952609856782</v>
      </c>
      <c r="R1085" s="54">
        <v>82.312647895371441</v>
      </c>
      <c r="S1085" s="54">
        <v>80.02310597605306</v>
      </c>
      <c r="T1085" s="54">
        <v>79.567805726538211</v>
      </c>
      <c r="U1085" s="54">
        <v>76.251541510485836</v>
      </c>
      <c r="V1085" s="54">
        <v>74.772184762395185</v>
      </c>
      <c r="W1085" s="54">
        <v>77.516116898386898</v>
      </c>
      <c r="X1085" s="54">
        <v>84.790060062305557</v>
      </c>
      <c r="Y1085" s="54">
        <v>77.760948908984275</v>
      </c>
      <c r="Z1085" s="54">
        <v>81.122531859452522</v>
      </c>
      <c r="AA1085" s="54">
        <v>84.045625686607181</v>
      </c>
      <c r="AB1085" s="54">
        <v>83.598864660541636</v>
      </c>
      <c r="AC1085" s="54">
        <v>100.05338557059065</v>
      </c>
      <c r="AD1085" s="54">
        <v>100</v>
      </c>
      <c r="AE1085" s="54">
        <v>102.54874042581798</v>
      </c>
      <c r="AF1085" s="54">
        <v>100.02137391893604</v>
      </c>
      <c r="AG1085" s="54">
        <v>103.02829581740063</v>
      </c>
      <c r="AH1085" s="54">
        <v>90.296983079537057</v>
      </c>
      <c r="AI1085" s="54">
        <v>98.278427205101053</v>
      </c>
      <c r="AJ1085" s="54">
        <v>105.10032316613312</v>
      </c>
      <c r="AK1085" s="54">
        <v>95.616316168350934</v>
      </c>
      <c r="AL1085" s="54">
        <v>86.882490147820377</v>
      </c>
      <c r="AM1085" s="54">
        <v>77.09373738786266</v>
      </c>
      <c r="AN1085" s="54">
        <v>70.491884421320108</v>
      </c>
      <c r="AO1085" s="54">
        <v>74.398029489212419</v>
      </c>
      <c r="AP1085" s="54">
        <v>87.17584086274934</v>
      </c>
    </row>
    <row r="1086" spans="1:42">
      <c r="A1086" s="156" t="s">
        <v>33</v>
      </c>
      <c r="B1086" s="156" t="s">
        <v>786</v>
      </c>
      <c r="C1086" s="157" t="s">
        <v>562</v>
      </c>
      <c r="D1086" s="158" t="s">
        <v>563</v>
      </c>
      <c r="E1086" s="54">
        <v>107.50507638532814</v>
      </c>
      <c r="F1086" s="54">
        <v>104.16131736374119</v>
      </c>
      <c r="G1086" s="54">
        <v>106.95985851976316</v>
      </c>
      <c r="H1086" s="54">
        <v>110.68172451386431</v>
      </c>
      <c r="I1086" s="54">
        <v>127.4740508592884</v>
      </c>
      <c r="J1086" s="54">
        <v>128.52322000216327</v>
      </c>
      <c r="K1086" s="54">
        <v>152.77796037782707</v>
      </c>
      <c r="L1086" s="54">
        <v>170.98889815827997</v>
      </c>
      <c r="M1086" s="54">
        <v>181.61246875391308</v>
      </c>
      <c r="N1086" s="54">
        <v>180.11855141039251</v>
      </c>
      <c r="O1086" s="54">
        <v>183.54682553649295</v>
      </c>
      <c r="P1086" s="54">
        <v>181.09299097049691</v>
      </c>
      <c r="Q1086" s="54">
        <v>161.67209989380285</v>
      </c>
      <c r="R1086" s="54">
        <v>152.10500608567386</v>
      </c>
      <c r="S1086" s="54">
        <v>155.91547627408937</v>
      </c>
      <c r="T1086" s="54">
        <v>153.11207712847136</v>
      </c>
      <c r="U1086" s="54">
        <v>148.91083110970237</v>
      </c>
      <c r="V1086" s="54">
        <v>145.21206181094058</v>
      </c>
      <c r="W1086" s="54">
        <v>149.78168773919867</v>
      </c>
      <c r="X1086" s="54">
        <v>160.07126043749187</v>
      </c>
      <c r="Y1086" s="54">
        <v>97.344039499043305</v>
      </c>
      <c r="Z1086" s="54">
        <v>82.679354636591654</v>
      </c>
      <c r="AA1086" s="54">
        <v>85.229776343607497</v>
      </c>
      <c r="AB1086" s="54">
        <v>85.240589103324652</v>
      </c>
      <c r="AC1086" s="54">
        <v>88.135880241143511</v>
      </c>
      <c r="AD1086" s="54">
        <v>100</v>
      </c>
      <c r="AE1086" s="54">
        <v>87.203811999133777</v>
      </c>
      <c r="AF1086" s="54">
        <v>92.904446546830812</v>
      </c>
      <c r="AG1086" s="54">
        <v>100.27376519572897</v>
      </c>
      <c r="AH1086" s="54">
        <v>105.66072145019525</v>
      </c>
      <c r="AI1086" s="54">
        <v>86.140350877193072</v>
      </c>
      <c r="AJ1086" s="54">
        <v>85.214160457595412</v>
      </c>
      <c r="AK1086" s="54">
        <v>83.088147029743311</v>
      </c>
      <c r="AL1086" s="54">
        <v>79.048889940541073</v>
      </c>
      <c r="AM1086" s="54">
        <v>70.142722100961976</v>
      </c>
      <c r="AN1086" s="54">
        <v>64.136113086096529</v>
      </c>
      <c r="AO1086" s="54">
        <v>67.690067755653757</v>
      </c>
      <c r="AP1086" s="54">
        <v>79.315791226852554</v>
      </c>
    </row>
    <row r="1087" spans="1:42">
      <c r="A1087" s="156" t="s">
        <v>33</v>
      </c>
      <c r="B1087" s="156" t="s">
        <v>786</v>
      </c>
      <c r="C1087" s="157" t="s">
        <v>564</v>
      </c>
      <c r="D1087" s="158" t="s">
        <v>565</v>
      </c>
      <c r="E1087" s="54">
        <v>45.896494798636319</v>
      </c>
      <c r="F1087" s="54">
        <v>45.896494798636262</v>
      </c>
      <c r="G1087" s="54">
        <v>61.194829036946437</v>
      </c>
      <c r="H1087" s="54">
        <v>66.759573740121752</v>
      </c>
      <c r="I1087" s="54">
        <v>66.759573740121652</v>
      </c>
      <c r="J1087" s="54">
        <v>66.759573740121652</v>
      </c>
      <c r="K1087" s="54">
        <v>66.759573740121624</v>
      </c>
      <c r="L1087" s="54">
        <v>66.759573740121652</v>
      </c>
      <c r="M1087" s="54">
        <v>66.759573740121695</v>
      </c>
      <c r="N1087" s="54">
        <v>66.759573740121681</v>
      </c>
      <c r="O1087" s="54">
        <v>72.829565161977555</v>
      </c>
      <c r="P1087" s="54">
        <v>84.967826022307165</v>
      </c>
      <c r="Q1087" s="54">
        <v>84.967826022307065</v>
      </c>
      <c r="R1087" s="54">
        <v>84.967826022307037</v>
      </c>
      <c r="S1087" s="54">
        <v>98.039215686274417</v>
      </c>
      <c r="T1087" s="54">
        <v>98.039215686274375</v>
      </c>
      <c r="U1087" s="54">
        <v>98.039215686274531</v>
      </c>
      <c r="V1087" s="54">
        <v>117.64705882352943</v>
      </c>
      <c r="W1087" s="54">
        <v>117.64705882352946</v>
      </c>
      <c r="X1087" s="54">
        <v>117.65126065426712</v>
      </c>
      <c r="Y1087" s="54">
        <v>117.64705882352928</v>
      </c>
      <c r="Z1087" s="54">
        <v>117.64705882352945</v>
      </c>
      <c r="AA1087" s="54">
        <v>117.27423363711671</v>
      </c>
      <c r="AB1087" s="54">
        <v>100.00000000000003</v>
      </c>
      <c r="AC1087" s="54">
        <v>99.457655402586568</v>
      </c>
      <c r="AD1087" s="54">
        <v>100</v>
      </c>
      <c r="AE1087" s="54">
        <v>105.39836187639625</v>
      </c>
      <c r="AF1087" s="54">
        <v>83.26470588235297</v>
      </c>
      <c r="AG1087" s="54">
        <v>79.679144385026675</v>
      </c>
      <c r="AH1087" s="54">
        <v>91.631016042780786</v>
      </c>
      <c r="AI1087" s="54">
        <v>87.647058823529477</v>
      </c>
      <c r="AJ1087" s="54">
        <v>120.51477647136691</v>
      </c>
      <c r="AK1087" s="54">
        <v>162.57118353699775</v>
      </c>
      <c r="AL1087" s="54">
        <v>133.50269084498569</v>
      </c>
      <c r="AM1087" s="54">
        <v>118.46139965677013</v>
      </c>
      <c r="AN1087" s="54">
        <v>108.31706408240018</v>
      </c>
      <c r="AO1087" s="54">
        <v>114.31920417423288</v>
      </c>
      <c r="AP1087" s="54">
        <v>133.95345036785025</v>
      </c>
    </row>
    <row r="1088" spans="1:42">
      <c r="A1088" s="156" t="s">
        <v>33</v>
      </c>
      <c r="B1088" s="156" t="s">
        <v>786</v>
      </c>
      <c r="C1088" s="157" t="s">
        <v>566</v>
      </c>
      <c r="D1088" s="158" t="s">
        <v>480</v>
      </c>
      <c r="E1088" s="54">
        <v>39.496135363680033</v>
      </c>
      <c r="F1088" s="54">
        <v>43.792007693987323</v>
      </c>
      <c r="G1088" s="54">
        <v>46.178772493706241</v>
      </c>
      <c r="H1088" s="54">
        <v>48.750217084483275</v>
      </c>
      <c r="I1088" s="54">
        <v>56.826623012816711</v>
      </c>
      <c r="J1088" s="54">
        <v>69.199672220114948</v>
      </c>
      <c r="K1088" s="54">
        <v>73.600694692780181</v>
      </c>
      <c r="L1088" s="54">
        <v>71.7656374519092</v>
      </c>
      <c r="M1088" s="54">
        <v>73.746333161810853</v>
      </c>
      <c r="N1088" s="54">
        <v>75.236821695532143</v>
      </c>
      <c r="O1088" s="54">
        <v>83.438607103874148</v>
      </c>
      <c r="P1088" s="54">
        <v>95.774851890114348</v>
      </c>
      <c r="Q1088" s="54">
        <v>108.46825995952963</v>
      </c>
      <c r="R1088" s="54">
        <v>116.80308657578571</v>
      </c>
      <c r="S1088" s="54">
        <v>117.94926460281107</v>
      </c>
      <c r="T1088" s="54">
        <v>119.18151738833366</v>
      </c>
      <c r="U1088" s="54">
        <v>112.33762269999879</v>
      </c>
      <c r="V1088" s="54">
        <v>108.06102741436844</v>
      </c>
      <c r="W1088" s="54">
        <v>99.987443185038984</v>
      </c>
      <c r="X1088" s="54">
        <v>98.588655400397215</v>
      </c>
      <c r="Y1088" s="54">
        <v>104.57523362533634</v>
      </c>
      <c r="Z1088" s="54">
        <v>107.17356570116689</v>
      </c>
      <c r="AA1088" s="54">
        <v>101.6228513514847</v>
      </c>
      <c r="AB1088" s="54">
        <v>103.35111874217772</v>
      </c>
      <c r="AC1088" s="54">
        <v>98.747575948129295</v>
      </c>
      <c r="AD1088" s="54">
        <v>100</v>
      </c>
      <c r="AE1088" s="54">
        <v>77.341351561615284</v>
      </c>
      <c r="AF1088" s="54">
        <v>71.466620824393601</v>
      </c>
      <c r="AG1088" s="54">
        <v>69.523079601465554</v>
      </c>
      <c r="AH1088" s="54">
        <v>77.95057727108825</v>
      </c>
      <c r="AI1088" s="54">
        <v>83.30498080113604</v>
      </c>
      <c r="AJ1088" s="54">
        <v>76.556431956261363</v>
      </c>
      <c r="AK1088" s="54">
        <v>74.230782567856394</v>
      </c>
      <c r="AL1088" s="54">
        <v>70.462839316724484</v>
      </c>
      <c r="AM1088" s="54">
        <v>70.121161749286983</v>
      </c>
      <c r="AN1088" s="54">
        <v>84.056011780333208</v>
      </c>
      <c r="AO1088" s="54">
        <v>98.679545251399659</v>
      </c>
      <c r="AP1088" s="54">
        <v>97.462693563859204</v>
      </c>
    </row>
    <row r="1089" spans="1:42">
      <c r="A1089" s="156" t="s">
        <v>33</v>
      </c>
      <c r="B1089" s="156" t="s">
        <v>786</v>
      </c>
      <c r="C1089" s="157" t="s">
        <v>567</v>
      </c>
      <c r="D1089" s="158" t="s">
        <v>568</v>
      </c>
      <c r="E1089" s="54">
        <v>40.770927189087629</v>
      </c>
      <c r="F1089" s="54">
        <v>44.962513441164965</v>
      </c>
      <c r="G1089" s="54">
        <v>47.555355772166685</v>
      </c>
      <c r="H1089" s="54">
        <v>50.692280128176677</v>
      </c>
      <c r="I1089" s="54">
        <v>60.417883210728426</v>
      </c>
      <c r="J1089" s="54">
        <v>75.412712713479635</v>
      </c>
      <c r="K1089" s="54">
        <v>80.995233587363558</v>
      </c>
      <c r="L1089" s="54">
        <v>77.618989312285777</v>
      </c>
      <c r="M1089" s="54">
        <v>80.135925551287386</v>
      </c>
      <c r="N1089" s="54">
        <v>81.669738946841505</v>
      </c>
      <c r="O1089" s="54">
        <v>91.474445836782138</v>
      </c>
      <c r="P1089" s="54">
        <v>106.51451289174921</v>
      </c>
      <c r="Q1089" s="54">
        <v>121.49530396175838</v>
      </c>
      <c r="R1089" s="54">
        <v>131.49366940530021</v>
      </c>
      <c r="S1089" s="54">
        <v>132.63216438704561</v>
      </c>
      <c r="T1089" s="54">
        <v>132.88844241707662</v>
      </c>
      <c r="U1089" s="54">
        <v>123.21065366911805</v>
      </c>
      <c r="V1089" s="54">
        <v>119.42900270522927</v>
      </c>
      <c r="W1089" s="54">
        <v>108.26943568228745</v>
      </c>
      <c r="X1089" s="54">
        <v>106.90226365187304</v>
      </c>
      <c r="Y1089" s="54">
        <v>113.33512749296271</v>
      </c>
      <c r="Z1089" s="54">
        <v>115.81124368055569</v>
      </c>
      <c r="AA1089" s="54">
        <v>105.38354007572582</v>
      </c>
      <c r="AB1089" s="54">
        <v>106.63581361855198</v>
      </c>
      <c r="AC1089" s="54">
        <v>99.834206803839578</v>
      </c>
      <c r="AD1089" s="54">
        <v>100</v>
      </c>
      <c r="AE1089" s="54">
        <v>63.82414975107968</v>
      </c>
      <c r="AF1089" s="54">
        <v>55.190510691974353</v>
      </c>
      <c r="AG1089" s="54">
        <v>53.796248909236958</v>
      </c>
      <c r="AH1089" s="54">
        <v>68.219975400376427</v>
      </c>
      <c r="AI1089" s="54">
        <v>76.861148937928903</v>
      </c>
      <c r="AJ1089" s="54">
        <v>62.245940336784614</v>
      </c>
      <c r="AK1089" s="54">
        <v>55.515308094360051</v>
      </c>
      <c r="AL1089" s="54">
        <v>49.501564509418344</v>
      </c>
      <c r="AM1089" s="54">
        <v>49.26152913318402</v>
      </c>
      <c r="AN1089" s="54">
        <v>59.051042079722066</v>
      </c>
      <c r="AO1089" s="54">
        <v>69.324369020463408</v>
      </c>
      <c r="AP1089" s="54">
        <v>68.469506189313179</v>
      </c>
    </row>
    <row r="1090" spans="1:42">
      <c r="A1090" s="156" t="s">
        <v>33</v>
      </c>
      <c r="B1090" s="156" t="s">
        <v>786</v>
      </c>
      <c r="C1090" s="157" t="s">
        <v>569</v>
      </c>
      <c r="D1090" s="158" t="s">
        <v>570</v>
      </c>
      <c r="E1090" s="54">
        <v>40.684609214736128</v>
      </c>
      <c r="F1090" s="54">
        <v>45.177744313573555</v>
      </c>
      <c r="G1090" s="54">
        <v>46.568806683970649</v>
      </c>
      <c r="H1090" s="54">
        <v>49.300730286557595</v>
      </c>
      <c r="I1090" s="54">
        <v>58.118503524872573</v>
      </c>
      <c r="J1090" s="54">
        <v>71.716791887912507</v>
      </c>
      <c r="K1090" s="54">
        <v>76.840665895912551</v>
      </c>
      <c r="L1090" s="54">
        <v>72.483460434807014</v>
      </c>
      <c r="M1090" s="54">
        <v>75.199611986986255</v>
      </c>
      <c r="N1090" s="54">
        <v>76.543683552988071</v>
      </c>
      <c r="O1090" s="54">
        <v>85.390204067515498</v>
      </c>
      <c r="P1090" s="54">
        <v>99.040477387895947</v>
      </c>
      <c r="Q1090" s="54">
        <v>112.60901213505018</v>
      </c>
      <c r="R1090" s="54">
        <v>122.17367104331923</v>
      </c>
      <c r="S1090" s="54">
        <v>122.72693102096407</v>
      </c>
      <c r="T1090" s="54">
        <v>122.008262194615</v>
      </c>
      <c r="U1090" s="54">
        <v>113.98538688056563</v>
      </c>
      <c r="V1090" s="54">
        <v>114.8415478192325</v>
      </c>
      <c r="W1090" s="54">
        <v>104.25969081015333</v>
      </c>
      <c r="X1090" s="54">
        <v>102.67909596570921</v>
      </c>
      <c r="Y1090" s="54">
        <v>107.53503285320801</v>
      </c>
      <c r="Z1090" s="54">
        <v>110.16214040751322</v>
      </c>
      <c r="AA1090" s="54">
        <v>103.75399761505606</v>
      </c>
      <c r="AB1090" s="54">
        <v>105.76553127654417</v>
      </c>
      <c r="AC1090" s="54">
        <v>100.8958623824626</v>
      </c>
      <c r="AD1090" s="54">
        <v>100</v>
      </c>
      <c r="AE1090" s="54">
        <v>54.798463655524458</v>
      </c>
      <c r="AF1090" s="54">
        <v>41.206179441473587</v>
      </c>
      <c r="AG1090" s="54">
        <v>37.824572644307004</v>
      </c>
      <c r="AH1090" s="54">
        <v>42.420774464720473</v>
      </c>
      <c r="AI1090" s="54">
        <v>37.593582887700585</v>
      </c>
      <c r="AJ1090" s="54">
        <v>-1.4920322567493189</v>
      </c>
      <c r="AK1090" s="54">
        <v>7.1797014816085571</v>
      </c>
      <c r="AL1090" s="54">
        <v>-7.357222258065697</v>
      </c>
      <c r="AM1090" s="54">
        <v>-7.3215467469933486</v>
      </c>
      <c r="AN1090" s="54">
        <v>-8.7765234383298125</v>
      </c>
      <c r="AO1090" s="54">
        <v>-10.303407495063563</v>
      </c>
      <c r="AP1090" s="54">
        <v>-10.17635260475328</v>
      </c>
    </row>
    <row r="1091" spans="1:42">
      <c r="A1091" s="156" t="s">
        <v>33</v>
      </c>
      <c r="B1091" s="156" t="s">
        <v>786</v>
      </c>
      <c r="C1091" s="157" t="s">
        <v>571</v>
      </c>
      <c r="D1091" s="158" t="s">
        <v>572</v>
      </c>
      <c r="E1091" s="54">
        <v>32.108827626223821</v>
      </c>
      <c r="F1091" s="54">
        <v>32.109390597372034</v>
      </c>
      <c r="G1091" s="54">
        <v>49.398882178815541</v>
      </c>
      <c r="H1091" s="54">
        <v>57.632847148289088</v>
      </c>
      <c r="I1091" s="54">
        <v>79.442308190249975</v>
      </c>
      <c r="J1091" s="54">
        <v>113.74819075821976</v>
      </c>
      <c r="K1091" s="54">
        <v>125.51524497458735</v>
      </c>
      <c r="L1091" s="54">
        <v>141.45277791589851</v>
      </c>
      <c r="M1091" s="54">
        <v>139.09953100523572</v>
      </c>
      <c r="N1091" s="54">
        <v>143.73647411481059</v>
      </c>
      <c r="O1091" s="54">
        <v>168.51583816032536</v>
      </c>
      <c r="P1091" s="54">
        <v>205.37867775789672</v>
      </c>
      <c r="Q1091" s="54">
        <v>243.51190587141269</v>
      </c>
      <c r="R1091" s="54">
        <v>255.67828805719756</v>
      </c>
      <c r="S1091" s="54">
        <v>270.89723377488809</v>
      </c>
      <c r="T1091" s="54">
        <v>296.99316641850726</v>
      </c>
      <c r="U1091" s="54">
        <v>252.7737572404881</v>
      </c>
      <c r="V1091" s="54">
        <v>157.12038125222745</v>
      </c>
      <c r="W1091" s="54">
        <v>140.13996928815465</v>
      </c>
      <c r="X1091" s="54">
        <v>142.00663103644794</v>
      </c>
      <c r="Y1091" s="54">
        <v>168.22549056887289</v>
      </c>
      <c r="Z1091" s="54">
        <v>168.23357413140698</v>
      </c>
      <c r="AA1091" s="54">
        <v>117.8749790514496</v>
      </c>
      <c r="AB1091" s="54">
        <v>113.16771785300553</v>
      </c>
      <c r="AC1091" s="54">
        <v>94.104673188198845</v>
      </c>
      <c r="AD1091" s="54">
        <v>100</v>
      </c>
      <c r="AE1091" s="54">
        <v>100.86411399149121</v>
      </c>
      <c r="AF1091" s="54">
        <v>105.11716881874707</v>
      </c>
      <c r="AG1091" s="54">
        <v>109.64808126783097</v>
      </c>
      <c r="AH1091" s="54">
        <v>158.18340214385822</v>
      </c>
      <c r="AI1091" s="54">
        <v>215.49019607843158</v>
      </c>
      <c r="AJ1091" s="54">
        <v>255.73258689651001</v>
      </c>
      <c r="AK1091" s="54">
        <v>210.61594546196389</v>
      </c>
      <c r="AL1091" s="54">
        <v>216.29172071785493</v>
      </c>
      <c r="AM1091" s="54">
        <v>215.24291215850118</v>
      </c>
      <c r="AN1091" s="54">
        <v>258.01712790664328</v>
      </c>
      <c r="AO1091" s="54">
        <v>302.90531646252759</v>
      </c>
      <c r="AP1091" s="54">
        <v>299.17008597921546</v>
      </c>
    </row>
    <row r="1092" spans="1:42">
      <c r="A1092" s="156" t="s">
        <v>33</v>
      </c>
      <c r="B1092" s="156" t="s">
        <v>786</v>
      </c>
      <c r="C1092" s="157" t="s">
        <v>573</v>
      </c>
      <c r="D1092" s="158" t="s">
        <v>574</v>
      </c>
      <c r="E1092" s="54"/>
      <c r="F1092" s="54"/>
      <c r="G1092" s="54"/>
      <c r="H1092" s="54"/>
      <c r="I1092" s="54"/>
      <c r="J1092" s="54"/>
      <c r="K1092" s="54"/>
      <c r="L1092" s="54"/>
      <c r="M1092" s="54"/>
      <c r="N1092" s="54"/>
      <c r="O1092" s="54"/>
      <c r="P1092" s="54"/>
      <c r="Q1092" s="54"/>
      <c r="R1092" s="54"/>
      <c r="S1092" s="54"/>
      <c r="T1092" s="54"/>
      <c r="U1092" s="54"/>
      <c r="V1092" s="54"/>
      <c r="W1092" s="54"/>
      <c r="X1092" s="54"/>
      <c r="Y1092" s="54"/>
      <c r="Z1092" s="54"/>
      <c r="AA1092" s="54"/>
      <c r="AB1092" s="54"/>
      <c r="AC1092" s="54"/>
      <c r="AD1092" s="54"/>
      <c r="AE1092" s="54"/>
      <c r="AF1092" s="54"/>
      <c r="AG1092" s="54"/>
      <c r="AH1092" s="54"/>
      <c r="AI1092" s="54"/>
      <c r="AJ1092" s="54"/>
      <c r="AK1092" s="54"/>
      <c r="AL1092" s="54"/>
      <c r="AM1092" s="54"/>
      <c r="AN1092" s="54"/>
      <c r="AO1092" s="54"/>
      <c r="AP1092" s="54"/>
    </row>
    <row r="1093" spans="1:42">
      <c r="A1093" s="156" t="s">
        <v>33</v>
      </c>
      <c r="B1093" s="156" t="s">
        <v>786</v>
      </c>
      <c r="C1093" s="157" t="s">
        <v>575</v>
      </c>
      <c r="D1093" s="158" t="s">
        <v>576</v>
      </c>
      <c r="E1093" s="54">
        <v>40.599044145188671</v>
      </c>
      <c r="F1093" s="54">
        <v>46.226304847252862</v>
      </c>
      <c r="G1093" s="54">
        <v>48.122647868942842</v>
      </c>
      <c r="H1093" s="54">
        <v>48.85024394244634</v>
      </c>
      <c r="I1093" s="54">
        <v>51.544720555692699</v>
      </c>
      <c r="J1093" s="54">
        <v>55.569366924479468</v>
      </c>
      <c r="K1093" s="54">
        <v>56.324526081640343</v>
      </c>
      <c r="L1093" s="54">
        <v>59.520025539048682</v>
      </c>
      <c r="M1093" s="54">
        <v>59.926440634865273</v>
      </c>
      <c r="N1093" s="54">
        <v>61.413509052097673</v>
      </c>
      <c r="O1093" s="54">
        <v>65.227930189389326</v>
      </c>
      <c r="P1093" s="54">
        <v>69.766718417766086</v>
      </c>
      <c r="Q1093" s="54">
        <v>75.911641569960949</v>
      </c>
      <c r="R1093" s="54">
        <v>79.40314708762125</v>
      </c>
      <c r="S1093" s="54">
        <v>80.691390573968775</v>
      </c>
      <c r="T1093" s="54">
        <v>85.497318670523882</v>
      </c>
      <c r="U1093" s="54">
        <v>87.845765452709571</v>
      </c>
      <c r="V1093" s="54">
        <v>81.60281267798139</v>
      </c>
      <c r="W1093" s="54">
        <v>82.019628059135229</v>
      </c>
      <c r="X1093" s="54">
        <v>80.482525110634896</v>
      </c>
      <c r="Y1093" s="54">
        <v>85.514407636750249</v>
      </c>
      <c r="Z1093" s="54">
        <v>88.433815341445907</v>
      </c>
      <c r="AA1093" s="54">
        <v>93.810721753071633</v>
      </c>
      <c r="AB1093" s="54">
        <v>96.614829411448355</v>
      </c>
      <c r="AC1093" s="54">
        <v>96.606356092909891</v>
      </c>
      <c r="AD1093" s="54">
        <v>100</v>
      </c>
      <c r="AE1093" s="54">
        <v>101.71672240099291</v>
      </c>
      <c r="AF1093" s="54">
        <v>100.54173719291208</v>
      </c>
      <c r="AG1093" s="54">
        <v>97.615511886841219</v>
      </c>
      <c r="AH1093" s="54">
        <v>97.987915557537434</v>
      </c>
      <c r="AI1093" s="54">
        <v>99.84567901234584</v>
      </c>
      <c r="AJ1093" s="54">
        <v>101.407685068143</v>
      </c>
      <c r="AK1093" s="54">
        <v>104.09278499057888</v>
      </c>
      <c r="AL1093" s="54">
        <v>103.44538875388724</v>
      </c>
      <c r="AM1093" s="54">
        <v>102.94377727846567</v>
      </c>
      <c r="AN1093" s="54">
        <v>123.40131195442858</v>
      </c>
      <c r="AO1093" s="54">
        <v>144.86989198241079</v>
      </c>
      <c r="AP1093" s="54">
        <v>143.08345111380433</v>
      </c>
    </row>
    <row r="1094" spans="1:42">
      <c r="A1094" s="156" t="s">
        <v>33</v>
      </c>
      <c r="B1094" s="156" t="s">
        <v>786</v>
      </c>
      <c r="C1094" s="157" t="s">
        <v>577</v>
      </c>
      <c r="D1094" s="158" t="s">
        <v>578</v>
      </c>
      <c r="E1094" s="54"/>
      <c r="F1094" s="54"/>
      <c r="G1094" s="54"/>
      <c r="H1094" s="54"/>
      <c r="I1094" s="54"/>
      <c r="J1094" s="54"/>
      <c r="K1094" s="54"/>
      <c r="L1094" s="54"/>
      <c r="M1094" s="54"/>
      <c r="N1094" s="54"/>
      <c r="O1094" s="54"/>
      <c r="P1094" s="54"/>
      <c r="Q1094" s="54"/>
      <c r="R1094" s="54"/>
      <c r="S1094" s="54"/>
      <c r="T1094" s="54"/>
      <c r="U1094" s="54"/>
      <c r="V1094" s="54"/>
      <c r="W1094" s="54"/>
      <c r="X1094" s="54"/>
      <c r="Y1094" s="54"/>
      <c r="Z1094" s="54"/>
      <c r="AA1094" s="54"/>
      <c r="AB1094" s="54"/>
      <c r="AC1094" s="54"/>
      <c r="AD1094" s="54"/>
      <c r="AE1094" s="54"/>
      <c r="AF1094" s="54"/>
      <c r="AG1094" s="54"/>
      <c r="AH1094" s="54"/>
      <c r="AI1094" s="54"/>
      <c r="AJ1094" s="54"/>
      <c r="AK1094" s="54"/>
      <c r="AL1094" s="54"/>
      <c r="AM1094" s="54"/>
      <c r="AN1094" s="54"/>
      <c r="AO1094" s="54"/>
      <c r="AP1094" s="54"/>
    </row>
    <row r="1095" spans="1:42">
      <c r="A1095" s="156" t="s">
        <v>33</v>
      </c>
      <c r="B1095" s="156" t="s">
        <v>786</v>
      </c>
      <c r="C1095" s="157" t="s">
        <v>579</v>
      </c>
      <c r="D1095" s="158" t="s">
        <v>580</v>
      </c>
      <c r="E1095" s="54">
        <v>40.599044145188671</v>
      </c>
      <c r="F1095" s="54">
        <v>46.226304847252862</v>
      </c>
      <c r="G1095" s="54">
        <v>48.122647868942842</v>
      </c>
      <c r="H1095" s="54">
        <v>48.85024394244634</v>
      </c>
      <c r="I1095" s="54">
        <v>51.544720555692699</v>
      </c>
      <c r="J1095" s="54">
        <v>55.569366924479468</v>
      </c>
      <c r="K1095" s="54">
        <v>56.324526081640343</v>
      </c>
      <c r="L1095" s="54">
        <v>59.520025539048682</v>
      </c>
      <c r="M1095" s="54">
        <v>59.926440634865273</v>
      </c>
      <c r="N1095" s="54">
        <v>61.413509052097673</v>
      </c>
      <c r="O1095" s="54">
        <v>65.227930189389326</v>
      </c>
      <c r="P1095" s="54">
        <v>69.766718417766086</v>
      </c>
      <c r="Q1095" s="54">
        <v>75.911641569960949</v>
      </c>
      <c r="R1095" s="54">
        <v>79.40314708762125</v>
      </c>
      <c r="S1095" s="54">
        <v>80.691390573968775</v>
      </c>
      <c r="T1095" s="54">
        <v>85.497318670523882</v>
      </c>
      <c r="U1095" s="54">
        <v>87.845765452709571</v>
      </c>
      <c r="V1095" s="54">
        <v>81.60281267798139</v>
      </c>
      <c r="W1095" s="54">
        <v>82.019628059135229</v>
      </c>
      <c r="X1095" s="54">
        <v>80.482525110634896</v>
      </c>
      <c r="Y1095" s="54">
        <v>85.514407636750249</v>
      </c>
      <c r="Z1095" s="54">
        <v>88.433815341445907</v>
      </c>
      <c r="AA1095" s="54">
        <v>93.810721753071633</v>
      </c>
      <c r="AB1095" s="54">
        <v>96.614829411448355</v>
      </c>
      <c r="AC1095" s="54">
        <v>96.606356092909891</v>
      </c>
      <c r="AD1095" s="54">
        <v>100</v>
      </c>
      <c r="AE1095" s="54">
        <v>101.71672240099291</v>
      </c>
      <c r="AF1095" s="54">
        <v>100.54173719291208</v>
      </c>
      <c r="AG1095" s="54">
        <v>97.615511886841219</v>
      </c>
      <c r="AH1095" s="54">
        <v>97.987915557537434</v>
      </c>
      <c r="AI1095" s="54">
        <v>99.84567901234584</v>
      </c>
      <c r="AJ1095" s="54">
        <v>101.407685068143</v>
      </c>
      <c r="AK1095" s="54">
        <v>104.09278499057888</v>
      </c>
      <c r="AL1095" s="54">
        <v>103.44538875388724</v>
      </c>
      <c r="AM1095" s="54">
        <v>102.94377727846567</v>
      </c>
      <c r="AN1095" s="54">
        <v>123.40131195442858</v>
      </c>
      <c r="AO1095" s="54">
        <v>144.86989198241079</v>
      </c>
      <c r="AP1095" s="54">
        <v>143.08345111380433</v>
      </c>
    </row>
    <row r="1096" spans="1:42">
      <c r="A1096" s="156" t="s">
        <v>33</v>
      </c>
      <c r="B1096" s="156" t="s">
        <v>786</v>
      </c>
      <c r="C1096" s="157" t="s">
        <v>581</v>
      </c>
      <c r="D1096" s="158" t="s">
        <v>482</v>
      </c>
      <c r="E1096" s="54">
        <v>44.045018642784136</v>
      </c>
      <c r="F1096" s="54">
        <v>47.055462780267895</v>
      </c>
      <c r="G1096" s="54">
        <v>48.354989888555984</v>
      </c>
      <c r="H1096" s="54">
        <v>51.204020348116174</v>
      </c>
      <c r="I1096" s="54">
        <v>55.33459752523185</v>
      </c>
      <c r="J1096" s="54">
        <v>57.62747792997618</v>
      </c>
      <c r="K1096" s="54">
        <v>59.022016424031015</v>
      </c>
      <c r="L1096" s="54">
        <v>60.954190612319728</v>
      </c>
      <c r="M1096" s="54">
        <v>64.153806594943305</v>
      </c>
      <c r="N1096" s="54">
        <v>65.364098446840728</v>
      </c>
      <c r="O1096" s="54">
        <v>68.291367359161555</v>
      </c>
      <c r="P1096" s="54">
        <v>70.30968472185009</v>
      </c>
      <c r="Q1096" s="54">
        <v>74.585531007714536</v>
      </c>
      <c r="R1096" s="54">
        <v>76.466517800929282</v>
      </c>
      <c r="S1096" s="54">
        <v>77.227610890561664</v>
      </c>
      <c r="T1096" s="54">
        <v>79.731126349813124</v>
      </c>
      <c r="U1096" s="54">
        <v>85.242153834767521</v>
      </c>
      <c r="V1096" s="54">
        <v>86.654449742655402</v>
      </c>
      <c r="W1096" s="54">
        <v>87.956259224502418</v>
      </c>
      <c r="X1096" s="54">
        <v>88.110513908990356</v>
      </c>
      <c r="Y1096" s="54">
        <v>90.657958480931782</v>
      </c>
      <c r="Z1096" s="54">
        <v>92.689716585135798</v>
      </c>
      <c r="AA1096" s="54">
        <v>95.94010707988582</v>
      </c>
      <c r="AB1096" s="54">
        <v>97.353815709470695</v>
      </c>
      <c r="AC1096" s="54">
        <v>96.807509611717634</v>
      </c>
      <c r="AD1096" s="54">
        <v>100</v>
      </c>
      <c r="AE1096" s="54">
        <v>101.80433825289707</v>
      </c>
      <c r="AF1096" s="54">
        <v>101.34750037398115</v>
      </c>
      <c r="AG1096" s="54">
        <v>106.0550307707409</v>
      </c>
      <c r="AH1096" s="54">
        <v>105.65911836227259</v>
      </c>
      <c r="AI1096" s="54">
        <v>104.6094690836596</v>
      </c>
      <c r="AJ1096" s="54">
        <v>105.44067427118061</v>
      </c>
      <c r="AK1096" s="54">
        <v>107.6064649483268</v>
      </c>
      <c r="AL1096" s="54">
        <v>107.84370650853225</v>
      </c>
      <c r="AM1096" s="54">
        <v>108.00305517562036</v>
      </c>
      <c r="AN1096" s="54">
        <v>107.3696796772355</v>
      </c>
      <c r="AO1096" s="54">
        <v>107.73363641562052</v>
      </c>
      <c r="AP1096" s="54">
        <v>110.35398529248179</v>
      </c>
    </row>
    <row r="1097" spans="1:42">
      <c r="A1097" s="156" t="s">
        <v>33</v>
      </c>
      <c r="B1097" s="156" t="s">
        <v>786</v>
      </c>
      <c r="C1097" s="157" t="s">
        <v>582</v>
      </c>
      <c r="D1097" s="158" t="s">
        <v>484</v>
      </c>
      <c r="E1097" s="54">
        <v>39.061587715278677</v>
      </c>
      <c r="F1097" s="54">
        <v>41.097094322748674</v>
      </c>
      <c r="G1097" s="54">
        <v>42.247725723034954</v>
      </c>
      <c r="H1097" s="54">
        <v>46.479934325317977</v>
      </c>
      <c r="I1097" s="54">
        <v>46.717636301737947</v>
      </c>
      <c r="J1097" s="54">
        <v>49.297522880195608</v>
      </c>
      <c r="K1097" s="54">
        <v>49.44974763098088</v>
      </c>
      <c r="L1097" s="54">
        <v>54.500107793394406</v>
      </c>
      <c r="M1097" s="54">
        <v>55.497784588309933</v>
      </c>
      <c r="N1097" s="54">
        <v>51.950941500611705</v>
      </c>
      <c r="O1097" s="54">
        <v>55.221181687648389</v>
      </c>
      <c r="P1097" s="54">
        <v>54.425993525242234</v>
      </c>
      <c r="Q1097" s="54">
        <v>59.021909929607766</v>
      </c>
      <c r="R1097" s="54">
        <v>58.824564833530793</v>
      </c>
      <c r="S1097" s="54">
        <v>57.457111308939801</v>
      </c>
      <c r="T1097" s="54">
        <v>61.287541001754199</v>
      </c>
      <c r="U1097" s="54">
        <v>68.996747639547422</v>
      </c>
      <c r="V1097" s="54">
        <v>74.72676953959494</v>
      </c>
      <c r="W1097" s="54">
        <v>75.076794213497209</v>
      </c>
      <c r="X1097" s="54">
        <v>76.113298550188901</v>
      </c>
      <c r="Y1097" s="54">
        <v>82.581308883236815</v>
      </c>
      <c r="Z1097" s="54">
        <v>84.272277119364318</v>
      </c>
      <c r="AA1097" s="54">
        <v>95.319486365436262</v>
      </c>
      <c r="AB1097" s="54">
        <v>99.569688767036951</v>
      </c>
      <c r="AC1097" s="54">
        <v>94.882543915353637</v>
      </c>
      <c r="AD1097" s="54">
        <v>100</v>
      </c>
      <c r="AE1097" s="54">
        <v>100.62685444446234</v>
      </c>
      <c r="AF1097" s="54">
        <v>99.105220480156134</v>
      </c>
      <c r="AG1097" s="54">
        <v>106.10798416113448</v>
      </c>
      <c r="AH1097" s="54">
        <v>105.74915088642157</v>
      </c>
      <c r="AI1097" s="54">
        <v>101.53865418878331</v>
      </c>
      <c r="AJ1097" s="54">
        <v>107.9576036127293</v>
      </c>
      <c r="AK1097" s="54">
        <v>113.24262959224507</v>
      </c>
      <c r="AL1097" s="54">
        <v>112.84349014188388</v>
      </c>
      <c r="AM1097" s="54">
        <v>114.28227565388414</v>
      </c>
      <c r="AN1097" s="54">
        <v>110.87799728344109</v>
      </c>
      <c r="AO1097" s="54">
        <v>111.14033414711322</v>
      </c>
      <c r="AP1097" s="54">
        <v>117.60215883175046</v>
      </c>
    </row>
    <row r="1098" spans="1:42">
      <c r="A1098" s="156" t="s">
        <v>33</v>
      </c>
      <c r="B1098" s="156" t="s">
        <v>786</v>
      </c>
      <c r="C1098" s="157" t="s">
        <v>583</v>
      </c>
      <c r="D1098" s="158" t="s">
        <v>584</v>
      </c>
      <c r="E1098" s="54">
        <v>39.087160533840894</v>
      </c>
      <c r="F1098" s="54">
        <v>41.709156150384054</v>
      </c>
      <c r="G1098" s="54">
        <v>43.447695925151884</v>
      </c>
      <c r="H1098" s="54">
        <v>47.40917255408452</v>
      </c>
      <c r="I1098" s="54">
        <v>48.067280085830149</v>
      </c>
      <c r="J1098" s="54">
        <v>50.044869014042305</v>
      </c>
      <c r="K1098" s="54">
        <v>50.307299073893773</v>
      </c>
      <c r="L1098" s="54">
        <v>55.418979782415938</v>
      </c>
      <c r="M1098" s="54">
        <v>56.254651232513794</v>
      </c>
      <c r="N1098" s="54">
        <v>53.03943457591221</v>
      </c>
      <c r="O1098" s="54">
        <v>55.680839656003222</v>
      </c>
      <c r="P1098" s="54">
        <v>55.451633973281858</v>
      </c>
      <c r="Q1098" s="54">
        <v>59.978555255071626</v>
      </c>
      <c r="R1098" s="54">
        <v>60.096059665356307</v>
      </c>
      <c r="S1098" s="54">
        <v>59.256741037512931</v>
      </c>
      <c r="T1098" s="54">
        <v>62.284890635391314</v>
      </c>
      <c r="U1098" s="54">
        <v>70.124801063113722</v>
      </c>
      <c r="V1098" s="54">
        <v>75.992753707052771</v>
      </c>
      <c r="W1098" s="54">
        <v>75.832974672024491</v>
      </c>
      <c r="X1098" s="54">
        <v>77.579304240037871</v>
      </c>
      <c r="Y1098" s="54">
        <v>81.798879323164684</v>
      </c>
      <c r="Z1098" s="54">
        <v>84.505279122825428</v>
      </c>
      <c r="AA1098" s="54">
        <v>95.731678159395898</v>
      </c>
      <c r="AB1098" s="54">
        <v>100.36412510632225</v>
      </c>
      <c r="AC1098" s="54">
        <v>95.311468922479918</v>
      </c>
      <c r="AD1098" s="54">
        <v>100</v>
      </c>
      <c r="AE1098" s="54">
        <v>100.65452754331491</v>
      </c>
      <c r="AF1098" s="54">
        <v>99.147179598011746</v>
      </c>
      <c r="AG1098" s="54">
        <v>106.70103668649301</v>
      </c>
      <c r="AH1098" s="54">
        <v>106.16994166911233</v>
      </c>
      <c r="AI1098" s="54">
        <v>101.67322239031795</v>
      </c>
      <c r="AJ1098" s="54">
        <v>108.88812623720641</v>
      </c>
      <c r="AK1098" s="54">
        <v>115.54069216361999</v>
      </c>
      <c r="AL1098" s="54">
        <v>115.60105700761821</v>
      </c>
      <c r="AM1098" s="54">
        <v>117.0750022550166</v>
      </c>
      <c r="AN1098" s="54">
        <v>113.58753321735591</v>
      </c>
      <c r="AO1098" s="54">
        <v>113.85628083136918</v>
      </c>
      <c r="AP1098" s="54">
        <v>120.47601372692877</v>
      </c>
    </row>
    <row r="1099" spans="1:42">
      <c r="A1099" s="156" t="s">
        <v>33</v>
      </c>
      <c r="B1099" s="156" t="s">
        <v>786</v>
      </c>
      <c r="C1099" s="157" t="s">
        <v>585</v>
      </c>
      <c r="D1099" s="158" t="s">
        <v>586</v>
      </c>
      <c r="E1099" s="54">
        <v>34.919496998637051</v>
      </c>
      <c r="F1099" s="54">
        <v>26.665797708050107</v>
      </c>
      <c r="G1099" s="54">
        <v>17.56053998940282</v>
      </c>
      <c r="H1099" s="54">
        <v>26.340912450815175</v>
      </c>
      <c r="I1099" s="54">
        <v>19.316804388129473</v>
      </c>
      <c r="J1099" s="54">
        <v>31.609316271484605</v>
      </c>
      <c r="K1099" s="54">
        <v>29.884905419815247</v>
      </c>
      <c r="L1099" s="54">
        <v>33.401406991728656</v>
      </c>
      <c r="M1099" s="54">
        <v>37.172062891277321</v>
      </c>
      <c r="N1099" s="54">
        <v>28.013728555745267</v>
      </c>
      <c r="O1099" s="54">
        <v>42.276927484573584</v>
      </c>
      <c r="P1099" s="54">
        <v>31.708339612804856</v>
      </c>
      <c r="Q1099" s="54">
        <v>37.304668805291101</v>
      </c>
      <c r="R1099" s="54">
        <v>30.686510814703091</v>
      </c>
      <c r="S1099" s="54">
        <v>18.528021679098433</v>
      </c>
      <c r="T1099" s="54">
        <v>39.702353635418405</v>
      </c>
      <c r="U1099" s="54">
        <v>44.577041310286226</v>
      </c>
      <c r="V1099" s="54">
        <v>47.319989099221111</v>
      </c>
      <c r="W1099" s="54">
        <v>58.292740194692669</v>
      </c>
      <c r="X1099" s="54">
        <v>44.246970261857967</v>
      </c>
      <c r="Y1099" s="54">
        <v>99.71868303492657</v>
      </c>
      <c r="Z1099" s="54">
        <v>80.0145354226769</v>
      </c>
      <c r="AA1099" s="54">
        <v>87.687162107043122</v>
      </c>
      <c r="AB1099" s="54">
        <v>84.368631123598078</v>
      </c>
      <c r="AC1099" s="54">
        <v>86.77206349615976</v>
      </c>
      <c r="AD1099" s="54">
        <v>100</v>
      </c>
      <c r="AE1099" s="54">
        <v>99.997530754453379</v>
      </c>
      <c r="AF1099" s="54">
        <v>98.185719296074026</v>
      </c>
      <c r="AG1099" s="54">
        <v>94.934550045405331</v>
      </c>
      <c r="AH1099" s="54">
        <v>97.43111264363165</v>
      </c>
      <c r="AI1099" s="54">
        <v>97.880794701987043</v>
      </c>
      <c r="AJ1099" s="54">
        <v>92.348456049141532</v>
      </c>
      <c r="AK1099" s="54">
        <v>80.35534581813981</v>
      </c>
      <c r="AL1099" s="54">
        <v>74.042971657144008</v>
      </c>
      <c r="AM1099" s="54">
        <v>74.987039894946619</v>
      </c>
      <c r="AN1099" s="54">
        <v>72.753301053841909</v>
      </c>
      <c r="AO1099" s="54">
        <v>72.925435050557851</v>
      </c>
      <c r="AP1099" s="54">
        <v>77.165402295247333</v>
      </c>
    </row>
    <row r="1100" spans="1:42">
      <c r="A1100" s="156" t="s">
        <v>33</v>
      </c>
      <c r="B1100" s="156" t="s">
        <v>786</v>
      </c>
      <c r="C1100" s="157" t="s">
        <v>587</v>
      </c>
      <c r="D1100" s="158" t="s">
        <v>486</v>
      </c>
      <c r="E1100" s="54">
        <v>51.969304620267778</v>
      </c>
      <c r="F1100" s="54">
        <v>53.510670540500548</v>
      </c>
      <c r="G1100" s="54">
        <v>54.233093191329559</v>
      </c>
      <c r="H1100" s="54">
        <v>57.259979120753378</v>
      </c>
      <c r="I1100" s="54">
        <v>61.842485495779506</v>
      </c>
      <c r="J1100" s="54">
        <v>63.420965007584549</v>
      </c>
      <c r="K1100" s="54">
        <v>62.800889185314645</v>
      </c>
      <c r="L1100" s="54">
        <v>65.725224190569023</v>
      </c>
      <c r="M1100" s="54">
        <v>69.651631300102039</v>
      </c>
      <c r="N1100" s="54">
        <v>69.481026157394254</v>
      </c>
      <c r="O1100" s="54">
        <v>72.214576375876462</v>
      </c>
      <c r="P1100" s="54">
        <v>75.347343337584491</v>
      </c>
      <c r="Q1100" s="54">
        <v>78.195502685978354</v>
      </c>
      <c r="R1100" s="54">
        <v>80.920727094964647</v>
      </c>
      <c r="S1100" s="54">
        <v>80.935826138975486</v>
      </c>
      <c r="T1100" s="54">
        <v>82.568273976650914</v>
      </c>
      <c r="U1100" s="54">
        <v>89.238377110791617</v>
      </c>
      <c r="V1100" s="54">
        <v>91.048005837277046</v>
      </c>
      <c r="W1100" s="54">
        <v>91.59552371053276</v>
      </c>
      <c r="X1100" s="54">
        <v>91.073418885085914</v>
      </c>
      <c r="Y1100" s="54">
        <v>93.476595296468929</v>
      </c>
      <c r="Z1100" s="54">
        <v>94.990602000259145</v>
      </c>
      <c r="AA1100" s="54">
        <v>98.337187428490694</v>
      </c>
      <c r="AB1100" s="54">
        <v>100.28539541844927</v>
      </c>
      <c r="AC1100" s="54">
        <v>98.966235135899851</v>
      </c>
      <c r="AD1100" s="54">
        <v>100</v>
      </c>
      <c r="AE1100" s="54">
        <v>102.34552540171255</v>
      </c>
      <c r="AF1100" s="54">
        <v>101.54929932346485</v>
      </c>
      <c r="AG1100" s="54">
        <v>102.84754111880744</v>
      </c>
      <c r="AH1100" s="54">
        <v>105.42275490481778</v>
      </c>
      <c r="AI1100" s="54">
        <v>103.35028234899167</v>
      </c>
      <c r="AJ1100" s="54">
        <v>102.80176139808184</v>
      </c>
      <c r="AK1100" s="54">
        <v>104.13821518014946</v>
      </c>
      <c r="AL1100" s="54">
        <v>103.80851006802229</v>
      </c>
      <c r="AM1100" s="54">
        <v>102.98071243576993</v>
      </c>
      <c r="AN1100" s="54">
        <v>101.27241095497946</v>
      </c>
      <c r="AO1100" s="54">
        <v>99.742897227471957</v>
      </c>
      <c r="AP1100" s="54">
        <v>99.861744577920177</v>
      </c>
    </row>
    <row r="1101" spans="1:42">
      <c r="A1101" s="156" t="s">
        <v>33</v>
      </c>
      <c r="B1101" s="156" t="s">
        <v>786</v>
      </c>
      <c r="C1101" s="157" t="s">
        <v>588</v>
      </c>
      <c r="D1101" s="158" t="s">
        <v>589</v>
      </c>
      <c r="E1101" s="54">
        <v>54.755499318757884</v>
      </c>
      <c r="F1101" s="54">
        <v>56.233821724279522</v>
      </c>
      <c r="G1101" s="54">
        <v>56.713226656627292</v>
      </c>
      <c r="H1101" s="54">
        <v>59.361807785390482</v>
      </c>
      <c r="I1101" s="54">
        <v>64.176090567628535</v>
      </c>
      <c r="J1101" s="54">
        <v>65.624474657564036</v>
      </c>
      <c r="K1101" s="54">
        <v>64.891179045424039</v>
      </c>
      <c r="L1101" s="54">
        <v>67.446667146902556</v>
      </c>
      <c r="M1101" s="54">
        <v>71.422398742314485</v>
      </c>
      <c r="N1101" s="54">
        <v>70.947293911933002</v>
      </c>
      <c r="O1101" s="54">
        <v>72.529082336238545</v>
      </c>
      <c r="P1101" s="54">
        <v>75.521387818882587</v>
      </c>
      <c r="Q1101" s="54">
        <v>78.620515670739223</v>
      </c>
      <c r="R1101" s="54">
        <v>81.811825255912169</v>
      </c>
      <c r="S1101" s="54">
        <v>81.583006954326066</v>
      </c>
      <c r="T1101" s="54">
        <v>83.147766434868288</v>
      </c>
      <c r="U1101" s="54">
        <v>89.829749316330251</v>
      </c>
      <c r="V1101" s="54">
        <v>91.334558496447528</v>
      </c>
      <c r="W1101" s="54">
        <v>92.036736015607431</v>
      </c>
      <c r="X1101" s="54">
        <v>91.28702843274867</v>
      </c>
      <c r="Y1101" s="54">
        <v>93.612068429291199</v>
      </c>
      <c r="Z1101" s="54">
        <v>95.08122477367121</v>
      </c>
      <c r="AA1101" s="54">
        <v>98.455104843281745</v>
      </c>
      <c r="AB1101" s="54">
        <v>100.13480097448819</v>
      </c>
      <c r="AC1101" s="54">
        <v>98.838759875067055</v>
      </c>
      <c r="AD1101" s="54">
        <v>100</v>
      </c>
      <c r="AE1101" s="54">
        <v>102.30857365316253</v>
      </c>
      <c r="AF1101" s="54">
        <v>101.30323442678963</v>
      </c>
      <c r="AG1101" s="54">
        <v>102.75926232066755</v>
      </c>
      <c r="AH1101" s="54">
        <v>105.53261631842447</v>
      </c>
      <c r="AI1101" s="54">
        <v>103.32451092301521</v>
      </c>
      <c r="AJ1101" s="54">
        <v>102.35393765891669</v>
      </c>
      <c r="AK1101" s="54">
        <v>103.38162349124283</v>
      </c>
      <c r="AL1101" s="54">
        <v>102.71562454038454</v>
      </c>
      <c r="AM1101" s="54">
        <v>101.89654187814291</v>
      </c>
      <c r="AN1101" s="54">
        <v>100.20622522310492</v>
      </c>
      <c r="AO1101" s="54">
        <v>98.692814061909388</v>
      </c>
      <c r="AP1101" s="54">
        <v>98.810410199434713</v>
      </c>
    </row>
    <row r="1102" spans="1:42">
      <c r="A1102" s="156" t="s">
        <v>33</v>
      </c>
      <c r="B1102" s="156" t="s">
        <v>786</v>
      </c>
      <c r="C1102" s="157" t="s">
        <v>590</v>
      </c>
      <c r="D1102" s="158" t="s">
        <v>591</v>
      </c>
      <c r="E1102" s="54">
        <v>59.983805622869468</v>
      </c>
      <c r="F1102" s="54">
        <v>60.907449594321037</v>
      </c>
      <c r="G1102" s="54">
        <v>60.696495953159882</v>
      </c>
      <c r="H1102" s="54">
        <v>62.871705919846477</v>
      </c>
      <c r="I1102" s="54">
        <v>68.99396720808079</v>
      </c>
      <c r="J1102" s="54">
        <v>68.402941044759601</v>
      </c>
      <c r="K1102" s="54">
        <v>67.165641411923616</v>
      </c>
      <c r="L1102" s="54">
        <v>70.087470374078961</v>
      </c>
      <c r="M1102" s="54">
        <v>73.972548222231751</v>
      </c>
      <c r="N1102" s="54">
        <v>73.409552937096109</v>
      </c>
      <c r="O1102" s="54">
        <v>74.435362724878516</v>
      </c>
      <c r="P1102" s="54">
        <v>76.251968221397178</v>
      </c>
      <c r="Q1102" s="54">
        <v>79.582175350497437</v>
      </c>
      <c r="R1102" s="54">
        <v>82.590867687557207</v>
      </c>
      <c r="S1102" s="54">
        <v>82.085699674884637</v>
      </c>
      <c r="T1102" s="54">
        <v>83.425487971647868</v>
      </c>
      <c r="U1102" s="54">
        <v>91.125287935939866</v>
      </c>
      <c r="V1102" s="54">
        <v>91.765028031636632</v>
      </c>
      <c r="W1102" s="54">
        <v>92.140730210980337</v>
      </c>
      <c r="X1102" s="54">
        <v>90.572961549414444</v>
      </c>
      <c r="Y1102" s="54">
        <v>93.323719040083674</v>
      </c>
      <c r="Z1102" s="54">
        <v>95.20234943351916</v>
      </c>
      <c r="AA1102" s="54">
        <v>98.40467631005491</v>
      </c>
      <c r="AB1102" s="54">
        <v>98.265571886586301</v>
      </c>
      <c r="AC1102" s="54">
        <v>97.820212171971093</v>
      </c>
      <c r="AD1102" s="54">
        <v>100</v>
      </c>
      <c r="AE1102" s="54">
        <v>103.38141956950282</v>
      </c>
      <c r="AF1102" s="54">
        <v>102.48625295700545</v>
      </c>
      <c r="AG1102" s="54">
        <v>104.10733808334945</v>
      </c>
      <c r="AH1102" s="54">
        <v>107.40046243032003</v>
      </c>
      <c r="AI1102" s="54">
        <v>104.80737018425467</v>
      </c>
      <c r="AJ1102" s="54">
        <v>104.24495877387976</v>
      </c>
      <c r="AK1102" s="54">
        <v>104.4479104170756</v>
      </c>
      <c r="AL1102" s="54">
        <v>104.22298226938709</v>
      </c>
      <c r="AM1102" s="54">
        <v>103.39187952171886</v>
      </c>
      <c r="AN1102" s="54">
        <v>101.67675737203646</v>
      </c>
      <c r="AO1102" s="54">
        <v>100.1411368145471</v>
      </c>
      <c r="AP1102" s="54">
        <v>100.26045868218985</v>
      </c>
    </row>
    <row r="1103" spans="1:42">
      <c r="A1103" s="156" t="s">
        <v>33</v>
      </c>
      <c r="B1103" s="156" t="s">
        <v>786</v>
      </c>
      <c r="C1103" s="157" t="s">
        <v>592</v>
      </c>
      <c r="D1103" s="158" t="s">
        <v>593</v>
      </c>
      <c r="E1103" s="54">
        <v>47.054676495728792</v>
      </c>
      <c r="F1103" s="54">
        <v>49.330480379275691</v>
      </c>
      <c r="G1103" s="54">
        <v>50.801996972651239</v>
      </c>
      <c r="H1103" s="54">
        <v>54.114601922998631</v>
      </c>
      <c r="I1103" s="54">
        <v>57.022788884643518</v>
      </c>
      <c r="J1103" s="54">
        <v>61.381868849671427</v>
      </c>
      <c r="K1103" s="54">
        <v>61.379850779688852</v>
      </c>
      <c r="L1103" s="54">
        <v>63.386821377389829</v>
      </c>
      <c r="M1103" s="54">
        <v>67.489611941278881</v>
      </c>
      <c r="N1103" s="54">
        <v>67.146786686953618</v>
      </c>
      <c r="O1103" s="54">
        <v>69.563167374609719</v>
      </c>
      <c r="P1103" s="54">
        <v>74.324456232897759</v>
      </c>
      <c r="Q1103" s="54">
        <v>77.069411270137749</v>
      </c>
      <c r="R1103" s="54">
        <v>80.539253696020893</v>
      </c>
      <c r="S1103" s="54">
        <v>80.742178059844193</v>
      </c>
      <c r="T1103" s="54">
        <v>82.658639872384484</v>
      </c>
      <c r="U1103" s="54">
        <v>87.724311019872289</v>
      </c>
      <c r="V1103" s="54">
        <v>90.61852074429288</v>
      </c>
      <c r="W1103" s="54">
        <v>91.851079696135884</v>
      </c>
      <c r="X1103" s="54">
        <v>92.462801073989084</v>
      </c>
      <c r="Y1103" s="54">
        <v>94.069828616774245</v>
      </c>
      <c r="Z1103" s="54">
        <v>94.868797713616871</v>
      </c>
      <c r="AA1103" s="54">
        <v>98.523422380201893</v>
      </c>
      <c r="AB1103" s="54">
        <v>103.30217353902628</v>
      </c>
      <c r="AC1103" s="54">
        <v>100.53847784608874</v>
      </c>
      <c r="AD1103" s="54">
        <v>100</v>
      </c>
      <c r="AE1103" s="54">
        <v>100.56563170535929</v>
      </c>
      <c r="AF1103" s="54">
        <v>99.378442345550766</v>
      </c>
      <c r="AG1103" s="54">
        <v>100.56255622017683</v>
      </c>
      <c r="AH1103" s="54">
        <v>102.48079056492926</v>
      </c>
      <c r="AI1103" s="54">
        <v>100.91644204851757</v>
      </c>
      <c r="AJ1103" s="54">
        <v>99.228934249250187</v>
      </c>
      <c r="AK1103" s="54">
        <v>101.75228051824928</v>
      </c>
      <c r="AL1103" s="54">
        <v>100.30128901408047</v>
      </c>
      <c r="AM1103" s="54">
        <v>99.501458927863951</v>
      </c>
      <c r="AN1103" s="54">
        <v>97.850873244323452</v>
      </c>
      <c r="AO1103" s="54">
        <v>96.373034882774803</v>
      </c>
      <c r="AP1103" s="54">
        <v>96.487866917624871</v>
      </c>
    </row>
    <row r="1104" spans="1:42">
      <c r="A1104" s="156" t="s">
        <v>33</v>
      </c>
      <c r="B1104" s="156" t="s">
        <v>786</v>
      </c>
      <c r="C1104" s="157" t="s">
        <v>594</v>
      </c>
      <c r="D1104" s="158" t="s">
        <v>595</v>
      </c>
      <c r="E1104" s="54">
        <v>36.055765621189039</v>
      </c>
      <c r="F1104" s="54">
        <v>37.786258719687908</v>
      </c>
      <c r="G1104" s="54">
        <v>39.659397555793156</v>
      </c>
      <c r="H1104" s="54">
        <v>44.457908961996637</v>
      </c>
      <c r="I1104" s="54">
        <v>47.685322714341112</v>
      </c>
      <c r="J1104" s="54">
        <v>49.920460300943361</v>
      </c>
      <c r="K1104" s="54">
        <v>49.919625055804453</v>
      </c>
      <c r="L1104" s="54">
        <v>54.763490031631939</v>
      </c>
      <c r="M1104" s="54">
        <v>58.336232012478426</v>
      </c>
      <c r="N1104" s="54">
        <v>59.934145940259363</v>
      </c>
      <c r="O1104" s="54">
        <v>69.440175756852611</v>
      </c>
      <c r="P1104" s="54">
        <v>73.372400474627298</v>
      </c>
      <c r="Q1104" s="54">
        <v>74.716871773775665</v>
      </c>
      <c r="R1104" s="54">
        <v>74.718733058925181</v>
      </c>
      <c r="S1104" s="54">
        <v>76.221274955822395</v>
      </c>
      <c r="T1104" s="54">
        <v>78.296605875480992</v>
      </c>
      <c r="U1104" s="54">
        <v>84.864684560486722</v>
      </c>
      <c r="V1104" s="54">
        <v>88.824517520271129</v>
      </c>
      <c r="W1104" s="54">
        <v>88.258756262180128</v>
      </c>
      <c r="X1104" s="54">
        <v>89.43813161906705</v>
      </c>
      <c r="Y1104" s="54">
        <v>92.456159722526095</v>
      </c>
      <c r="Z1104" s="54">
        <v>94.331750758779492</v>
      </c>
      <c r="AA1104" s="54">
        <v>97.464309387892385</v>
      </c>
      <c r="AB1104" s="54">
        <v>101.49469623915141</v>
      </c>
      <c r="AC1104" s="54">
        <v>99.991071109682522</v>
      </c>
      <c r="AD1104" s="54">
        <v>100</v>
      </c>
      <c r="AE1104" s="54">
        <v>102.63976460697771</v>
      </c>
      <c r="AF1104" s="54">
        <v>103.52459016393446</v>
      </c>
      <c r="AG1104" s="54">
        <v>103.52459016393449</v>
      </c>
      <c r="AH1104" s="54">
        <v>104.48315118397082</v>
      </c>
      <c r="AI1104" s="54">
        <v>103.5245901639345</v>
      </c>
      <c r="AJ1104" s="54">
        <v>106.51093880522185</v>
      </c>
      <c r="AK1104" s="54">
        <v>110.27414492814674</v>
      </c>
      <c r="AL1104" s="54">
        <v>112.57517657217556</v>
      </c>
      <c r="AM1104" s="54">
        <v>111.67747112822137</v>
      </c>
      <c r="AN1104" s="54">
        <v>109.82490296485518</v>
      </c>
      <c r="AO1104" s="54">
        <v>108.16622124568885</v>
      </c>
      <c r="AP1104" s="54">
        <v>108.29510529819164</v>
      </c>
    </row>
    <row r="1105" spans="1:42">
      <c r="A1105" s="156" t="s">
        <v>33</v>
      </c>
      <c r="B1105" s="156" t="s">
        <v>786</v>
      </c>
      <c r="C1105" s="157" t="s">
        <v>596</v>
      </c>
      <c r="D1105" s="158" t="s">
        <v>488</v>
      </c>
      <c r="E1105" s="54">
        <v>35.489119532291497</v>
      </c>
      <c r="F1105" s="54">
        <v>38.486890407790767</v>
      </c>
      <c r="G1105" s="54">
        <v>40.2616938207861</v>
      </c>
      <c r="H1105" s="54">
        <v>43.169733280521072</v>
      </c>
      <c r="I1105" s="54">
        <v>43.871307290678182</v>
      </c>
      <c r="J1105" s="54">
        <v>46.913664847549235</v>
      </c>
      <c r="K1105" s="54">
        <v>48.639585627893844</v>
      </c>
      <c r="L1105" s="54">
        <v>50.648496923920341</v>
      </c>
      <c r="M1105" s="54">
        <v>55.695487462814853</v>
      </c>
      <c r="N1105" s="54">
        <v>58.611859174252231</v>
      </c>
      <c r="O1105" s="54">
        <v>61.968774684754464</v>
      </c>
      <c r="P1105" s="54">
        <v>64.379189767460176</v>
      </c>
      <c r="Q1105" s="54">
        <v>67.918423506014307</v>
      </c>
      <c r="R1105" s="54">
        <v>70.061783475859613</v>
      </c>
      <c r="S1105" s="54">
        <v>69.548869092352504</v>
      </c>
      <c r="T1105" s="54">
        <v>70.086777952754872</v>
      </c>
      <c r="U1105" s="54">
        <v>75.760577913382619</v>
      </c>
      <c r="V1105" s="54">
        <v>79.033641460693417</v>
      </c>
      <c r="W1105" s="54">
        <v>82.062502394591903</v>
      </c>
      <c r="X1105" s="54">
        <v>84.026168786063295</v>
      </c>
      <c r="Y1105" s="54">
        <v>91.188016391443426</v>
      </c>
      <c r="Z1105" s="54">
        <v>93.663131868131913</v>
      </c>
      <c r="AA1105" s="54">
        <v>95.145259024497236</v>
      </c>
      <c r="AB1105" s="54">
        <v>92.784341969517072</v>
      </c>
      <c r="AC1105" s="54">
        <v>94.647846989603764</v>
      </c>
      <c r="AD1105" s="54">
        <v>100</v>
      </c>
      <c r="AE1105" s="54">
        <v>98.151528834989108</v>
      </c>
      <c r="AF1105" s="54">
        <v>95.830938037865778</v>
      </c>
      <c r="AG1105" s="54">
        <v>96.791786473309187</v>
      </c>
      <c r="AH1105" s="54">
        <v>95.711975547776049</v>
      </c>
      <c r="AI1105" s="54">
        <v>96.17857142857153</v>
      </c>
      <c r="AJ1105" s="54">
        <v>94.903049145645511</v>
      </c>
      <c r="AK1105" s="54">
        <v>92.087245429528281</v>
      </c>
      <c r="AL1105" s="54">
        <v>92.209930284722063</v>
      </c>
      <c r="AM1105" s="54">
        <v>92.8350758340261</v>
      </c>
      <c r="AN1105" s="54">
        <v>91.272211960766114</v>
      </c>
      <c r="AO1105" s="54">
        <v>93.658344434340265</v>
      </c>
      <c r="AP1105" s="54">
        <v>105.36587792922872</v>
      </c>
    </row>
    <row r="1106" spans="1:42">
      <c r="A1106" s="156" t="s">
        <v>33</v>
      </c>
      <c r="B1106" s="156" t="s">
        <v>786</v>
      </c>
      <c r="C1106" s="157" t="s">
        <v>597</v>
      </c>
      <c r="D1106" s="158" t="s">
        <v>490</v>
      </c>
      <c r="E1106" s="54">
        <v>34.211627412807225</v>
      </c>
      <c r="F1106" s="54">
        <v>36.801228948517178</v>
      </c>
      <c r="G1106" s="54">
        <v>37.597140642952972</v>
      </c>
      <c r="H1106" s="54">
        <v>39.473617291668603</v>
      </c>
      <c r="I1106" s="54">
        <v>45.098929167391837</v>
      </c>
      <c r="J1106" s="54">
        <v>47.473381896909061</v>
      </c>
      <c r="K1106" s="54">
        <v>49.606237800214636</v>
      </c>
      <c r="L1106" s="54">
        <v>50.619636422677708</v>
      </c>
      <c r="M1106" s="54">
        <v>55.076118167776343</v>
      </c>
      <c r="N1106" s="54">
        <v>57.628866120137353</v>
      </c>
      <c r="O1106" s="54">
        <v>61.086552661201075</v>
      </c>
      <c r="P1106" s="54">
        <v>63.870381535391502</v>
      </c>
      <c r="Q1106" s="54">
        <v>65.822818182184932</v>
      </c>
      <c r="R1106" s="54">
        <v>68.099638550851438</v>
      </c>
      <c r="S1106" s="54">
        <v>70.400015424769506</v>
      </c>
      <c r="T1106" s="54">
        <v>73.436379226466769</v>
      </c>
      <c r="U1106" s="54">
        <v>77.263451389571742</v>
      </c>
      <c r="V1106" s="54">
        <v>78.806560653394968</v>
      </c>
      <c r="W1106" s="54">
        <v>80.77967894071945</v>
      </c>
      <c r="X1106" s="54">
        <v>82.053651468891601</v>
      </c>
      <c r="Y1106" s="54">
        <v>86.247764219700713</v>
      </c>
      <c r="Z1106" s="54">
        <v>89.64764796394519</v>
      </c>
      <c r="AA1106" s="54">
        <v>91.568363081394352</v>
      </c>
      <c r="AB1106" s="54">
        <v>93.311891902846142</v>
      </c>
      <c r="AC1106" s="54">
        <v>93.406582634446863</v>
      </c>
      <c r="AD1106" s="54">
        <v>100</v>
      </c>
      <c r="AE1106" s="54">
        <v>102.46143363168018</v>
      </c>
      <c r="AF1106" s="54">
        <v>102.08962469617902</v>
      </c>
      <c r="AG1106" s="54">
        <v>104.80293782587914</v>
      </c>
      <c r="AH1106" s="54">
        <v>105.81370846727401</v>
      </c>
      <c r="AI1106" s="54">
        <v>108.17000720939052</v>
      </c>
      <c r="AJ1106" s="54">
        <v>111.50767531407038</v>
      </c>
      <c r="AK1106" s="54">
        <v>114.13710044380325</v>
      </c>
      <c r="AL1106" s="54">
        <v>113.27054280036556</v>
      </c>
      <c r="AM1106" s="54">
        <v>111.9509531991696</v>
      </c>
      <c r="AN1106" s="54">
        <v>109.73469164765272</v>
      </c>
      <c r="AO1106" s="54">
        <v>108.39022453758174</v>
      </c>
      <c r="AP1106" s="54">
        <v>110.34473143050073</v>
      </c>
    </row>
    <row r="1107" spans="1:42">
      <c r="A1107" s="156" t="s">
        <v>33</v>
      </c>
      <c r="B1107" s="156" t="s">
        <v>786</v>
      </c>
      <c r="C1107" s="157" t="s">
        <v>598</v>
      </c>
      <c r="D1107" s="158" t="s">
        <v>599</v>
      </c>
      <c r="E1107" s="54">
        <v>46.261921535946222</v>
      </c>
      <c r="F1107" s="54">
        <v>49.082178048406945</v>
      </c>
      <c r="G1107" s="54">
        <v>49.851457390434526</v>
      </c>
      <c r="H1107" s="54">
        <v>51.422602339462905</v>
      </c>
      <c r="I1107" s="54">
        <v>58.811375370955403</v>
      </c>
      <c r="J1107" s="54">
        <v>60.516552662377158</v>
      </c>
      <c r="K1107" s="54">
        <v>63.93399256791686</v>
      </c>
      <c r="L1107" s="54">
        <v>63.788288500540716</v>
      </c>
      <c r="M1107" s="54">
        <v>68.741931336988358</v>
      </c>
      <c r="N1107" s="54">
        <v>69.792572208951086</v>
      </c>
      <c r="O1107" s="54">
        <v>73.981052929983832</v>
      </c>
      <c r="P1107" s="54">
        <v>78.058477529627638</v>
      </c>
      <c r="Q1107" s="54">
        <v>78.81278025535353</v>
      </c>
      <c r="R1107" s="54">
        <v>79.254306124341483</v>
      </c>
      <c r="S1107" s="54">
        <v>80.817573937679782</v>
      </c>
      <c r="T1107" s="54">
        <v>87.481637301003119</v>
      </c>
      <c r="U1107" s="54">
        <v>93.74004370200808</v>
      </c>
      <c r="V1107" s="54">
        <v>91.893955700626847</v>
      </c>
      <c r="W1107" s="54">
        <v>91.118372093959607</v>
      </c>
      <c r="X1107" s="54">
        <v>91.240702345409147</v>
      </c>
      <c r="Y1107" s="54">
        <v>97.829953142880186</v>
      </c>
      <c r="Z1107" s="54">
        <v>100.85732114493179</v>
      </c>
      <c r="AA1107" s="54">
        <v>97.026933220364256</v>
      </c>
      <c r="AB1107" s="54">
        <v>92.639735960216839</v>
      </c>
      <c r="AC1107" s="54">
        <v>88.394403633415422</v>
      </c>
      <c r="AD1107" s="54">
        <v>100</v>
      </c>
      <c r="AE1107" s="54">
        <v>98.421619747972272</v>
      </c>
      <c r="AF1107" s="54">
        <v>90.810093229961581</v>
      </c>
      <c r="AG1107" s="54">
        <v>94.90499980239764</v>
      </c>
      <c r="AH1107" s="54">
        <v>93.137841900770297</v>
      </c>
      <c r="AI1107" s="54">
        <v>96.788766788766864</v>
      </c>
      <c r="AJ1107" s="54">
        <v>105.82107848218871</v>
      </c>
      <c r="AK1107" s="54">
        <v>108.82130999860222</v>
      </c>
      <c r="AL1107" s="54">
        <v>104.64539374081453</v>
      </c>
      <c r="AM1107" s="54">
        <v>103.42628619546788</v>
      </c>
      <c r="AN1107" s="54">
        <v>101.37878508037333</v>
      </c>
      <c r="AO1107" s="54">
        <v>100.13669435999145</v>
      </c>
      <c r="AP1107" s="54">
        <v>101.94237250297624</v>
      </c>
    </row>
    <row r="1108" spans="1:42">
      <c r="A1108" s="156" t="s">
        <v>33</v>
      </c>
      <c r="B1108" s="156" t="s">
        <v>786</v>
      </c>
      <c r="C1108" s="157" t="s">
        <v>600</v>
      </c>
      <c r="D1108" s="158" t="s">
        <v>601</v>
      </c>
      <c r="E1108" s="54">
        <v>29.467648701924361</v>
      </c>
      <c r="F1108" s="54">
        <v>31.952500810266461</v>
      </c>
      <c r="G1108" s="54">
        <v>32.749868058322853</v>
      </c>
      <c r="H1108" s="54">
        <v>34.721244751245457</v>
      </c>
      <c r="I1108" s="54">
        <v>39.646494041628927</v>
      </c>
      <c r="J1108" s="54">
        <v>42.248427156980789</v>
      </c>
      <c r="K1108" s="54">
        <v>43.901495803151455</v>
      </c>
      <c r="L1108" s="54">
        <v>45.3167097656141</v>
      </c>
      <c r="M1108" s="54">
        <v>49.554456929979168</v>
      </c>
      <c r="N1108" s="54">
        <v>52.628535984567137</v>
      </c>
      <c r="O1108" s="54">
        <v>55.785854931201285</v>
      </c>
      <c r="P1108" s="54">
        <v>58.079677122474926</v>
      </c>
      <c r="Q1108" s="54">
        <v>60.430803668227419</v>
      </c>
      <c r="R1108" s="54">
        <v>63.354411240045565</v>
      </c>
      <c r="S1108" s="54">
        <v>65.902183132941389</v>
      </c>
      <c r="T1108" s="54">
        <v>67.563814258924452</v>
      </c>
      <c r="U1108" s="54">
        <v>70.449713511636162</v>
      </c>
      <c r="V1108" s="54">
        <v>73.245887939795622</v>
      </c>
      <c r="W1108" s="54">
        <v>76.262921361113115</v>
      </c>
      <c r="X1108" s="54">
        <v>77.984990999156892</v>
      </c>
      <c r="Y1108" s="54">
        <v>81.171689056956424</v>
      </c>
      <c r="Z1108" s="54">
        <v>84.728222064137597</v>
      </c>
      <c r="AA1108" s="54">
        <v>89.118196537179045</v>
      </c>
      <c r="AB1108" s="54">
        <v>93.504417721352425</v>
      </c>
      <c r="AC1108" s="54">
        <v>95.549095714025938</v>
      </c>
      <c r="AD1108" s="54">
        <v>100</v>
      </c>
      <c r="AE1108" s="54">
        <v>104.09851654593896</v>
      </c>
      <c r="AF1108" s="54">
        <v>106.95738938699851</v>
      </c>
      <c r="AG1108" s="54">
        <v>109.00514018622225</v>
      </c>
      <c r="AH1108" s="54">
        <v>111.34859417601763</v>
      </c>
      <c r="AI1108" s="54">
        <v>113.07025853346731</v>
      </c>
      <c r="AJ1108" s="54">
        <v>113.662799184761</v>
      </c>
      <c r="AK1108" s="54">
        <v>116.08984387627217</v>
      </c>
      <c r="AL1108" s="54">
        <v>116.99318858267853</v>
      </c>
      <c r="AM1108" s="54">
        <v>115.63023055980975</v>
      </c>
      <c r="AN1108" s="54">
        <v>113.34113138861449</v>
      </c>
      <c r="AO1108" s="54">
        <v>111.95247825547848</v>
      </c>
      <c r="AP1108" s="54">
        <v>113.97122017951452</v>
      </c>
    </row>
    <row r="1109" spans="1:42">
      <c r="A1109" s="156" t="s">
        <v>33</v>
      </c>
      <c r="B1109" s="156" t="s">
        <v>786</v>
      </c>
      <c r="C1109" s="157" t="s">
        <v>602</v>
      </c>
      <c r="D1109" s="158" t="s">
        <v>603</v>
      </c>
      <c r="E1109" s="54"/>
      <c r="F1109" s="54"/>
      <c r="G1109" s="54"/>
      <c r="H1109" s="54"/>
      <c r="I1109" s="54"/>
      <c r="J1109" s="54"/>
      <c r="K1109" s="54"/>
      <c r="L1109" s="54"/>
      <c r="M1109" s="54"/>
      <c r="N1109" s="54"/>
      <c r="O1109" s="54"/>
      <c r="P1109" s="54"/>
      <c r="Q1109" s="54"/>
      <c r="R1109" s="54"/>
      <c r="S1109" s="54"/>
      <c r="T1109" s="54"/>
      <c r="U1109" s="54"/>
      <c r="V1109" s="54"/>
      <c r="W1109" s="54"/>
      <c r="X1109" s="54"/>
      <c r="Y1109" s="54"/>
      <c r="Z1109" s="54">
        <v>84.726799895553526</v>
      </c>
      <c r="AA1109" s="54">
        <v>89.116653112443487</v>
      </c>
      <c r="AB1109" s="54">
        <v>93.508300288960228</v>
      </c>
      <c r="AC1109" s="54">
        <v>95.544152088498805</v>
      </c>
      <c r="AD1109" s="54">
        <v>100</v>
      </c>
      <c r="AE1109" s="54">
        <v>104.09423969006376</v>
      </c>
      <c r="AF1109" s="54">
        <v>106.956940238032</v>
      </c>
      <c r="AG1109" s="54">
        <v>109.00055693500319</v>
      </c>
      <c r="AH1109" s="54">
        <v>111.34173620137139</v>
      </c>
      <c r="AI1109" s="54">
        <v>113.07169344870211</v>
      </c>
      <c r="AJ1109" s="54">
        <v>113.66565568284345</v>
      </c>
      <c r="AK1109" s="54">
        <v>116.0875235525905</v>
      </c>
      <c r="AL1109" s="54">
        <v>116.99215148021977</v>
      </c>
      <c r="AM1109" s="54">
        <v>115.62920553948273</v>
      </c>
      <c r="AN1109" s="54">
        <v>113.34012666032675</v>
      </c>
      <c r="AO1109" s="54">
        <v>111.95148583710038</v>
      </c>
      <c r="AP1109" s="54">
        <v>113.9702098657167</v>
      </c>
    </row>
    <row r="1110" spans="1:42">
      <c r="A1110" s="156" t="s">
        <v>33</v>
      </c>
      <c r="B1110" s="156" t="s">
        <v>786</v>
      </c>
      <c r="C1110" s="157" t="s">
        <v>604</v>
      </c>
      <c r="D1110" s="158" t="s">
        <v>605</v>
      </c>
      <c r="E1110" s="54"/>
      <c r="F1110" s="54"/>
      <c r="G1110" s="54"/>
      <c r="H1110" s="54"/>
      <c r="I1110" s="54"/>
      <c r="J1110" s="54"/>
      <c r="K1110" s="54"/>
      <c r="L1110" s="54"/>
      <c r="M1110" s="54"/>
      <c r="N1110" s="54"/>
      <c r="O1110" s="54"/>
      <c r="P1110" s="54"/>
      <c r="Q1110" s="54"/>
      <c r="R1110" s="54"/>
      <c r="S1110" s="54"/>
      <c r="T1110" s="54"/>
      <c r="U1110" s="54"/>
      <c r="V1110" s="54"/>
      <c r="W1110" s="54"/>
      <c r="X1110" s="54"/>
      <c r="Y1110" s="54"/>
      <c r="Z1110" s="54">
        <v>84.729431944101336</v>
      </c>
      <c r="AA1110" s="54">
        <v>89.119509569430519</v>
      </c>
      <c r="AB1110" s="54">
        <v>93.501115280530769</v>
      </c>
      <c r="AC1110" s="54">
        <v>95.553301072286075</v>
      </c>
      <c r="AD1110" s="54">
        <v>100</v>
      </c>
      <c r="AE1110" s="54">
        <v>104.10295422506123</v>
      </c>
      <c r="AF1110" s="54">
        <v>106.9564403699154</v>
      </c>
      <c r="AG1110" s="54">
        <v>109.00949667909748</v>
      </c>
      <c r="AH1110" s="54">
        <v>111.35584495764128</v>
      </c>
      <c r="AI1110" s="54">
        <v>113.07395723799512</v>
      </c>
      <c r="AJ1110" s="54">
        <v>113.66510566147072</v>
      </c>
      <c r="AK1110" s="54">
        <v>116.09746083794656</v>
      </c>
      <c r="AL1110" s="54">
        <v>116.99948108125412</v>
      </c>
      <c r="AM1110" s="54">
        <v>115.63644975145593</v>
      </c>
      <c r="AN1110" s="54">
        <v>113.34722746067183</v>
      </c>
      <c r="AO1110" s="54">
        <v>111.95849963859052</v>
      </c>
      <c r="AP1110" s="54">
        <v>113.97735014100481</v>
      </c>
    </row>
    <row r="1111" spans="1:42">
      <c r="A1111" s="156" t="s">
        <v>33</v>
      </c>
      <c r="B1111" s="156" t="s">
        <v>786</v>
      </c>
      <c r="C1111" s="157" t="s">
        <v>606</v>
      </c>
      <c r="D1111" s="158" t="s">
        <v>492</v>
      </c>
      <c r="E1111" s="54">
        <v>51.202848783088292</v>
      </c>
      <c r="F1111" s="54">
        <v>54.559387018458182</v>
      </c>
      <c r="G1111" s="54">
        <v>53.320939909719399</v>
      </c>
      <c r="H1111" s="54">
        <v>59.226410024369137</v>
      </c>
      <c r="I1111" s="54">
        <v>71.684257225265611</v>
      </c>
      <c r="J1111" s="54">
        <v>69.539423145374315</v>
      </c>
      <c r="K1111" s="54">
        <v>67.599788095555311</v>
      </c>
      <c r="L1111" s="54">
        <v>65.446854784021184</v>
      </c>
      <c r="M1111" s="54">
        <v>69.672739640267693</v>
      </c>
      <c r="N1111" s="54">
        <v>74.718862883754909</v>
      </c>
      <c r="O1111" s="54">
        <v>79.272381344068506</v>
      </c>
      <c r="P1111" s="54">
        <v>80.582315687370553</v>
      </c>
      <c r="Q1111" s="54">
        <v>81.822143702434531</v>
      </c>
      <c r="R1111" s="54">
        <v>84.553124640544553</v>
      </c>
      <c r="S1111" s="54">
        <v>85.844590422261689</v>
      </c>
      <c r="T1111" s="54">
        <v>88.815301386628676</v>
      </c>
      <c r="U1111" s="54">
        <v>97.315546615089147</v>
      </c>
      <c r="V1111" s="54">
        <v>90.10315112723147</v>
      </c>
      <c r="W1111" s="54">
        <v>92.490236613641002</v>
      </c>
      <c r="X1111" s="54">
        <v>91.298460231110823</v>
      </c>
      <c r="Y1111" s="54">
        <v>91.444202278849275</v>
      </c>
      <c r="Z1111" s="54">
        <v>92.279432697793851</v>
      </c>
      <c r="AA1111" s="54">
        <v>96.594573671299941</v>
      </c>
      <c r="AB1111" s="54">
        <v>96.169076567000644</v>
      </c>
      <c r="AC1111" s="54">
        <v>95.31625839242335</v>
      </c>
      <c r="AD1111" s="54">
        <v>100</v>
      </c>
      <c r="AE1111" s="54">
        <v>98.580311928312696</v>
      </c>
      <c r="AF1111" s="54">
        <v>94.160442187066138</v>
      </c>
      <c r="AG1111" s="54">
        <v>111.60484475217019</v>
      </c>
      <c r="AH1111" s="54">
        <v>105.84567668647615</v>
      </c>
      <c r="AI1111" s="54">
        <v>102.62373754805357</v>
      </c>
      <c r="AJ1111" s="54">
        <v>101.91504122420974</v>
      </c>
      <c r="AK1111" s="54">
        <v>102.68421427935617</v>
      </c>
      <c r="AL1111" s="54">
        <v>103.69841857089746</v>
      </c>
      <c r="AM1111" s="54">
        <v>102.46864553361017</v>
      </c>
      <c r="AN1111" s="54">
        <v>101.1993780752573</v>
      </c>
      <c r="AO1111" s="54">
        <v>100.66102831377484</v>
      </c>
      <c r="AP1111" s="54">
        <v>103.87603055033918</v>
      </c>
    </row>
    <row r="1112" spans="1:42">
      <c r="A1112" s="156" t="s">
        <v>33</v>
      </c>
      <c r="B1112" s="156" t="s">
        <v>786</v>
      </c>
      <c r="C1112" s="157" t="s">
        <v>607</v>
      </c>
      <c r="D1112" s="158" t="s">
        <v>494</v>
      </c>
      <c r="E1112" s="54">
        <v>4.5565066045004627</v>
      </c>
      <c r="F1112" s="54">
        <v>7.3299495960112253</v>
      </c>
      <c r="G1112" s="54">
        <v>5.9100757504726849</v>
      </c>
      <c r="H1112" s="54">
        <v>11.82036179717797</v>
      </c>
      <c r="I1112" s="54">
        <v>15.040589076989178</v>
      </c>
      <c r="J1112" s="54">
        <v>10.911767997622002</v>
      </c>
      <c r="K1112" s="54">
        <v>12.622189682019089</v>
      </c>
      <c r="L1112" s="54">
        <v>9.8309987712035731</v>
      </c>
      <c r="M1112" s="54">
        <v>13.467748458889103</v>
      </c>
      <c r="N1112" s="54">
        <v>20.029769722851317</v>
      </c>
      <c r="O1112" s="54">
        <v>23.651381356326159</v>
      </c>
      <c r="P1112" s="54">
        <v>21.411472846296917</v>
      </c>
      <c r="Q1112" s="54">
        <v>19.191074453092657</v>
      </c>
      <c r="R1112" s="54">
        <v>20.30369965707909</v>
      </c>
      <c r="S1112" s="54">
        <v>19.840727874199786</v>
      </c>
      <c r="T1112" s="54">
        <v>21.457801683948322</v>
      </c>
      <c r="U1112" s="54">
        <v>20.313949213416276</v>
      </c>
      <c r="V1112" s="54">
        <v>10.02388518450025</v>
      </c>
      <c r="W1112" s="54">
        <v>10.663608362523368</v>
      </c>
      <c r="X1112" s="54">
        <v>10.019815407186794</v>
      </c>
      <c r="Y1112" s="54">
        <v>11.166028045627653</v>
      </c>
      <c r="Z1112" s="54">
        <v>14.543238091533276</v>
      </c>
      <c r="AA1112" s="54">
        <v>49.05227702489757</v>
      </c>
      <c r="AB1112" s="54">
        <v>68.872584732340854</v>
      </c>
      <c r="AC1112" s="54">
        <v>82.505159761504359</v>
      </c>
      <c r="AD1112" s="54">
        <v>100</v>
      </c>
      <c r="AE1112" s="54">
        <v>82.517446652623974</v>
      </c>
      <c r="AF1112" s="54">
        <v>55.994347954077178</v>
      </c>
      <c r="AG1112" s="54">
        <v>875.48209549071748</v>
      </c>
      <c r="AH1112" s="54">
        <v>376.796757382745</v>
      </c>
      <c r="AI1112" s="54">
        <v>312.85000000000053</v>
      </c>
      <c r="AJ1112" s="54">
        <v>277.65453763034839</v>
      </c>
      <c r="AK1112" s="54">
        <v>294.58231710309627</v>
      </c>
      <c r="AL1112" s="54">
        <v>368.86396025775809</v>
      </c>
      <c r="AM1112" s="54">
        <v>399.07106901138326</v>
      </c>
      <c r="AN1112" s="54">
        <v>393.28992392266099</v>
      </c>
      <c r="AO1112" s="54">
        <v>400.96996244691059</v>
      </c>
      <c r="AP1112" s="54">
        <v>519.44902518780839</v>
      </c>
    </row>
    <row r="1113" spans="1:42">
      <c r="A1113" s="156" t="s">
        <v>33</v>
      </c>
      <c r="B1113" s="156" t="s">
        <v>786</v>
      </c>
      <c r="C1113" s="157" t="s">
        <v>608</v>
      </c>
      <c r="D1113" s="158" t="s">
        <v>496</v>
      </c>
      <c r="E1113" s="54">
        <v>63.583308684254362</v>
      </c>
      <c r="F1113" s="54">
        <v>64.238552030616958</v>
      </c>
      <c r="G1113" s="54">
        <v>64.191059700329973</v>
      </c>
      <c r="H1113" s="54">
        <v>65.467300175403835</v>
      </c>
      <c r="I1113" s="54">
        <v>80.544726123433946</v>
      </c>
      <c r="J1113" s="54">
        <v>81.219061420931013</v>
      </c>
      <c r="K1113" s="54">
        <v>75.337267742638161</v>
      </c>
      <c r="L1113" s="54">
        <v>74.045400945570734</v>
      </c>
      <c r="M1113" s="54">
        <v>76.679612513403512</v>
      </c>
      <c r="N1113" s="54">
        <v>77.266532361178619</v>
      </c>
      <c r="O1113" s="54">
        <v>78.909547011117724</v>
      </c>
      <c r="P1113" s="54">
        <v>82.899224569535647</v>
      </c>
      <c r="Q1113" s="54">
        <v>85.977241456082382</v>
      </c>
      <c r="R1113" s="54">
        <v>88.957173752051162</v>
      </c>
      <c r="S1113" s="54">
        <v>91.458419704631012</v>
      </c>
      <c r="T1113" s="54">
        <v>94.003419228801178</v>
      </c>
      <c r="U1113" s="54">
        <v>106.8778994730154</v>
      </c>
      <c r="V1113" s="54">
        <v>103.84133578236583</v>
      </c>
      <c r="W1113" s="54">
        <v>107.2446114344621</v>
      </c>
      <c r="X1113" s="54">
        <v>104.84900303647268</v>
      </c>
      <c r="Y1113" s="54">
        <v>103.09803192296989</v>
      </c>
      <c r="Z1113" s="54">
        <v>100.78022008359025</v>
      </c>
      <c r="AA1113" s="54">
        <v>98.92070533923723</v>
      </c>
      <c r="AB1113" s="54">
        <v>95.950501156491384</v>
      </c>
      <c r="AC1113" s="54">
        <v>94.353323995149665</v>
      </c>
      <c r="AD1113" s="56">
        <v>100</v>
      </c>
      <c r="AE1113" s="54">
        <v>97.482807279889357</v>
      </c>
      <c r="AF1113" s="54">
        <v>94.934901256263075</v>
      </c>
      <c r="AG1113" s="54">
        <v>96.268674507877208</v>
      </c>
      <c r="AH1113" s="54">
        <v>94.001839845134768</v>
      </c>
      <c r="AI1113" s="54">
        <v>93.441205678820609</v>
      </c>
      <c r="AJ1113" s="54">
        <v>93.32909423632745</v>
      </c>
      <c r="AK1113" s="54">
        <v>93.286047796421826</v>
      </c>
      <c r="AL1113" s="54">
        <v>92.254103289297603</v>
      </c>
      <c r="AM1113" s="54">
        <v>90.905547638723164</v>
      </c>
      <c r="AN1113" s="54">
        <v>90.393414238505017</v>
      </c>
      <c r="AO1113" s="54">
        <v>90.870969288708437</v>
      </c>
      <c r="AP1113" s="54">
        <v>93.190522389696497</v>
      </c>
    </row>
    <row r="1114" spans="1:42">
      <c r="A1114" s="156" t="s">
        <v>33</v>
      </c>
      <c r="B1114" s="156" t="s">
        <v>786</v>
      </c>
      <c r="C1114" s="157" t="s">
        <v>609</v>
      </c>
      <c r="D1114" s="158" t="s">
        <v>610</v>
      </c>
      <c r="E1114" s="54"/>
      <c r="F1114" s="54"/>
      <c r="G1114" s="54"/>
      <c r="H1114" s="54"/>
      <c r="I1114" s="54"/>
      <c r="J1114" s="54"/>
      <c r="K1114" s="54"/>
      <c r="L1114" s="54"/>
      <c r="M1114" s="54"/>
      <c r="N1114" s="54"/>
      <c r="O1114" s="54"/>
      <c r="P1114" s="54"/>
      <c r="Q1114" s="54"/>
      <c r="R1114" s="54"/>
      <c r="S1114" s="54"/>
      <c r="T1114" s="54"/>
      <c r="U1114" s="54"/>
      <c r="V1114" s="54"/>
      <c r="W1114" s="54"/>
      <c r="X1114" s="54"/>
      <c r="Y1114" s="54"/>
      <c r="Z1114" s="54">
        <v>100.77676829966003</v>
      </c>
      <c r="AA1114" s="54">
        <v>98.920177693056829</v>
      </c>
      <c r="AB1114" s="54">
        <v>95.949160804095328</v>
      </c>
      <c r="AC1114" s="54">
        <v>94.37265042968842</v>
      </c>
      <c r="AD1114" s="56">
        <v>100</v>
      </c>
      <c r="AE1114" s="54">
        <v>97.497239062123526</v>
      </c>
      <c r="AF1114" s="54">
        <v>94.949284144381096</v>
      </c>
      <c r="AG1114" s="54">
        <v>96.288301847561911</v>
      </c>
      <c r="AH1114" s="54">
        <v>94.021017524899619</v>
      </c>
      <c r="AI1114" s="54">
        <v>93.460613349368856</v>
      </c>
      <c r="AJ1114" s="54">
        <v>93.347210528310768</v>
      </c>
      <c r="AK1114" s="54">
        <v>93.309121729522644</v>
      </c>
      <c r="AL1114" s="54">
        <v>92.266020076188781</v>
      </c>
      <c r="AM1114" s="54">
        <v>90.91729022793939</v>
      </c>
      <c r="AN1114" s="54">
        <v>90.405090673649255</v>
      </c>
      <c r="AO1114" s="54">
        <v>90.882707411317611</v>
      </c>
      <c r="AP1114" s="54">
        <v>93.202560137135379</v>
      </c>
    </row>
    <row r="1115" spans="1:42">
      <c r="A1115" s="156" t="s">
        <v>33</v>
      </c>
      <c r="B1115" s="156" t="s">
        <v>786</v>
      </c>
      <c r="C1115" s="157" t="s">
        <v>611</v>
      </c>
      <c r="D1115" s="158" t="s">
        <v>612</v>
      </c>
      <c r="E1115" s="54"/>
      <c r="F1115" s="54"/>
      <c r="G1115" s="54"/>
      <c r="H1115" s="54"/>
      <c r="I1115" s="54"/>
      <c r="J1115" s="54"/>
      <c r="K1115" s="54"/>
      <c r="L1115" s="54"/>
      <c r="M1115" s="54"/>
      <c r="N1115" s="54"/>
      <c r="O1115" s="54"/>
      <c r="P1115" s="54"/>
      <c r="Q1115" s="54"/>
      <c r="R1115" s="54"/>
      <c r="S1115" s="54"/>
      <c r="T1115" s="54"/>
      <c r="U1115" s="54"/>
      <c r="V1115" s="54"/>
      <c r="W1115" s="54"/>
      <c r="X1115" s="54"/>
      <c r="Y1115" s="54"/>
      <c r="Z1115" s="54">
        <v>100.78091157241269</v>
      </c>
      <c r="AA1115" s="54">
        <v>98.920810920262667</v>
      </c>
      <c r="AB1115" s="54">
        <v>95.950769579655699</v>
      </c>
      <c r="AC1115" s="54">
        <v>94.349451768613349</v>
      </c>
      <c r="AD1115" s="56">
        <v>100</v>
      </c>
      <c r="AE1115" s="54">
        <v>97.494214657334567</v>
      </c>
      <c r="AF1115" s="54">
        <v>94.945929033553568</v>
      </c>
      <c r="AG1115" s="54">
        <v>96.278520835213371</v>
      </c>
      <c r="AH1115" s="54">
        <v>94.016034946582849</v>
      </c>
      <c r="AI1115" s="54">
        <v>93.454424965359607</v>
      </c>
      <c r="AJ1115" s="54">
        <v>93.343650637031928</v>
      </c>
      <c r="AK1115" s="54">
        <v>93.299059628184111</v>
      </c>
      <c r="AL1115" s="54">
        <v>92.253498348324072</v>
      </c>
      <c r="AM1115" s="54">
        <v>90.904951540679534</v>
      </c>
      <c r="AN1115" s="54">
        <v>90.392821498691163</v>
      </c>
      <c r="AO1115" s="54">
        <v>90.870373417406583</v>
      </c>
      <c r="AP1115" s="54">
        <v>93.189911308310101</v>
      </c>
    </row>
    <row r="1116" spans="1:42">
      <c r="A1116" s="156" t="s">
        <v>33</v>
      </c>
      <c r="B1116" s="156" t="s">
        <v>786</v>
      </c>
      <c r="C1116" s="157" t="s">
        <v>613</v>
      </c>
      <c r="D1116" s="158" t="s">
        <v>498</v>
      </c>
      <c r="E1116" s="54">
        <v>49.941608547076711</v>
      </c>
      <c r="F1116" s="54">
        <v>52.588372835450976</v>
      </c>
      <c r="G1116" s="54">
        <v>52.473654456815659</v>
      </c>
      <c r="H1116" s="54">
        <v>53.839952696195468</v>
      </c>
      <c r="I1116" s="54">
        <v>59.62781505285966</v>
      </c>
      <c r="J1116" s="54">
        <v>61.811748184705444</v>
      </c>
      <c r="K1116" s="54">
        <v>63.355339909248769</v>
      </c>
      <c r="L1116" s="54">
        <v>65.26557606391134</v>
      </c>
      <c r="M1116" s="54">
        <v>66.721988454817293</v>
      </c>
      <c r="N1116" s="54">
        <v>68.898223342684759</v>
      </c>
      <c r="O1116" s="54">
        <v>74.206731425173814</v>
      </c>
      <c r="P1116" s="54">
        <v>75.992844686725519</v>
      </c>
      <c r="Q1116" s="54">
        <v>79.488052465982264</v>
      </c>
      <c r="R1116" s="54">
        <v>80.655026338001917</v>
      </c>
      <c r="S1116" s="54">
        <v>80.901675896735483</v>
      </c>
      <c r="T1116" s="54">
        <v>83.091996364566825</v>
      </c>
      <c r="U1116" s="54">
        <v>89.34779948186322</v>
      </c>
      <c r="V1116" s="54">
        <v>89.995781886664389</v>
      </c>
      <c r="W1116" s="54">
        <v>90.268838029349865</v>
      </c>
      <c r="X1116" s="54">
        <v>92.213000560405021</v>
      </c>
      <c r="Y1116" s="54">
        <v>94.819365502720288</v>
      </c>
      <c r="Z1116" s="54">
        <v>98.73214777444241</v>
      </c>
      <c r="AA1116" s="54">
        <v>102.21416891324523</v>
      </c>
      <c r="AB1116" s="54">
        <v>102.44104442136033</v>
      </c>
      <c r="AC1116" s="54">
        <v>99.780171481353051</v>
      </c>
      <c r="AD1116" s="56">
        <v>100</v>
      </c>
      <c r="AE1116" s="54">
        <v>103.3546210868755</v>
      </c>
      <c r="AF1116" s="54">
        <v>100.02233804914376</v>
      </c>
      <c r="AG1116" s="54">
        <v>100.52213142714915</v>
      </c>
      <c r="AH1116" s="54">
        <v>101.5905813477972</v>
      </c>
      <c r="AI1116" s="54">
        <v>97.176470588235503</v>
      </c>
      <c r="AJ1116" s="54">
        <v>98.735248750583153</v>
      </c>
      <c r="AK1116" s="54">
        <v>99.533106492650958</v>
      </c>
      <c r="AL1116" s="54">
        <v>100.21304633983178</v>
      </c>
      <c r="AM1116" s="54">
        <v>97.205381915583217</v>
      </c>
      <c r="AN1116" s="54">
        <v>94.658342026744648</v>
      </c>
      <c r="AO1116" s="54">
        <v>91.442716314357469</v>
      </c>
      <c r="AP1116" s="54">
        <v>90.931559129493266</v>
      </c>
    </row>
    <row r="1117" spans="1:42">
      <c r="A1117" s="156" t="s">
        <v>33</v>
      </c>
      <c r="B1117" s="156" t="s">
        <v>786</v>
      </c>
      <c r="C1117" s="157" t="s">
        <v>614</v>
      </c>
      <c r="D1117" s="158" t="s">
        <v>500</v>
      </c>
      <c r="E1117" s="54">
        <v>47.762623075262155</v>
      </c>
      <c r="F1117" s="54">
        <v>51.652199784978087</v>
      </c>
      <c r="G1117" s="54">
        <v>53.183948484831518</v>
      </c>
      <c r="H1117" s="54">
        <v>54.168836419735811</v>
      </c>
      <c r="I1117" s="54">
        <v>55.575663509757312</v>
      </c>
      <c r="J1117" s="54">
        <v>56.676202742023897</v>
      </c>
      <c r="K1117" s="54">
        <v>57.179417804041542</v>
      </c>
      <c r="L1117" s="54">
        <v>59.826991092460823</v>
      </c>
      <c r="M1117" s="54">
        <v>61.425231048540574</v>
      </c>
      <c r="N1117" s="54">
        <v>62.30145771652154</v>
      </c>
      <c r="O1117" s="54">
        <v>67.315827673868441</v>
      </c>
      <c r="P1117" s="54">
        <v>69.669500532941925</v>
      </c>
      <c r="Q1117" s="54">
        <v>72.5937838068389</v>
      </c>
      <c r="R1117" s="54">
        <v>74.64085708088912</v>
      </c>
      <c r="S1117" s="54">
        <v>74.488317962500616</v>
      </c>
      <c r="T1117" s="54">
        <v>76.46952991376844</v>
      </c>
      <c r="U1117" s="54">
        <v>81.836382277731843</v>
      </c>
      <c r="V1117" s="54">
        <v>83.705759313740714</v>
      </c>
      <c r="W1117" s="54">
        <v>85.321680807364487</v>
      </c>
      <c r="X1117" s="54">
        <v>84.691466239348628</v>
      </c>
      <c r="Y1117" s="54">
        <v>89.273384268341331</v>
      </c>
      <c r="Z1117" s="54">
        <v>91.886104774830315</v>
      </c>
      <c r="AA1117" s="54">
        <v>95.417263479425358</v>
      </c>
      <c r="AB1117" s="54">
        <v>96.807159020264024</v>
      </c>
      <c r="AC1117" s="54">
        <v>97.531771058215625</v>
      </c>
      <c r="AD1117" s="56">
        <v>100</v>
      </c>
      <c r="AE1117" s="54">
        <v>99.880697446682959</v>
      </c>
      <c r="AF1117" s="54">
        <v>97.164103851382606</v>
      </c>
      <c r="AG1117" s="54">
        <v>96.213143548089107</v>
      </c>
      <c r="AH1117" s="54">
        <v>96.439056124366431</v>
      </c>
      <c r="AI1117" s="54">
        <v>93.856903297931908</v>
      </c>
      <c r="AJ1117" s="54">
        <v>91.029216581136609</v>
      </c>
      <c r="AK1117" s="54">
        <v>90.220603163506539</v>
      </c>
      <c r="AL1117" s="54">
        <v>86.12089791920728</v>
      </c>
      <c r="AM1117" s="54">
        <v>87.366387980333826</v>
      </c>
      <c r="AN1117" s="54">
        <v>85.79708927483</v>
      </c>
      <c r="AO1117" s="54">
        <v>84.638886761318204</v>
      </c>
      <c r="AP1117" s="54">
        <v>90.649526061585249</v>
      </c>
    </row>
    <row r="1118" spans="1:42">
      <c r="A1118" s="156" t="s">
        <v>33</v>
      </c>
      <c r="B1118" s="156" t="s">
        <v>786</v>
      </c>
      <c r="C1118" s="157" t="s">
        <v>615</v>
      </c>
      <c r="D1118" s="158" t="s">
        <v>502</v>
      </c>
      <c r="E1118" s="54">
        <v>46.042158781122374</v>
      </c>
      <c r="F1118" s="54">
        <v>48.578809857474425</v>
      </c>
      <c r="G1118" s="54">
        <v>49.934534077086774</v>
      </c>
      <c r="H1118" s="54">
        <v>53.727732101517617</v>
      </c>
      <c r="I1118" s="54">
        <v>59.705178013182298</v>
      </c>
      <c r="J1118" s="54">
        <v>59.945308267574589</v>
      </c>
      <c r="K1118" s="54">
        <v>62.193600325628893</v>
      </c>
      <c r="L1118" s="54">
        <v>62.568623127831799</v>
      </c>
      <c r="M1118" s="54">
        <v>65.186657853326992</v>
      </c>
      <c r="N1118" s="54">
        <v>67.828127356941522</v>
      </c>
      <c r="O1118" s="54">
        <v>70.681044930220366</v>
      </c>
      <c r="P1118" s="54">
        <v>72.651510255527981</v>
      </c>
      <c r="Q1118" s="54">
        <v>79.459163370894871</v>
      </c>
      <c r="R1118" s="54">
        <v>80.318451783228966</v>
      </c>
      <c r="S1118" s="54">
        <v>81.799822885682943</v>
      </c>
      <c r="T1118" s="54">
        <v>84.578518268175671</v>
      </c>
      <c r="U1118" s="54">
        <v>90.370485175711892</v>
      </c>
      <c r="V1118" s="54">
        <v>91.961644841093303</v>
      </c>
      <c r="W1118" s="54">
        <v>94.529612937334548</v>
      </c>
      <c r="X1118" s="54">
        <v>96.208259347586477</v>
      </c>
      <c r="Y1118" s="54">
        <v>97.581505074799125</v>
      </c>
      <c r="Z1118" s="54">
        <v>98.727119449043357</v>
      </c>
      <c r="AA1118" s="54">
        <v>99.459581002932239</v>
      </c>
      <c r="AB1118" s="54">
        <v>96.949765507526408</v>
      </c>
      <c r="AC1118" s="54">
        <v>95.361092830773842</v>
      </c>
      <c r="AD1118" s="56">
        <v>100</v>
      </c>
      <c r="AE1118" s="54">
        <v>100.33092400085499</v>
      </c>
      <c r="AF1118" s="54">
        <v>99.270266070877412</v>
      </c>
      <c r="AG1118" s="54">
        <v>101.6810353911786</v>
      </c>
      <c r="AH1118" s="54">
        <v>99.819614650430424</v>
      </c>
      <c r="AI1118" s="54">
        <v>101.17568643837501</v>
      </c>
      <c r="AJ1118" s="54">
        <v>100.95122396402218</v>
      </c>
      <c r="AK1118" s="54">
        <v>101.93741103714878</v>
      </c>
      <c r="AL1118" s="54">
        <v>103.13973755459043</v>
      </c>
      <c r="AM1118" s="54">
        <v>106.93553430005251</v>
      </c>
      <c r="AN1118" s="54">
        <v>113.51640069600039</v>
      </c>
      <c r="AO1118" s="54">
        <v>116.62150016814198</v>
      </c>
      <c r="AP1118" s="54">
        <v>125.27040737365061</v>
      </c>
    </row>
    <row r="1119" spans="1:42">
      <c r="A1119" s="156" t="s">
        <v>33</v>
      </c>
      <c r="B1119" s="156" t="s">
        <v>786</v>
      </c>
      <c r="C1119" s="157" t="s">
        <v>616</v>
      </c>
      <c r="D1119" s="158" t="s">
        <v>617</v>
      </c>
      <c r="E1119" s="54">
        <v>46.043897571033455</v>
      </c>
      <c r="F1119" s="54">
        <v>48.580644444442299</v>
      </c>
      <c r="G1119" s="54">
        <v>49.936419863209032</v>
      </c>
      <c r="H1119" s="54">
        <v>53.729761138404619</v>
      </c>
      <c r="I1119" s="54">
        <v>59.707432789324791</v>
      </c>
      <c r="J1119" s="54">
        <v>59.947572112276738</v>
      </c>
      <c r="K1119" s="54">
        <v>62.195949077460753</v>
      </c>
      <c r="L1119" s="54">
        <v>62.57098604246319</v>
      </c>
      <c r="M1119" s="54">
        <v>65.189119638482453</v>
      </c>
      <c r="N1119" s="54">
        <v>67.830688897639391</v>
      </c>
      <c r="O1119" s="54">
        <v>70.683714211832751</v>
      </c>
      <c r="P1119" s="54">
        <v>72.654253952096539</v>
      </c>
      <c r="Q1119" s="54">
        <v>79.462164159634355</v>
      </c>
      <c r="R1119" s="54">
        <v>80.32148502314061</v>
      </c>
      <c r="S1119" s="54">
        <v>81.802912069824743</v>
      </c>
      <c r="T1119" s="54">
        <v>84.581712390218399</v>
      </c>
      <c r="U1119" s="54">
        <v>90.373898032364181</v>
      </c>
      <c r="V1119" s="54">
        <v>91.96511778815939</v>
      </c>
      <c r="W1119" s="54">
        <v>94.533182864149978</v>
      </c>
      <c r="X1119" s="54">
        <v>96.211892668767391</v>
      </c>
      <c r="Y1119" s="54">
        <v>97.585190256837151</v>
      </c>
      <c r="Z1119" s="54">
        <v>101.03724951124653</v>
      </c>
      <c r="AA1119" s="54">
        <v>95.655177275565805</v>
      </c>
      <c r="AB1119" s="54">
        <v>87.493092816654865</v>
      </c>
      <c r="AC1119" s="54">
        <v>87.996599700026096</v>
      </c>
      <c r="AD1119" s="56">
        <v>100</v>
      </c>
      <c r="AE1119" s="54">
        <v>92.115165275825731</v>
      </c>
      <c r="AF1119" s="54">
        <v>90.190510196093598</v>
      </c>
      <c r="AG1119" s="54">
        <v>96.084955875997252</v>
      </c>
      <c r="AH1119" s="54">
        <v>85.864015981121227</v>
      </c>
      <c r="AI1119" s="54">
        <v>95.111083606658951</v>
      </c>
      <c r="AJ1119" s="54">
        <v>91.965936867911822</v>
      </c>
      <c r="AK1119" s="54">
        <v>90.651865460300925</v>
      </c>
      <c r="AL1119" s="54">
        <v>95.150379153248494</v>
      </c>
      <c r="AM1119" s="54">
        <v>98.652147803069042</v>
      </c>
      <c r="AN1119" s="54">
        <v>104.72325044088493</v>
      </c>
      <c r="AO1119" s="54">
        <v>107.58782426168261</v>
      </c>
      <c r="AP1119" s="54">
        <v>115.56677417349363</v>
      </c>
    </row>
    <row r="1120" spans="1:42">
      <c r="A1120" s="156" t="s">
        <v>33</v>
      </c>
      <c r="B1120" s="156" t="s">
        <v>786</v>
      </c>
      <c r="C1120" s="157" t="s">
        <v>618</v>
      </c>
      <c r="D1120" s="158" t="s">
        <v>619</v>
      </c>
      <c r="E1120" s="54">
        <v>46.043897571033462</v>
      </c>
      <c r="F1120" s="54">
        <v>48.580644444442299</v>
      </c>
      <c r="G1120" s="54">
        <v>49.936419863209032</v>
      </c>
      <c r="H1120" s="54">
        <v>53.729761138404619</v>
      </c>
      <c r="I1120" s="54">
        <v>59.707432789324798</v>
      </c>
      <c r="J1120" s="54">
        <v>59.947572112276738</v>
      </c>
      <c r="K1120" s="54">
        <v>62.195949077460753</v>
      </c>
      <c r="L1120" s="54">
        <v>62.57098604246319</v>
      </c>
      <c r="M1120" s="54">
        <v>65.189119638482453</v>
      </c>
      <c r="N1120" s="54">
        <v>67.830688897639391</v>
      </c>
      <c r="O1120" s="54">
        <v>70.683714211832751</v>
      </c>
      <c r="P1120" s="54">
        <v>72.654253952096553</v>
      </c>
      <c r="Q1120" s="54">
        <v>79.462164159634355</v>
      </c>
      <c r="R1120" s="54">
        <v>80.32148502314061</v>
      </c>
      <c r="S1120" s="54">
        <v>81.802912069824728</v>
      </c>
      <c r="T1120" s="54">
        <v>84.581712390218414</v>
      </c>
      <c r="U1120" s="54">
        <v>90.373898032364167</v>
      </c>
      <c r="V1120" s="54">
        <v>91.96511778815939</v>
      </c>
      <c r="W1120" s="54">
        <v>94.533182864149964</v>
      </c>
      <c r="X1120" s="54">
        <v>96.211892668767391</v>
      </c>
      <c r="Y1120" s="54">
        <v>97.585190256837095</v>
      </c>
      <c r="Z1120" s="54">
        <v>97.36258964678359</v>
      </c>
      <c r="AA1120" s="54">
        <v>101.13250794830877</v>
      </c>
      <c r="AB1120" s="54">
        <v>101.37747844826283</v>
      </c>
      <c r="AC1120" s="54">
        <v>98.822192951833486</v>
      </c>
      <c r="AD1120" s="56">
        <v>100</v>
      </c>
      <c r="AE1120" s="54">
        <v>104.33811825691821</v>
      </c>
      <c r="AF1120" s="54">
        <v>103.70967216300511</v>
      </c>
      <c r="AG1120" s="54">
        <v>104.36807404370234</v>
      </c>
      <c r="AH1120" s="54">
        <v>106.70882204033418</v>
      </c>
      <c r="AI1120" s="54">
        <v>104.28233904311882</v>
      </c>
      <c r="AJ1120" s="54">
        <v>105.4386881921632</v>
      </c>
      <c r="AK1120" s="54">
        <v>107.59579163893306</v>
      </c>
      <c r="AL1120" s="54">
        <v>107.10507518038924</v>
      </c>
      <c r="AM1120" s="54">
        <v>111.04680613134315</v>
      </c>
      <c r="AN1120" s="54">
        <v>117.88068225708983</v>
      </c>
      <c r="AO1120" s="54">
        <v>121.10516120469512</v>
      </c>
      <c r="AP1120" s="54">
        <v>130.08658658386977</v>
      </c>
    </row>
    <row r="1121" spans="1:42">
      <c r="A1121" s="156" t="s">
        <v>33</v>
      </c>
      <c r="B1121" s="156" t="s">
        <v>786</v>
      </c>
      <c r="C1121" s="157" t="s">
        <v>620</v>
      </c>
      <c r="D1121" s="158" t="s">
        <v>504</v>
      </c>
      <c r="E1121" s="54">
        <v>31.618880181816056</v>
      </c>
      <c r="F1121" s="54">
        <v>35.024546568891111</v>
      </c>
      <c r="G1121" s="54">
        <v>37.48357728814613</v>
      </c>
      <c r="H1121" s="54">
        <v>39.072292609590789</v>
      </c>
      <c r="I1121" s="54">
        <v>40.7547458843163</v>
      </c>
      <c r="J1121" s="54">
        <v>45.098152232895224</v>
      </c>
      <c r="K1121" s="54">
        <v>46.794791523269758</v>
      </c>
      <c r="L1121" s="54">
        <v>50.803720066744852</v>
      </c>
      <c r="M1121" s="54">
        <v>53.806395153939079</v>
      </c>
      <c r="N1121" s="54">
        <v>54.532064296061606</v>
      </c>
      <c r="O1121" s="54">
        <v>57.707987998814659</v>
      </c>
      <c r="P1121" s="54">
        <v>60.274696082661784</v>
      </c>
      <c r="Q1121" s="54">
        <v>64.767376850933204</v>
      </c>
      <c r="R1121" s="54">
        <v>67.197793690917749</v>
      </c>
      <c r="S1121" s="54">
        <v>67.87340422865897</v>
      </c>
      <c r="T1121" s="54">
        <v>70.059193652487906</v>
      </c>
      <c r="U1121" s="54">
        <v>74.683815057704138</v>
      </c>
      <c r="V1121" s="54">
        <v>79.543090953032532</v>
      </c>
      <c r="W1121" s="54">
        <v>81.234401797540471</v>
      </c>
      <c r="X1121" s="54">
        <v>81.815166380430867</v>
      </c>
      <c r="Y1121" s="54">
        <v>86.02249053417286</v>
      </c>
      <c r="Z1121" s="54">
        <v>89.305629145784891</v>
      </c>
      <c r="AA1121" s="54">
        <v>94.087838958400809</v>
      </c>
      <c r="AB1121" s="54">
        <v>97.96672920689943</v>
      </c>
      <c r="AC1121" s="54">
        <v>98.470377776486401</v>
      </c>
      <c r="AD1121" s="56">
        <v>100</v>
      </c>
      <c r="AE1121" s="54">
        <v>104.04218967941316</v>
      </c>
      <c r="AF1121" s="54">
        <v>105.48369209385902</v>
      </c>
      <c r="AG1121" s="54">
        <v>107.63062870357646</v>
      </c>
      <c r="AH1121" s="54">
        <v>110.37127581834976</v>
      </c>
      <c r="AI1121" s="54">
        <v>110.59069429298447</v>
      </c>
      <c r="AJ1121" s="54">
        <v>113.1262884071686</v>
      </c>
      <c r="AK1121" s="54">
        <v>116.23886236590691</v>
      </c>
      <c r="AL1121" s="54">
        <v>118.20115969150521</v>
      </c>
      <c r="AM1121" s="54">
        <v>119.5381968171861</v>
      </c>
      <c r="AN1121" s="54">
        <v>121.26008830162381</v>
      </c>
      <c r="AO1121" s="54">
        <v>123.79924234675485</v>
      </c>
      <c r="AP1121" s="54">
        <v>128.26045637901035</v>
      </c>
    </row>
    <row r="1122" spans="1:42">
      <c r="A1122" s="156" t="s">
        <v>33</v>
      </c>
      <c r="B1122" s="156" t="s">
        <v>786</v>
      </c>
      <c r="C1122" s="157" t="s">
        <v>621</v>
      </c>
      <c r="D1122" s="158" t="s">
        <v>506</v>
      </c>
      <c r="E1122" s="54">
        <v>67.566575385567802</v>
      </c>
      <c r="F1122" s="54">
        <v>71.390856864001123</v>
      </c>
      <c r="G1122" s="54">
        <v>72.614480647094396</v>
      </c>
      <c r="H1122" s="54">
        <v>73.076586015395819</v>
      </c>
      <c r="I1122" s="54">
        <v>75.105781928058306</v>
      </c>
      <c r="J1122" s="54">
        <v>79.875281830880994</v>
      </c>
      <c r="K1122" s="54">
        <v>83.412276944175431</v>
      </c>
      <c r="L1122" s="54">
        <v>86.690843049892308</v>
      </c>
      <c r="M1122" s="54">
        <v>88.772076067096251</v>
      </c>
      <c r="N1122" s="54">
        <v>87.557699128554162</v>
      </c>
      <c r="O1122" s="54">
        <v>88.021189373300942</v>
      </c>
      <c r="P1122" s="54">
        <v>89.891715031170037</v>
      </c>
      <c r="Q1122" s="54">
        <v>95.563751547687517</v>
      </c>
      <c r="R1122" s="54">
        <v>97.06037419107939</v>
      </c>
      <c r="S1122" s="54">
        <v>96.933921641008425</v>
      </c>
      <c r="T1122" s="54">
        <v>98.090247077987996</v>
      </c>
      <c r="U1122" s="54">
        <v>101.96389705839341</v>
      </c>
      <c r="V1122" s="54">
        <v>102.46743341886548</v>
      </c>
      <c r="W1122" s="54">
        <v>100.68095408903518</v>
      </c>
      <c r="X1122" s="54">
        <v>99.627033212374911</v>
      </c>
      <c r="Y1122" s="54">
        <v>101.49002514712809</v>
      </c>
      <c r="Z1122" s="54">
        <v>102.77063019895184</v>
      </c>
      <c r="AA1122" s="54">
        <v>100.71694400729848</v>
      </c>
      <c r="AB1122" s="54">
        <v>100.36654688906489</v>
      </c>
      <c r="AC1122" s="54">
        <v>99.309035102665348</v>
      </c>
      <c r="AD1122" s="56">
        <v>100</v>
      </c>
      <c r="AE1122" s="54">
        <v>103.76495980513141</v>
      </c>
      <c r="AF1122" s="54">
        <v>107.96482227150889</v>
      </c>
      <c r="AG1122" s="54">
        <v>109.77528564746162</v>
      </c>
      <c r="AH1122" s="54">
        <v>107.19436500117635</v>
      </c>
      <c r="AI1122" s="54">
        <v>104.59365621102791</v>
      </c>
      <c r="AJ1122" s="54">
        <v>102.16584263694622</v>
      </c>
      <c r="AK1122" s="54">
        <v>102.89796172546043</v>
      </c>
      <c r="AL1122" s="54">
        <v>101.8826189333072</v>
      </c>
      <c r="AM1122" s="54">
        <v>98.54767596458764</v>
      </c>
      <c r="AN1122" s="54">
        <v>94.060297733828918</v>
      </c>
      <c r="AO1122" s="54">
        <v>90.992328184886787</v>
      </c>
      <c r="AP1122" s="54">
        <v>87.786422369059665</v>
      </c>
    </row>
    <row r="1123" spans="1:42">
      <c r="A1123" s="156" t="s">
        <v>33</v>
      </c>
      <c r="B1123" s="156" t="s">
        <v>786</v>
      </c>
      <c r="C1123" s="157" t="s">
        <v>622</v>
      </c>
      <c r="D1123" s="158" t="s">
        <v>623</v>
      </c>
      <c r="E1123" s="54">
        <v>259.50265184714982</v>
      </c>
      <c r="F1123" s="54">
        <v>272.20155453215932</v>
      </c>
      <c r="G1123" s="54">
        <v>260.7794601075679</v>
      </c>
      <c r="H1123" s="54">
        <v>256.57522018511867</v>
      </c>
      <c r="I1123" s="54">
        <v>262.55351289929456</v>
      </c>
      <c r="J1123" s="54">
        <v>266.70407056661134</v>
      </c>
      <c r="K1123" s="54">
        <v>268.56108882984603</v>
      </c>
      <c r="L1123" s="54">
        <v>265.25112831211777</v>
      </c>
      <c r="M1123" s="54">
        <v>245.70234634869919</v>
      </c>
      <c r="N1123" s="54">
        <v>227.50675267525989</v>
      </c>
      <c r="O1123" s="54">
        <v>225.42947340582799</v>
      </c>
      <c r="P1123" s="54">
        <v>217.83673362932987</v>
      </c>
      <c r="Q1123" s="54">
        <v>228.47282134565882</v>
      </c>
      <c r="R1123" s="54">
        <v>210.88506183426006</v>
      </c>
      <c r="S1123" s="54">
        <v>199.31874505965624</v>
      </c>
      <c r="T1123" s="54">
        <v>198.53516135293961</v>
      </c>
      <c r="U1123" s="54">
        <v>192.70621887424247</v>
      </c>
      <c r="V1123" s="54">
        <v>183.63487216283275</v>
      </c>
      <c r="W1123" s="54">
        <v>173.89312418064799</v>
      </c>
      <c r="X1123" s="54">
        <v>164.93072431347466</v>
      </c>
      <c r="Y1123" s="54">
        <v>160.13029056567598</v>
      </c>
      <c r="Z1123" s="54">
        <v>169.5590327169275</v>
      </c>
      <c r="AA1123" s="54">
        <v>126.98863636363636</v>
      </c>
      <c r="AB1123" s="54">
        <v>104.97941735275488</v>
      </c>
      <c r="AC1123" s="54">
        <v>94.377541445104825</v>
      </c>
      <c r="AD1123" s="56">
        <v>100</v>
      </c>
      <c r="AE1123" s="54">
        <v>91.370332305584157</v>
      </c>
      <c r="AF1123" s="54">
        <v>108.23539014038529</v>
      </c>
      <c r="AG1123" s="54">
        <v>103.39942436840417</v>
      </c>
      <c r="AH1123" s="54">
        <v>80.616478096895818</v>
      </c>
      <c r="AI1123" s="54">
        <v>74.499999999999986</v>
      </c>
      <c r="AJ1123" s="54">
        <v>63.204008139561658</v>
      </c>
      <c r="AK1123" s="54">
        <v>64.272328375092144</v>
      </c>
      <c r="AL1123" s="54">
        <v>63.817766740982833</v>
      </c>
      <c r="AM1123" s="54">
        <v>61.728807753664846</v>
      </c>
      <c r="AN1123" s="54">
        <v>58.917980350449128</v>
      </c>
      <c r="AO1123" s="54">
        <v>56.996249567586226</v>
      </c>
      <c r="AP1123" s="54">
        <v>54.988117545754868</v>
      </c>
    </row>
    <row r="1124" spans="1:42">
      <c r="A1124" s="156" t="s">
        <v>33</v>
      </c>
      <c r="B1124" s="156" t="s">
        <v>786</v>
      </c>
      <c r="C1124" s="157" t="s">
        <v>624</v>
      </c>
      <c r="D1124" s="158" t="s">
        <v>625</v>
      </c>
      <c r="E1124" s="54">
        <v>62.683312982131696</v>
      </c>
      <c r="F1124" s="54">
        <v>66.114527093825544</v>
      </c>
      <c r="G1124" s="54">
        <v>67.569864803625876</v>
      </c>
      <c r="H1124" s="54">
        <v>67.715498148474381</v>
      </c>
      <c r="I1124" s="54">
        <v>69.664268667700284</v>
      </c>
      <c r="J1124" s="54">
        <v>74.854844159944278</v>
      </c>
      <c r="K1124" s="54">
        <v>77.779777555981454</v>
      </c>
      <c r="L1124" s="54">
        <v>81.432826682500504</v>
      </c>
      <c r="M1124" s="54">
        <v>83.598578613216503</v>
      </c>
      <c r="N1124" s="54">
        <v>83.113169307397655</v>
      </c>
      <c r="O1124" s="54">
        <v>84.125709766718046</v>
      </c>
      <c r="P1124" s="54">
        <v>85.991570728903369</v>
      </c>
      <c r="Q1124" s="54">
        <v>91.42646268109192</v>
      </c>
      <c r="R1124" s="54">
        <v>93.972645388183111</v>
      </c>
      <c r="S1124" s="54">
        <v>94.399613528689656</v>
      </c>
      <c r="T1124" s="54">
        <v>95.468947609824426</v>
      </c>
      <c r="U1124" s="54">
        <v>99.531886203741479</v>
      </c>
      <c r="V1124" s="54">
        <v>100.3169874875037</v>
      </c>
      <c r="W1124" s="54">
        <v>98.433976671529663</v>
      </c>
      <c r="X1124" s="54">
        <v>97.743655415833842</v>
      </c>
      <c r="Y1124" s="54">
        <v>99.451724004161065</v>
      </c>
      <c r="Z1124" s="54">
        <v>99.89647569211634</v>
      </c>
      <c r="AA1124" s="54">
        <v>100.44907081494775</v>
      </c>
      <c r="AB1124" s="54">
        <v>101.16074400186737</v>
      </c>
      <c r="AC1124" s="54">
        <v>100.40750107121532</v>
      </c>
      <c r="AD1124" s="56">
        <v>100</v>
      </c>
      <c r="AE1124" s="54">
        <v>105.23017014158147</v>
      </c>
      <c r="AF1124" s="54">
        <v>108.64987648620419</v>
      </c>
      <c r="AG1124" s="54">
        <v>111.22884354839958</v>
      </c>
      <c r="AH1124" s="54">
        <v>109.4612811533699</v>
      </c>
      <c r="AI1124" s="54">
        <v>105.88879023003992</v>
      </c>
      <c r="AJ1124" s="54">
        <v>103.18699259997376</v>
      </c>
      <c r="AK1124" s="54">
        <v>102.64325624007161</v>
      </c>
      <c r="AL1124" s="54">
        <v>100.6086275769581</v>
      </c>
      <c r="AM1124" s="54">
        <v>97.315386407432044</v>
      </c>
      <c r="AN1124" s="54">
        <v>92.884120604273932</v>
      </c>
      <c r="AO1124" s="54">
        <v>89.854514485010156</v>
      </c>
      <c r="AP1124" s="54">
        <v>86.688696923110882</v>
      </c>
    </row>
    <row r="1125" spans="1:42">
      <c r="A1125" s="156" t="s">
        <v>33</v>
      </c>
      <c r="B1125" s="156" t="s">
        <v>786</v>
      </c>
      <c r="C1125" s="157" t="s">
        <v>626</v>
      </c>
      <c r="D1125" s="158" t="s">
        <v>627</v>
      </c>
      <c r="E1125" s="54">
        <v>61.122623595351584</v>
      </c>
      <c r="F1125" s="54">
        <v>64.688011296007559</v>
      </c>
      <c r="G1125" s="54">
        <v>66.196308230877577</v>
      </c>
      <c r="H1125" s="54">
        <v>66.38406350254742</v>
      </c>
      <c r="I1125" s="54">
        <v>68.120434018210375</v>
      </c>
      <c r="J1125" s="54">
        <v>73.253423119258386</v>
      </c>
      <c r="K1125" s="54">
        <v>76.04798030212001</v>
      </c>
      <c r="L1125" s="54">
        <v>79.43944874901679</v>
      </c>
      <c r="M1125" s="54">
        <v>81.545432390376149</v>
      </c>
      <c r="N1125" s="54">
        <v>81.028939784917469</v>
      </c>
      <c r="O1125" s="54">
        <v>82.075975682786961</v>
      </c>
      <c r="P1125" s="54">
        <v>83.727268872477296</v>
      </c>
      <c r="Q1125" s="54">
        <v>88.961354086235389</v>
      </c>
      <c r="R1125" s="54">
        <v>91.442904851369363</v>
      </c>
      <c r="S1125" s="54">
        <v>91.986630338537992</v>
      </c>
      <c r="T1125" s="54">
        <v>93.062580016788857</v>
      </c>
      <c r="U1125" s="54">
        <v>97.20992916950722</v>
      </c>
      <c r="V1125" s="54">
        <v>97.942058423469192</v>
      </c>
      <c r="W1125" s="54">
        <v>96.236778187302079</v>
      </c>
      <c r="X1125" s="54">
        <v>95.386694887069055</v>
      </c>
      <c r="Y1125" s="54">
        <v>97.206630423022688</v>
      </c>
      <c r="Z1125" s="54">
        <v>97.584804026957499</v>
      </c>
      <c r="AA1125" s="54">
        <v>99.651910544239357</v>
      </c>
      <c r="AB1125" s="54">
        <v>100.48656884616075</v>
      </c>
      <c r="AC1125" s="54">
        <v>99.78702161498471</v>
      </c>
      <c r="AD1125" s="56">
        <v>100</v>
      </c>
      <c r="AE1125" s="54">
        <v>102.28710476771772</v>
      </c>
      <c r="AF1125" s="54">
        <v>102.64242181811741</v>
      </c>
      <c r="AG1125" s="54">
        <v>103.21822681551453</v>
      </c>
      <c r="AH1125" s="54">
        <v>103.07872577093779</v>
      </c>
      <c r="AI1125" s="54">
        <v>102.76713072198622</v>
      </c>
      <c r="AJ1125" s="54">
        <v>104.58042593188765</v>
      </c>
      <c r="AK1125" s="54">
        <v>105.98723503303206</v>
      </c>
      <c r="AL1125" s="54">
        <v>106.30214899922194</v>
      </c>
      <c r="AM1125" s="54">
        <v>102.82254071984703</v>
      </c>
      <c r="AN1125" s="54">
        <v>98.140506097099092</v>
      </c>
      <c r="AO1125" s="54">
        <v>94.939452182984368</v>
      </c>
      <c r="AP1125" s="54">
        <v>91.594478513485228</v>
      </c>
    </row>
    <row r="1126" spans="1:42">
      <c r="A1126" s="156" t="s">
        <v>33</v>
      </c>
      <c r="B1126" s="156" t="s">
        <v>786</v>
      </c>
      <c r="C1126" s="157" t="s">
        <v>628</v>
      </c>
      <c r="D1126" s="158" t="s">
        <v>629</v>
      </c>
      <c r="E1126" s="54"/>
      <c r="F1126" s="54"/>
      <c r="G1126" s="54"/>
      <c r="H1126" s="54"/>
      <c r="I1126" s="54"/>
      <c r="J1126" s="54"/>
      <c r="K1126" s="54"/>
      <c r="L1126" s="54"/>
      <c r="M1126" s="54"/>
      <c r="N1126" s="54"/>
      <c r="O1126" s="54"/>
      <c r="P1126" s="54"/>
      <c r="Q1126" s="54"/>
      <c r="R1126" s="54"/>
      <c r="S1126" s="54"/>
      <c r="T1126" s="54"/>
      <c r="U1126" s="54"/>
      <c r="V1126" s="54"/>
      <c r="W1126" s="54"/>
      <c r="X1126" s="54"/>
      <c r="Y1126" s="54"/>
      <c r="Z1126" s="54">
        <v>97.684103553023419</v>
      </c>
      <c r="AA1126" s="54">
        <v>99.742968362648256</v>
      </c>
      <c r="AB1126" s="54">
        <v>100.62761579620111</v>
      </c>
      <c r="AC1126" s="54">
        <v>99.85926390674841</v>
      </c>
      <c r="AD1126" s="56">
        <v>100</v>
      </c>
      <c r="AE1126" s="54">
        <v>102.31776572486829</v>
      </c>
      <c r="AF1126" s="54">
        <v>102.71585636965867</v>
      </c>
      <c r="AG1126" s="54">
        <v>103.34298769312026</v>
      </c>
      <c r="AH1126" s="54">
        <v>103.19891198225628</v>
      </c>
      <c r="AI1126" s="54">
        <v>102.82935455349246</v>
      </c>
      <c r="AJ1126" s="54">
        <v>104.62691510237714</v>
      </c>
      <c r="AK1126" s="54">
        <v>106.09667672434348</v>
      </c>
      <c r="AL1126" s="54">
        <v>106.32312293044956</v>
      </c>
      <c r="AM1126" s="54">
        <v>102.84282810743053</v>
      </c>
      <c r="AN1126" s="54">
        <v>98.159869696470352</v>
      </c>
      <c r="AO1126" s="54">
        <v>94.958184198843128</v>
      </c>
      <c r="AP1126" s="54">
        <v>91.612550549763483</v>
      </c>
    </row>
    <row r="1127" spans="1:42">
      <c r="A1127" s="156" t="s">
        <v>33</v>
      </c>
      <c r="B1127" s="156" t="s">
        <v>786</v>
      </c>
      <c r="C1127" s="157" t="s">
        <v>630</v>
      </c>
      <c r="D1127" s="158" t="s">
        <v>631</v>
      </c>
      <c r="E1127" s="54"/>
      <c r="F1127" s="54"/>
      <c r="G1127" s="54"/>
      <c r="H1127" s="54"/>
      <c r="I1127" s="54"/>
      <c r="J1127" s="54"/>
      <c r="K1127" s="54"/>
      <c r="L1127" s="54"/>
      <c r="M1127" s="54"/>
      <c r="N1127" s="54"/>
      <c r="O1127" s="54"/>
      <c r="P1127" s="54"/>
      <c r="Q1127" s="54"/>
      <c r="R1127" s="54"/>
      <c r="S1127" s="54"/>
      <c r="T1127" s="54"/>
      <c r="U1127" s="54"/>
      <c r="V1127" s="54"/>
      <c r="W1127" s="54"/>
      <c r="X1127" s="54"/>
      <c r="Y1127" s="54"/>
      <c r="Z1127" s="54">
        <v>97.580558338094519</v>
      </c>
      <c r="AA1127" s="54">
        <v>99.648017085042142</v>
      </c>
      <c r="AB1127" s="54">
        <v>100.48053916025523</v>
      </c>
      <c r="AC1127" s="54">
        <v>99.783932762449055</v>
      </c>
      <c r="AD1127" s="56">
        <v>100</v>
      </c>
      <c r="AE1127" s="54">
        <v>102.27229762940011</v>
      </c>
      <c r="AF1127" s="54">
        <v>102.62647675346878</v>
      </c>
      <c r="AG1127" s="54">
        <v>103.20077620488227</v>
      </c>
      <c r="AH1127" s="54">
        <v>103.06151301316237</v>
      </c>
      <c r="AI1127" s="54">
        <v>102.75246701198532</v>
      </c>
      <c r="AJ1127" s="54">
        <v>104.58439571511653</v>
      </c>
      <c r="AK1127" s="54">
        <v>105.96476199051185</v>
      </c>
      <c r="AL1127" s="54">
        <v>106.28320541466104</v>
      </c>
      <c r="AM1127" s="54">
        <v>102.80421721921012</v>
      </c>
      <c r="AN1127" s="54">
        <v>98.123016958886907</v>
      </c>
      <c r="AO1127" s="54">
        <v>94.922533488889044</v>
      </c>
      <c r="AP1127" s="54">
        <v>91.578155910740435</v>
      </c>
    </row>
    <row r="1128" spans="1:42">
      <c r="A1128" s="156" t="s">
        <v>33</v>
      </c>
      <c r="B1128" s="156" t="s">
        <v>786</v>
      </c>
      <c r="C1128" s="157" t="s">
        <v>632</v>
      </c>
      <c r="D1128" s="158" t="s">
        <v>633</v>
      </c>
      <c r="E1128" s="54">
        <v>68.320462491767174</v>
      </c>
      <c r="F1128" s="54">
        <v>71.279222678418463</v>
      </c>
      <c r="G1128" s="54">
        <v>72.548980097270928</v>
      </c>
      <c r="H1128" s="54">
        <v>72.545207675101736</v>
      </c>
      <c r="I1128" s="54">
        <v>75.254220555193157</v>
      </c>
      <c r="J1128" s="54">
        <v>80.656351882861074</v>
      </c>
      <c r="K1128" s="54">
        <v>84.049444589241418</v>
      </c>
      <c r="L1128" s="54">
        <v>88.641610392961297</v>
      </c>
      <c r="M1128" s="54">
        <v>91.023307360551556</v>
      </c>
      <c r="N1128" s="54">
        <v>90.649318266123345</v>
      </c>
      <c r="O1128" s="54">
        <v>91.538404841944214</v>
      </c>
      <c r="P1128" s="54">
        <v>94.177576145791448</v>
      </c>
      <c r="Q1128" s="54">
        <v>100.33872598710497</v>
      </c>
      <c r="R1128" s="54">
        <v>103.11852131153846</v>
      </c>
      <c r="S1128" s="54">
        <v>103.12238680281166</v>
      </c>
      <c r="T1128" s="54">
        <v>104.16795258926186</v>
      </c>
      <c r="U1128" s="54">
        <v>107.92954203708209</v>
      </c>
      <c r="V1128" s="54">
        <v>108.905244070048</v>
      </c>
      <c r="W1128" s="54">
        <v>106.38340572798022</v>
      </c>
      <c r="X1128" s="54">
        <v>106.2660219658285</v>
      </c>
      <c r="Y1128" s="54">
        <v>107.57305985752738</v>
      </c>
      <c r="Z1128" s="54">
        <v>108.25700055659046</v>
      </c>
      <c r="AA1128" s="54">
        <v>103.35696545437939</v>
      </c>
      <c r="AB1128" s="54">
        <v>103.61331579031133</v>
      </c>
      <c r="AC1128" s="54">
        <v>102.66245428484642</v>
      </c>
      <c r="AD1128" s="54">
        <v>100</v>
      </c>
      <c r="AE1128" s="54">
        <v>117.04251218972874</v>
      </c>
      <c r="AF1128" s="54">
        <v>134.27504923362611</v>
      </c>
      <c r="AG1128" s="54">
        <v>146.38813809633112</v>
      </c>
      <c r="AH1128" s="54">
        <v>137.2569958589711</v>
      </c>
      <c r="AI1128" s="54">
        <v>121.44494547849074</v>
      </c>
      <c r="AJ1128" s="54">
        <v>103.51465466456645</v>
      </c>
      <c r="AK1128" s="54">
        <v>96.850377179736867</v>
      </c>
      <c r="AL1128" s="54">
        <v>88.618894710848522</v>
      </c>
      <c r="AM1128" s="54">
        <v>85.718115727093647</v>
      </c>
      <c r="AN1128" s="54">
        <v>81.814932798318765</v>
      </c>
      <c r="AO1128" s="54">
        <v>79.146370944684378</v>
      </c>
      <c r="AP1128" s="54">
        <v>76.357830240487743</v>
      </c>
    </row>
    <row r="1129" spans="1:42">
      <c r="A1129" s="156" t="s">
        <v>33</v>
      </c>
      <c r="B1129" s="156" t="s">
        <v>786</v>
      </c>
      <c r="C1129" s="157" t="s">
        <v>634</v>
      </c>
      <c r="D1129" s="158" t="s">
        <v>635</v>
      </c>
      <c r="E1129" s="54"/>
      <c r="F1129" s="54"/>
      <c r="G1129" s="54"/>
      <c r="H1129" s="54"/>
      <c r="I1129" s="54"/>
      <c r="J1129" s="54"/>
      <c r="K1129" s="54"/>
      <c r="L1129" s="54"/>
      <c r="M1129" s="54"/>
      <c r="N1129" s="54"/>
      <c r="O1129" s="54"/>
      <c r="P1129" s="54"/>
      <c r="Q1129" s="54"/>
      <c r="R1129" s="54"/>
      <c r="S1129" s="54"/>
      <c r="T1129" s="54"/>
      <c r="U1129" s="54"/>
      <c r="V1129" s="54"/>
      <c r="W1129" s="54"/>
      <c r="X1129" s="54"/>
      <c r="Y1129" s="54"/>
      <c r="Z1129" s="54">
        <v>108.28570906009379</v>
      </c>
      <c r="AA1129" s="54">
        <v>103.38104653758484</v>
      </c>
      <c r="AB1129" s="54">
        <v>103.61804457206759</v>
      </c>
      <c r="AC1129" s="54">
        <v>102.70835063035595</v>
      </c>
      <c r="AD1129" s="54">
        <v>100</v>
      </c>
      <c r="AE1129" s="54">
        <v>116.93386022992992</v>
      </c>
      <c r="AF1129" s="54">
        <v>134.22777273916282</v>
      </c>
      <c r="AG1129" s="54">
        <v>146.2685509625783</v>
      </c>
      <c r="AH1129" s="54">
        <v>137.15735214324479</v>
      </c>
      <c r="AI1129" s="54">
        <v>121.37818773738476</v>
      </c>
      <c r="AJ1129" s="54">
        <v>103.45084236030179</v>
      </c>
      <c r="AK1129" s="54">
        <v>96.795867364894733</v>
      </c>
      <c r="AL1129" s="54">
        <v>88.566549467778458</v>
      </c>
      <c r="AM1129" s="54">
        <v>85.667483910731207</v>
      </c>
      <c r="AN1129" s="54">
        <v>81.766606506752368</v>
      </c>
      <c r="AO1129" s="54">
        <v>79.099620914245264</v>
      </c>
      <c r="AP1129" s="54">
        <v>76.312727340059084</v>
      </c>
    </row>
    <row r="1130" spans="1:42">
      <c r="A1130" s="156" t="s">
        <v>33</v>
      </c>
      <c r="B1130" s="156" t="s">
        <v>786</v>
      </c>
      <c r="C1130" s="157" t="s">
        <v>636</v>
      </c>
      <c r="D1130" s="158" t="s">
        <v>637</v>
      </c>
      <c r="E1130" s="54"/>
      <c r="F1130" s="54"/>
      <c r="G1130" s="54"/>
      <c r="H1130" s="54"/>
      <c r="I1130" s="54"/>
      <c r="J1130" s="54"/>
      <c r="K1130" s="54"/>
      <c r="L1130" s="54"/>
      <c r="M1130" s="54"/>
      <c r="N1130" s="54"/>
      <c r="O1130" s="54"/>
      <c r="P1130" s="54"/>
      <c r="Q1130" s="54"/>
      <c r="R1130" s="54"/>
      <c r="S1130" s="54"/>
      <c r="T1130" s="54"/>
      <c r="U1130" s="54"/>
      <c r="V1130" s="54"/>
      <c r="W1130" s="54"/>
      <c r="X1130" s="54"/>
      <c r="Y1130" s="54"/>
      <c r="Z1130" s="54">
        <v>108.23670776740963</v>
      </c>
      <c r="AA1130" s="54">
        <v>103.33426232696412</v>
      </c>
      <c r="AB1130" s="54">
        <v>103.59792576848893</v>
      </c>
      <c r="AC1130" s="54">
        <v>102.64973371523604</v>
      </c>
      <c r="AD1130" s="54">
        <v>100</v>
      </c>
      <c r="AE1130" s="54">
        <v>116.94250704335484</v>
      </c>
      <c r="AF1130" s="54">
        <v>134.12614771414667</v>
      </c>
      <c r="AG1130" s="54">
        <v>146.21684890114233</v>
      </c>
      <c r="AH1130" s="54">
        <v>137.11261433099907</v>
      </c>
      <c r="AI1130" s="54">
        <v>121.32483173928448</v>
      </c>
      <c r="AJ1130" s="54">
        <v>103.40712659511537</v>
      </c>
      <c r="AK1130" s="54">
        <v>96.748791577145283</v>
      </c>
      <c r="AL1130" s="54">
        <v>88.548933487936907</v>
      </c>
      <c r="AM1130" s="54">
        <v>85.650444558078121</v>
      </c>
      <c r="AN1130" s="54">
        <v>81.750343042717788</v>
      </c>
      <c r="AO1130" s="54">
        <v>79.083887916450124</v>
      </c>
      <c r="AP1130" s="54">
        <v>76.297548658327045</v>
      </c>
    </row>
    <row r="1131" spans="1:42">
      <c r="A1131" s="156" t="s">
        <v>33</v>
      </c>
      <c r="B1131" s="156" t="s">
        <v>786</v>
      </c>
      <c r="C1131" s="157" t="s">
        <v>638</v>
      </c>
      <c r="D1131" s="158" t="s">
        <v>639</v>
      </c>
      <c r="E1131" s="54"/>
      <c r="F1131" s="54"/>
      <c r="G1131" s="54"/>
      <c r="H1131" s="54"/>
      <c r="I1131" s="54"/>
      <c r="J1131" s="54"/>
      <c r="K1131" s="54"/>
      <c r="L1131" s="54"/>
      <c r="M1131" s="54"/>
      <c r="N1131" s="54"/>
      <c r="O1131" s="54"/>
      <c r="P1131" s="54"/>
      <c r="Q1131" s="54"/>
      <c r="R1131" s="54"/>
      <c r="S1131" s="54"/>
      <c r="T1131" s="54"/>
      <c r="U1131" s="54"/>
      <c r="V1131" s="54"/>
      <c r="W1131" s="54"/>
      <c r="X1131" s="54"/>
      <c r="Y1131" s="54"/>
      <c r="Z1131" s="54">
        <v>108.25853174175619</v>
      </c>
      <c r="AA1131" s="54">
        <v>103.36384993001579</v>
      </c>
      <c r="AB1131" s="54">
        <v>103.62544324071291</v>
      </c>
      <c r="AC1131" s="54">
        <v>102.6454611272879</v>
      </c>
      <c r="AD1131" s="54">
        <v>100</v>
      </c>
      <c r="AE1131" s="54">
        <v>116.93277443958198</v>
      </c>
      <c r="AF1131" s="54">
        <v>134.1316843632078</v>
      </c>
      <c r="AG1131" s="54">
        <v>146.2491134862077</v>
      </c>
      <c r="AH1131" s="54">
        <v>137.10221323816006</v>
      </c>
      <c r="AI1131" s="54">
        <v>121.33379888268161</v>
      </c>
      <c r="AJ1131" s="54">
        <v>103.43908893221347</v>
      </c>
      <c r="AK1131" s="54">
        <v>96.802326324119264</v>
      </c>
      <c r="AL1131" s="54">
        <v>88.547010541595455</v>
      </c>
      <c r="AM1131" s="54">
        <v>85.648584555901706</v>
      </c>
      <c r="AN1131" s="54">
        <v>81.748567735925548</v>
      </c>
      <c r="AO1131" s="54">
        <v>79.082170514930453</v>
      </c>
      <c r="AP1131" s="54">
        <v>76.295891765507719</v>
      </c>
    </row>
    <row r="1132" spans="1:42">
      <c r="A1132" s="156" t="s">
        <v>33</v>
      </c>
      <c r="B1132" s="156" t="s">
        <v>786</v>
      </c>
      <c r="C1132" s="157" t="s">
        <v>640</v>
      </c>
      <c r="D1132" s="158" t="s">
        <v>641</v>
      </c>
      <c r="E1132" s="54">
        <v>44.594899971345313</v>
      </c>
      <c r="F1132" s="54">
        <v>47.578460357411274</v>
      </c>
      <c r="G1132" s="54">
        <v>49.380490745062573</v>
      </c>
      <c r="H1132" s="54">
        <v>50.963474274894168</v>
      </c>
      <c r="I1132" s="54">
        <v>52.343581116667117</v>
      </c>
      <c r="J1132" s="54">
        <v>55.244764380939699</v>
      </c>
      <c r="K1132" s="54">
        <v>59.550392621993595</v>
      </c>
      <c r="L1132" s="54">
        <v>62.107633134575813</v>
      </c>
      <c r="M1132" s="54">
        <v>66.193704748608965</v>
      </c>
      <c r="N1132" s="54">
        <v>65.631774137842115</v>
      </c>
      <c r="O1132" s="54">
        <v>65.112827048261352</v>
      </c>
      <c r="P1132" s="54">
        <v>67.869364808444999</v>
      </c>
      <c r="Q1132" s="54">
        <v>72.559725478901839</v>
      </c>
      <c r="R1132" s="54">
        <v>74.436061941692699</v>
      </c>
      <c r="S1132" s="54">
        <v>75.074048239869001</v>
      </c>
      <c r="T1132" s="54">
        <v>76.758733988645531</v>
      </c>
      <c r="U1132" s="54">
        <v>81.981110768431563</v>
      </c>
      <c r="V1132" s="54">
        <v>83.87366937192526</v>
      </c>
      <c r="W1132" s="54">
        <v>84.253696482311696</v>
      </c>
      <c r="X1132" s="54">
        <v>84.097142428671816</v>
      </c>
      <c r="Y1132" s="54">
        <v>87.991557249309224</v>
      </c>
      <c r="Z1132" s="54">
        <v>89.312469397266341</v>
      </c>
      <c r="AA1132" s="54">
        <v>92.990331419822894</v>
      </c>
      <c r="AB1132" s="54">
        <v>96.536388204603597</v>
      </c>
      <c r="AC1132" s="54">
        <v>97.700194306346233</v>
      </c>
      <c r="AD1132" s="54">
        <v>100</v>
      </c>
      <c r="AE1132" s="54">
        <v>103.68000742838632</v>
      </c>
      <c r="AF1132" s="54">
        <v>105.91239466208334</v>
      </c>
      <c r="AG1132" s="54">
        <v>107.87238468400811</v>
      </c>
      <c r="AH1132" s="54">
        <v>110.01590665117747</v>
      </c>
      <c r="AI1132" s="54">
        <v>111.40257011865445</v>
      </c>
      <c r="AJ1132" s="54">
        <v>112.85032059929347</v>
      </c>
      <c r="AK1132" s="54">
        <v>116.71283479073556</v>
      </c>
      <c r="AL1132" s="54">
        <v>118.21892597953693</v>
      </c>
      <c r="AM1132" s="54">
        <v>114.34924359315153</v>
      </c>
      <c r="AN1132" s="54">
        <v>109.1423394081353</v>
      </c>
      <c r="AO1132" s="54">
        <v>105.58243813340185</v>
      </c>
      <c r="AP1132" s="54">
        <v>101.86248328431491</v>
      </c>
    </row>
    <row r="1133" spans="1:42">
      <c r="A1133" s="156" t="s">
        <v>33</v>
      </c>
      <c r="B1133" s="156" t="s">
        <v>786</v>
      </c>
      <c r="C1133" s="157" t="s">
        <v>642</v>
      </c>
      <c r="D1133" s="158" t="s">
        <v>643</v>
      </c>
      <c r="E1133" s="54"/>
      <c r="F1133" s="54"/>
      <c r="G1133" s="54"/>
      <c r="H1133" s="54"/>
      <c r="I1133" s="54"/>
      <c r="J1133" s="54"/>
      <c r="K1133" s="54"/>
      <c r="L1133" s="54"/>
      <c r="M1133" s="54"/>
      <c r="N1133" s="54"/>
      <c r="O1133" s="54"/>
      <c r="P1133" s="54"/>
      <c r="Q1133" s="54"/>
      <c r="R1133" s="54"/>
      <c r="S1133" s="54"/>
      <c r="T1133" s="54"/>
      <c r="U1133" s="54"/>
      <c r="V1133" s="54"/>
      <c r="W1133" s="54"/>
      <c r="X1133" s="54"/>
      <c r="Y1133" s="54"/>
      <c r="Z1133" s="54">
        <v>89.304154748559824</v>
      </c>
      <c r="AA1133" s="54">
        <v>92.98192114253682</v>
      </c>
      <c r="AB1133" s="54">
        <v>96.52482495993452</v>
      </c>
      <c r="AC1133" s="54">
        <v>97.698463567310228</v>
      </c>
      <c r="AD1133" s="54">
        <v>100</v>
      </c>
      <c r="AE1133" s="54">
        <v>103.67092425607305</v>
      </c>
      <c r="AF1133" s="54">
        <v>105.9076089020737</v>
      </c>
      <c r="AG1133" s="54">
        <v>107.86841288959099</v>
      </c>
      <c r="AH1133" s="54">
        <v>110.0119148675537</v>
      </c>
      <c r="AI1133" s="54">
        <v>111.39442231075716</v>
      </c>
      <c r="AJ1133" s="54">
        <v>112.84420590967939</v>
      </c>
      <c r="AK1133" s="54">
        <v>116.71157800433527</v>
      </c>
      <c r="AL1133" s="54">
        <v>118.21544156344493</v>
      </c>
      <c r="AM1133" s="54">
        <v>114.34587323310821</v>
      </c>
      <c r="AN1133" s="54">
        <v>109.13912251777191</v>
      </c>
      <c r="AO1133" s="54">
        <v>105.5793261685162</v>
      </c>
      <c r="AP1133" s="54">
        <v>101.85948096236866</v>
      </c>
    </row>
    <row r="1134" spans="1:42">
      <c r="A1134" s="156" t="s">
        <v>33</v>
      </c>
      <c r="B1134" s="156" t="s">
        <v>786</v>
      </c>
      <c r="C1134" s="157" t="s">
        <v>644</v>
      </c>
      <c r="D1134" s="158" t="s">
        <v>645</v>
      </c>
      <c r="E1134" s="54"/>
      <c r="F1134" s="54"/>
      <c r="G1134" s="54"/>
      <c r="H1134" s="54"/>
      <c r="I1134" s="54"/>
      <c r="J1134" s="54"/>
      <c r="K1134" s="54"/>
      <c r="L1134" s="54"/>
      <c r="M1134" s="54"/>
      <c r="N1134" s="54"/>
      <c r="O1134" s="54"/>
      <c r="P1134" s="54"/>
      <c r="Q1134" s="54"/>
      <c r="R1134" s="54"/>
      <c r="S1134" s="54"/>
      <c r="T1134" s="54"/>
      <c r="U1134" s="54"/>
      <c r="V1134" s="54"/>
      <c r="W1134" s="54"/>
      <c r="X1134" s="54"/>
      <c r="Y1134" s="54"/>
      <c r="Z1134" s="54">
        <v>89.352419510314363</v>
      </c>
      <c r="AA1134" s="54">
        <v>93.030741127696089</v>
      </c>
      <c r="AB1134" s="54">
        <v>96.591947810229286</v>
      </c>
      <c r="AC1134" s="54">
        <v>97.708508862109881</v>
      </c>
      <c r="AD1134" s="54">
        <v>100</v>
      </c>
      <c r="AE1134" s="54">
        <v>103.72064777327959</v>
      </c>
      <c r="AF1134" s="54">
        <v>105.92575498588727</v>
      </c>
      <c r="AG1134" s="54">
        <v>107.88013948584867</v>
      </c>
      <c r="AH1134" s="54">
        <v>110.02345710101959</v>
      </c>
      <c r="AI1134" s="54">
        <v>111.43540669856485</v>
      </c>
      <c r="AJ1134" s="54">
        <v>112.88268589124841</v>
      </c>
      <c r="AK1134" s="54">
        <v>116.71190642386196</v>
      </c>
      <c r="AL1134" s="54">
        <v>118.23129405779592</v>
      </c>
      <c r="AM1134" s="54">
        <v>114.36120682477369</v>
      </c>
      <c r="AN1134" s="54">
        <v>109.15375789281518</v>
      </c>
      <c r="AO1134" s="54">
        <v>105.59348418078207</v>
      </c>
      <c r="AP1134" s="54">
        <v>101.87314014957126</v>
      </c>
    </row>
    <row r="1135" spans="1:42">
      <c r="A1135" s="156" t="s">
        <v>33</v>
      </c>
      <c r="B1135" s="156" t="s">
        <v>786</v>
      </c>
      <c r="C1135" s="157" t="s">
        <v>646</v>
      </c>
      <c r="D1135" s="158" t="s">
        <v>508</v>
      </c>
      <c r="E1135" s="54">
        <v>37.784967817999458</v>
      </c>
      <c r="F1135" s="54">
        <v>41.066131319291706</v>
      </c>
      <c r="G1135" s="54">
        <v>43.50990354304831</v>
      </c>
      <c r="H1135" s="54">
        <v>45.337797063513555</v>
      </c>
      <c r="I1135" s="54">
        <v>47.388026501218427</v>
      </c>
      <c r="J1135" s="54">
        <v>51.866827076690676</v>
      </c>
      <c r="K1135" s="54">
        <v>55.393678253455157</v>
      </c>
      <c r="L1135" s="54">
        <v>56.22195172036006</v>
      </c>
      <c r="M1135" s="54">
        <v>61.105694756734025</v>
      </c>
      <c r="N1135" s="54">
        <v>62.488125947142429</v>
      </c>
      <c r="O1135" s="54">
        <v>64.154207044524355</v>
      </c>
      <c r="P1135" s="54">
        <v>66.921944432203617</v>
      </c>
      <c r="Q1135" s="54">
        <v>71.916310806874577</v>
      </c>
      <c r="R1135" s="54">
        <v>74.490534741648403</v>
      </c>
      <c r="S1135" s="54">
        <v>76.490611235379333</v>
      </c>
      <c r="T1135" s="54">
        <v>79.120053330178678</v>
      </c>
      <c r="U1135" s="54">
        <v>82.588275087751967</v>
      </c>
      <c r="V1135" s="54">
        <v>86.200435404114089</v>
      </c>
      <c r="W1135" s="54">
        <v>87.741155128678102</v>
      </c>
      <c r="X1135" s="54">
        <v>87.68514695423535</v>
      </c>
      <c r="Y1135" s="54">
        <v>87.692132609138653</v>
      </c>
      <c r="Z1135" s="54">
        <v>89.945437255406731</v>
      </c>
      <c r="AA1135" s="54">
        <v>93.588387719003975</v>
      </c>
      <c r="AB1135" s="54">
        <v>97.371594653572771</v>
      </c>
      <c r="AC1135" s="54">
        <v>98.828816981008259</v>
      </c>
      <c r="AD1135" s="54">
        <v>100</v>
      </c>
      <c r="AE1135" s="54">
        <v>103.82861699332834</v>
      </c>
      <c r="AF1135" s="54">
        <v>103.97017924647375</v>
      </c>
      <c r="AG1135" s="54">
        <v>105.02465458156266</v>
      </c>
      <c r="AH1135" s="54">
        <v>108.51592093873759</v>
      </c>
      <c r="AI1135" s="54">
        <v>107.50971849336021</v>
      </c>
      <c r="AJ1135" s="54">
        <v>109.5212471606398</v>
      </c>
      <c r="AK1135" s="54">
        <v>113.7844067903056</v>
      </c>
      <c r="AL1135" s="54">
        <v>113.36831786918657</v>
      </c>
      <c r="AM1135" s="54">
        <v>113.50379343374539</v>
      </c>
      <c r="AN1135" s="54">
        <v>111.92432038345248</v>
      </c>
      <c r="AO1135" s="54">
        <v>113.62206575201101</v>
      </c>
      <c r="AP1135" s="54">
        <v>112.86297250932427</v>
      </c>
    </row>
    <row r="1136" spans="1:42">
      <c r="A1136" s="156" t="s">
        <v>33</v>
      </c>
      <c r="B1136" s="156" t="s">
        <v>786</v>
      </c>
      <c r="C1136" s="157" t="s">
        <v>647</v>
      </c>
      <c r="D1136" s="158" t="s">
        <v>648</v>
      </c>
      <c r="E1136" s="54">
        <v>37.54545246457932</v>
      </c>
      <c r="F1136" s="54">
        <v>40.710275245955373</v>
      </c>
      <c r="G1136" s="54">
        <v>43.188641612238484</v>
      </c>
      <c r="H1136" s="54">
        <v>45.022334065727975</v>
      </c>
      <c r="I1136" s="54">
        <v>46.712043649295751</v>
      </c>
      <c r="J1136" s="54">
        <v>51.244777127552965</v>
      </c>
      <c r="K1136" s="54">
        <v>54.316379229711124</v>
      </c>
      <c r="L1136" s="54">
        <v>54.772806215349007</v>
      </c>
      <c r="M1136" s="54">
        <v>59.827362421613287</v>
      </c>
      <c r="N1136" s="54">
        <v>61.05904663059507</v>
      </c>
      <c r="O1136" s="54">
        <v>62.929703638037999</v>
      </c>
      <c r="P1136" s="54">
        <v>65.874045511709298</v>
      </c>
      <c r="Q1136" s="54">
        <v>70.967399308083969</v>
      </c>
      <c r="R1136" s="54">
        <v>73.462153784079405</v>
      </c>
      <c r="S1136" s="54">
        <v>75.402904691657795</v>
      </c>
      <c r="T1136" s="54">
        <v>78.091345424119339</v>
      </c>
      <c r="U1136" s="54">
        <v>81.291458998407364</v>
      </c>
      <c r="V1136" s="54">
        <v>84.730716724954164</v>
      </c>
      <c r="W1136" s="54">
        <v>86.396542950307918</v>
      </c>
      <c r="X1136" s="54">
        <v>86.304250620877042</v>
      </c>
      <c r="Y1136" s="54">
        <v>86.285794883644485</v>
      </c>
      <c r="Z1136" s="54">
        <v>88.386145068211221</v>
      </c>
      <c r="AA1136" s="54">
        <v>92.366227237021974</v>
      </c>
      <c r="AB1136" s="54">
        <v>96.882912890376545</v>
      </c>
      <c r="AC1136" s="54">
        <v>98.858807058900567</v>
      </c>
      <c r="AD1136" s="54">
        <v>100</v>
      </c>
      <c r="AE1136" s="54">
        <v>104.67158712172414</v>
      </c>
      <c r="AF1136" s="54">
        <v>105.64197154220257</v>
      </c>
      <c r="AG1136" s="54">
        <v>107.36206712736342</v>
      </c>
      <c r="AH1136" s="54">
        <v>112.28702300588861</v>
      </c>
      <c r="AI1136" s="54">
        <v>112.03754578754589</v>
      </c>
      <c r="AJ1136" s="54">
        <v>114.81252465411347</v>
      </c>
      <c r="AK1136" s="54">
        <v>119.87639989032368</v>
      </c>
      <c r="AL1136" s="54">
        <v>119.56515026488925</v>
      </c>
      <c r="AM1136" s="54">
        <v>119.70803106737576</v>
      </c>
      <c r="AN1136" s="54">
        <v>118.04222234632263</v>
      </c>
      <c r="AO1136" s="54">
        <v>119.83276827589573</v>
      </c>
      <c r="AP1136" s="54">
        <v>119.03218219212205</v>
      </c>
    </row>
    <row r="1137" spans="1:42">
      <c r="A1137" s="156" t="s">
        <v>33</v>
      </c>
      <c r="B1137" s="156" t="s">
        <v>786</v>
      </c>
      <c r="C1137" s="157" t="s">
        <v>649</v>
      </c>
      <c r="D1137" s="158" t="s">
        <v>650</v>
      </c>
      <c r="E1137" s="54">
        <v>39.589196387797259</v>
      </c>
      <c r="F1137" s="54">
        <v>43.632639437496486</v>
      </c>
      <c r="G1137" s="54">
        <v>45.88758715044667</v>
      </c>
      <c r="H1137" s="54">
        <v>47.712875258657185</v>
      </c>
      <c r="I1137" s="54">
        <v>51.610060578645822</v>
      </c>
      <c r="J1137" s="54">
        <v>55.907834749647968</v>
      </c>
      <c r="K1137" s="54">
        <v>62.007176209452545</v>
      </c>
      <c r="L1137" s="54">
        <v>65.284734526584401</v>
      </c>
      <c r="M1137" s="54">
        <v>68.856664348592318</v>
      </c>
      <c r="N1137" s="54">
        <v>71.29512838583257</v>
      </c>
      <c r="O1137" s="54">
        <v>71.529301857037879</v>
      </c>
      <c r="P1137" s="54">
        <v>73.178110466241847</v>
      </c>
      <c r="Q1137" s="54">
        <v>77.552606046507179</v>
      </c>
      <c r="R1137" s="54">
        <v>80.621136315969622</v>
      </c>
      <c r="S1137" s="54">
        <v>82.999261542155807</v>
      </c>
      <c r="T1137" s="54">
        <v>85.17586602554131</v>
      </c>
      <c r="U1137" s="54">
        <v>90.553744693318862</v>
      </c>
      <c r="V1137" s="54">
        <v>95.369463068621656</v>
      </c>
      <c r="W1137" s="54">
        <v>95.999034654775002</v>
      </c>
      <c r="X1137" s="54">
        <v>96.189936126464985</v>
      </c>
      <c r="Y1137" s="54">
        <v>96.367452002682526</v>
      </c>
      <c r="Z1137" s="54">
        <v>99.605398389972663</v>
      </c>
      <c r="AA1137" s="54">
        <v>101.15955627667732</v>
      </c>
      <c r="AB1137" s="54">
        <v>100.5323311013543</v>
      </c>
      <c r="AC1137" s="54">
        <v>98.633559385283235</v>
      </c>
      <c r="AD1137" s="54">
        <v>100</v>
      </c>
      <c r="AE1137" s="54">
        <v>97.626753602580237</v>
      </c>
      <c r="AF1137" s="54">
        <v>92.549318542688212</v>
      </c>
      <c r="AG1137" s="54">
        <v>89.652072110164426</v>
      </c>
      <c r="AH1137" s="54">
        <v>85.765473627574337</v>
      </c>
      <c r="AI1137" s="54">
        <v>81.459686564296803</v>
      </c>
      <c r="AJ1137" s="54">
        <v>80.039195761815407</v>
      </c>
      <c r="AK1137" s="54">
        <v>80.617273037450005</v>
      </c>
      <c r="AL1137" s="54">
        <v>79.750494533012869</v>
      </c>
      <c r="AM1137" s="54">
        <v>79.845796672744456</v>
      </c>
      <c r="AN1137" s="54">
        <v>78.734694742064207</v>
      </c>
      <c r="AO1137" s="54">
        <v>79.928996953462516</v>
      </c>
      <c r="AP1137" s="54">
        <v>79.395002424490229</v>
      </c>
    </row>
    <row r="1138" spans="1:42">
      <c r="A1138" s="156" t="s">
        <v>33</v>
      </c>
      <c r="B1138" s="156" t="s">
        <v>786</v>
      </c>
      <c r="C1138" s="157" t="s">
        <v>651</v>
      </c>
      <c r="D1138" s="158" t="s">
        <v>652</v>
      </c>
      <c r="E1138" s="54"/>
      <c r="F1138" s="54"/>
      <c r="G1138" s="54"/>
      <c r="H1138" s="54"/>
      <c r="I1138" s="54"/>
      <c r="J1138" s="54"/>
      <c r="K1138" s="54"/>
      <c r="L1138" s="54"/>
      <c r="M1138" s="54"/>
      <c r="N1138" s="54"/>
      <c r="O1138" s="54"/>
      <c r="P1138" s="54"/>
      <c r="Q1138" s="54"/>
      <c r="R1138" s="54"/>
      <c r="S1138" s="54"/>
      <c r="T1138" s="54"/>
      <c r="U1138" s="54"/>
      <c r="V1138" s="54"/>
      <c r="W1138" s="54"/>
      <c r="X1138" s="54"/>
      <c r="Y1138" s="54"/>
      <c r="Z1138" s="54">
        <v>99.614044089256552</v>
      </c>
      <c r="AA1138" s="54">
        <v>101.17537201507633</v>
      </c>
      <c r="AB1138" s="54">
        <v>100.60173599495151</v>
      </c>
      <c r="AC1138" s="54">
        <v>98.628887212611147</v>
      </c>
      <c r="AD1138" s="54">
        <v>100</v>
      </c>
      <c r="AE1138" s="54">
        <v>97.666131642450907</v>
      </c>
      <c r="AF1138" s="54">
        <v>92.519110959964408</v>
      </c>
      <c r="AG1138" s="54">
        <v>89.679810157137169</v>
      </c>
      <c r="AH1138" s="54">
        <v>85.747675088470118</v>
      </c>
      <c r="AI1138" s="54">
        <v>81.463802704852966</v>
      </c>
      <c r="AJ1138" s="54">
        <v>80.05488445420832</v>
      </c>
      <c r="AK1138" s="54">
        <v>80.58786074616242</v>
      </c>
      <c r="AL1138" s="54">
        <v>79.732612075414963</v>
      </c>
      <c r="AM1138" s="54">
        <v>79.827892845542735</v>
      </c>
      <c r="AN1138" s="54">
        <v>78.717040057307045</v>
      </c>
      <c r="AO1138" s="54">
        <v>79.911074470257461</v>
      </c>
      <c r="AP1138" s="54">
        <v>79.377199678906578</v>
      </c>
    </row>
    <row r="1139" spans="1:42">
      <c r="A1139" s="156" t="s">
        <v>33</v>
      </c>
      <c r="B1139" s="156" t="s">
        <v>786</v>
      </c>
      <c r="C1139" s="157" t="s">
        <v>653</v>
      </c>
      <c r="D1139" s="158" t="s">
        <v>654</v>
      </c>
      <c r="E1139" s="54"/>
      <c r="F1139" s="54"/>
      <c r="G1139" s="54"/>
      <c r="H1139" s="54"/>
      <c r="I1139" s="54"/>
      <c r="J1139" s="54"/>
      <c r="K1139" s="54"/>
      <c r="L1139" s="54"/>
      <c r="M1139" s="54"/>
      <c r="N1139" s="54"/>
      <c r="O1139" s="54"/>
      <c r="P1139" s="54"/>
      <c r="Q1139" s="54"/>
      <c r="R1139" s="54"/>
      <c r="S1139" s="54"/>
      <c r="T1139" s="54"/>
      <c r="U1139" s="54"/>
      <c r="V1139" s="54"/>
      <c r="W1139" s="54"/>
      <c r="X1139" s="54"/>
      <c r="Y1139" s="54"/>
      <c r="Z1139" s="54">
        <v>99.617341562547068</v>
      </c>
      <c r="AA1139" s="54">
        <v>101.15333627927539</v>
      </c>
      <c r="AB1139" s="54">
        <v>100.51647731425781</v>
      </c>
      <c r="AC1139" s="54">
        <v>98.644286196456264</v>
      </c>
      <c r="AD1139" s="54">
        <v>100</v>
      </c>
      <c r="AE1139" s="54">
        <v>97.639638789993796</v>
      </c>
      <c r="AF1139" s="54">
        <v>92.554705568404302</v>
      </c>
      <c r="AG1139" s="54">
        <v>89.63706394337531</v>
      </c>
      <c r="AH1139" s="54">
        <v>85.750832867393584</v>
      </c>
      <c r="AI1139" s="54">
        <v>81.448140900195867</v>
      </c>
      <c r="AJ1139" s="54">
        <v>80.017342050166263</v>
      </c>
      <c r="AK1139" s="54">
        <v>80.594979127064988</v>
      </c>
      <c r="AL1139" s="54">
        <v>79.730888348944063</v>
      </c>
      <c r="AM1139" s="54">
        <v>79.826167059212239</v>
      </c>
      <c r="AN1139" s="54">
        <v>78.715338286323671</v>
      </c>
      <c r="AO1139" s="54">
        <v>79.909346885636836</v>
      </c>
      <c r="AP1139" s="54">
        <v>79.375483636038908</v>
      </c>
    </row>
    <row r="1140" spans="1:42">
      <c r="A1140" s="156" t="s">
        <v>33</v>
      </c>
      <c r="B1140" s="156" t="s">
        <v>786</v>
      </c>
      <c r="C1140" s="157" t="s">
        <v>655</v>
      </c>
      <c r="D1140" s="158" t="s">
        <v>656</v>
      </c>
      <c r="E1140" s="54"/>
      <c r="F1140" s="54"/>
      <c r="G1140" s="54"/>
      <c r="H1140" s="54"/>
      <c r="I1140" s="54"/>
      <c r="J1140" s="54"/>
      <c r="K1140" s="54"/>
      <c r="L1140" s="54"/>
      <c r="M1140" s="54"/>
      <c r="N1140" s="54"/>
      <c r="O1140" s="54"/>
      <c r="P1140" s="54"/>
      <c r="Q1140" s="54"/>
      <c r="R1140" s="54"/>
      <c r="S1140" s="54"/>
      <c r="T1140" s="54"/>
      <c r="U1140" s="54"/>
      <c r="V1140" s="54"/>
      <c r="W1140" s="54"/>
      <c r="X1140" s="54"/>
      <c r="Y1140" s="54"/>
      <c r="Z1140" s="54">
        <v>99.575372465911599</v>
      </c>
      <c r="AA1140" s="54">
        <v>101.15667334596243</v>
      </c>
      <c r="AB1140" s="54">
        <v>100.49844495127527</v>
      </c>
      <c r="AC1140" s="54">
        <v>98.617930532824204</v>
      </c>
      <c r="AD1140" s="156">
        <v>100</v>
      </c>
      <c r="AE1140" s="54">
        <v>97.558903088404847</v>
      </c>
      <c r="AF1140" s="54">
        <v>92.558592097470267</v>
      </c>
      <c r="AG1140" s="54">
        <v>89.657463563769653</v>
      </c>
      <c r="AH1140" s="54">
        <v>85.7635305306936</v>
      </c>
      <c r="AI1140" s="54">
        <v>81.422351233672131</v>
      </c>
      <c r="AJ1140" s="54">
        <v>80.032938192631264</v>
      </c>
      <c r="AK1140" s="54">
        <v>80.59947868004113</v>
      </c>
      <c r="AL1140" s="54">
        <v>79.717968233825587</v>
      </c>
      <c r="AM1140" s="54">
        <v>79.813231504507797</v>
      </c>
      <c r="AN1140" s="54">
        <v>78.7025827375858</v>
      </c>
      <c r="AO1140" s="54">
        <v>79.896397851928768</v>
      </c>
      <c r="AP1140" s="54">
        <v>79.362621113026819</v>
      </c>
    </row>
    <row r="1141" spans="1:42">
      <c r="A1141" s="156" t="s">
        <v>33</v>
      </c>
      <c r="B1141" s="156" t="s">
        <v>786</v>
      </c>
      <c r="C1141" s="157" t="s">
        <v>657</v>
      </c>
      <c r="D1141" s="158" t="s">
        <v>510</v>
      </c>
      <c r="E1141" s="54">
        <v>27.872738353972892</v>
      </c>
      <c r="F1141" s="54">
        <v>30.140101172665361</v>
      </c>
      <c r="G1141" s="54">
        <v>31.738739087609133</v>
      </c>
      <c r="H1141" s="54">
        <v>33.890477373908318</v>
      </c>
      <c r="I1141" s="54">
        <v>35.94093991396587</v>
      </c>
      <c r="J1141" s="54">
        <v>38.507546597306401</v>
      </c>
      <c r="K1141" s="54">
        <v>40.031877637005302</v>
      </c>
      <c r="L1141" s="54">
        <v>41.759531032408631</v>
      </c>
      <c r="M1141" s="54">
        <v>44.359381411021921</v>
      </c>
      <c r="N1141" s="54">
        <v>47.118934722511121</v>
      </c>
      <c r="O1141" s="54">
        <v>48.690759573627169</v>
      </c>
      <c r="P1141" s="54">
        <v>53.062203899952138</v>
      </c>
      <c r="Q1141" s="54">
        <v>57.697475135885924</v>
      </c>
      <c r="R1141" s="54">
        <v>59.906594160757393</v>
      </c>
      <c r="S1141" s="54">
        <v>61.123120384792671</v>
      </c>
      <c r="T1141" s="54">
        <v>63.04089364285884</v>
      </c>
      <c r="U1141" s="54">
        <v>67.0829265808202</v>
      </c>
      <c r="V1141" s="54">
        <v>70.028660761292898</v>
      </c>
      <c r="W1141" s="54">
        <v>72.929233477168609</v>
      </c>
      <c r="X1141" s="54">
        <v>73.481455982671989</v>
      </c>
      <c r="Y1141" s="54">
        <v>76.947133782640805</v>
      </c>
      <c r="Z1141" s="54">
        <v>81.5832551164047</v>
      </c>
      <c r="AA1141" s="54">
        <v>87.265650919046593</v>
      </c>
      <c r="AB1141" s="54">
        <v>93.018101293242708</v>
      </c>
      <c r="AC1141" s="54">
        <v>96.242691379054506</v>
      </c>
      <c r="AD1141" s="156">
        <v>100</v>
      </c>
      <c r="AE1141" s="54">
        <v>104.48566108613038</v>
      </c>
      <c r="AF1141" s="54">
        <v>104.74191090628671</v>
      </c>
      <c r="AG1141" s="54">
        <v>106.9766135520581</v>
      </c>
      <c r="AH1141" s="54">
        <v>109.50810189325585</v>
      </c>
      <c r="AI1141" s="54">
        <v>112.78605558530268</v>
      </c>
      <c r="AJ1141" s="54">
        <v>114.75120542944842</v>
      </c>
      <c r="AK1141" s="54">
        <v>120.3966418869054</v>
      </c>
      <c r="AL1141" s="54">
        <v>125.17615752010997</v>
      </c>
      <c r="AM1141" s="54">
        <v>130.53173721543928</v>
      </c>
      <c r="AN1141" s="54">
        <v>132.23733584452506</v>
      </c>
      <c r="AO1141" s="54">
        <v>136.31712776529821</v>
      </c>
      <c r="AP1141" s="54">
        <v>141.1462460171164</v>
      </c>
    </row>
    <row r="1142" spans="1:42">
      <c r="A1142" s="156" t="s">
        <v>33</v>
      </c>
      <c r="B1142" s="156" t="s">
        <v>786</v>
      </c>
      <c r="C1142" s="157" t="s">
        <v>658</v>
      </c>
      <c r="D1142" s="158" t="s">
        <v>659</v>
      </c>
      <c r="E1142" s="54"/>
      <c r="F1142" s="54"/>
      <c r="G1142" s="54"/>
      <c r="H1142" s="54"/>
      <c r="I1142" s="54"/>
      <c r="J1142" s="54"/>
      <c r="K1142" s="54"/>
      <c r="L1142" s="54"/>
      <c r="M1142" s="54"/>
      <c r="N1142" s="54"/>
      <c r="O1142" s="54"/>
      <c r="P1142" s="54"/>
      <c r="Q1142" s="54"/>
      <c r="R1142" s="54"/>
      <c r="S1142" s="54"/>
      <c r="T1142" s="54"/>
      <c r="U1142" s="54"/>
      <c r="V1142" s="54"/>
      <c r="W1142" s="54"/>
      <c r="X1142" s="54"/>
      <c r="Y1142" s="54"/>
      <c r="Z1142" s="54">
        <v>81.798269342198594</v>
      </c>
      <c r="AA1142" s="54">
        <v>87.726341712363663</v>
      </c>
      <c r="AB1142" s="54">
        <v>93.749629378308754</v>
      </c>
      <c r="AC1142" s="54">
        <v>96.440768177699454</v>
      </c>
      <c r="AD1142" s="156">
        <v>100</v>
      </c>
      <c r="AE1142" s="54">
        <v>104.67994588902634</v>
      </c>
      <c r="AF1142" s="54">
        <v>104.86469812770379</v>
      </c>
      <c r="AG1142" s="54">
        <v>107.11552580326098</v>
      </c>
      <c r="AH1142" s="54">
        <v>110.36319581342367</v>
      </c>
      <c r="AI1142" s="54">
        <v>112.71352313167267</v>
      </c>
      <c r="AJ1142" s="54">
        <v>117.15891037111869</v>
      </c>
      <c r="AK1142" s="54">
        <v>122.87717357354205</v>
      </c>
      <c r="AL1142" s="54">
        <v>124.18045737459492</v>
      </c>
      <c r="AM1142" s="54">
        <v>129.49343669308251</v>
      </c>
      <c r="AN1142" s="54">
        <v>131.18546832317412</v>
      </c>
      <c r="AO1142" s="54">
        <v>135.23280798235319</v>
      </c>
      <c r="AP1142" s="54">
        <v>140.02351353768586</v>
      </c>
    </row>
    <row r="1143" spans="1:42">
      <c r="A1143" s="156" t="s">
        <v>33</v>
      </c>
      <c r="B1143" s="156" t="s">
        <v>786</v>
      </c>
      <c r="C1143" s="157" t="s">
        <v>660</v>
      </c>
      <c r="D1143" s="158" t="s">
        <v>661</v>
      </c>
      <c r="E1143" s="54"/>
      <c r="F1143" s="54"/>
      <c r="G1143" s="54"/>
      <c r="H1143" s="54"/>
      <c r="I1143" s="54"/>
      <c r="J1143" s="54"/>
      <c r="K1143" s="54"/>
      <c r="L1143" s="54"/>
      <c r="M1143" s="54"/>
      <c r="N1143" s="54"/>
      <c r="O1143" s="54"/>
      <c r="P1143" s="54"/>
      <c r="Q1143" s="54"/>
      <c r="R1143" s="54"/>
      <c r="S1143" s="54"/>
      <c r="T1143" s="54"/>
      <c r="U1143" s="54"/>
      <c r="V1143" s="54"/>
      <c r="W1143" s="54"/>
      <c r="X1143" s="54"/>
      <c r="Y1143" s="54"/>
      <c r="Z1143" s="54">
        <v>79.455714992577938</v>
      </c>
      <c r="AA1143" s="54">
        <v>76.950354609929022</v>
      </c>
      <c r="AB1143" s="54">
        <v>74.861501405058135</v>
      </c>
      <c r="AC1143" s="54">
        <v>91.497390606182137</v>
      </c>
      <c r="AD1143" s="156">
        <v>100</v>
      </c>
      <c r="AE1143" s="54">
        <v>100.00402204078348</v>
      </c>
      <c r="AF1143" s="54">
        <v>101.76139579795554</v>
      </c>
      <c r="AG1143" s="54">
        <v>103.66547293027176</v>
      </c>
      <c r="AH1143" s="54">
        <v>93.522582078773368</v>
      </c>
      <c r="AI1143" s="54">
        <v>110.21276595744688</v>
      </c>
      <c r="AJ1143" s="54">
        <v>84.846385394398126</v>
      </c>
      <c r="AK1143" s="54">
        <v>89.411033062771267</v>
      </c>
      <c r="AL1143" s="54">
        <v>125.95796409008193</v>
      </c>
      <c r="AM1143" s="54">
        <v>131.34699286608895</v>
      </c>
      <c r="AN1143" s="54">
        <v>133.06324406863897</v>
      </c>
      <c r="AO1143" s="54">
        <v>137.16851694513858</v>
      </c>
      <c r="AP1143" s="54">
        <v>142.02779618329185</v>
      </c>
    </row>
    <row r="1144" spans="1:42">
      <c r="A1144" s="156" t="s">
        <v>33</v>
      </c>
      <c r="B1144" s="156" t="s">
        <v>786</v>
      </c>
      <c r="C1144" s="157" t="s">
        <v>662</v>
      </c>
      <c r="D1144" s="158" t="s">
        <v>512</v>
      </c>
      <c r="E1144" s="54">
        <v>45.289823129646301</v>
      </c>
      <c r="F1144" s="54">
        <v>45.589713104767775</v>
      </c>
      <c r="G1144" s="54">
        <v>48.36188965041454</v>
      </c>
      <c r="H1144" s="54">
        <v>49.183869994762176</v>
      </c>
      <c r="I1144" s="54">
        <v>52.513493935296161</v>
      </c>
      <c r="J1144" s="54">
        <v>61.658207113209912</v>
      </c>
      <c r="K1144" s="54">
        <v>64.994408045409628</v>
      </c>
      <c r="L1144" s="54">
        <v>64.993165650523153</v>
      </c>
      <c r="M1144" s="54">
        <v>67.121527941896701</v>
      </c>
      <c r="N1144" s="54">
        <v>67.228560274134665</v>
      </c>
      <c r="O1144" s="54">
        <v>70.622092708835126</v>
      </c>
      <c r="P1144" s="54">
        <v>80.87595352412356</v>
      </c>
      <c r="Q1144" s="54">
        <v>93.001044219751037</v>
      </c>
      <c r="R1144" s="54">
        <v>96.026620209618656</v>
      </c>
      <c r="S1144" s="54">
        <v>97.806626217236015</v>
      </c>
      <c r="T1144" s="54">
        <v>100.44265669182641</v>
      </c>
      <c r="U1144" s="54">
        <v>98.556885225298743</v>
      </c>
      <c r="V1144" s="54">
        <v>93.772672065188303</v>
      </c>
      <c r="W1144" s="54">
        <v>94.177131958682494</v>
      </c>
      <c r="X1144" s="54">
        <v>93.395856935385012</v>
      </c>
      <c r="Y1144" s="54">
        <v>93.928880363339346</v>
      </c>
      <c r="Z1144" s="54">
        <v>93.519903236597898</v>
      </c>
      <c r="AA1144" s="54">
        <v>96.343362364243291</v>
      </c>
      <c r="AB1144" s="54">
        <v>97.375980791298446</v>
      </c>
      <c r="AC1144" s="54">
        <v>100.26826890501189</v>
      </c>
      <c r="AD1144" s="156">
        <v>100</v>
      </c>
      <c r="AE1144" s="54">
        <v>98.26180994822883</v>
      </c>
      <c r="AF1144" s="54">
        <v>100.09868254527147</v>
      </c>
      <c r="AG1144" s="54">
        <v>100.62470611654314</v>
      </c>
      <c r="AH1144" s="54">
        <v>93.557084958536208</v>
      </c>
      <c r="AI1144" s="54">
        <v>80.215415581011399</v>
      </c>
      <c r="AJ1144" s="54">
        <v>83.070946625952175</v>
      </c>
      <c r="AK1144" s="54">
        <v>84.989580394956079</v>
      </c>
      <c r="AL1144" s="54">
        <v>86.075496689148764</v>
      </c>
      <c r="AM1144" s="54">
        <v>89.658031667189604</v>
      </c>
      <c r="AN1144" s="54">
        <v>96.205423178781501</v>
      </c>
      <c r="AO1144" s="54">
        <v>109.80638165452767</v>
      </c>
      <c r="AP1144" s="54">
        <v>113.20441527901964</v>
      </c>
    </row>
    <row r="1145" spans="1:42">
      <c r="A1145" s="156" t="s">
        <v>33</v>
      </c>
      <c r="B1145" s="156" t="s">
        <v>786</v>
      </c>
      <c r="C1145" s="157" t="s">
        <v>663</v>
      </c>
      <c r="D1145" s="158" t="s">
        <v>664</v>
      </c>
      <c r="E1145" s="54">
        <v>49.80186748890975</v>
      </c>
      <c r="F1145" s="54">
        <v>49.313214888617537</v>
      </c>
      <c r="G1145" s="54">
        <v>51.820194302063797</v>
      </c>
      <c r="H1145" s="54">
        <v>52.429470103006011</v>
      </c>
      <c r="I1145" s="54">
        <v>55.728595980505119</v>
      </c>
      <c r="J1145" s="54">
        <v>65.538217873467275</v>
      </c>
      <c r="K1145" s="54">
        <v>68.576220008557286</v>
      </c>
      <c r="L1145" s="54">
        <v>68.363753321204641</v>
      </c>
      <c r="M1145" s="54">
        <v>70.421479198830298</v>
      </c>
      <c r="N1145" s="54">
        <v>70.095733486962132</v>
      </c>
      <c r="O1145" s="54">
        <v>73.759524061782187</v>
      </c>
      <c r="P1145" s="54">
        <v>84.711354718363964</v>
      </c>
      <c r="Q1145" s="54">
        <v>97.720234494952749</v>
      </c>
      <c r="R1145" s="54">
        <v>100.86272343458545</v>
      </c>
      <c r="S1145" s="54">
        <v>102.68339932349106</v>
      </c>
      <c r="T1145" s="54">
        <v>105.50349003830068</v>
      </c>
      <c r="U1145" s="54">
        <v>103.24182925937504</v>
      </c>
      <c r="V1145" s="54">
        <v>97.428584131770023</v>
      </c>
      <c r="W1145" s="54">
        <v>97.846817328515584</v>
      </c>
      <c r="X1145" s="54">
        <v>96.046129510371046</v>
      </c>
      <c r="Y1145" s="54">
        <v>96.972751266842025</v>
      </c>
      <c r="Z1145" s="54">
        <v>96.007060937894479</v>
      </c>
      <c r="AA1145" s="54">
        <v>98.341106965174134</v>
      </c>
      <c r="AB1145" s="54">
        <v>98.578577467173872</v>
      </c>
      <c r="AC1145" s="54">
        <v>100.84230201915774</v>
      </c>
      <c r="AD1145" s="156">
        <v>100</v>
      </c>
      <c r="AE1145" s="54">
        <v>97.247388623487126</v>
      </c>
      <c r="AF1145" s="54">
        <v>98.663223795218542</v>
      </c>
      <c r="AG1145" s="54">
        <v>98.801613463107927</v>
      </c>
      <c r="AH1145" s="54">
        <v>90.637427444988276</v>
      </c>
      <c r="AI1145" s="54">
        <v>75.410447761194021</v>
      </c>
      <c r="AJ1145" s="54">
        <v>78.485168640961064</v>
      </c>
      <c r="AK1145" s="54">
        <v>80.559294006821162</v>
      </c>
      <c r="AL1145" s="54">
        <v>81.700614008633877</v>
      </c>
      <c r="AM1145" s="54">
        <v>85.101062669074125</v>
      </c>
      <c r="AN1145" s="54">
        <v>91.315675738154582</v>
      </c>
      <c r="AO1145" s="54">
        <v>104.2253503995438</v>
      </c>
      <c r="AP1145" s="54">
        <v>107.45067519256328</v>
      </c>
    </row>
    <row r="1146" spans="1:42">
      <c r="A1146" s="156" t="s">
        <v>33</v>
      </c>
      <c r="B1146" s="156" t="s">
        <v>786</v>
      </c>
      <c r="C1146" s="157" t="s">
        <v>665</v>
      </c>
      <c r="D1146" s="158" t="s">
        <v>666</v>
      </c>
      <c r="E1146" s="54"/>
      <c r="F1146" s="54"/>
      <c r="G1146" s="54"/>
      <c r="H1146" s="54"/>
      <c r="I1146" s="54"/>
      <c r="J1146" s="54"/>
      <c r="K1146" s="54"/>
      <c r="L1146" s="54"/>
      <c r="M1146" s="54"/>
      <c r="N1146" s="54"/>
      <c r="O1146" s="54"/>
      <c r="P1146" s="54"/>
      <c r="Q1146" s="54"/>
      <c r="R1146" s="54"/>
      <c r="S1146" s="54"/>
      <c r="T1146" s="54"/>
      <c r="U1146" s="54"/>
      <c r="V1146" s="54"/>
      <c r="W1146" s="54"/>
      <c r="X1146" s="54"/>
      <c r="Y1146" s="54"/>
      <c r="Z1146" s="54"/>
      <c r="AA1146" s="54"/>
      <c r="AB1146" s="54"/>
      <c r="AC1146" s="54"/>
      <c r="AD1146" s="156"/>
      <c r="AE1146" s="54"/>
      <c r="AF1146" s="54"/>
      <c r="AG1146" s="54"/>
      <c r="AH1146" s="54"/>
      <c r="AI1146" s="54"/>
      <c r="AJ1146" s="54"/>
      <c r="AK1146" s="54"/>
      <c r="AL1146" s="54"/>
      <c r="AM1146" s="54"/>
      <c r="AN1146" s="54"/>
      <c r="AO1146" s="54"/>
      <c r="AP1146" s="54"/>
    </row>
    <row r="1147" spans="1:42">
      <c r="A1147" s="156" t="s">
        <v>33</v>
      </c>
      <c r="B1147" s="156" t="s">
        <v>786</v>
      </c>
      <c r="C1147" s="157" t="s">
        <v>667</v>
      </c>
      <c r="D1147" s="158" t="s">
        <v>668</v>
      </c>
      <c r="E1147" s="54"/>
      <c r="F1147" s="54"/>
      <c r="G1147" s="54"/>
      <c r="H1147" s="54"/>
      <c r="I1147" s="54"/>
      <c r="J1147" s="54"/>
      <c r="K1147" s="54"/>
      <c r="L1147" s="54"/>
      <c r="M1147" s="54"/>
      <c r="N1147" s="54"/>
      <c r="O1147" s="54"/>
      <c r="P1147" s="54"/>
      <c r="Q1147" s="54"/>
      <c r="R1147" s="54"/>
      <c r="S1147" s="54"/>
      <c r="T1147" s="54"/>
      <c r="U1147" s="54"/>
      <c r="V1147" s="54"/>
      <c r="W1147" s="54"/>
      <c r="X1147" s="54"/>
      <c r="Y1147" s="54"/>
      <c r="Z1147" s="54"/>
      <c r="AA1147" s="54"/>
      <c r="AB1147" s="54"/>
      <c r="AC1147" s="54"/>
      <c r="AD1147" s="156"/>
      <c r="AE1147" s="54"/>
      <c r="AF1147" s="54"/>
      <c r="AG1147" s="54"/>
      <c r="AH1147" s="54"/>
      <c r="AI1147" s="54"/>
      <c r="AJ1147" s="54"/>
      <c r="AK1147" s="54"/>
      <c r="AL1147" s="54"/>
      <c r="AM1147" s="54"/>
      <c r="AN1147" s="54"/>
      <c r="AO1147" s="54"/>
      <c r="AP1147" s="54"/>
    </row>
    <row r="1148" spans="1:42">
      <c r="A1148" s="156" t="s">
        <v>33</v>
      </c>
      <c r="B1148" s="156" t="s">
        <v>786</v>
      </c>
      <c r="C1148" s="157" t="s">
        <v>669</v>
      </c>
      <c r="D1148" s="158" t="s">
        <v>670</v>
      </c>
      <c r="E1148" s="54">
        <v>21.160942143518184</v>
      </c>
      <c r="F1148" s="54">
        <v>24.089922657954599</v>
      </c>
      <c r="G1148" s="54">
        <v>27.388799942581706</v>
      </c>
      <c r="H1148" s="54">
        <v>28.981110666581706</v>
      </c>
      <c r="I1148" s="54">
        <v>32.085054906214253</v>
      </c>
      <c r="J1148" s="54">
        <v>37.21767169234387</v>
      </c>
      <c r="K1148" s="54">
        <v>41.290182179859883</v>
      </c>
      <c r="L1148" s="54">
        <v>42.145534525184019</v>
      </c>
      <c r="M1148" s="54">
        <v>44.315097211784</v>
      </c>
      <c r="N1148" s="54">
        <v>46.563310676581146</v>
      </c>
      <c r="O1148" s="54">
        <v>48.264168685151738</v>
      </c>
      <c r="P1148" s="54">
        <v>54.028491384028811</v>
      </c>
      <c r="Q1148" s="54">
        <v>60.544357149759314</v>
      </c>
      <c r="R1148" s="54">
        <v>62.704208924636994</v>
      </c>
      <c r="S1148" s="54">
        <v>64.123738765333144</v>
      </c>
      <c r="T1148" s="54">
        <v>65.567602263558612</v>
      </c>
      <c r="U1148" s="54">
        <v>65.920888282765787</v>
      </c>
      <c r="V1148" s="54">
        <v>67.839353083882855</v>
      </c>
      <c r="W1148" s="54">
        <v>68.16633560353651</v>
      </c>
      <c r="X1148" s="54">
        <v>73.702620396664173</v>
      </c>
      <c r="Y1148" s="54">
        <v>71.75731012820151</v>
      </c>
      <c r="Z1148" s="54">
        <v>75.021585882241567</v>
      </c>
      <c r="AA1148" s="54">
        <v>81.352411888378072</v>
      </c>
      <c r="AB1148" s="54">
        <v>88.394351190943098</v>
      </c>
      <c r="AC1148" s="54">
        <v>95.950808179547067</v>
      </c>
      <c r="AD1148" s="156">
        <v>100</v>
      </c>
      <c r="AE1148" s="54">
        <v>107.35874196910328</v>
      </c>
      <c r="AF1148" s="54">
        <v>113.11889713951574</v>
      </c>
      <c r="AG1148" s="54">
        <v>116.90549547692406</v>
      </c>
      <c r="AH1148" s="54">
        <v>118.67389618303699</v>
      </c>
      <c r="AI1148" s="54">
        <v>120.88383838383832</v>
      </c>
      <c r="AJ1148" s="54">
        <v>121.96904302379545</v>
      </c>
      <c r="AK1148" s="54">
        <v>122.62319383052724</v>
      </c>
      <c r="AL1148" s="54">
        <v>123.25039832223052</v>
      </c>
      <c r="AM1148" s="54">
        <v>128.3801841501469</v>
      </c>
      <c r="AN1148" s="54">
        <v>137.75530997358027</v>
      </c>
      <c r="AO1148" s="54">
        <v>157.23034775063397</v>
      </c>
      <c r="AP1148" s="54">
        <v>162.09594845978174</v>
      </c>
    </row>
    <row r="1149" spans="1:42">
      <c r="A1149" s="156" t="s">
        <v>33</v>
      </c>
      <c r="B1149" s="156" t="s">
        <v>786</v>
      </c>
      <c r="C1149" s="157" t="s">
        <v>671</v>
      </c>
      <c r="D1149" s="158" t="s">
        <v>514</v>
      </c>
      <c r="E1149" s="54">
        <v>30.468589647241878</v>
      </c>
      <c r="F1149" s="54">
        <v>32.874576644308988</v>
      </c>
      <c r="G1149" s="54">
        <v>34.17049207704553</v>
      </c>
      <c r="H1149" s="54">
        <v>35.766708718367113</v>
      </c>
      <c r="I1149" s="54">
        <v>38.103067238895314</v>
      </c>
      <c r="J1149" s="54">
        <v>38.7288499848936</v>
      </c>
      <c r="K1149" s="54">
        <v>40.239534608963503</v>
      </c>
      <c r="L1149" s="54">
        <v>41.992533619543146</v>
      </c>
      <c r="M1149" s="54">
        <v>45.35392298222073</v>
      </c>
      <c r="N1149" s="54">
        <v>49.728887538123551</v>
      </c>
      <c r="O1149" s="54">
        <v>54.118911811954725</v>
      </c>
      <c r="P1149" s="54">
        <v>57.243293600924446</v>
      </c>
      <c r="Q1149" s="54">
        <v>58.12397483356672</v>
      </c>
      <c r="R1149" s="54">
        <v>58.647470314145544</v>
      </c>
      <c r="S1149" s="54">
        <v>58.718816185586334</v>
      </c>
      <c r="T1149" s="54">
        <v>59.24103557357715</v>
      </c>
      <c r="U1149" s="54">
        <v>61.830356072849966</v>
      </c>
      <c r="V1149" s="54">
        <v>64.460393033835288</v>
      </c>
      <c r="W1149" s="54">
        <v>66.080622066043091</v>
      </c>
      <c r="X1149" s="54">
        <v>67.826833373880476</v>
      </c>
      <c r="Y1149" s="54">
        <v>73.400541031741326</v>
      </c>
      <c r="Z1149" s="54">
        <v>78.986731099195467</v>
      </c>
      <c r="AA1149" s="54">
        <v>87.733614293840006</v>
      </c>
      <c r="AB1149" s="54">
        <v>93.238146179016951</v>
      </c>
      <c r="AC1149" s="54">
        <v>95.724362311047912</v>
      </c>
      <c r="AD1149" s="156">
        <v>100</v>
      </c>
      <c r="AE1149" s="54">
        <v>101.63666770381187</v>
      </c>
      <c r="AF1149" s="54">
        <v>100.31170185202636</v>
      </c>
      <c r="AG1149" s="54">
        <v>99.165790208345172</v>
      </c>
      <c r="AH1149" s="54">
        <v>98.428188972435237</v>
      </c>
      <c r="AI1149" s="54">
        <v>98.696999203328446</v>
      </c>
      <c r="AJ1149" s="54">
        <v>99.486424710773903</v>
      </c>
      <c r="AK1149" s="54">
        <v>100.14865733779325</v>
      </c>
      <c r="AL1149" s="54">
        <v>101.48214189923979</v>
      </c>
      <c r="AM1149" s="54">
        <v>102.52439145765291</v>
      </c>
      <c r="AN1149" s="54">
        <v>103.64658629469434</v>
      </c>
      <c r="AO1149" s="54">
        <v>107.22339727924849</v>
      </c>
      <c r="AP1149" s="54">
        <v>114.36122758838091</v>
      </c>
    </row>
    <row r="1150" spans="1:42">
      <c r="A1150" s="156" t="s">
        <v>33</v>
      </c>
      <c r="B1150" s="156" t="s">
        <v>786</v>
      </c>
      <c r="C1150" s="157" t="s">
        <v>672</v>
      </c>
      <c r="D1150" s="158" t="s">
        <v>516</v>
      </c>
      <c r="E1150" s="54">
        <v>41.71972933316205</v>
      </c>
      <c r="F1150" s="54">
        <v>44.480961625437004</v>
      </c>
      <c r="G1150" s="54">
        <v>46.994482677326751</v>
      </c>
      <c r="H1150" s="54">
        <v>48.969138573327314</v>
      </c>
      <c r="I1150" s="54">
        <v>50.959701200351375</v>
      </c>
      <c r="J1150" s="54">
        <v>55.695378582543945</v>
      </c>
      <c r="K1150" s="54">
        <v>56.736447951748779</v>
      </c>
      <c r="L1150" s="54">
        <v>60.131366620295374</v>
      </c>
      <c r="M1150" s="54">
        <v>60.857449362404466</v>
      </c>
      <c r="N1150" s="54">
        <v>61.6423565849786</v>
      </c>
      <c r="O1150" s="54">
        <v>65.231572069135353</v>
      </c>
      <c r="P1150" s="54">
        <v>66.36663707979703</v>
      </c>
      <c r="Q1150" s="54">
        <v>71.381855770980835</v>
      </c>
      <c r="R1150" s="54">
        <v>72.28700786210085</v>
      </c>
      <c r="S1150" s="54">
        <v>74.450495131469722</v>
      </c>
      <c r="T1150" s="54">
        <v>75.641258581861678</v>
      </c>
      <c r="U1150" s="54">
        <v>76.113723265706113</v>
      </c>
      <c r="V1150" s="54">
        <v>77.371885262529233</v>
      </c>
      <c r="W1150" s="54">
        <v>75.305021839372785</v>
      </c>
      <c r="X1150" s="54">
        <v>77.514433869679607</v>
      </c>
      <c r="Y1150" s="54">
        <v>80.746697923923691</v>
      </c>
      <c r="Z1150" s="54">
        <v>83.645956695331279</v>
      </c>
      <c r="AA1150" s="54">
        <v>84.879427471652718</v>
      </c>
      <c r="AB1150" s="54">
        <v>90.161788158762604</v>
      </c>
      <c r="AC1150" s="54">
        <v>95.225909538731841</v>
      </c>
      <c r="AD1150" s="156">
        <v>100</v>
      </c>
      <c r="AE1150" s="54">
        <v>101.05037302000609</v>
      </c>
      <c r="AF1150" s="54">
        <v>101.36820887337861</v>
      </c>
      <c r="AG1150" s="54">
        <v>102.47650211229205</v>
      </c>
      <c r="AH1150" s="54">
        <v>100.05167522131092</v>
      </c>
      <c r="AI1150" s="54">
        <v>99.60795166886048</v>
      </c>
      <c r="AJ1150" s="54">
        <v>99.028529736869075</v>
      </c>
      <c r="AK1150" s="54">
        <v>99.041386989765428</v>
      </c>
      <c r="AL1150" s="54">
        <v>97.233846539050376</v>
      </c>
      <c r="AM1150" s="54">
        <v>96.893690636385344</v>
      </c>
      <c r="AN1150" s="54">
        <v>96.059055326501706</v>
      </c>
      <c r="AO1150" s="54">
        <v>97.686328470436834</v>
      </c>
      <c r="AP1150" s="54">
        <v>99.765742502110129</v>
      </c>
    </row>
    <row r="1151" spans="1:42">
      <c r="A1151" s="156" t="s">
        <v>33</v>
      </c>
      <c r="B1151" s="156" t="s">
        <v>786</v>
      </c>
      <c r="C1151" s="157" t="s">
        <v>673</v>
      </c>
      <c r="D1151" s="158" t="s">
        <v>518</v>
      </c>
      <c r="E1151" s="54">
        <v>49.829672412264244</v>
      </c>
      <c r="F1151" s="54">
        <v>51.9552888135362</v>
      </c>
      <c r="G1151" s="54">
        <v>55.52461163149848</v>
      </c>
      <c r="H1151" s="54">
        <v>59.400873209637034</v>
      </c>
      <c r="I1151" s="54">
        <v>62.046344982060944</v>
      </c>
      <c r="J1151" s="54">
        <v>66.27435055313579</v>
      </c>
      <c r="K1151" s="54">
        <v>75.000966635082946</v>
      </c>
      <c r="L1151" s="54">
        <v>72.67352966703227</v>
      </c>
      <c r="M1151" s="54">
        <v>73.981823886945406</v>
      </c>
      <c r="N1151" s="54">
        <v>78.053408713717204</v>
      </c>
      <c r="O1151" s="54">
        <v>86.544006740077265</v>
      </c>
      <c r="P1151" s="54">
        <v>86.539645484935775</v>
      </c>
      <c r="Q1151" s="54">
        <v>92.18324646788453</v>
      </c>
      <c r="R1151" s="54">
        <v>90.607801950143099</v>
      </c>
      <c r="S1151" s="54">
        <v>91.423361931296355</v>
      </c>
      <c r="T1151" s="54">
        <v>92.063509322928866</v>
      </c>
      <c r="U1151" s="54">
        <v>82.015972706198482</v>
      </c>
      <c r="V1151" s="54">
        <v>80.212600130644844</v>
      </c>
      <c r="W1151" s="54">
        <v>79.594024229990382</v>
      </c>
      <c r="X1151" s="54">
        <v>82.080627053831705</v>
      </c>
      <c r="Y1151" s="54">
        <v>80.762967653897675</v>
      </c>
      <c r="Z1151" s="54">
        <v>79.834413588459967</v>
      </c>
      <c r="AA1151" s="54">
        <v>82.328608148711794</v>
      </c>
      <c r="AB1151" s="54">
        <v>85.727243036310142</v>
      </c>
      <c r="AC1151" s="54">
        <v>92.765067021653877</v>
      </c>
      <c r="AD1151" s="156">
        <v>100</v>
      </c>
      <c r="AE1151" s="54">
        <v>101.92775042078804</v>
      </c>
      <c r="AF1151" s="54">
        <v>103.21553152892761</v>
      </c>
      <c r="AG1151" s="54">
        <v>104.88042040338745</v>
      </c>
      <c r="AH1151" s="54">
        <v>105.89046931466731</v>
      </c>
      <c r="AI1151" s="54">
        <v>104.28627916172414</v>
      </c>
      <c r="AJ1151" s="54">
        <v>109.36877138615648</v>
      </c>
      <c r="AK1151" s="54">
        <v>114.49915197581448</v>
      </c>
      <c r="AL1151" s="54">
        <v>105.70509575431923</v>
      </c>
      <c r="AM1151" s="54">
        <v>101.69522891294002</v>
      </c>
      <c r="AN1151" s="54">
        <v>102.3115699540987</v>
      </c>
      <c r="AO1151" s="54">
        <v>103.78828554509819</v>
      </c>
      <c r="AP1151" s="54">
        <v>107.39560138497616</v>
      </c>
    </row>
    <row r="1152" spans="1:42">
      <c r="A1152" s="156" t="s">
        <v>33</v>
      </c>
      <c r="B1152" s="156" t="s">
        <v>786</v>
      </c>
      <c r="C1152" s="157" t="s">
        <v>674</v>
      </c>
      <c r="D1152" s="158" t="s">
        <v>520</v>
      </c>
      <c r="E1152" s="54">
        <v>39.965245842438165</v>
      </c>
      <c r="F1152" s="54">
        <v>42.919431494029013</v>
      </c>
      <c r="G1152" s="54">
        <v>44.3511913809606</v>
      </c>
      <c r="H1152" s="54">
        <v>45.340986901537356</v>
      </c>
      <c r="I1152" s="54">
        <v>46.503448718106526</v>
      </c>
      <c r="J1152" s="54">
        <v>51.028631505047763</v>
      </c>
      <c r="K1152" s="54">
        <v>49.094091579799624</v>
      </c>
      <c r="L1152" s="54">
        <v>53.936262198402183</v>
      </c>
      <c r="M1152" s="54">
        <v>53.834961089768363</v>
      </c>
      <c r="N1152" s="54">
        <v>56.365104159385162</v>
      </c>
      <c r="O1152" s="54">
        <v>61.014466416577598</v>
      </c>
      <c r="P1152" s="54">
        <v>60.900313036950436</v>
      </c>
      <c r="Q1152" s="54">
        <v>65.729102577184619</v>
      </c>
      <c r="R1152" s="54">
        <v>66.144703363165164</v>
      </c>
      <c r="S1152" s="54">
        <v>68.506089501048166</v>
      </c>
      <c r="T1152" s="54">
        <v>71.029718862646291</v>
      </c>
      <c r="U1152" s="54">
        <v>72.290865496792492</v>
      </c>
      <c r="V1152" s="54">
        <v>73.958303785575779</v>
      </c>
      <c r="W1152" s="54">
        <v>69.035272971158861</v>
      </c>
      <c r="X1152" s="54">
        <v>72.639649694731034</v>
      </c>
      <c r="Y1152" s="54">
        <v>78.662120941064202</v>
      </c>
      <c r="Z1152" s="54">
        <v>82.881057960409137</v>
      </c>
      <c r="AA1152" s="54">
        <v>83.876050733394194</v>
      </c>
      <c r="AB1152" s="54">
        <v>88.843818516500022</v>
      </c>
      <c r="AC1152" s="54">
        <v>98.436040731154932</v>
      </c>
      <c r="AD1152" s="156">
        <v>100</v>
      </c>
      <c r="AE1152" s="54">
        <v>96.803391074923937</v>
      </c>
      <c r="AF1152" s="54">
        <v>96.605579044600432</v>
      </c>
      <c r="AG1152" s="54">
        <v>99.127729665250357</v>
      </c>
      <c r="AH1152" s="54">
        <v>93.824675520550187</v>
      </c>
      <c r="AI1152" s="54">
        <v>87.498577443951419</v>
      </c>
      <c r="AJ1152" s="54">
        <v>86.23900976029968</v>
      </c>
      <c r="AK1152" s="54">
        <v>81.962385889891365</v>
      </c>
      <c r="AL1152" s="54">
        <v>81.235030793857888</v>
      </c>
      <c r="AM1152" s="54">
        <v>82.319144527591789</v>
      </c>
      <c r="AN1152" s="54">
        <v>80.597162422677883</v>
      </c>
      <c r="AO1152" s="54">
        <v>82.871263789888886</v>
      </c>
      <c r="AP1152" s="54">
        <v>84.670245094616007</v>
      </c>
    </row>
    <row r="1153" spans="1:42">
      <c r="A1153" s="156" t="s">
        <v>33</v>
      </c>
      <c r="B1153" s="156" t="s">
        <v>786</v>
      </c>
      <c r="C1153" s="157" t="s">
        <v>675</v>
      </c>
      <c r="D1153" s="158" t="s">
        <v>522</v>
      </c>
      <c r="E1153" s="54">
        <v>41.195202316556923</v>
      </c>
      <c r="F1153" s="54">
        <v>43.866475202968424</v>
      </c>
      <c r="G1153" s="54">
        <v>47.446938548021969</v>
      </c>
      <c r="H1153" s="54">
        <v>50.128360002178781</v>
      </c>
      <c r="I1153" s="54">
        <v>52.998201907065379</v>
      </c>
      <c r="J1153" s="54">
        <v>58.075088915848269</v>
      </c>
      <c r="K1153" s="54">
        <v>60.662913636736924</v>
      </c>
      <c r="L1153" s="54">
        <v>63.897263405236075</v>
      </c>
      <c r="M1153" s="54">
        <v>65.492578432726418</v>
      </c>
      <c r="N1153" s="54">
        <v>62.973403784091488</v>
      </c>
      <c r="O1153" s="54">
        <v>63.730790901570138</v>
      </c>
      <c r="P1153" s="54">
        <v>66.713659023899751</v>
      </c>
      <c r="Q1153" s="54">
        <v>71.717459226463788</v>
      </c>
      <c r="R1153" s="54">
        <v>73.911945901149352</v>
      </c>
      <c r="S1153" s="54">
        <v>76.192096124685108</v>
      </c>
      <c r="T1153" s="54">
        <v>75.7832982789254</v>
      </c>
      <c r="U1153" s="54">
        <v>78.670454816244529</v>
      </c>
      <c r="V1153" s="54">
        <v>80.519777395183652</v>
      </c>
      <c r="W1153" s="54">
        <v>81.520598141442704</v>
      </c>
      <c r="X1153" s="54">
        <v>81.84095793346863</v>
      </c>
      <c r="Y1153" s="54">
        <v>83.388876544148275</v>
      </c>
      <c r="Z1153" s="54">
        <v>86.271961627178285</v>
      </c>
      <c r="AA1153" s="54">
        <v>87.256510750712636</v>
      </c>
      <c r="AB1153" s="54">
        <v>93.684556937555811</v>
      </c>
      <c r="AC1153" s="54">
        <v>91.997275004180253</v>
      </c>
      <c r="AD1153" s="156">
        <v>100</v>
      </c>
      <c r="AE1153" s="54">
        <v>106.12560544898619</v>
      </c>
      <c r="AF1153" s="54">
        <v>106.74136426312491</v>
      </c>
      <c r="AG1153" s="54">
        <v>105.75759602522319</v>
      </c>
      <c r="AH1153" s="54">
        <v>105.78632193766741</v>
      </c>
      <c r="AI1153" s="54">
        <v>113.67018966266124</v>
      </c>
      <c r="AJ1153" s="54">
        <v>111.8645937132176</v>
      </c>
      <c r="AK1153" s="54">
        <v>115.93982702763299</v>
      </c>
      <c r="AL1153" s="54">
        <v>115.76166486059168</v>
      </c>
      <c r="AM1153" s="54">
        <v>115.1705743576654</v>
      </c>
      <c r="AN1153" s="54">
        <v>114.94323185653991</v>
      </c>
      <c r="AO1153" s="54">
        <v>115.60820867233193</v>
      </c>
      <c r="AP1153" s="54">
        <v>117.31555085578431</v>
      </c>
    </row>
    <row r="1154" spans="1:42">
      <c r="A1154" s="156" t="s">
        <v>33</v>
      </c>
      <c r="B1154" s="156" t="s">
        <v>786</v>
      </c>
      <c r="C1154" s="157" t="s">
        <v>676</v>
      </c>
      <c r="D1154" s="158" t="s">
        <v>524</v>
      </c>
      <c r="E1154" s="54">
        <v>24.658306604885073</v>
      </c>
      <c r="F1154" s="54">
        <v>26.93461748571465</v>
      </c>
      <c r="G1154" s="54">
        <v>29.341282931400308</v>
      </c>
      <c r="H1154" s="54">
        <v>31.672702728193929</v>
      </c>
      <c r="I1154" s="54">
        <v>32.996517583122944</v>
      </c>
      <c r="J1154" s="54">
        <v>36.053442531907898</v>
      </c>
      <c r="K1154" s="54">
        <v>38.704146447418033</v>
      </c>
      <c r="L1154" s="54">
        <v>41.048745984460773</v>
      </c>
      <c r="M1154" s="54">
        <v>43.903551904186266</v>
      </c>
      <c r="N1154" s="54">
        <v>46.090565036110043</v>
      </c>
      <c r="O1154" s="54">
        <v>48.332320016714867</v>
      </c>
      <c r="P1154" s="54">
        <v>52.21861704052553</v>
      </c>
      <c r="Q1154" s="54">
        <v>56.254691030762096</v>
      </c>
      <c r="R1154" s="54">
        <v>59.899702599376688</v>
      </c>
      <c r="S1154" s="54">
        <v>59.90138414736289</v>
      </c>
      <c r="T1154" s="54">
        <v>60.854981940442116</v>
      </c>
      <c r="U1154" s="54">
        <v>66.721576388508197</v>
      </c>
      <c r="V1154" s="54">
        <v>69.27277282615907</v>
      </c>
      <c r="W1154" s="54">
        <v>72.102413929020912</v>
      </c>
      <c r="X1154" s="54">
        <v>72.896833251373053</v>
      </c>
      <c r="Y1154" s="54">
        <v>75.87121582401889</v>
      </c>
      <c r="Z1154" s="54">
        <v>79.334019000124201</v>
      </c>
      <c r="AA1154" s="54">
        <v>85.176073394405776</v>
      </c>
      <c r="AB1154" s="54">
        <v>92.895740393850275</v>
      </c>
      <c r="AC1154" s="54">
        <v>95.887907898215758</v>
      </c>
      <c r="AD1154" s="156">
        <v>100</v>
      </c>
      <c r="AE1154" s="54">
        <v>103.91260266318318</v>
      </c>
      <c r="AF1154" s="54">
        <v>105.56810418643761</v>
      </c>
      <c r="AG1154" s="54">
        <v>109.0458486736127</v>
      </c>
      <c r="AH1154" s="54">
        <v>113.5980091713254</v>
      </c>
      <c r="AI1154" s="54">
        <v>116.65254237288148</v>
      </c>
      <c r="AJ1154" s="54">
        <v>118.61154489322095</v>
      </c>
      <c r="AK1154" s="54">
        <v>126.9870127701121</v>
      </c>
      <c r="AL1154" s="54">
        <v>127.93988650990894</v>
      </c>
      <c r="AM1154" s="54">
        <v>130.60542232641356</v>
      </c>
      <c r="AN1154" s="54">
        <v>131.95627154983254</v>
      </c>
      <c r="AO1154" s="54">
        <v>133.90672051490722</v>
      </c>
      <c r="AP1154" s="54">
        <v>133.47043587798262</v>
      </c>
    </row>
    <row r="1155" spans="1:42">
      <c r="A1155" s="156" t="s">
        <v>33</v>
      </c>
      <c r="B1155" s="156" t="s">
        <v>786</v>
      </c>
      <c r="C1155" s="157" t="s">
        <v>677</v>
      </c>
      <c r="D1155" s="158" t="s">
        <v>526</v>
      </c>
      <c r="E1155" s="54">
        <v>52.878879011623368</v>
      </c>
      <c r="F1155" s="54">
        <v>57.772400317684131</v>
      </c>
      <c r="G1155" s="54">
        <v>63.427863514418434</v>
      </c>
      <c r="H1155" s="54">
        <v>66.709264566065372</v>
      </c>
      <c r="I1155" s="54">
        <v>71.199754879039673</v>
      </c>
      <c r="J1155" s="54">
        <v>77.571347794952018</v>
      </c>
      <c r="K1155" s="54">
        <v>79.313649081883753</v>
      </c>
      <c r="L1155" s="54">
        <v>81.261765907880516</v>
      </c>
      <c r="M1155" s="54">
        <v>83.284181617730511</v>
      </c>
      <c r="N1155" s="54">
        <v>84.786117124762498</v>
      </c>
      <c r="O1155" s="54">
        <v>84.170924223902873</v>
      </c>
      <c r="P1155" s="54">
        <v>86.963197924389121</v>
      </c>
      <c r="Q1155" s="54">
        <v>91.143534317838785</v>
      </c>
      <c r="R1155" s="54">
        <v>92.75126981552404</v>
      </c>
      <c r="S1155" s="54">
        <v>94.768646056541868</v>
      </c>
      <c r="T1155" s="54">
        <v>94.356176682123788</v>
      </c>
      <c r="U1155" s="54">
        <v>96.765423792173351</v>
      </c>
      <c r="V1155" s="54">
        <v>97.484371127852896</v>
      </c>
      <c r="W1155" s="54">
        <v>96.672832557113452</v>
      </c>
      <c r="X1155" s="54">
        <v>99.212369575036504</v>
      </c>
      <c r="Y1155" s="54">
        <v>98.958354814217685</v>
      </c>
      <c r="Z1155" s="54">
        <v>98.583054144827699</v>
      </c>
      <c r="AA1155" s="54">
        <v>102.75155419714157</v>
      </c>
      <c r="AB1155" s="54">
        <v>103.1506380565998</v>
      </c>
      <c r="AC1155" s="54">
        <v>102.59110126442</v>
      </c>
      <c r="AD1155" s="54">
        <v>100</v>
      </c>
      <c r="AE1155" s="54">
        <v>94.811431585331135</v>
      </c>
      <c r="AF1155" s="54">
        <v>95.64241367285085</v>
      </c>
      <c r="AG1155" s="54">
        <v>95.566944966277902</v>
      </c>
      <c r="AH1155" s="54">
        <v>89.153462597077066</v>
      </c>
      <c r="AI1155" s="54">
        <v>90.270468914218597</v>
      </c>
      <c r="AJ1155" s="54">
        <v>91.191165871753981</v>
      </c>
      <c r="AK1155" s="54">
        <v>90.686836700037077</v>
      </c>
      <c r="AL1155" s="54">
        <v>93.258597311530693</v>
      </c>
      <c r="AM1155" s="54">
        <v>91.430606552203557</v>
      </c>
      <c r="AN1155" s="54">
        <v>91.698172020288496</v>
      </c>
      <c r="AO1155" s="54">
        <v>90.520022921297624</v>
      </c>
      <c r="AP1155" s="54">
        <v>87.808413527414572</v>
      </c>
    </row>
    <row r="1156" spans="1:42">
      <c r="A1156" s="156" t="s">
        <v>33</v>
      </c>
      <c r="B1156" s="156" t="s">
        <v>786</v>
      </c>
      <c r="C1156" s="157" t="s">
        <v>678</v>
      </c>
      <c r="D1156" s="158" t="s">
        <v>528</v>
      </c>
      <c r="E1156" s="54">
        <v>52.878830141424771</v>
      </c>
      <c r="F1156" s="54">
        <v>57.772346924935853</v>
      </c>
      <c r="G1156" s="54">
        <v>63.427804894940408</v>
      </c>
      <c r="H1156" s="54">
        <v>66.70920291394512</v>
      </c>
      <c r="I1156" s="54">
        <v>71.199689076847463</v>
      </c>
      <c r="J1156" s="54">
        <v>77.571276104189209</v>
      </c>
      <c r="K1156" s="54">
        <v>79.313575780901317</v>
      </c>
      <c r="L1156" s="54">
        <v>81.261690806465509</v>
      </c>
      <c r="M1156" s="54">
        <v>83.284104647216537</v>
      </c>
      <c r="N1156" s="54">
        <v>84.786038766172837</v>
      </c>
      <c r="O1156" s="54">
        <v>84.17084643386913</v>
      </c>
      <c r="P1156" s="54">
        <v>86.963117553760384</v>
      </c>
      <c r="Q1156" s="54">
        <v>91.143450083779641</v>
      </c>
      <c r="R1156" s="54">
        <v>92.751184095609773</v>
      </c>
      <c r="S1156" s="54">
        <v>94.768558472186072</v>
      </c>
      <c r="T1156" s="54">
        <v>94.35608947896857</v>
      </c>
      <c r="U1156" s="54">
        <v>96.765334362412986</v>
      </c>
      <c r="V1156" s="54">
        <v>97.484281033647662</v>
      </c>
      <c r="W1156" s="54">
        <v>96.672743212925113</v>
      </c>
      <c r="X1156" s="54">
        <v>99.212277883830183</v>
      </c>
      <c r="Y1156" s="54">
        <v>98.95826335776961</v>
      </c>
      <c r="Z1156" s="54">
        <v>101.93458136963564</v>
      </c>
      <c r="AA1156" s="54">
        <v>106.32431388097355</v>
      </c>
      <c r="AB1156" s="54">
        <v>105.06306845031331</v>
      </c>
      <c r="AC1156" s="54">
        <v>102.92563925668709</v>
      </c>
      <c r="AD1156" s="54">
        <v>100</v>
      </c>
      <c r="AE1156" s="54">
        <v>95.741706086959041</v>
      </c>
      <c r="AF1156" s="54">
        <v>99.272159519148715</v>
      </c>
      <c r="AG1156" s="54">
        <v>100.08580244302705</v>
      </c>
      <c r="AH1156" s="54">
        <v>98.95936797640492</v>
      </c>
      <c r="AI1156" s="54">
        <v>103.61864525430374</v>
      </c>
      <c r="AJ1156" s="54">
        <v>107.98814014575946</v>
      </c>
      <c r="AK1156" s="54">
        <v>107.2507870590798</v>
      </c>
      <c r="AL1156" s="54">
        <v>111.39384048405691</v>
      </c>
      <c r="AM1156" s="54">
        <v>108.26032133748048</v>
      </c>
      <c r="AN1156" s="54">
        <v>108.7601400758122</v>
      </c>
      <c r="AO1156" s="54">
        <v>108.24258246785286</v>
      </c>
      <c r="AP1156" s="54">
        <v>108.48779625388198</v>
      </c>
    </row>
    <row r="1157" spans="1:42">
      <c r="A1157" s="156" t="s">
        <v>33</v>
      </c>
      <c r="B1157" s="156" t="s">
        <v>786</v>
      </c>
      <c r="C1157" s="157" t="s">
        <v>679</v>
      </c>
      <c r="D1157" s="158" t="s">
        <v>680</v>
      </c>
      <c r="E1157" s="54">
        <v>52.876554933462202</v>
      </c>
      <c r="F1157" s="54">
        <v>57.769861164502274</v>
      </c>
      <c r="G1157" s="54">
        <v>63.425075798128724</v>
      </c>
      <c r="H1157" s="54">
        <v>66.706332629008045</v>
      </c>
      <c r="I1157" s="54">
        <v>71.196625580565765</v>
      </c>
      <c r="J1157" s="54">
        <v>77.567938458772588</v>
      </c>
      <c r="K1157" s="54">
        <v>79.310163169868261</v>
      </c>
      <c r="L1157" s="54">
        <v>81.258194374235828</v>
      </c>
      <c r="M1157" s="54">
        <v>83.280521196948413</v>
      </c>
      <c r="N1157" s="54">
        <v>84.782390692454129</v>
      </c>
      <c r="O1157" s="54">
        <v>84.167224829920826</v>
      </c>
      <c r="P1157" s="54">
        <v>86.959375807262219</v>
      </c>
      <c r="Q1157" s="54">
        <v>91.13952847086172</v>
      </c>
      <c r="R1157" s="54">
        <v>92.747193307008203</v>
      </c>
      <c r="S1157" s="54">
        <v>94.76448088237818</v>
      </c>
      <c r="T1157" s="54">
        <v>94.352029636390242</v>
      </c>
      <c r="U1157" s="54">
        <v>96.761170857686167</v>
      </c>
      <c r="V1157" s="54">
        <v>97.48008659493108</v>
      </c>
      <c r="W1157" s="54">
        <v>96.668583692101109</v>
      </c>
      <c r="X1157" s="54">
        <v>99.20800909490228</v>
      </c>
      <c r="Y1157" s="54">
        <v>98.954005498279287</v>
      </c>
      <c r="Z1157" s="54">
        <v>111.60907362610826</v>
      </c>
      <c r="AA1157" s="54">
        <v>119.09666018148154</v>
      </c>
      <c r="AB1157" s="54">
        <v>116.3748978123854</v>
      </c>
      <c r="AC1157" s="54">
        <v>111.36228044633839</v>
      </c>
      <c r="AD1157" s="54">
        <v>100</v>
      </c>
      <c r="AE1157" s="54">
        <v>91.727273300427896</v>
      </c>
      <c r="AF1157" s="54">
        <v>98.46795795012099</v>
      </c>
      <c r="AG1157" s="54">
        <v>100.06058523845319</v>
      </c>
      <c r="AH1157" s="54">
        <v>97.41368357073506</v>
      </c>
      <c r="AI1157" s="54">
        <v>102.4114896459587</v>
      </c>
      <c r="AJ1157" s="54">
        <v>112.46647527221651</v>
      </c>
      <c r="AK1157" s="54">
        <v>114.7298711655353</v>
      </c>
      <c r="AL1157" s="54">
        <v>119.71537735111995</v>
      </c>
      <c r="AM1157" s="54">
        <v>116.34777259452619</v>
      </c>
      <c r="AN1157" s="54">
        <v>116.88492966359328</v>
      </c>
      <c r="AO1157" s="54">
        <v>116.32870856493511</v>
      </c>
      <c r="AP1157" s="54">
        <v>116.59224073869453</v>
      </c>
    </row>
    <row r="1158" spans="1:42">
      <c r="A1158" s="156" t="s">
        <v>33</v>
      </c>
      <c r="B1158" s="156" t="s">
        <v>786</v>
      </c>
      <c r="C1158" s="157" t="s">
        <v>681</v>
      </c>
      <c r="D1158" s="158" t="s">
        <v>682</v>
      </c>
      <c r="E1158" s="54">
        <v>52.876554933462209</v>
      </c>
      <c r="F1158" s="54">
        <v>57.769861164502267</v>
      </c>
      <c r="G1158" s="54">
        <v>63.425075798128709</v>
      </c>
      <c r="H1158" s="54">
        <v>66.706332629008031</v>
      </c>
      <c r="I1158" s="54">
        <v>71.196625580565737</v>
      </c>
      <c r="J1158" s="54">
        <v>77.567938458772602</v>
      </c>
      <c r="K1158" s="54">
        <v>79.310163169868261</v>
      </c>
      <c r="L1158" s="54">
        <v>81.258194374235828</v>
      </c>
      <c r="M1158" s="54">
        <v>83.280521196948413</v>
      </c>
      <c r="N1158" s="54">
        <v>84.782390692454115</v>
      </c>
      <c r="O1158" s="54">
        <v>84.167224829920798</v>
      </c>
      <c r="P1158" s="54">
        <v>86.959375807262191</v>
      </c>
      <c r="Q1158" s="54">
        <v>91.139528470861706</v>
      </c>
      <c r="R1158" s="54">
        <v>92.747193307008175</v>
      </c>
      <c r="S1158" s="54">
        <v>94.764480882378166</v>
      </c>
      <c r="T1158" s="54">
        <v>94.352029636390228</v>
      </c>
      <c r="U1158" s="54">
        <v>96.761170857686125</v>
      </c>
      <c r="V1158" s="54">
        <v>97.480086594931024</v>
      </c>
      <c r="W1158" s="54">
        <v>96.668583692101066</v>
      </c>
      <c r="X1158" s="54">
        <v>99.208009094902266</v>
      </c>
      <c r="Y1158" s="54">
        <v>98.954005498279244</v>
      </c>
      <c r="Z1158" s="54">
        <v>123.36405431412389</v>
      </c>
      <c r="AA1158" s="54">
        <v>113.70748869157323</v>
      </c>
      <c r="AB1158" s="54">
        <v>103.82311222361297</v>
      </c>
      <c r="AC1158" s="54">
        <v>101.29191767942338</v>
      </c>
      <c r="AD1158" s="54">
        <v>100</v>
      </c>
      <c r="AE1158" s="54">
        <v>92.505451759297543</v>
      </c>
      <c r="AF1158" s="54">
        <v>92.187777719692633</v>
      </c>
      <c r="AG1158" s="54">
        <v>86.19529253847341</v>
      </c>
      <c r="AH1158" s="54">
        <v>75.184113475177369</v>
      </c>
      <c r="AI1158" s="54">
        <v>103.14893617021285</v>
      </c>
      <c r="AJ1158" s="54">
        <v>95.741528250953024</v>
      </c>
      <c r="AK1158" s="54">
        <v>64.614947586921204</v>
      </c>
      <c r="AL1158" s="54">
        <v>80.247967628139747</v>
      </c>
      <c r="AM1158" s="54">
        <v>77.990584796702024</v>
      </c>
      <c r="AN1158" s="54">
        <v>78.350653520064895</v>
      </c>
      <c r="AO1158" s="54">
        <v>77.977805739714213</v>
      </c>
      <c r="AP1158" s="54">
        <v>78.154457409840049</v>
      </c>
    </row>
    <row r="1159" spans="1:42">
      <c r="A1159" s="156" t="s">
        <v>33</v>
      </c>
      <c r="B1159" s="156" t="s">
        <v>786</v>
      </c>
      <c r="C1159" s="157" t="s">
        <v>683</v>
      </c>
      <c r="D1159" s="158" t="s">
        <v>684</v>
      </c>
      <c r="E1159" s="54">
        <v>52.876554933462188</v>
      </c>
      <c r="F1159" s="54">
        <v>57.769861164502252</v>
      </c>
      <c r="G1159" s="54">
        <v>63.425075798128709</v>
      </c>
      <c r="H1159" s="54">
        <v>66.706332629008003</v>
      </c>
      <c r="I1159" s="54">
        <v>71.196625580565723</v>
      </c>
      <c r="J1159" s="54">
        <v>77.567938458772559</v>
      </c>
      <c r="K1159" s="54">
        <v>79.310163169868218</v>
      </c>
      <c r="L1159" s="54">
        <v>81.258194374235813</v>
      </c>
      <c r="M1159" s="54">
        <v>83.280521196948385</v>
      </c>
      <c r="N1159" s="54">
        <v>84.782390692454086</v>
      </c>
      <c r="O1159" s="54">
        <v>84.167224829920784</v>
      </c>
      <c r="P1159" s="54">
        <v>86.959375807262191</v>
      </c>
      <c r="Q1159" s="54">
        <v>91.139528470861706</v>
      </c>
      <c r="R1159" s="54">
        <v>92.747193307008203</v>
      </c>
      <c r="S1159" s="54">
        <v>94.76448088237818</v>
      </c>
      <c r="T1159" s="54">
        <v>94.352029636390256</v>
      </c>
      <c r="U1159" s="54">
        <v>96.761170857686125</v>
      </c>
      <c r="V1159" s="54">
        <v>97.480086594931052</v>
      </c>
      <c r="W1159" s="54">
        <v>96.668583692101095</v>
      </c>
      <c r="X1159" s="54">
        <v>99.20800909490228</v>
      </c>
      <c r="Y1159" s="54">
        <v>98.954005498279273</v>
      </c>
      <c r="Z1159" s="54">
        <v>127.50931766055056</v>
      </c>
      <c r="AA1159" s="54">
        <v>112.06119697335596</v>
      </c>
      <c r="AB1159" s="54">
        <v>95.332140990461355</v>
      </c>
      <c r="AC1159" s="54">
        <v>94.174046213419686</v>
      </c>
      <c r="AD1159" s="54">
        <v>100</v>
      </c>
      <c r="AE1159" s="54">
        <v>101.14091962663667</v>
      </c>
      <c r="AF1159" s="54">
        <v>109.39670905451551</v>
      </c>
      <c r="AG1159" s="54">
        <v>113.00517210629586</v>
      </c>
      <c r="AH1159" s="54">
        <v>110.56564567155607</v>
      </c>
      <c r="AI1159" s="54">
        <v>101.5416666666668</v>
      </c>
      <c r="AJ1159" s="54">
        <v>109.14273827228996</v>
      </c>
      <c r="AK1159" s="54">
        <v>108.92232710484214</v>
      </c>
      <c r="AL1159" s="54">
        <v>102.58427451430263</v>
      </c>
      <c r="AM1159" s="54">
        <v>99.698569282026099</v>
      </c>
      <c r="AN1159" s="54">
        <v>100.1588599268015</v>
      </c>
      <c r="AO1159" s="54">
        <v>99.682233288370213</v>
      </c>
      <c r="AP1159" s="54">
        <v>99.908054377143102</v>
      </c>
    </row>
    <row r="1160" spans="1:42">
      <c r="A1160" s="156" t="s">
        <v>33</v>
      </c>
      <c r="B1160" s="156" t="s">
        <v>786</v>
      </c>
      <c r="C1160" s="157" t="s">
        <v>685</v>
      </c>
      <c r="D1160" s="158" t="s">
        <v>686</v>
      </c>
      <c r="E1160" s="54">
        <v>52.876554933462224</v>
      </c>
      <c r="F1160" s="54">
        <v>57.769861164502295</v>
      </c>
      <c r="G1160" s="54">
        <v>63.425075798128752</v>
      </c>
      <c r="H1160" s="54">
        <v>66.70633262900806</v>
      </c>
      <c r="I1160" s="54">
        <v>71.19662558056578</v>
      </c>
      <c r="J1160" s="54">
        <v>77.56793845877263</v>
      </c>
      <c r="K1160" s="54">
        <v>79.310163169868289</v>
      </c>
      <c r="L1160" s="54">
        <v>81.258194374235856</v>
      </c>
      <c r="M1160" s="54">
        <v>83.280521196948442</v>
      </c>
      <c r="N1160" s="54">
        <v>84.782390692454186</v>
      </c>
      <c r="O1160" s="54">
        <v>84.167224829920869</v>
      </c>
      <c r="P1160" s="54">
        <v>86.959375807262262</v>
      </c>
      <c r="Q1160" s="54">
        <v>91.139528470861777</v>
      </c>
      <c r="R1160" s="54">
        <v>92.747193307008246</v>
      </c>
      <c r="S1160" s="54">
        <v>94.764480882378223</v>
      </c>
      <c r="T1160" s="54">
        <v>94.352029636390327</v>
      </c>
      <c r="U1160" s="54">
        <v>96.761170857686196</v>
      </c>
      <c r="V1160" s="54">
        <v>97.480086594931095</v>
      </c>
      <c r="W1160" s="54">
        <v>96.668583692101137</v>
      </c>
      <c r="X1160" s="54">
        <v>99.208009094902337</v>
      </c>
      <c r="Y1160" s="54">
        <v>98.954005498279301</v>
      </c>
      <c r="Z1160" s="54">
        <v>76.906903521047369</v>
      </c>
      <c r="AA1160" s="54">
        <v>82.711179436717259</v>
      </c>
      <c r="AB1160" s="54">
        <v>89.654022914070211</v>
      </c>
      <c r="AC1160" s="54">
        <v>91.811183459762276</v>
      </c>
      <c r="AD1160" s="54">
        <v>100</v>
      </c>
      <c r="AE1160" s="54">
        <v>101.71312951075438</v>
      </c>
      <c r="AF1160" s="54">
        <v>99.291280086876625</v>
      </c>
      <c r="AG1160" s="54">
        <v>99.335979973537306</v>
      </c>
      <c r="AH1160" s="54">
        <v>102.31669614084507</v>
      </c>
      <c r="AI1160" s="54">
        <v>105.89864466705963</v>
      </c>
      <c r="AJ1160" s="54">
        <v>105.43202124501946</v>
      </c>
      <c r="AK1160" s="54">
        <v>108.48928553451506</v>
      </c>
      <c r="AL1160" s="54">
        <v>111.12487393535302</v>
      </c>
      <c r="AM1160" s="54">
        <v>107.99892084293623</v>
      </c>
      <c r="AN1160" s="54">
        <v>108.49753274146028</v>
      </c>
      <c r="AO1160" s="54">
        <v>107.98122480478405</v>
      </c>
      <c r="AP1160" s="54">
        <v>108.22584650865284</v>
      </c>
    </row>
    <row r="1161" spans="1:42">
      <c r="A1161" s="156" t="s">
        <v>33</v>
      </c>
      <c r="B1161" s="156" t="s">
        <v>786</v>
      </c>
      <c r="C1161" s="157" t="s">
        <v>687</v>
      </c>
      <c r="D1161" s="158" t="s">
        <v>530</v>
      </c>
      <c r="E1161" s="54">
        <v>52.878830141424807</v>
      </c>
      <c r="F1161" s="54">
        <v>57.772346924935874</v>
      </c>
      <c r="G1161" s="54">
        <v>63.427804894940444</v>
      </c>
      <c r="H1161" s="54">
        <v>66.709202913945163</v>
      </c>
      <c r="I1161" s="54">
        <v>71.199689076847505</v>
      </c>
      <c r="J1161" s="54">
        <v>77.571276104189266</v>
      </c>
      <c r="K1161" s="54">
        <v>79.313575780901346</v>
      </c>
      <c r="L1161" s="54">
        <v>81.261690806465538</v>
      </c>
      <c r="M1161" s="54">
        <v>83.28410464721658</v>
      </c>
      <c r="N1161" s="54">
        <v>84.786038766172894</v>
      </c>
      <c r="O1161" s="54">
        <v>84.170846433869158</v>
      </c>
      <c r="P1161" s="54">
        <v>86.963117553760426</v>
      </c>
      <c r="Q1161" s="54">
        <v>91.143450083779683</v>
      </c>
      <c r="R1161" s="54">
        <v>92.751184095609815</v>
      </c>
      <c r="S1161" s="54">
        <v>94.768558472186129</v>
      </c>
      <c r="T1161" s="54">
        <v>94.356089478968599</v>
      </c>
      <c r="U1161" s="54">
        <v>96.765334362413014</v>
      </c>
      <c r="V1161" s="54">
        <v>97.484281033647719</v>
      </c>
      <c r="W1161" s="54">
        <v>96.672743212925141</v>
      </c>
      <c r="X1161" s="54">
        <v>99.212277883830197</v>
      </c>
      <c r="Y1161" s="54">
        <v>98.958263357769638</v>
      </c>
      <c r="Z1161" s="54">
        <v>94.276712194337378</v>
      </c>
      <c r="AA1161" s="54">
        <v>98.159616969412767</v>
      </c>
      <c r="AB1161" s="54">
        <v>100.66037658142972</v>
      </c>
      <c r="AC1161" s="54">
        <v>102.14587397044984</v>
      </c>
      <c r="AD1161" s="54">
        <v>100</v>
      </c>
      <c r="AE1161" s="54">
        <v>93.541402409143274</v>
      </c>
      <c r="AF1161" s="54">
        <v>90.67302375818565</v>
      </c>
      <c r="AG1161" s="54">
        <v>89.414151796158308</v>
      </c>
      <c r="AH1161" s="54">
        <v>76.149246403421699</v>
      </c>
      <c r="AI1161" s="54">
        <v>72.719623855481416</v>
      </c>
      <c r="AJ1161" s="54">
        <v>69.347879046248806</v>
      </c>
      <c r="AK1161" s="54">
        <v>69.127018806495599</v>
      </c>
      <c r="AL1161" s="54">
        <v>69.906763085607096</v>
      </c>
      <c r="AM1161" s="54">
        <v>69.520622245944352</v>
      </c>
      <c r="AN1161" s="54">
        <v>69.519167854834521</v>
      </c>
      <c r="AO1161" s="54">
        <v>67.574646940977388</v>
      </c>
      <c r="AP1161" s="54">
        <v>61.376032030835972</v>
      </c>
    </row>
    <row r="1162" spans="1:42">
      <c r="A1162" s="156" t="s">
        <v>33</v>
      </c>
      <c r="B1162" s="156" t="s">
        <v>786</v>
      </c>
      <c r="C1162" s="157" t="s">
        <v>688</v>
      </c>
      <c r="D1162" s="158" t="s">
        <v>532</v>
      </c>
      <c r="E1162" s="54">
        <v>34.743309115940008</v>
      </c>
      <c r="F1162" s="54">
        <v>37.837987310876464</v>
      </c>
      <c r="G1162" s="54">
        <v>39.395129557217764</v>
      </c>
      <c r="H1162" s="54">
        <v>43.530801697696525</v>
      </c>
      <c r="I1162" s="54">
        <v>46.907102082841554</v>
      </c>
      <c r="J1162" s="54">
        <v>48.981986361674508</v>
      </c>
      <c r="K1162" s="54">
        <v>50.680785914723351</v>
      </c>
      <c r="L1162" s="54">
        <v>51.465039382021537</v>
      </c>
      <c r="M1162" s="54">
        <v>51.484695298014785</v>
      </c>
      <c r="N1162" s="54">
        <v>56.363330397606688</v>
      </c>
      <c r="O1162" s="54">
        <v>61.288170376261768</v>
      </c>
      <c r="P1162" s="54">
        <v>64.805759287679678</v>
      </c>
      <c r="Q1162" s="54">
        <v>68.002796731562285</v>
      </c>
      <c r="R1162" s="54">
        <v>71.364960040118376</v>
      </c>
      <c r="S1162" s="54">
        <v>73.916487110537517</v>
      </c>
      <c r="T1162" s="54">
        <v>75.211435949602333</v>
      </c>
      <c r="U1162" s="54">
        <v>76.042030059165242</v>
      </c>
      <c r="V1162" s="54">
        <v>75.534477768413211</v>
      </c>
      <c r="W1162" s="54">
        <v>79.22671522233307</v>
      </c>
      <c r="X1162" s="54">
        <v>82.882981560605401</v>
      </c>
      <c r="Y1162" s="54">
        <v>85.819094750567501</v>
      </c>
      <c r="Z1162" s="54">
        <v>87.296904224086475</v>
      </c>
      <c r="AA1162" s="54">
        <v>92.639504037058998</v>
      </c>
      <c r="AB1162" s="54">
        <v>97.384776613885094</v>
      </c>
      <c r="AC1162" s="54">
        <v>100.3096883979844</v>
      </c>
      <c r="AD1162" s="54">
        <v>100</v>
      </c>
      <c r="AE1162" s="54">
        <v>99.45236822760738</v>
      </c>
      <c r="AF1162" s="54">
        <v>100.36893464128718</v>
      </c>
      <c r="AG1162" s="54">
        <v>98.751013510237144</v>
      </c>
      <c r="AH1162" s="54">
        <v>101.78160520111273</v>
      </c>
      <c r="AI1162" s="54">
        <v>98.992093902025729</v>
      </c>
      <c r="AJ1162" s="54">
        <v>100.41292969447505</v>
      </c>
      <c r="AK1162" s="54">
        <v>102.34818594838131</v>
      </c>
      <c r="AL1162" s="54">
        <v>105.61351815509808</v>
      </c>
      <c r="AM1162" s="54">
        <v>108.39320560703646</v>
      </c>
      <c r="AN1162" s="54">
        <v>109.05304990805089</v>
      </c>
      <c r="AO1162" s="54">
        <v>108.46041819157533</v>
      </c>
      <c r="AP1162" s="54">
        <v>107.88311716509249</v>
      </c>
    </row>
    <row r="1163" spans="1:42">
      <c r="A1163" s="156" t="s">
        <v>33</v>
      </c>
      <c r="B1163" s="156" t="s">
        <v>786</v>
      </c>
      <c r="C1163" s="157" t="s">
        <v>689</v>
      </c>
      <c r="D1163" s="158" t="s">
        <v>534</v>
      </c>
      <c r="E1163" s="54">
        <v>35.938701314454576</v>
      </c>
      <c r="F1163" s="54">
        <v>40.050161240315241</v>
      </c>
      <c r="G1163" s="54">
        <v>39.709428987814455</v>
      </c>
      <c r="H1163" s="54">
        <v>45.505694893603142</v>
      </c>
      <c r="I1163" s="54">
        <v>51.652316883198992</v>
      </c>
      <c r="J1163" s="54">
        <v>52.203749908065092</v>
      </c>
      <c r="K1163" s="54">
        <v>52.527750012185798</v>
      </c>
      <c r="L1163" s="54">
        <v>52.218462447576172</v>
      </c>
      <c r="M1163" s="54">
        <v>46.439518104061719</v>
      </c>
      <c r="N1163" s="54">
        <v>53.584787361037414</v>
      </c>
      <c r="O1163" s="54">
        <v>64.268099190794686</v>
      </c>
      <c r="P1163" s="54">
        <v>68.045819792052143</v>
      </c>
      <c r="Q1163" s="54">
        <v>71.510547464655076</v>
      </c>
      <c r="R1163" s="54">
        <v>75.671713784494258</v>
      </c>
      <c r="S1163" s="54">
        <v>79.951034478591851</v>
      </c>
      <c r="T1163" s="54">
        <v>80.135323291697063</v>
      </c>
      <c r="U1163" s="54">
        <v>82.430353454709277</v>
      </c>
      <c r="V1163" s="54">
        <v>73.869412531581744</v>
      </c>
      <c r="W1163" s="54">
        <v>84.034346950118262</v>
      </c>
      <c r="X1163" s="54">
        <v>87.435738846213667</v>
      </c>
      <c r="Y1163" s="54">
        <v>89.288861233788822</v>
      </c>
      <c r="Z1163" s="54">
        <v>88.77978994035044</v>
      </c>
      <c r="AA1163" s="54">
        <v>90.368205289602074</v>
      </c>
      <c r="AB1163" s="54">
        <v>94.97336599025941</v>
      </c>
      <c r="AC1163" s="54">
        <v>96.454254006818104</v>
      </c>
      <c r="AD1163" s="54">
        <v>100</v>
      </c>
      <c r="AE1163" s="54">
        <v>103.90673794546277</v>
      </c>
      <c r="AF1163" s="54">
        <v>103.41781007438333</v>
      </c>
      <c r="AG1163" s="54">
        <v>97.673371763871856</v>
      </c>
      <c r="AH1163" s="54">
        <v>108.92970923600829</v>
      </c>
      <c r="AI1163" s="54">
        <v>92.012120054311993</v>
      </c>
      <c r="AJ1163" s="54">
        <v>95.620502226634358</v>
      </c>
      <c r="AK1163" s="54">
        <v>99.314698536324812</v>
      </c>
      <c r="AL1163" s="54">
        <v>123.05760633234398</v>
      </c>
      <c r="AM1163" s="54">
        <v>137.80824070683192</v>
      </c>
      <c r="AN1163" s="54">
        <v>140.30004227604672</v>
      </c>
      <c r="AO1163" s="54">
        <v>124.95454811049966</v>
      </c>
      <c r="AP1163" s="54">
        <v>106.97373064837114</v>
      </c>
    </row>
    <row r="1164" spans="1:42">
      <c r="A1164" s="156" t="s">
        <v>33</v>
      </c>
      <c r="B1164" s="156" t="s">
        <v>786</v>
      </c>
      <c r="C1164" s="157" t="s">
        <v>690</v>
      </c>
      <c r="D1164" s="158" t="s">
        <v>691</v>
      </c>
      <c r="E1164" s="54">
        <v>41.325702317256606</v>
      </c>
      <c r="F1164" s="54">
        <v>44.422186011017665</v>
      </c>
      <c r="G1164" s="54">
        <v>43.76423856572039</v>
      </c>
      <c r="H1164" s="54">
        <v>51.249308465808326</v>
      </c>
      <c r="I1164" s="54">
        <v>55.476927590277604</v>
      </c>
      <c r="J1164" s="54">
        <v>53.964922162450719</v>
      </c>
      <c r="K1164" s="54">
        <v>55.007207627536118</v>
      </c>
      <c r="L1164" s="54">
        <v>53.831953748758472</v>
      </c>
      <c r="M1164" s="54">
        <v>44.070246278528423</v>
      </c>
      <c r="N1164" s="54">
        <v>56.206076342424936</v>
      </c>
      <c r="O1164" s="54">
        <v>71.227129531715264</v>
      </c>
      <c r="P1164" s="54">
        <v>76.397796719509486</v>
      </c>
      <c r="Q1164" s="54">
        <v>79.080882682277661</v>
      </c>
      <c r="R1164" s="54">
        <v>81.927166101798804</v>
      </c>
      <c r="S1164" s="54">
        <v>85.133048525732477</v>
      </c>
      <c r="T1164" s="54">
        <v>84.69505216549075</v>
      </c>
      <c r="U1164" s="54">
        <v>87.025119717192979</v>
      </c>
      <c r="V1164" s="54">
        <v>71.314063293895472</v>
      </c>
      <c r="W1164" s="54">
        <v>82.926478718279142</v>
      </c>
      <c r="X1164" s="54">
        <v>88.074540872892172</v>
      </c>
      <c r="Y1164" s="54">
        <v>94.383871125546719</v>
      </c>
      <c r="Z1164" s="54">
        <v>89.11889187696157</v>
      </c>
      <c r="AA1164" s="54">
        <v>89.095686110457066</v>
      </c>
      <c r="AB1164" s="54">
        <v>94.774157894339893</v>
      </c>
      <c r="AC1164" s="54">
        <v>97.145981458272217</v>
      </c>
      <c r="AD1164" s="54">
        <v>100</v>
      </c>
      <c r="AE1164" s="54">
        <v>102.19281567131328</v>
      </c>
      <c r="AF1164" s="54">
        <v>97.505954737255976</v>
      </c>
      <c r="AG1164" s="54">
        <v>86.568582287389276</v>
      </c>
      <c r="AH1164" s="54">
        <v>100.04769844622689</v>
      </c>
      <c r="AI1164" s="54">
        <v>75.721602341320803</v>
      </c>
      <c r="AJ1164" s="54">
        <v>83.509865794532033</v>
      </c>
      <c r="AK1164" s="54">
        <v>89.810780990289217</v>
      </c>
      <c r="AL1164" s="54">
        <v>99.340096819822477</v>
      </c>
      <c r="AM1164" s="54">
        <v>111.24776746764893</v>
      </c>
      <c r="AN1164" s="54">
        <v>113.25931162586259</v>
      </c>
      <c r="AO1164" s="54">
        <v>100.87143149729557</v>
      </c>
      <c r="AP1164" s="54">
        <v>86.356147145320335</v>
      </c>
    </row>
    <row r="1165" spans="1:42">
      <c r="A1165" s="156" t="s">
        <v>33</v>
      </c>
      <c r="B1165" s="156" t="s">
        <v>786</v>
      </c>
      <c r="C1165" s="157" t="s">
        <v>692</v>
      </c>
      <c r="D1165" s="158" t="s">
        <v>693</v>
      </c>
      <c r="E1165" s="54">
        <v>25.869246144137332</v>
      </c>
      <c r="F1165" s="54">
        <v>31.95768730227174</v>
      </c>
      <c r="G1165" s="54">
        <v>31.253339124791321</v>
      </c>
      <c r="H1165" s="54">
        <v>34.268130680237391</v>
      </c>
      <c r="I1165" s="54">
        <v>46.859813377359572</v>
      </c>
      <c r="J1165" s="54">
        <v>51.182706453619026</v>
      </c>
      <c r="K1165" s="54">
        <v>48.352565870331361</v>
      </c>
      <c r="L1165" s="54">
        <v>48.008966731106888</v>
      </c>
      <c r="M1165" s="54">
        <v>48.180779077386958</v>
      </c>
      <c r="N1165" s="54">
        <v>44.733576618096571</v>
      </c>
      <c r="O1165" s="54">
        <v>46.127030415741572</v>
      </c>
      <c r="P1165" s="54">
        <v>46.201624383043864</v>
      </c>
      <c r="Q1165" s="54">
        <v>51.800633756941032</v>
      </c>
      <c r="R1165" s="54">
        <v>59.091824712159514</v>
      </c>
      <c r="S1165" s="54">
        <v>67.65435843292309</v>
      </c>
      <c r="T1165" s="54">
        <v>69.361733922692835</v>
      </c>
      <c r="U1165" s="54">
        <v>71.89725600625215</v>
      </c>
      <c r="V1165" s="54">
        <v>79.329653113217361</v>
      </c>
      <c r="W1165" s="54">
        <v>89.162304978752772</v>
      </c>
      <c r="X1165" s="54">
        <v>88.992729283237395</v>
      </c>
      <c r="Y1165" s="54">
        <v>76.276206935642151</v>
      </c>
      <c r="Z1165" s="54">
        <v>89.858434932198762</v>
      </c>
      <c r="AA1165" s="54">
        <v>91.722627496501005</v>
      </c>
      <c r="AB1165" s="54">
        <v>93.391153150600346</v>
      </c>
      <c r="AC1165" s="54">
        <v>91.72038855070754</v>
      </c>
      <c r="AD1165" s="54">
        <v>100</v>
      </c>
      <c r="AE1165" s="54">
        <v>111.63094002966</v>
      </c>
      <c r="AF1165" s="54">
        <v>125.79613665965138</v>
      </c>
      <c r="AG1165" s="54">
        <v>138.5862200523315</v>
      </c>
      <c r="AH1165" s="54">
        <v>135.12685874424312</v>
      </c>
      <c r="AI1165" s="54">
        <v>147.27214377406958</v>
      </c>
      <c r="AJ1165" s="54">
        <v>115.89844669476386</v>
      </c>
      <c r="AK1165" s="54">
        <v>104.23316713330748</v>
      </c>
      <c r="AL1165" s="54">
        <v>225.92978476991362</v>
      </c>
      <c r="AM1165" s="54">
        <v>253.01147235326641</v>
      </c>
      <c r="AN1165" s="54">
        <v>257.58633943382381</v>
      </c>
      <c r="AO1165" s="54">
        <v>229.41250851559019</v>
      </c>
      <c r="AP1165" s="54">
        <v>196.40030926774853</v>
      </c>
    </row>
    <row r="1166" spans="1:42">
      <c r="A1166" s="156" t="s">
        <v>33</v>
      </c>
      <c r="B1166" s="156" t="s">
        <v>786</v>
      </c>
      <c r="C1166" s="157" t="s">
        <v>694</v>
      </c>
      <c r="D1166" s="158" t="s">
        <v>695</v>
      </c>
      <c r="E1166" s="54">
        <v>24.587743151789866</v>
      </c>
      <c r="F1166" s="54">
        <v>30.344216878340902</v>
      </c>
      <c r="G1166" s="54">
        <v>32.718720993424036</v>
      </c>
      <c r="H1166" s="54">
        <v>34.30188491246065</v>
      </c>
      <c r="I1166" s="54">
        <v>35.752554355682996</v>
      </c>
      <c r="J1166" s="54">
        <v>40.290803216137704</v>
      </c>
      <c r="K1166" s="54">
        <v>44.636114636419315</v>
      </c>
      <c r="L1166" s="54">
        <v>50.737716302504971</v>
      </c>
      <c r="M1166" s="54">
        <v>57.079930840318184</v>
      </c>
      <c r="N1166" s="54">
        <v>56.384774135325799</v>
      </c>
      <c r="O1166" s="54">
        <v>60.379186364685651</v>
      </c>
      <c r="P1166" s="54">
        <v>64.28049492218048</v>
      </c>
      <c r="Q1166" s="54">
        <v>67.136973133035696</v>
      </c>
      <c r="R1166" s="54">
        <v>72.460100234144562</v>
      </c>
      <c r="S1166" s="54">
        <v>73.732909851392279</v>
      </c>
      <c r="T1166" s="54">
        <v>74.587816350196334</v>
      </c>
      <c r="U1166" s="54">
        <v>76.028482720014793</v>
      </c>
      <c r="V1166" s="54">
        <v>79.870105125019435</v>
      </c>
      <c r="W1166" s="54">
        <v>80.928068860534935</v>
      </c>
      <c r="X1166" s="54">
        <v>79.745940950377857</v>
      </c>
      <c r="Y1166" s="54">
        <v>80.936093826870319</v>
      </c>
      <c r="Z1166" s="54">
        <v>85.078173566416851</v>
      </c>
      <c r="AA1166" s="54">
        <v>97.976592351897068</v>
      </c>
      <c r="AB1166" s="54">
        <v>100.4150684207747</v>
      </c>
      <c r="AC1166" s="54">
        <v>101.9274840274515</v>
      </c>
      <c r="AD1166" s="54">
        <v>100</v>
      </c>
      <c r="AE1166" s="54">
        <v>100.83055380800504</v>
      </c>
      <c r="AF1166" s="54">
        <v>105.44552811937096</v>
      </c>
      <c r="AG1166" s="54">
        <v>111.54132246657662</v>
      </c>
      <c r="AH1166" s="54">
        <v>126.1885301758285</v>
      </c>
      <c r="AI1166" s="54">
        <v>138.85925925925957</v>
      </c>
      <c r="AJ1166" s="54">
        <v>152.94652007369024</v>
      </c>
      <c r="AK1166" s="54">
        <v>155.56912751101703</v>
      </c>
      <c r="AL1166" s="54">
        <v>181.64851548652962</v>
      </c>
      <c r="AM1166" s="54">
        <v>203.42230839920762</v>
      </c>
      <c r="AN1166" s="54">
        <v>207.10052114383424</v>
      </c>
      <c r="AO1166" s="54">
        <v>184.448640308036</v>
      </c>
      <c r="AP1166" s="54">
        <v>157.90669059377896</v>
      </c>
    </row>
    <row r="1167" spans="1:42">
      <c r="A1167" s="156" t="s">
        <v>33</v>
      </c>
      <c r="B1167" s="156" t="s">
        <v>786</v>
      </c>
      <c r="C1167" s="157" t="s">
        <v>696</v>
      </c>
      <c r="D1167" s="158" t="s">
        <v>536</v>
      </c>
      <c r="E1167" s="54">
        <v>34.48985153834024</v>
      </c>
      <c r="F1167" s="54">
        <v>37.269191134335038</v>
      </c>
      <c r="G1167" s="54">
        <v>39.465013915362988</v>
      </c>
      <c r="H1167" s="54">
        <v>43.056694156651247</v>
      </c>
      <c r="I1167" s="54">
        <v>45.546512850641193</v>
      </c>
      <c r="J1167" s="54">
        <v>48.116831398932668</v>
      </c>
      <c r="K1167" s="54">
        <v>50.26568816602051</v>
      </c>
      <c r="L1167" s="54">
        <v>51.403071693959689</v>
      </c>
      <c r="M1167" s="54">
        <v>53.264927955683667</v>
      </c>
      <c r="N1167" s="54">
        <v>57.436518591871575</v>
      </c>
      <c r="O1167" s="54">
        <v>60.568413865290687</v>
      </c>
      <c r="P1167" s="54">
        <v>64.017936047424442</v>
      </c>
      <c r="Q1167" s="54">
        <v>67.144771505602847</v>
      </c>
      <c r="R1167" s="54">
        <v>70.288477895096761</v>
      </c>
      <c r="S1167" s="54">
        <v>72.377275668767666</v>
      </c>
      <c r="T1167" s="54">
        <v>73.965046294004608</v>
      </c>
      <c r="U1167" s="54">
        <v>74.41392845889682</v>
      </c>
      <c r="V1167" s="54">
        <v>75.949811147580533</v>
      </c>
      <c r="W1167" s="54">
        <v>78.069461615022647</v>
      </c>
      <c r="X1167" s="54">
        <v>81.784988990374273</v>
      </c>
      <c r="Y1167" s="54">
        <v>84.97903031584309</v>
      </c>
      <c r="Z1167" s="54">
        <v>86.929001445551165</v>
      </c>
      <c r="AA1167" s="54">
        <v>93.131202118659687</v>
      </c>
      <c r="AB1167" s="54">
        <v>97.907219122856603</v>
      </c>
      <c r="AC1167" s="54">
        <v>101.17165355029303</v>
      </c>
      <c r="AD1167" s="54">
        <v>100</v>
      </c>
      <c r="AE1167" s="54">
        <v>98.521395208124062</v>
      </c>
      <c r="AF1167" s="54">
        <v>99.732237240500552</v>
      </c>
      <c r="AG1167" s="54">
        <v>98.97478702661725</v>
      </c>
      <c r="AH1167" s="54">
        <v>100.28016436811984</v>
      </c>
      <c r="AI1167" s="54">
        <v>100.38462479521591</v>
      </c>
      <c r="AJ1167" s="54">
        <v>101.39466320890483</v>
      </c>
      <c r="AK1167" s="54">
        <v>103.00853892635656</v>
      </c>
      <c r="AL1167" s="54">
        <v>102.73131328598171</v>
      </c>
      <c r="AM1167" s="54">
        <v>103.60478969838448</v>
      </c>
      <c r="AN1167" s="54">
        <v>103.98605432168594</v>
      </c>
      <c r="AO1167" s="54">
        <v>105.57227921140161</v>
      </c>
      <c r="AP1167" s="54">
        <v>107.69025096554911</v>
      </c>
    </row>
    <row r="1168" spans="1:42">
      <c r="A1168" s="156" t="s">
        <v>33</v>
      </c>
      <c r="B1168" s="156" t="s">
        <v>786</v>
      </c>
      <c r="C1168" s="157" t="s">
        <v>697</v>
      </c>
      <c r="D1168" s="158" t="s">
        <v>538</v>
      </c>
      <c r="E1168" s="54">
        <v>36.235079377554271</v>
      </c>
      <c r="F1168" s="54">
        <v>38.868432797868891</v>
      </c>
      <c r="G1168" s="54">
        <v>40.900412789774606</v>
      </c>
      <c r="H1168" s="54">
        <v>44.640855464082989</v>
      </c>
      <c r="I1168" s="54">
        <v>46.475846321268669</v>
      </c>
      <c r="J1168" s="54">
        <v>49.018795930712471</v>
      </c>
      <c r="K1168" s="54">
        <v>50.653669282479733</v>
      </c>
      <c r="L1168" s="54">
        <v>50.99836916233491</v>
      </c>
      <c r="M1168" s="54">
        <v>52.092623326538096</v>
      </c>
      <c r="N1168" s="54">
        <v>56.950578116655009</v>
      </c>
      <c r="O1168" s="54">
        <v>59.824688461742944</v>
      </c>
      <c r="P1168" s="54">
        <v>62.76024244934591</v>
      </c>
      <c r="Q1168" s="54">
        <v>66.133828288886903</v>
      </c>
      <c r="R1168" s="54">
        <v>69.602903762598203</v>
      </c>
      <c r="S1168" s="54">
        <v>71.816378819901743</v>
      </c>
      <c r="T1168" s="54">
        <v>72.925389228853135</v>
      </c>
      <c r="U1168" s="54">
        <v>72.346235391333963</v>
      </c>
      <c r="V1168" s="54">
        <v>73.186305733448251</v>
      </c>
      <c r="W1168" s="54">
        <v>75.231561912142752</v>
      </c>
      <c r="X1168" s="54">
        <v>80.053158694193414</v>
      </c>
      <c r="Y1168" s="54">
        <v>82.796930358807188</v>
      </c>
      <c r="Z1168" s="54">
        <v>83.266757817650486</v>
      </c>
      <c r="AA1168" s="54">
        <v>90.873630786184023</v>
      </c>
      <c r="AB1168" s="54">
        <v>96.792649816793173</v>
      </c>
      <c r="AC1168" s="54">
        <v>100.91079226247636</v>
      </c>
      <c r="AD1168" s="54">
        <v>100</v>
      </c>
      <c r="AE1168" s="54">
        <v>95.418373927929068</v>
      </c>
      <c r="AF1168" s="54">
        <v>94.092633054764875</v>
      </c>
      <c r="AG1168" s="54">
        <v>92.161569158210511</v>
      </c>
      <c r="AH1168" s="54">
        <v>91.874321235826045</v>
      </c>
      <c r="AI1168" s="54">
        <v>92.529348986126138</v>
      </c>
      <c r="AJ1168" s="54">
        <v>93.060839288691298</v>
      </c>
      <c r="AK1168" s="54">
        <v>93.560586174021736</v>
      </c>
      <c r="AL1168" s="54">
        <v>92.024585867285978</v>
      </c>
      <c r="AM1168" s="54">
        <v>92.303100560974045</v>
      </c>
      <c r="AN1168" s="54">
        <v>92.045867720956494</v>
      </c>
      <c r="AO1168" s="54">
        <v>94.180530173907897</v>
      </c>
      <c r="AP1168" s="54">
        <v>96.825957114951692</v>
      </c>
    </row>
    <row r="1169" spans="1:42">
      <c r="A1169" s="156" t="s">
        <v>33</v>
      </c>
      <c r="B1169" s="156" t="s">
        <v>786</v>
      </c>
      <c r="C1169" s="157" t="s">
        <v>698</v>
      </c>
      <c r="D1169" s="158" t="s">
        <v>540</v>
      </c>
      <c r="E1169" s="54">
        <v>31.87177292566615</v>
      </c>
      <c r="F1169" s="54">
        <v>34.814540322266957</v>
      </c>
      <c r="G1169" s="54">
        <v>37.197913239798261</v>
      </c>
      <c r="H1169" s="54">
        <v>40.560156756076616</v>
      </c>
      <c r="I1169" s="54">
        <v>43.863431276859465</v>
      </c>
      <c r="J1169" s="54">
        <v>46.444567918012112</v>
      </c>
      <c r="K1169" s="54">
        <v>49.271107496594752</v>
      </c>
      <c r="L1169" s="54">
        <v>51.454534431755334</v>
      </c>
      <c r="M1169" s="54">
        <v>54.292888372984741</v>
      </c>
      <c r="N1169" s="54">
        <v>57.581848751947604</v>
      </c>
      <c r="O1169" s="54">
        <v>60.999922171810965</v>
      </c>
      <c r="P1169" s="54">
        <v>65.049858988407394</v>
      </c>
      <c r="Q1169" s="54">
        <v>67.84247712438237</v>
      </c>
      <c r="R1169" s="54">
        <v>70.542570890217604</v>
      </c>
      <c r="S1169" s="54">
        <v>72.449431431094979</v>
      </c>
      <c r="T1169" s="54">
        <v>74.642466117755546</v>
      </c>
      <c r="U1169" s="54">
        <v>76.365950372361866</v>
      </c>
      <c r="V1169" s="54">
        <v>78.721709591060218</v>
      </c>
      <c r="W1169" s="54">
        <v>80.915572356122752</v>
      </c>
      <c r="X1169" s="54">
        <v>83.373948789116838</v>
      </c>
      <c r="Y1169" s="54">
        <v>87.045253899014298</v>
      </c>
      <c r="Z1169" s="54">
        <v>90.490294394827174</v>
      </c>
      <c r="AA1169" s="54">
        <v>95.346051015947296</v>
      </c>
      <c r="AB1169" s="54">
        <v>99.027661389785379</v>
      </c>
      <c r="AC1169" s="54">
        <v>101.4436617856951</v>
      </c>
      <c r="AD1169" s="54">
        <v>100</v>
      </c>
      <c r="AE1169" s="54">
        <v>101.9071024109212</v>
      </c>
      <c r="AF1169" s="54">
        <v>106.01498202986895</v>
      </c>
      <c r="AG1169" s="54">
        <v>106.61660197555102</v>
      </c>
      <c r="AH1169" s="54">
        <v>109.73325748731746</v>
      </c>
      <c r="AI1169" s="54">
        <v>109.23089137318918</v>
      </c>
      <c r="AJ1169" s="54">
        <v>110.76522906174468</v>
      </c>
      <c r="AK1169" s="54">
        <v>113.63756772684759</v>
      </c>
      <c r="AL1169" s="54">
        <v>114.83890411603116</v>
      </c>
      <c r="AM1169" s="54">
        <v>116.41220442263747</v>
      </c>
      <c r="AN1169" s="54">
        <v>117.54082887869603</v>
      </c>
      <c r="AO1169" s="54">
        <v>118.48480906265982</v>
      </c>
      <c r="AP1169" s="54">
        <v>119.99801803811103</v>
      </c>
    </row>
    <row r="1170" spans="1:42">
      <c r="A1170" s="156" t="s">
        <v>33</v>
      </c>
      <c r="B1170" s="156" t="s">
        <v>786</v>
      </c>
      <c r="C1170" s="157" t="s">
        <v>699</v>
      </c>
      <c r="D1170" s="158" t="s">
        <v>700</v>
      </c>
      <c r="E1170" s="54">
        <v>32.018338566443994</v>
      </c>
      <c r="F1170" s="54">
        <v>34.489011989736902</v>
      </c>
      <c r="G1170" s="54">
        <v>36.085913105630247</v>
      </c>
      <c r="H1170" s="54">
        <v>39.703671839047736</v>
      </c>
      <c r="I1170" s="54">
        <v>43.254819996460824</v>
      </c>
      <c r="J1170" s="54">
        <v>45.884282617847823</v>
      </c>
      <c r="K1170" s="54">
        <v>48.742576508529524</v>
      </c>
      <c r="L1170" s="54">
        <v>51.190732004613935</v>
      </c>
      <c r="M1170" s="54">
        <v>53.723647395919691</v>
      </c>
      <c r="N1170" s="54">
        <v>57.254095616588778</v>
      </c>
      <c r="O1170" s="54">
        <v>60.444206516046783</v>
      </c>
      <c r="P1170" s="54">
        <v>64.358097894685415</v>
      </c>
      <c r="Q1170" s="54">
        <v>67.173602447663413</v>
      </c>
      <c r="R1170" s="54">
        <v>69.269383012163075</v>
      </c>
      <c r="S1170" s="54">
        <v>71.313145213788985</v>
      </c>
      <c r="T1170" s="54">
        <v>73.574443609167162</v>
      </c>
      <c r="U1170" s="54">
        <v>75.231866668897069</v>
      </c>
      <c r="V1170" s="54">
        <v>77.771945480584094</v>
      </c>
      <c r="W1170" s="54">
        <v>80.238186694264954</v>
      </c>
      <c r="X1170" s="54">
        <v>82.632090204437205</v>
      </c>
      <c r="Y1170" s="54">
        <v>86.261520635378957</v>
      </c>
      <c r="Z1170" s="54">
        <v>89.54057000782359</v>
      </c>
      <c r="AA1170" s="54">
        <v>93.851439000924941</v>
      </c>
      <c r="AB1170" s="54">
        <v>98.052606029334299</v>
      </c>
      <c r="AC1170" s="54">
        <v>101.31380289352269</v>
      </c>
      <c r="AD1170" s="54">
        <v>100</v>
      </c>
      <c r="AE1170" s="54">
        <v>95.988271051008439</v>
      </c>
      <c r="AF1170" s="54">
        <v>95.717452599050205</v>
      </c>
      <c r="AG1170" s="54">
        <v>95.48983970200365</v>
      </c>
      <c r="AH1170" s="54">
        <v>95.361670763666453</v>
      </c>
      <c r="AI1170" s="54">
        <v>95.499603489294444</v>
      </c>
      <c r="AJ1170" s="54">
        <v>95.743662969269394</v>
      </c>
      <c r="AK1170" s="54">
        <v>96.226335455060521</v>
      </c>
      <c r="AL1170" s="54">
        <v>95.782478145466328</v>
      </c>
      <c r="AM1170" s="54">
        <v>97.09470420155543</v>
      </c>
      <c r="AN1170" s="54">
        <v>98.036044143180462</v>
      </c>
      <c r="AO1170" s="54">
        <v>98.823379776833931</v>
      </c>
      <c r="AP1170" s="54">
        <v>100.08548608772519</v>
      </c>
    </row>
    <row r="1171" spans="1:42">
      <c r="A1171" s="156" t="s">
        <v>33</v>
      </c>
      <c r="B1171" s="156" t="s">
        <v>786</v>
      </c>
      <c r="C1171" s="157" t="s">
        <v>701</v>
      </c>
      <c r="D1171" s="158" t="s">
        <v>702</v>
      </c>
      <c r="E1171" s="54">
        <v>31.104229675602408</v>
      </c>
      <c r="F1171" s="54">
        <v>34.307605514622473</v>
      </c>
      <c r="G1171" s="54">
        <v>36.3147171297637</v>
      </c>
      <c r="H1171" s="54">
        <v>39.710779943174067</v>
      </c>
      <c r="I1171" s="54">
        <v>43.382581496754831</v>
      </c>
      <c r="J1171" s="54">
        <v>45.15214479490897</v>
      </c>
      <c r="K1171" s="54">
        <v>48.469307154165904</v>
      </c>
      <c r="L1171" s="54">
        <v>51.046993443029052</v>
      </c>
      <c r="M1171" s="54">
        <v>53.758039484414695</v>
      </c>
      <c r="N1171" s="54">
        <v>57.04243652411391</v>
      </c>
      <c r="O1171" s="54">
        <v>59.978131509311517</v>
      </c>
      <c r="P1171" s="54">
        <v>64.179121992590126</v>
      </c>
      <c r="Q1171" s="54">
        <v>67.17627345774649</v>
      </c>
      <c r="R1171" s="54">
        <v>69.466891326304676</v>
      </c>
      <c r="S1171" s="54">
        <v>71.366433823583435</v>
      </c>
      <c r="T1171" s="54">
        <v>73.450007194670974</v>
      </c>
      <c r="U1171" s="54">
        <v>75.413685894509072</v>
      </c>
      <c r="V1171" s="54">
        <v>77.5657636371444</v>
      </c>
      <c r="W1171" s="54">
        <v>79.769429057115374</v>
      </c>
      <c r="X1171" s="54">
        <v>82.079442173169667</v>
      </c>
      <c r="Y1171" s="54">
        <v>85.838202785115342</v>
      </c>
      <c r="Z1171" s="54">
        <v>89.39811804136707</v>
      </c>
      <c r="AA1171" s="54">
        <v>94.613565466368257</v>
      </c>
      <c r="AB1171" s="54">
        <v>97.33057091741577</v>
      </c>
      <c r="AC1171" s="54">
        <v>98.384366003856087</v>
      </c>
      <c r="AD1171" s="54">
        <v>100</v>
      </c>
      <c r="AE1171" s="54">
        <v>99.021982936650815</v>
      </c>
      <c r="AF1171" s="54">
        <v>97.620787490179524</v>
      </c>
      <c r="AG1171" s="54">
        <v>96.040413744617908</v>
      </c>
      <c r="AH1171" s="54">
        <v>93.541595736138305</v>
      </c>
      <c r="AI1171" s="54">
        <v>91.798561151079369</v>
      </c>
      <c r="AJ1171" s="54">
        <v>90.25120973148826</v>
      </c>
      <c r="AK1171" s="54">
        <v>88.685072973465537</v>
      </c>
      <c r="AL1171" s="54">
        <v>86.778520972113398</v>
      </c>
      <c r="AM1171" s="54">
        <v>87.967392240985163</v>
      </c>
      <c r="AN1171" s="54">
        <v>88.820242255391094</v>
      </c>
      <c r="AO1171" s="54">
        <v>89.533565016714149</v>
      </c>
      <c r="AP1171" s="54">
        <v>90.677028007955386</v>
      </c>
    </row>
    <row r="1172" spans="1:42">
      <c r="A1172" s="156" t="s">
        <v>33</v>
      </c>
      <c r="B1172" s="156" t="s">
        <v>786</v>
      </c>
      <c r="C1172" s="157" t="s">
        <v>703</v>
      </c>
      <c r="D1172" s="158" t="s">
        <v>704</v>
      </c>
      <c r="E1172" s="54">
        <v>29.147932587940527</v>
      </c>
      <c r="F1172" s="54">
        <v>32.907309349492863</v>
      </c>
      <c r="G1172" s="54">
        <v>38.172478845411767</v>
      </c>
      <c r="H1172" s="54">
        <v>39.021126724091566</v>
      </c>
      <c r="I1172" s="54">
        <v>44.359702460615203</v>
      </c>
      <c r="J1172" s="54">
        <v>45.504006760818342</v>
      </c>
      <c r="K1172" s="54">
        <v>47.688956898681226</v>
      </c>
      <c r="L1172" s="54">
        <v>50.993003520800613</v>
      </c>
      <c r="M1172" s="54">
        <v>53.457281522848277</v>
      </c>
      <c r="N1172" s="54">
        <v>58.284736559625856</v>
      </c>
      <c r="O1172" s="54">
        <v>60.892612010365177</v>
      </c>
      <c r="P1172" s="54">
        <v>63.823272481452193</v>
      </c>
      <c r="Q1172" s="54">
        <v>66.683100265322992</v>
      </c>
      <c r="R1172" s="54">
        <v>70.191352198545431</v>
      </c>
      <c r="S1172" s="54">
        <v>71.976636301393697</v>
      </c>
      <c r="T1172" s="54">
        <v>75.473240886863408</v>
      </c>
      <c r="U1172" s="54">
        <v>79.174712447645405</v>
      </c>
      <c r="V1172" s="54">
        <v>81.667861383983308</v>
      </c>
      <c r="W1172" s="54">
        <v>82.965431519116748</v>
      </c>
      <c r="X1172" s="54">
        <v>85.366337228131925</v>
      </c>
      <c r="Y1172" s="54">
        <v>90.551777162610634</v>
      </c>
      <c r="Z1172" s="54">
        <v>91.171674991331145</v>
      </c>
      <c r="AA1172" s="54">
        <v>94.063529809134195</v>
      </c>
      <c r="AB1172" s="54">
        <v>97.425333396913288</v>
      </c>
      <c r="AC1172" s="54">
        <v>97.867848230960817</v>
      </c>
      <c r="AD1172" s="54">
        <v>100</v>
      </c>
      <c r="AE1172" s="54">
        <v>101.23092625838387</v>
      </c>
      <c r="AF1172" s="54">
        <v>102.39424679044761</v>
      </c>
      <c r="AG1172" s="54">
        <v>103.80292926546565</v>
      </c>
      <c r="AH1172" s="54">
        <v>104.82550208458557</v>
      </c>
      <c r="AI1172" s="54">
        <v>105.39445628997896</v>
      </c>
      <c r="AJ1172" s="54">
        <v>106.82954171732749</v>
      </c>
      <c r="AK1172" s="54">
        <v>107.75496602742662</v>
      </c>
      <c r="AL1172" s="54">
        <v>110.73077478075787</v>
      </c>
      <c r="AM1172" s="54">
        <v>112.247793453605</v>
      </c>
      <c r="AN1172" s="54">
        <v>113.33604365433493</v>
      </c>
      <c r="AO1172" s="54">
        <v>114.24625485804322</v>
      </c>
      <c r="AP1172" s="54">
        <v>115.7053318454691</v>
      </c>
    </row>
    <row r="1173" spans="1:42">
      <c r="A1173" s="156" t="s">
        <v>33</v>
      </c>
      <c r="B1173" s="156" t="s">
        <v>786</v>
      </c>
      <c r="C1173" s="157" t="s">
        <v>705</v>
      </c>
      <c r="D1173" s="158" t="s">
        <v>706</v>
      </c>
      <c r="E1173" s="54">
        <v>32.16235790531222</v>
      </c>
      <c r="F1173" s="54">
        <v>35.096182146454765</v>
      </c>
      <c r="G1173" s="54">
        <v>37.411720490744045</v>
      </c>
      <c r="H1173" s="54">
        <v>40.913084913737563</v>
      </c>
      <c r="I1173" s="54">
        <v>44.0406378914033</v>
      </c>
      <c r="J1173" s="54">
        <v>46.77170359304634</v>
      </c>
      <c r="K1173" s="54">
        <v>49.611907908482408</v>
      </c>
      <c r="L1173" s="54">
        <v>51.665745147977141</v>
      </c>
      <c r="M1173" s="54">
        <v>54.577992988802734</v>
      </c>
      <c r="N1173" s="54">
        <v>57.756715880031784</v>
      </c>
      <c r="O1173" s="54">
        <v>61.291969654107163</v>
      </c>
      <c r="P1173" s="54">
        <v>65.421355309535144</v>
      </c>
      <c r="Q1173" s="54">
        <v>68.19643286331457</v>
      </c>
      <c r="R1173" s="54">
        <v>70.988748309306473</v>
      </c>
      <c r="S1173" s="54">
        <v>72.885043232302166</v>
      </c>
      <c r="T1173" s="54">
        <v>75.003623708872524</v>
      </c>
      <c r="U1173" s="54">
        <v>76.591671736538075</v>
      </c>
      <c r="V1173" s="54">
        <v>78.936618823919858</v>
      </c>
      <c r="W1173" s="54">
        <v>81.132584243569539</v>
      </c>
      <c r="X1173" s="54">
        <v>83.627731115005659</v>
      </c>
      <c r="Y1173" s="54">
        <v>87.225289200286539</v>
      </c>
      <c r="Z1173" s="54">
        <v>90.792326219327336</v>
      </c>
      <c r="AA1173" s="54">
        <v>95.777487357894771</v>
      </c>
      <c r="AB1173" s="54">
        <v>99.493352908750751</v>
      </c>
      <c r="AC1173" s="54">
        <v>101.99869189197979</v>
      </c>
      <c r="AD1173" s="54">
        <v>100</v>
      </c>
      <c r="AE1173" s="54">
        <v>103.54601146141404</v>
      </c>
      <c r="AF1173" s="54">
        <v>109.59754436344444</v>
      </c>
      <c r="AG1173" s="54">
        <v>110.74746432269264</v>
      </c>
      <c r="AH1173" s="54">
        <v>115.83145067670695</v>
      </c>
      <c r="AI1173" s="54">
        <v>115.38514601057743</v>
      </c>
      <c r="AJ1173" s="54">
        <v>117.97725817522144</v>
      </c>
      <c r="AK1173" s="54">
        <v>122.64350825931083</v>
      </c>
      <c r="AL1173" s="54">
        <v>124.95635889476721</v>
      </c>
      <c r="AM1173" s="54">
        <v>126.66826897676269</v>
      </c>
      <c r="AN1173" s="54">
        <v>127.89632669530528</v>
      </c>
      <c r="AO1173" s="54">
        <v>128.92347274450256</v>
      </c>
      <c r="AP1173" s="54">
        <v>130.56999737197737</v>
      </c>
    </row>
    <row r="1174" spans="1:42">
      <c r="A1174" s="156" t="s">
        <v>33</v>
      </c>
      <c r="B1174" s="156" t="s">
        <v>786</v>
      </c>
      <c r="C1174" s="157" t="s">
        <v>707</v>
      </c>
      <c r="D1174" s="158" t="s">
        <v>708</v>
      </c>
      <c r="E1174" s="54"/>
      <c r="F1174" s="54"/>
      <c r="G1174" s="54"/>
      <c r="H1174" s="54"/>
      <c r="I1174" s="54"/>
      <c r="J1174" s="54"/>
      <c r="K1174" s="54"/>
      <c r="L1174" s="54"/>
      <c r="M1174" s="54"/>
      <c r="N1174" s="54"/>
      <c r="O1174" s="54"/>
      <c r="P1174" s="54"/>
      <c r="Q1174" s="54"/>
      <c r="R1174" s="54"/>
      <c r="S1174" s="54"/>
      <c r="T1174" s="54"/>
      <c r="U1174" s="54"/>
      <c r="V1174" s="54"/>
      <c r="W1174" s="54"/>
      <c r="X1174" s="54"/>
      <c r="Y1174" s="54"/>
      <c r="Z1174" s="54"/>
      <c r="AA1174" s="54"/>
      <c r="AB1174" s="54"/>
      <c r="AC1174" s="54"/>
      <c r="AD1174" s="54">
        <v>100</v>
      </c>
      <c r="AE1174" s="54">
        <v>103.5460118871214</v>
      </c>
      <c r="AF1174" s="54">
        <v>109.59760352756777</v>
      </c>
      <c r="AG1174" s="54">
        <v>110.74755823133515</v>
      </c>
      <c r="AH1174" s="54">
        <v>115.832636708435</v>
      </c>
      <c r="AI1174" s="54">
        <v>115.38633351467419</v>
      </c>
      <c r="AJ1174" s="54">
        <v>117.97846740352254</v>
      </c>
      <c r="AK1174" s="54">
        <v>122.64475828578685</v>
      </c>
      <c r="AL1174" s="54">
        <v>124.95745186577624</v>
      </c>
      <c r="AM1174" s="54">
        <v>126.66937692154421</v>
      </c>
      <c r="AN1174" s="54">
        <v>127.89744538168888</v>
      </c>
      <c r="AO1174" s="54">
        <v>128.92460041514968</v>
      </c>
      <c r="AP1174" s="54">
        <v>130.57113944448207</v>
      </c>
    </row>
    <row r="1175" spans="1:42">
      <c r="A1175" s="156" t="s">
        <v>33</v>
      </c>
      <c r="B1175" s="156" t="s">
        <v>786</v>
      </c>
      <c r="C1175" s="157" t="s">
        <v>709</v>
      </c>
      <c r="D1175" s="158" t="s">
        <v>710</v>
      </c>
      <c r="E1175" s="54"/>
      <c r="F1175" s="54"/>
      <c r="G1175" s="54"/>
      <c r="H1175" s="54"/>
      <c r="I1175" s="54"/>
      <c r="J1175" s="54"/>
      <c r="K1175" s="54"/>
      <c r="L1175" s="54"/>
      <c r="M1175" s="54"/>
      <c r="N1175" s="54"/>
      <c r="O1175" s="54"/>
      <c r="P1175" s="54"/>
      <c r="Q1175" s="54"/>
      <c r="R1175" s="54"/>
      <c r="S1175" s="54"/>
      <c r="T1175" s="54"/>
      <c r="U1175" s="54"/>
      <c r="V1175" s="54"/>
      <c r="W1175" s="54"/>
      <c r="X1175" s="54"/>
      <c r="Y1175" s="54"/>
      <c r="Z1175" s="54"/>
      <c r="AA1175" s="54"/>
      <c r="AB1175" s="54"/>
      <c r="AC1175" s="54"/>
      <c r="AD1175" s="54">
        <v>100</v>
      </c>
      <c r="AE1175" s="54">
        <v>103.54601188712138</v>
      </c>
      <c r="AF1175" s="54">
        <v>109.59760352756774</v>
      </c>
      <c r="AG1175" s="54">
        <v>110.74755823133513</v>
      </c>
      <c r="AH1175" s="54">
        <v>115.83263670843502</v>
      </c>
      <c r="AI1175" s="54">
        <v>115.38633351467421</v>
      </c>
      <c r="AJ1175" s="54">
        <v>117.97846740352253</v>
      </c>
      <c r="AK1175" s="54">
        <v>122.64475828578685</v>
      </c>
      <c r="AL1175" s="54">
        <v>124.95745186577624</v>
      </c>
      <c r="AM1175" s="54">
        <v>126.66937692154421</v>
      </c>
      <c r="AN1175" s="54">
        <v>127.89744538168888</v>
      </c>
      <c r="AO1175" s="54">
        <v>128.92460041514968</v>
      </c>
      <c r="AP1175" s="54">
        <v>130.57113944448207</v>
      </c>
    </row>
    <row r="1176" spans="1:42">
      <c r="A1176" s="156" t="s">
        <v>33</v>
      </c>
      <c r="B1176" s="156" t="s">
        <v>786</v>
      </c>
      <c r="C1176" s="157" t="s">
        <v>711</v>
      </c>
      <c r="D1176" s="158" t="s">
        <v>542</v>
      </c>
      <c r="E1176" s="54">
        <v>33.033727800180081</v>
      </c>
      <c r="F1176" s="54">
        <v>36.956732055216357</v>
      </c>
      <c r="G1176" s="54">
        <v>39.145942989842204</v>
      </c>
      <c r="H1176" s="54">
        <v>42.964376352906768</v>
      </c>
      <c r="I1176" s="54">
        <v>47.256154528215362</v>
      </c>
      <c r="J1176" s="54">
        <v>50.264735016330569</v>
      </c>
      <c r="K1176" s="54">
        <v>52.38096083598014</v>
      </c>
      <c r="L1176" s="54">
        <v>54.588329076033759</v>
      </c>
      <c r="M1176" s="54">
        <v>56.249550898819983</v>
      </c>
      <c r="N1176" s="54">
        <v>58.680521328766538</v>
      </c>
      <c r="O1176" s="54">
        <v>61.980938477219155</v>
      </c>
      <c r="P1176" s="54">
        <v>63.757997868008239</v>
      </c>
      <c r="Q1176" s="54">
        <v>65.708578509573982</v>
      </c>
      <c r="R1176" s="54">
        <v>67.69064385598125</v>
      </c>
      <c r="S1176" s="54">
        <v>68.898336891521055</v>
      </c>
      <c r="T1176" s="54">
        <v>70.621838094163735</v>
      </c>
      <c r="U1176" s="54">
        <v>72.99225963880609</v>
      </c>
      <c r="V1176" s="54">
        <v>75.348562102433078</v>
      </c>
      <c r="W1176" s="54">
        <v>76.939803897859363</v>
      </c>
      <c r="X1176" s="54">
        <v>78.697750941445179</v>
      </c>
      <c r="Y1176" s="54">
        <v>82.39347511542708</v>
      </c>
      <c r="Z1176" s="54">
        <v>86.260222960275669</v>
      </c>
      <c r="AA1176" s="54">
        <v>91.420828350537803</v>
      </c>
      <c r="AB1176" s="54">
        <v>94.808817835032031</v>
      </c>
      <c r="AC1176" s="54">
        <v>97.120169229042716</v>
      </c>
      <c r="AD1176" s="54">
        <v>100</v>
      </c>
      <c r="AE1176" s="54">
        <v>100.80824222677005</v>
      </c>
      <c r="AF1176" s="54">
        <v>102.05596104047164</v>
      </c>
      <c r="AG1176" s="54">
        <v>102.74355311988184</v>
      </c>
      <c r="AH1176" s="54">
        <v>103.50394206135422</v>
      </c>
      <c r="AI1176" s="54">
        <v>104.26966732255406</v>
      </c>
      <c r="AJ1176" s="54">
        <v>106.21461099165168</v>
      </c>
      <c r="AK1176" s="54">
        <v>107.6035471103187</v>
      </c>
      <c r="AL1176" s="54">
        <v>108.85815976346403</v>
      </c>
      <c r="AM1176" s="54">
        <v>110.09039532957087</v>
      </c>
      <c r="AN1176" s="54">
        <v>111.25716221352937</v>
      </c>
      <c r="AO1176" s="54">
        <v>111.02450699987101</v>
      </c>
      <c r="AP1176" s="54">
        <v>111.14036617015483</v>
      </c>
    </row>
    <row r="1177" spans="1:42">
      <c r="A1177" s="156" t="s">
        <v>33</v>
      </c>
      <c r="B1177" s="156" t="s">
        <v>786</v>
      </c>
      <c r="C1177" s="157" t="s">
        <v>712</v>
      </c>
      <c r="D1177" s="158" t="s">
        <v>544</v>
      </c>
      <c r="E1177" s="54">
        <v>45.873736844289084</v>
      </c>
      <c r="F1177" s="54">
        <v>50.457015465274985</v>
      </c>
      <c r="G1177" s="54">
        <v>52.257448265443415</v>
      </c>
      <c r="H1177" s="54">
        <v>56.267348156724985</v>
      </c>
      <c r="I1177" s="54">
        <v>60.789438155232901</v>
      </c>
      <c r="J1177" s="54">
        <v>62.748707827634306</v>
      </c>
      <c r="K1177" s="54">
        <v>63.950326611580408</v>
      </c>
      <c r="L1177" s="54">
        <v>66.098938631430826</v>
      </c>
      <c r="M1177" s="54">
        <v>67.491633163380328</v>
      </c>
      <c r="N1177" s="54">
        <v>69.573258004775568</v>
      </c>
      <c r="O1177" s="54">
        <v>72.947536984466524</v>
      </c>
      <c r="P1177" s="54">
        <v>72.610445842056677</v>
      </c>
      <c r="Q1177" s="54">
        <v>73.270160970025856</v>
      </c>
      <c r="R1177" s="54">
        <v>74.188184680862662</v>
      </c>
      <c r="S1177" s="54">
        <v>74.300025539839083</v>
      </c>
      <c r="T1177" s="54">
        <v>75.164412833774762</v>
      </c>
      <c r="U1177" s="54">
        <v>76.984790021753255</v>
      </c>
      <c r="V1177" s="54">
        <v>78.396256405366302</v>
      </c>
      <c r="W1177" s="54">
        <v>79.206239519990618</v>
      </c>
      <c r="X1177" s="54">
        <v>80.78263272208487</v>
      </c>
      <c r="Y1177" s="54">
        <v>84.303059203130189</v>
      </c>
      <c r="Z1177" s="54">
        <v>87.783324963173001</v>
      </c>
      <c r="AA1177" s="54">
        <v>93.112835489162279</v>
      </c>
      <c r="AB1177" s="54">
        <v>97.990927530983228</v>
      </c>
      <c r="AC1177" s="54">
        <v>97.91810463142987</v>
      </c>
      <c r="AD1177" s="54">
        <v>100</v>
      </c>
      <c r="AE1177" s="54">
        <v>101.30606819521515</v>
      </c>
      <c r="AF1177" s="54">
        <v>102.12478107717399</v>
      </c>
      <c r="AG1177" s="54">
        <v>102.52706414430092</v>
      </c>
      <c r="AH1177" s="54">
        <v>104.00644843758437</v>
      </c>
      <c r="AI1177" s="54">
        <v>104.10960120792264</v>
      </c>
      <c r="AJ1177" s="54">
        <v>105.07736297447599</v>
      </c>
      <c r="AK1177" s="54">
        <v>106.6192923395555</v>
      </c>
      <c r="AL1177" s="54">
        <v>108.38993672259447</v>
      </c>
      <c r="AM1177" s="54">
        <v>109.13640524782338</v>
      </c>
      <c r="AN1177" s="54">
        <v>109.50495456153469</v>
      </c>
      <c r="AO1177" s="54">
        <v>109.42999537908493</v>
      </c>
      <c r="AP1177" s="54">
        <v>109.83602428402112</v>
      </c>
    </row>
    <row r="1178" spans="1:42">
      <c r="A1178" s="156" t="s">
        <v>33</v>
      </c>
      <c r="B1178" s="156" t="s">
        <v>786</v>
      </c>
      <c r="C1178" s="157" t="s">
        <v>713</v>
      </c>
      <c r="D1178" s="158" t="s">
        <v>546</v>
      </c>
      <c r="E1178" s="54">
        <v>29.428119834842672</v>
      </c>
      <c r="F1178" s="54">
        <v>33.576549608958906</v>
      </c>
      <c r="G1178" s="54">
        <v>36.256727032790771</v>
      </c>
      <c r="H1178" s="54">
        <v>40.208746810339562</v>
      </c>
      <c r="I1178" s="54">
        <v>44.760284225046206</v>
      </c>
      <c r="J1178" s="54">
        <v>47.526261699419415</v>
      </c>
      <c r="K1178" s="54">
        <v>49.955755931206987</v>
      </c>
      <c r="L1178" s="54">
        <v>53.218226458609259</v>
      </c>
      <c r="M1178" s="54">
        <v>55.539355943936307</v>
      </c>
      <c r="N1178" s="54">
        <v>58.414377344022043</v>
      </c>
      <c r="O1178" s="54">
        <v>62.448319647411722</v>
      </c>
      <c r="P1178" s="54">
        <v>63.4825466188896</v>
      </c>
      <c r="Q1178" s="54">
        <v>65.456233841808313</v>
      </c>
      <c r="R1178" s="54">
        <v>67.85184132046993</v>
      </c>
      <c r="S1178" s="54">
        <v>69.196225122856902</v>
      </c>
      <c r="T1178" s="54">
        <v>71.298113422947139</v>
      </c>
      <c r="U1178" s="54">
        <v>74.250124368519394</v>
      </c>
      <c r="V1178" s="54">
        <v>77.026066039306983</v>
      </c>
      <c r="W1178" s="54">
        <v>78.9319350539742</v>
      </c>
      <c r="X1178" s="54">
        <v>80.185225137950042</v>
      </c>
      <c r="Y1178" s="54">
        <v>84.40920712892391</v>
      </c>
      <c r="Z1178" s="54">
        <v>84.880933471454938</v>
      </c>
      <c r="AA1178" s="54">
        <v>90.395446159968472</v>
      </c>
      <c r="AB1178" s="54">
        <v>94.069873764656094</v>
      </c>
      <c r="AC1178" s="54">
        <v>97.015539246616598</v>
      </c>
      <c r="AD1178" s="54">
        <v>100</v>
      </c>
      <c r="AE1178" s="54">
        <v>101.37848251241788</v>
      </c>
      <c r="AF1178" s="54">
        <v>102.87885800415403</v>
      </c>
      <c r="AG1178" s="54">
        <v>104.07278939530967</v>
      </c>
      <c r="AH1178" s="54">
        <v>107.74602224501956</v>
      </c>
      <c r="AI1178" s="54">
        <v>108.55110497237578</v>
      </c>
      <c r="AJ1178" s="54">
        <v>111.79048491438716</v>
      </c>
      <c r="AK1178" s="54">
        <v>115.75913625991664</v>
      </c>
      <c r="AL1178" s="54">
        <v>116.3376492052644</v>
      </c>
      <c r="AM1178" s="54">
        <v>117.94095141641995</v>
      </c>
      <c r="AN1178" s="54">
        <v>122.08109673351362</v>
      </c>
      <c r="AO1178" s="54">
        <v>120.47236695901628</v>
      </c>
      <c r="AP1178" s="54">
        <v>123.51722999374297</v>
      </c>
    </row>
    <row r="1179" spans="1:42">
      <c r="A1179" s="156" t="s">
        <v>33</v>
      </c>
      <c r="B1179" s="156" t="s">
        <v>786</v>
      </c>
      <c r="C1179" s="157" t="s">
        <v>714</v>
      </c>
      <c r="D1179" s="158" t="s">
        <v>548</v>
      </c>
      <c r="E1179" s="54">
        <v>25.463250688867308</v>
      </c>
      <c r="F1179" s="54">
        <v>29.046851470168527</v>
      </c>
      <c r="G1179" s="54">
        <v>31.427607980235639</v>
      </c>
      <c r="H1179" s="54">
        <v>35.183510376776603</v>
      </c>
      <c r="I1179" s="54">
        <v>39.280960601403379</v>
      </c>
      <c r="J1179" s="54">
        <v>44.152158570830771</v>
      </c>
      <c r="K1179" s="54">
        <v>46.741190845604613</v>
      </c>
      <c r="L1179" s="54">
        <v>48.539958764677337</v>
      </c>
      <c r="M1179" s="54">
        <v>49.647880820571807</v>
      </c>
      <c r="N1179" s="54">
        <v>51.602219737157895</v>
      </c>
      <c r="O1179" s="54">
        <v>54.306794718442212</v>
      </c>
      <c r="P1179" s="54">
        <v>58.085054409098227</v>
      </c>
      <c r="Q1179" s="54">
        <v>61.159673022940282</v>
      </c>
      <c r="R1179" s="54">
        <v>64.173118208750736</v>
      </c>
      <c r="S1179" s="54">
        <v>66.104445006638926</v>
      </c>
      <c r="T1179" s="54">
        <v>68.263508765518068</v>
      </c>
      <c r="U1179" s="54">
        <v>70.961565908746735</v>
      </c>
      <c r="V1179" s="54">
        <v>74.128977130750286</v>
      </c>
      <c r="W1179" s="54">
        <v>76.268733842779895</v>
      </c>
      <c r="X1179" s="54">
        <v>78.331561141724166</v>
      </c>
      <c r="Y1179" s="54">
        <v>81.871419120084013</v>
      </c>
      <c r="Z1179" s="54">
        <v>88.36019146367309</v>
      </c>
      <c r="AA1179" s="54">
        <v>93.257916490988563</v>
      </c>
      <c r="AB1179" s="54">
        <v>95.253974969901947</v>
      </c>
      <c r="AC1179" s="54">
        <v>97.619441959733535</v>
      </c>
      <c r="AD1179" s="54">
        <v>100</v>
      </c>
      <c r="AE1179" s="54">
        <v>97.851452304138562</v>
      </c>
      <c r="AF1179" s="54">
        <v>96.691538751179223</v>
      </c>
      <c r="AG1179" s="54">
        <v>96.971394907427893</v>
      </c>
      <c r="AH1179" s="54">
        <v>95.454885627415052</v>
      </c>
      <c r="AI1179" s="54">
        <v>95.794347909108339</v>
      </c>
      <c r="AJ1179" s="54">
        <v>96.727914692673181</v>
      </c>
      <c r="AK1179" s="54">
        <v>96.183768392882186</v>
      </c>
      <c r="AL1179" s="54">
        <v>96.895180425777014</v>
      </c>
      <c r="AM1179" s="54">
        <v>98.818734017952551</v>
      </c>
      <c r="AN1179" s="54">
        <v>98.654925420212493</v>
      </c>
      <c r="AO1179" s="54">
        <v>97.801396410935425</v>
      </c>
      <c r="AP1179" s="54">
        <v>95.838567073102936</v>
      </c>
    </row>
    <row r="1180" spans="1:42">
      <c r="A1180" s="156" t="s">
        <v>33</v>
      </c>
      <c r="B1180" s="156" t="s">
        <v>786</v>
      </c>
      <c r="C1180" s="157" t="s">
        <v>715</v>
      </c>
      <c r="D1180" s="158" t="s">
        <v>550</v>
      </c>
      <c r="E1180" s="54">
        <v>27.631447600245867</v>
      </c>
      <c r="F1180" s="54">
        <v>30.777010688635865</v>
      </c>
      <c r="G1180" s="54">
        <v>32.608824209190566</v>
      </c>
      <c r="H1180" s="54">
        <v>36.186831855610606</v>
      </c>
      <c r="I1180" s="54">
        <v>39.98940545026614</v>
      </c>
      <c r="J1180" s="54">
        <v>42.333162325465722</v>
      </c>
      <c r="K1180" s="54">
        <v>44.680858117735497</v>
      </c>
      <c r="L1180" s="54">
        <v>46.289342730597745</v>
      </c>
      <c r="M1180" s="54">
        <v>48.444757684752965</v>
      </c>
      <c r="N1180" s="54">
        <v>51.586420880772557</v>
      </c>
      <c r="O1180" s="54">
        <v>54.857316649623328</v>
      </c>
      <c r="P1180" s="54">
        <v>58.03608437859863</v>
      </c>
      <c r="Q1180" s="54">
        <v>60.49643921527538</v>
      </c>
      <c r="R1180" s="54">
        <v>62.412337225760567</v>
      </c>
      <c r="S1180" s="54">
        <v>64.251910314720419</v>
      </c>
      <c r="T1180" s="54">
        <v>66.350846328104268</v>
      </c>
      <c r="U1180" s="54">
        <v>68.585367892659519</v>
      </c>
      <c r="V1180" s="54">
        <v>70.958642569070406</v>
      </c>
      <c r="W1180" s="54">
        <v>72.715921775527121</v>
      </c>
      <c r="X1180" s="54">
        <v>74.790019992966037</v>
      </c>
      <c r="Y1180" s="54">
        <v>78.467659654658164</v>
      </c>
      <c r="Z1180" s="54">
        <v>82.911065155489212</v>
      </c>
      <c r="AA1180" s="54">
        <v>87.815285558317015</v>
      </c>
      <c r="AB1180" s="54">
        <v>90.725537681534547</v>
      </c>
      <c r="AC1180" s="54">
        <v>95.388293771661523</v>
      </c>
      <c r="AD1180" s="54">
        <v>100</v>
      </c>
      <c r="AE1180" s="54">
        <v>103.52793796320499</v>
      </c>
      <c r="AF1180" s="54">
        <v>108.81592020959489</v>
      </c>
      <c r="AG1180" s="54">
        <v>110.00306624216584</v>
      </c>
      <c r="AH1180" s="54">
        <v>110.51442494751134</v>
      </c>
      <c r="AI1180" s="54">
        <v>112.64391554904419</v>
      </c>
      <c r="AJ1180" s="54">
        <v>116.34946943135472</v>
      </c>
      <c r="AK1180" s="54">
        <v>118.37686313821295</v>
      </c>
      <c r="AL1180" s="54">
        <v>120.39005029123554</v>
      </c>
      <c r="AM1180" s="54">
        <v>120.57591389296147</v>
      </c>
      <c r="AN1180" s="54">
        <v>122.32753753346888</v>
      </c>
      <c r="AO1180" s="54">
        <v>124.31684129497121</v>
      </c>
      <c r="AP1180" s="54">
        <v>125.24503285752949</v>
      </c>
    </row>
    <row r="1181" spans="1:42">
      <c r="A1181" s="156" t="s">
        <v>33</v>
      </c>
      <c r="B1181" s="156" t="s">
        <v>786</v>
      </c>
      <c r="C1181" s="157" t="s">
        <v>716</v>
      </c>
      <c r="D1181" s="158" t="s">
        <v>717</v>
      </c>
      <c r="E1181" s="54">
        <v>23.347785987889857</v>
      </c>
      <c r="F1181" s="54">
        <v>26.177230730369679</v>
      </c>
      <c r="G1181" s="54">
        <v>27.770700359204742</v>
      </c>
      <c r="H1181" s="54">
        <v>30.145129903121791</v>
      </c>
      <c r="I1181" s="54">
        <v>32.759989104399168</v>
      </c>
      <c r="J1181" s="54">
        <v>34.943988378025821</v>
      </c>
      <c r="K1181" s="54">
        <v>36.668198330888927</v>
      </c>
      <c r="L1181" s="54">
        <v>35.091416900421322</v>
      </c>
      <c r="M1181" s="54">
        <v>36.657356775485624</v>
      </c>
      <c r="N1181" s="54">
        <v>38.652792022568512</v>
      </c>
      <c r="O1181" s="54">
        <v>41.149742411623365</v>
      </c>
      <c r="P1181" s="54">
        <v>43.142868738571885</v>
      </c>
      <c r="Q1181" s="54">
        <v>44.600758299900797</v>
      </c>
      <c r="R1181" s="54">
        <v>45.956022655276733</v>
      </c>
      <c r="S1181" s="54">
        <v>47.092484337573843</v>
      </c>
      <c r="T1181" s="54">
        <v>48.480108185458143</v>
      </c>
      <c r="U1181" s="54">
        <v>50.214637995313538</v>
      </c>
      <c r="V1181" s="54">
        <v>52.045286404316222</v>
      </c>
      <c r="W1181" s="54">
        <v>53.107984939358843</v>
      </c>
      <c r="X1181" s="54">
        <v>54.844374145913235</v>
      </c>
      <c r="Y1181" s="54">
        <v>57.489281060186372</v>
      </c>
      <c r="Z1181" s="54">
        <v>61.55929552607649</v>
      </c>
      <c r="AA1181" s="54">
        <v>70.993588390693361</v>
      </c>
      <c r="AB1181" s="54">
        <v>80.166208323390364</v>
      </c>
      <c r="AC1181" s="54">
        <v>91.774982044755362</v>
      </c>
      <c r="AD1181" s="54">
        <v>100</v>
      </c>
      <c r="AE1181" s="54">
        <v>110.06543060272942</v>
      </c>
      <c r="AF1181" s="54">
        <v>123.33510162172429</v>
      </c>
      <c r="AG1181" s="54">
        <v>134.63274927564484</v>
      </c>
      <c r="AH1181" s="54">
        <v>140.940536338904</v>
      </c>
      <c r="AI1181" s="54">
        <v>144.82428115015989</v>
      </c>
      <c r="AJ1181" s="54">
        <v>151.48579337393031</v>
      </c>
      <c r="AK1181" s="54">
        <v>155.30484363350539</v>
      </c>
      <c r="AL1181" s="54">
        <v>161.35581636551134</v>
      </c>
      <c r="AM1181" s="54">
        <v>161.60492476871056</v>
      </c>
      <c r="AN1181" s="54">
        <v>163.952582750375</v>
      </c>
      <c r="AO1181" s="54">
        <v>166.6187975385547</v>
      </c>
      <c r="AP1181" s="54">
        <v>167.86282980665214</v>
      </c>
    </row>
    <row r="1182" spans="1:42">
      <c r="A1182" s="156" t="s">
        <v>33</v>
      </c>
      <c r="B1182" s="156" t="s">
        <v>786</v>
      </c>
      <c r="C1182" s="157" t="s">
        <v>718</v>
      </c>
      <c r="D1182" s="158" t="s">
        <v>719</v>
      </c>
      <c r="E1182" s="54">
        <v>31.048888435564685</v>
      </c>
      <c r="F1182" s="54">
        <v>35.046624618937891</v>
      </c>
      <c r="G1182" s="54">
        <v>36.236659264747033</v>
      </c>
      <c r="H1182" s="54">
        <v>41.877734151603129</v>
      </c>
      <c r="I1182" s="54">
        <v>46.120949100387548</v>
      </c>
      <c r="J1182" s="54">
        <v>46.938882480403009</v>
      </c>
      <c r="K1182" s="54">
        <v>50.001913612281143</v>
      </c>
      <c r="L1182" s="54">
        <v>53.617912660355707</v>
      </c>
      <c r="M1182" s="54">
        <v>56.026806182614237</v>
      </c>
      <c r="N1182" s="54">
        <v>59.274822104773072</v>
      </c>
      <c r="O1182" s="54">
        <v>62.560995051499958</v>
      </c>
      <c r="P1182" s="54">
        <v>66.136166483467704</v>
      </c>
      <c r="Q1182" s="54">
        <v>68.864033228921429</v>
      </c>
      <c r="R1182" s="54">
        <v>70.821377358873022</v>
      </c>
      <c r="S1182" s="54">
        <v>72.612340683970032</v>
      </c>
      <c r="T1182" s="54">
        <v>74.53944964112155</v>
      </c>
      <c r="U1182" s="54">
        <v>78.374044792711359</v>
      </c>
      <c r="V1182" s="54">
        <v>80.58858697035005</v>
      </c>
      <c r="W1182" s="54">
        <v>82.472355460091961</v>
      </c>
      <c r="X1182" s="54">
        <v>84.050164565900502</v>
      </c>
      <c r="Y1182" s="54">
        <v>86.875202183828094</v>
      </c>
      <c r="Z1182" s="54">
        <v>91.027233683317533</v>
      </c>
      <c r="AA1182" s="54">
        <v>95.258456445747015</v>
      </c>
      <c r="AB1182" s="54">
        <v>97.548183936259505</v>
      </c>
      <c r="AC1182" s="54">
        <v>98.808643713818441</v>
      </c>
      <c r="AD1182" s="54">
        <v>100</v>
      </c>
      <c r="AE1182" s="54">
        <v>101.46100940963879</v>
      </c>
      <c r="AF1182" s="54">
        <v>102.2540319385256</v>
      </c>
      <c r="AG1182" s="54">
        <v>103.10333993579682</v>
      </c>
      <c r="AH1182" s="54">
        <v>104.39742527625329</v>
      </c>
      <c r="AI1182" s="54">
        <v>105.66491359879801</v>
      </c>
      <c r="AJ1182" s="54">
        <v>108.0296009004296</v>
      </c>
      <c r="AK1182" s="54">
        <v>110.18121617254937</v>
      </c>
      <c r="AL1182" s="54">
        <v>113.08057780917466</v>
      </c>
      <c r="AM1182" s="54">
        <v>113.25515671686694</v>
      </c>
      <c r="AN1182" s="54">
        <v>114.90043066511787</v>
      </c>
      <c r="AO1182" s="54">
        <v>116.76895400441764</v>
      </c>
      <c r="AP1182" s="54">
        <v>117.64079048889273</v>
      </c>
    </row>
    <row r="1183" spans="1:42">
      <c r="A1183" s="156" t="s">
        <v>33</v>
      </c>
      <c r="B1183" s="156" t="s">
        <v>786</v>
      </c>
      <c r="C1183" s="157" t="s">
        <v>720</v>
      </c>
      <c r="D1183" s="158" t="s">
        <v>721</v>
      </c>
      <c r="E1183" s="54">
        <v>26.607658685335508</v>
      </c>
      <c r="F1183" s="54">
        <v>29.799482511570119</v>
      </c>
      <c r="G1183" s="54">
        <v>31.741681719598496</v>
      </c>
      <c r="H1183" s="54">
        <v>35.071054002831133</v>
      </c>
      <c r="I1183" s="54">
        <v>39.827152128215005</v>
      </c>
      <c r="J1183" s="54">
        <v>43.194388507402671</v>
      </c>
      <c r="K1183" s="54">
        <v>45.531048289547194</v>
      </c>
      <c r="L1183" s="54">
        <v>47.559028266686418</v>
      </c>
      <c r="M1183" s="54">
        <v>49.633820814916184</v>
      </c>
      <c r="N1183" s="54">
        <v>53.584938527488404</v>
      </c>
      <c r="O1183" s="54">
        <v>57.172811481415678</v>
      </c>
      <c r="P1183" s="54">
        <v>60.315311103933254</v>
      </c>
      <c r="Q1183" s="54">
        <v>62.983190173247436</v>
      </c>
      <c r="R1183" s="54">
        <v>65.10176295099599</v>
      </c>
      <c r="S1183" s="54">
        <v>67.429988752349985</v>
      </c>
      <c r="T1183" s="54">
        <v>70.01573463753877</v>
      </c>
      <c r="U1183" s="54">
        <v>72.099615759954247</v>
      </c>
      <c r="V1183" s="54">
        <v>74.903537912838217</v>
      </c>
      <c r="W1183" s="54">
        <v>76.854049915253967</v>
      </c>
      <c r="X1183" s="54">
        <v>79.288545525495778</v>
      </c>
      <c r="Y1183" s="54">
        <v>84.105661564054387</v>
      </c>
      <c r="Z1183" s="54">
        <v>89.53345392649571</v>
      </c>
      <c r="AA1183" s="54">
        <v>92.684937501616957</v>
      </c>
      <c r="AB1183" s="54">
        <v>90.924721556125235</v>
      </c>
      <c r="AC1183" s="54">
        <v>94.837628837498286</v>
      </c>
      <c r="AD1183" s="54">
        <v>100</v>
      </c>
      <c r="AE1183" s="54">
        <v>102.99452182172989</v>
      </c>
      <c r="AF1183" s="54">
        <v>109.59346768344392</v>
      </c>
      <c r="AG1183" s="54">
        <v>107.31116792011004</v>
      </c>
      <c r="AH1183" s="54">
        <v>104.80642009738844</v>
      </c>
      <c r="AI1183" s="54">
        <v>106.08222066057631</v>
      </c>
      <c r="AJ1183" s="54">
        <v>109.8336637085487</v>
      </c>
      <c r="AK1183" s="54">
        <v>110.27363368500637</v>
      </c>
      <c r="AL1183" s="54">
        <v>111.14945289449093</v>
      </c>
      <c r="AM1183" s="54">
        <v>111.32105044424577</v>
      </c>
      <c r="AN1183" s="54">
        <v>112.93822735254074</v>
      </c>
      <c r="AO1183" s="54">
        <v>114.77484112749181</v>
      </c>
      <c r="AP1183" s="54">
        <v>115.63178889111565</v>
      </c>
    </row>
    <row r="1184" spans="1:42">
      <c r="A1184" s="156" t="s">
        <v>33</v>
      </c>
      <c r="B1184" s="156" t="s">
        <v>786</v>
      </c>
      <c r="C1184" s="157" t="s">
        <v>722</v>
      </c>
      <c r="D1184" s="158" t="s">
        <v>723</v>
      </c>
      <c r="E1184" s="54"/>
      <c r="F1184" s="54"/>
      <c r="G1184" s="54"/>
      <c r="H1184" s="54"/>
      <c r="I1184" s="54"/>
      <c r="J1184" s="54"/>
      <c r="K1184" s="54"/>
      <c r="L1184" s="54"/>
      <c r="M1184" s="54"/>
      <c r="N1184" s="54"/>
      <c r="O1184" s="54"/>
      <c r="P1184" s="54"/>
      <c r="Q1184" s="54"/>
      <c r="R1184" s="54"/>
      <c r="S1184" s="54"/>
      <c r="T1184" s="54"/>
      <c r="U1184" s="54"/>
      <c r="V1184" s="54"/>
      <c r="W1184" s="54"/>
      <c r="X1184" s="54"/>
      <c r="Y1184" s="54"/>
      <c r="Z1184" s="54"/>
      <c r="AA1184" s="54"/>
      <c r="AB1184" s="54"/>
      <c r="AC1184" s="54"/>
      <c r="AD1184" s="54"/>
      <c r="AE1184" s="54"/>
      <c r="AF1184" s="54"/>
      <c r="AG1184" s="54"/>
      <c r="AH1184" s="54"/>
      <c r="AI1184" s="54"/>
      <c r="AJ1184" s="54"/>
      <c r="AK1184" s="54"/>
      <c r="AL1184" s="54"/>
      <c r="AM1184" s="54"/>
      <c r="AN1184" s="54"/>
      <c r="AO1184" s="54"/>
      <c r="AP1184" s="54"/>
    </row>
    <row r="1185" spans="1:42">
      <c r="A1185" s="156" t="s">
        <v>33</v>
      </c>
      <c r="B1185" s="156" t="s">
        <v>786</v>
      </c>
      <c r="C1185" s="157" t="s">
        <v>724</v>
      </c>
      <c r="D1185" s="158" t="s">
        <v>725</v>
      </c>
      <c r="E1185" s="54"/>
      <c r="F1185" s="54"/>
      <c r="G1185" s="54"/>
      <c r="H1185" s="54"/>
      <c r="I1185" s="54"/>
      <c r="J1185" s="54"/>
      <c r="K1185" s="54"/>
      <c r="L1185" s="54"/>
      <c r="M1185" s="54"/>
      <c r="N1185" s="54"/>
      <c r="O1185" s="54"/>
      <c r="P1185" s="54"/>
      <c r="Q1185" s="54"/>
      <c r="R1185" s="54"/>
      <c r="S1185" s="54"/>
      <c r="T1185" s="54"/>
      <c r="U1185" s="54"/>
      <c r="V1185" s="54"/>
      <c r="W1185" s="54"/>
      <c r="X1185" s="54"/>
      <c r="Y1185" s="54"/>
      <c r="Z1185" s="54"/>
      <c r="AA1185" s="54"/>
      <c r="AB1185" s="54"/>
      <c r="AC1185" s="54"/>
      <c r="AD1185" s="54"/>
      <c r="AE1185" s="54"/>
      <c r="AF1185" s="54"/>
      <c r="AG1185" s="54"/>
      <c r="AH1185" s="54"/>
      <c r="AI1185" s="54"/>
      <c r="AJ1185" s="54"/>
      <c r="AK1185" s="54"/>
      <c r="AL1185" s="54"/>
      <c r="AM1185" s="54"/>
      <c r="AN1185" s="54"/>
      <c r="AO1185" s="54"/>
      <c r="AP1185" s="54"/>
    </row>
    <row r="1186" spans="1:42">
      <c r="A1186" s="156" t="s">
        <v>33</v>
      </c>
      <c r="B1186" s="156" t="s">
        <v>786</v>
      </c>
      <c r="C1186" s="157" t="s">
        <v>726</v>
      </c>
      <c r="D1186" s="158" t="s">
        <v>727</v>
      </c>
      <c r="E1186" s="54">
        <v>28.99778487796107</v>
      </c>
      <c r="F1186" s="54">
        <v>31.758840186575959</v>
      </c>
      <c r="G1186" s="54">
        <v>33.989394179613079</v>
      </c>
      <c r="H1186" s="54">
        <v>37.167176760445578</v>
      </c>
      <c r="I1186" s="54">
        <v>40.248918892097194</v>
      </c>
      <c r="J1186" s="54">
        <v>42.505117961121535</v>
      </c>
      <c r="K1186" s="54">
        <v>44.773626461098672</v>
      </c>
      <c r="L1186" s="54">
        <v>47.185788062410658</v>
      </c>
      <c r="M1186" s="54">
        <v>49.678238523110686</v>
      </c>
      <c r="N1186" s="54">
        <v>52.588580085868472</v>
      </c>
      <c r="O1186" s="54">
        <v>55.96442544040174</v>
      </c>
      <c r="P1186" s="54">
        <v>59.805384124745125</v>
      </c>
      <c r="Q1186" s="54">
        <v>62.580607764193417</v>
      </c>
      <c r="R1186" s="54">
        <v>64.605250851090474</v>
      </c>
      <c r="S1186" s="54">
        <v>66.387595113698552</v>
      </c>
      <c r="T1186" s="54">
        <v>68.502913929000712</v>
      </c>
      <c r="U1186" s="54">
        <v>70.225625657877274</v>
      </c>
      <c r="V1186" s="54">
        <v>72.52465671895277</v>
      </c>
      <c r="W1186" s="54">
        <v>74.440223464058107</v>
      </c>
      <c r="X1186" s="54">
        <v>76.565139690785244</v>
      </c>
      <c r="Y1186" s="54">
        <v>80.014750582237383</v>
      </c>
      <c r="Z1186" s="54">
        <v>83.553918401121152</v>
      </c>
      <c r="AA1186" s="54">
        <v>87.754429711043969</v>
      </c>
      <c r="AB1186" s="54">
        <v>92.89423054932584</v>
      </c>
      <c r="AC1186" s="54">
        <v>96.17761876504629</v>
      </c>
      <c r="AD1186" s="54">
        <v>100</v>
      </c>
      <c r="AE1186" s="54">
        <v>101.91103415252455</v>
      </c>
      <c r="AF1186" s="54">
        <v>104.37918999477843</v>
      </c>
      <c r="AG1186" s="54">
        <v>105.90526123144203</v>
      </c>
      <c r="AH1186" s="54">
        <v>107.90367364975459</v>
      </c>
      <c r="AI1186" s="54">
        <v>111.14658273381306</v>
      </c>
      <c r="AJ1186" s="54">
        <v>114.42389991836137</v>
      </c>
      <c r="AK1186" s="54">
        <v>118.06170604255847</v>
      </c>
      <c r="AL1186" s="54">
        <v>119.68071900880045</v>
      </c>
      <c r="AM1186" s="54">
        <v>119.86548751282811</v>
      </c>
      <c r="AN1186" s="54">
        <v>121.60679068714867</v>
      </c>
      <c r="AO1186" s="54">
        <v>123.58437358480148</v>
      </c>
      <c r="AP1186" s="54">
        <v>124.50709629582408</v>
      </c>
    </row>
    <row r="1187" spans="1:42">
      <c r="A1187" s="156" t="s">
        <v>33</v>
      </c>
      <c r="B1187" s="156" t="s">
        <v>786</v>
      </c>
      <c r="C1187" s="157" t="s">
        <v>728</v>
      </c>
      <c r="D1187" s="158" t="s">
        <v>552</v>
      </c>
      <c r="E1187" s="54">
        <v>29.588833339147069</v>
      </c>
      <c r="F1187" s="54">
        <v>31.953250750286077</v>
      </c>
      <c r="G1187" s="54">
        <v>35.109127367598298</v>
      </c>
      <c r="H1187" s="54">
        <v>36.208677798894506</v>
      </c>
      <c r="I1187" s="54">
        <v>41.492592653126785</v>
      </c>
      <c r="J1187" s="54">
        <v>42.535777724529282</v>
      </c>
      <c r="K1187" s="54">
        <v>46.998449030977369</v>
      </c>
      <c r="L1187" s="54">
        <v>49.628825806488749</v>
      </c>
      <c r="M1187" s="54">
        <v>49.931957018867244</v>
      </c>
      <c r="N1187" s="54">
        <v>51.674273271484395</v>
      </c>
      <c r="O1187" s="54">
        <v>53.078311732268219</v>
      </c>
      <c r="P1187" s="54">
        <v>56.483705786308768</v>
      </c>
      <c r="Q1187" s="54">
        <v>59.587010427975244</v>
      </c>
      <c r="R1187" s="54">
        <v>61.499952568975729</v>
      </c>
      <c r="S1187" s="54">
        <v>63.317311815289081</v>
      </c>
      <c r="T1187" s="54">
        <v>65.586657764964443</v>
      </c>
      <c r="U1187" s="54">
        <v>68.02461853064672</v>
      </c>
      <c r="V1187" s="54">
        <v>71.139542759899257</v>
      </c>
      <c r="W1187" s="54">
        <v>73.747019745267764</v>
      </c>
      <c r="X1187" s="54">
        <v>76.579650203441133</v>
      </c>
      <c r="Y1187" s="54">
        <v>79.740241248932179</v>
      </c>
      <c r="Z1187" s="54">
        <v>83.881425307561202</v>
      </c>
      <c r="AA1187" s="54">
        <v>88.963342560548412</v>
      </c>
      <c r="AB1187" s="54">
        <v>88.968169654556007</v>
      </c>
      <c r="AC1187" s="54">
        <v>97.18157995859103</v>
      </c>
      <c r="AD1187" s="54">
        <v>100</v>
      </c>
      <c r="AE1187" s="54">
        <v>104.17872782602251</v>
      </c>
      <c r="AF1187" s="54">
        <v>105.92830705521067</v>
      </c>
      <c r="AG1187" s="54">
        <v>107.41880399454378</v>
      </c>
      <c r="AH1187" s="54">
        <v>107.77716204112406</v>
      </c>
      <c r="AI1187" s="54">
        <v>111.54308617234476</v>
      </c>
      <c r="AJ1187" s="54">
        <v>113.52214290411122</v>
      </c>
      <c r="AK1187" s="54">
        <v>114.80760133028893</v>
      </c>
      <c r="AL1187" s="54">
        <v>117.74142353967456</v>
      </c>
      <c r="AM1187" s="54">
        <v>119.91994049488179</v>
      </c>
      <c r="AN1187" s="54">
        <v>122.27024014906591</v>
      </c>
      <c r="AO1187" s="54">
        <v>122.98414227468422</v>
      </c>
      <c r="AP1187" s="54">
        <v>123.68577420751848</v>
      </c>
    </row>
    <row r="1188" spans="1:42">
      <c r="A1188" s="156" t="s">
        <v>33</v>
      </c>
      <c r="B1188" s="156" t="s">
        <v>786</v>
      </c>
      <c r="C1188" s="157" t="s">
        <v>729</v>
      </c>
      <c r="D1188" s="158" t="s">
        <v>554</v>
      </c>
      <c r="E1188" s="155"/>
      <c r="F1188" s="155"/>
      <c r="G1188" s="155"/>
      <c r="H1188" s="155"/>
      <c r="I1188" s="155"/>
      <c r="J1188" s="155"/>
      <c r="K1188" s="155"/>
      <c r="L1188" s="155"/>
      <c r="M1188" s="155"/>
      <c r="N1188" s="155"/>
      <c r="O1188" s="155"/>
      <c r="P1188" s="155"/>
      <c r="Q1188" s="155"/>
      <c r="R1188" s="155"/>
      <c r="S1188" s="155"/>
      <c r="T1188" s="155"/>
      <c r="U1188" s="155"/>
      <c r="V1188" s="155"/>
      <c r="W1188" s="155"/>
      <c r="X1188" s="155"/>
      <c r="Y1188" s="155"/>
      <c r="Z1188" s="155"/>
      <c r="AA1188" s="155"/>
      <c r="AB1188" s="155"/>
      <c r="AC1188" s="155"/>
      <c r="AD1188" s="155"/>
      <c r="AE1188" s="155"/>
      <c r="AF1188" s="155"/>
      <c r="AG1188" s="155"/>
      <c r="AH1188" s="155"/>
      <c r="AI1188" s="155"/>
      <c r="AJ1188" s="155"/>
      <c r="AK1188" s="155"/>
      <c r="AL1188" s="155"/>
      <c r="AM1188" s="155"/>
      <c r="AN1188" s="155"/>
      <c r="AO1188" s="155"/>
      <c r="AP1188" s="155"/>
    </row>
    <row r="1189" spans="1:42">
      <c r="A1189" s="152"/>
      <c r="B1189" s="152"/>
      <c r="C1189" s="159" t="s">
        <v>434</v>
      </c>
      <c r="D1189" s="159" t="s">
        <v>435</v>
      </c>
      <c r="E1189" s="159" t="s">
        <v>436</v>
      </c>
      <c r="F1189" s="159" t="s">
        <v>437</v>
      </c>
      <c r="G1189" s="159" t="s">
        <v>438</v>
      </c>
      <c r="H1189" s="159" t="s">
        <v>439</v>
      </c>
      <c r="I1189" s="159" t="s">
        <v>440</v>
      </c>
      <c r="J1189" s="159" t="s">
        <v>441</v>
      </c>
      <c r="K1189" s="159" t="s">
        <v>442</v>
      </c>
      <c r="L1189" s="159" t="s">
        <v>443</v>
      </c>
      <c r="M1189" s="159" t="s">
        <v>444</v>
      </c>
      <c r="N1189" s="159" t="s">
        <v>445</v>
      </c>
      <c r="O1189" s="159" t="s">
        <v>446</v>
      </c>
      <c r="P1189" s="159" t="s">
        <v>447</v>
      </c>
      <c r="Q1189" s="159" t="s">
        <v>448</v>
      </c>
      <c r="R1189" s="159" t="s">
        <v>449</v>
      </c>
      <c r="S1189" s="159" t="s">
        <v>450</v>
      </c>
      <c r="T1189" s="159" t="s">
        <v>451</v>
      </c>
      <c r="U1189" s="159" t="s">
        <v>452</v>
      </c>
      <c r="V1189" s="159" t="s">
        <v>453</v>
      </c>
      <c r="W1189" s="159" t="s">
        <v>454</v>
      </c>
      <c r="X1189" s="159" t="s">
        <v>455</v>
      </c>
      <c r="Y1189" s="159" t="s">
        <v>456</v>
      </c>
      <c r="Z1189" s="159" t="s">
        <v>457</v>
      </c>
      <c r="AA1189" s="159" t="s">
        <v>458</v>
      </c>
      <c r="AB1189" s="159" t="s">
        <v>459</v>
      </c>
      <c r="AC1189" s="159" t="s">
        <v>460</v>
      </c>
      <c r="AD1189" s="159" t="s">
        <v>461</v>
      </c>
      <c r="AE1189" s="159" t="s">
        <v>462</v>
      </c>
      <c r="AF1189" s="159" t="s">
        <v>463</v>
      </c>
      <c r="AG1189" s="159" t="s">
        <v>464</v>
      </c>
      <c r="AH1189" s="159" t="s">
        <v>465</v>
      </c>
      <c r="AI1189" s="159" t="s">
        <v>466</v>
      </c>
      <c r="AJ1189" s="159" t="s">
        <v>467</v>
      </c>
      <c r="AK1189" s="159" t="s">
        <v>468</v>
      </c>
      <c r="AL1189" s="159" t="s">
        <v>469</v>
      </c>
      <c r="AM1189" s="159" t="s">
        <v>470</v>
      </c>
      <c r="AN1189" s="159" t="s">
        <v>471</v>
      </c>
      <c r="AO1189" s="159" t="s">
        <v>472</v>
      </c>
      <c r="AP1189" s="159" t="s">
        <v>473</v>
      </c>
    </row>
    <row r="1190" spans="1:42">
      <c r="A1190" s="152" t="s">
        <v>33</v>
      </c>
      <c r="B1190" s="152" t="s">
        <v>474</v>
      </c>
      <c r="C1190" s="159" t="s">
        <v>475</v>
      </c>
      <c r="D1190" s="159" t="s">
        <v>476</v>
      </c>
      <c r="E1190" s="160"/>
      <c r="F1190" s="160"/>
      <c r="G1190" s="160"/>
      <c r="H1190" s="160"/>
      <c r="I1190" s="160"/>
      <c r="J1190" s="160"/>
      <c r="K1190" s="160"/>
      <c r="L1190" s="160"/>
      <c r="M1190" s="160"/>
      <c r="N1190" s="160"/>
      <c r="O1190" s="160"/>
      <c r="P1190" s="160"/>
      <c r="Q1190" s="160"/>
      <c r="R1190" s="160"/>
      <c r="S1190" s="160"/>
      <c r="T1190" s="160"/>
      <c r="U1190" s="160"/>
      <c r="V1190" s="160"/>
      <c r="W1190" s="160"/>
      <c r="X1190" s="160"/>
      <c r="Y1190" s="160"/>
      <c r="Z1190" s="159">
        <v>97.256203154395124</v>
      </c>
      <c r="AA1190" s="159">
        <v>97.712265549840808</v>
      </c>
      <c r="AB1190" s="159">
        <v>97.196790005088715</v>
      </c>
      <c r="AC1190" s="159">
        <v>98.556491873030524</v>
      </c>
      <c r="AD1190" s="159">
        <v>100</v>
      </c>
      <c r="AE1190" s="159">
        <v>101.24752963620081</v>
      </c>
      <c r="AF1190" s="159">
        <v>102.35029812236816</v>
      </c>
      <c r="AG1190" s="159">
        <v>101.14464329610719</v>
      </c>
      <c r="AH1190" s="159">
        <v>101.50621008502142</v>
      </c>
      <c r="AI1190" s="159">
        <v>103.5706336064171</v>
      </c>
      <c r="AJ1190" s="159">
        <v>103.94408204061463</v>
      </c>
      <c r="AK1190" s="159">
        <v>104.06954531762032</v>
      </c>
      <c r="AL1190" s="159">
        <v>103.66925640164192</v>
      </c>
      <c r="AM1190" s="159">
        <v>104.03574666501426</v>
      </c>
      <c r="AN1190" s="159">
        <v>105.5337344115881</v>
      </c>
      <c r="AO1190" s="159">
        <v>107.81187898675242</v>
      </c>
      <c r="AP1190" s="159">
        <v>108.46865859795038</v>
      </c>
    </row>
    <row r="1191" spans="1:42">
      <c r="A1191" s="152" t="s">
        <v>33</v>
      </c>
      <c r="B1191" s="152" t="s">
        <v>474</v>
      </c>
      <c r="C1191" s="159" t="s">
        <v>477</v>
      </c>
      <c r="D1191" s="159" t="s">
        <v>478</v>
      </c>
      <c r="E1191" s="160"/>
      <c r="F1191" s="160"/>
      <c r="G1191" s="160"/>
      <c r="H1191" s="160"/>
      <c r="I1191" s="160"/>
      <c r="J1191" s="160"/>
      <c r="K1191" s="160"/>
      <c r="L1191" s="160"/>
      <c r="M1191" s="160"/>
      <c r="N1191" s="160"/>
      <c r="O1191" s="160"/>
      <c r="P1191" s="160"/>
      <c r="Q1191" s="160"/>
      <c r="R1191" s="160"/>
      <c r="S1191" s="160"/>
      <c r="T1191" s="160"/>
      <c r="U1191" s="160"/>
      <c r="V1191" s="160"/>
      <c r="W1191" s="160"/>
      <c r="X1191" s="160"/>
      <c r="Y1191" s="160"/>
      <c r="Z1191" s="159">
        <v>82.148209963901934</v>
      </c>
      <c r="AA1191" s="159">
        <v>86.773610233503291</v>
      </c>
      <c r="AB1191" s="159">
        <v>92.062878335748422</v>
      </c>
      <c r="AC1191" s="159">
        <v>89.163962332306923</v>
      </c>
      <c r="AD1191" s="159">
        <v>100</v>
      </c>
      <c r="AE1191" s="159">
        <v>116.41772762392362</v>
      </c>
      <c r="AF1191" s="159">
        <v>123.8197996969629</v>
      </c>
      <c r="AG1191" s="159">
        <v>118.87540921546362</v>
      </c>
      <c r="AH1191" s="159">
        <v>136.57016052301827</v>
      </c>
      <c r="AI1191" s="159">
        <v>139.56358260756048</v>
      </c>
      <c r="AJ1191" s="159">
        <v>149.42903373947786</v>
      </c>
      <c r="AK1191" s="159">
        <v>152.5731133931213</v>
      </c>
      <c r="AL1191" s="159">
        <v>151.14555864172104</v>
      </c>
      <c r="AM1191" s="159">
        <v>199.38822984248296</v>
      </c>
      <c r="AN1191" s="159">
        <v>180.90387716699985</v>
      </c>
      <c r="AO1191" s="159">
        <v>179.39288152257251</v>
      </c>
      <c r="AP1191" s="159">
        <v>173.00254394071149</v>
      </c>
    </row>
    <row r="1192" spans="1:42">
      <c r="A1192" s="152" t="s">
        <v>33</v>
      </c>
      <c r="B1192" s="152" t="s">
        <v>474</v>
      </c>
      <c r="C1192" s="159" t="s">
        <v>479</v>
      </c>
      <c r="D1192" s="159" t="s">
        <v>480</v>
      </c>
      <c r="E1192" s="160"/>
      <c r="F1192" s="160"/>
      <c r="G1192" s="160"/>
      <c r="H1192" s="160"/>
      <c r="I1192" s="160"/>
      <c r="J1192" s="160"/>
      <c r="K1192" s="160"/>
      <c r="L1192" s="160"/>
      <c r="M1192" s="160"/>
      <c r="N1192" s="160"/>
      <c r="O1192" s="160"/>
      <c r="P1192" s="160"/>
      <c r="Q1192" s="160"/>
      <c r="R1192" s="160"/>
      <c r="S1192" s="160"/>
      <c r="T1192" s="160"/>
      <c r="U1192" s="160"/>
      <c r="V1192" s="160"/>
      <c r="W1192" s="160"/>
      <c r="X1192" s="160"/>
      <c r="Y1192" s="160"/>
      <c r="Z1192" s="159">
        <v>73.023344262479043</v>
      </c>
      <c r="AA1192" s="159">
        <v>83.583077035959818</v>
      </c>
      <c r="AB1192" s="159">
        <v>93.764277288054799</v>
      </c>
      <c r="AC1192" s="159">
        <v>99.367057523012562</v>
      </c>
      <c r="AD1192" s="159">
        <v>100</v>
      </c>
      <c r="AE1192" s="159">
        <v>83.575798716900692</v>
      </c>
      <c r="AF1192" s="159">
        <v>91.216922446143272</v>
      </c>
      <c r="AG1192" s="159">
        <v>98.177969037962782</v>
      </c>
      <c r="AH1192" s="159">
        <v>89.505224231813983</v>
      </c>
      <c r="AI1192" s="159">
        <v>91.820282127608408</v>
      </c>
      <c r="AJ1192" s="159">
        <v>105.93059671354006</v>
      </c>
      <c r="AK1192" s="159">
        <v>114.16294244092539</v>
      </c>
      <c r="AL1192" s="159">
        <v>101.81596764656462</v>
      </c>
      <c r="AM1192" s="159">
        <v>112.33199180728661</v>
      </c>
      <c r="AN1192" s="159">
        <v>94.467272254444211</v>
      </c>
      <c r="AO1192" s="159">
        <v>104.5556773413508</v>
      </c>
      <c r="AP1192" s="159">
        <v>106.81519271716256</v>
      </c>
    </row>
    <row r="1193" spans="1:42">
      <c r="A1193" s="152" t="s">
        <v>33</v>
      </c>
      <c r="B1193" s="152" t="s">
        <v>474</v>
      </c>
      <c r="C1193" s="159" t="s">
        <v>481</v>
      </c>
      <c r="D1193" s="159" t="s">
        <v>482</v>
      </c>
      <c r="E1193" s="160"/>
      <c r="F1193" s="160"/>
      <c r="G1193" s="160"/>
      <c r="H1193" s="160"/>
      <c r="I1193" s="160"/>
      <c r="J1193" s="160"/>
      <c r="K1193" s="160"/>
      <c r="L1193" s="160"/>
      <c r="M1193" s="160"/>
      <c r="N1193" s="160"/>
      <c r="O1193" s="160"/>
      <c r="P1193" s="160"/>
      <c r="Q1193" s="160"/>
      <c r="R1193" s="160"/>
      <c r="S1193" s="160"/>
      <c r="T1193" s="160"/>
      <c r="U1193" s="160"/>
      <c r="V1193" s="160"/>
      <c r="W1193" s="160"/>
      <c r="X1193" s="160"/>
      <c r="Y1193" s="160"/>
      <c r="Z1193" s="159">
        <v>95.651799136038377</v>
      </c>
      <c r="AA1193" s="159">
        <v>95.10983633993169</v>
      </c>
      <c r="AB1193" s="159">
        <v>94.070592611468086</v>
      </c>
      <c r="AC1193" s="159">
        <v>99.878322813720118</v>
      </c>
      <c r="AD1193" s="159">
        <v>100</v>
      </c>
      <c r="AE1193" s="159">
        <v>101.05007150482105</v>
      </c>
      <c r="AF1193" s="159">
        <v>105.42960915500299</v>
      </c>
      <c r="AG1193" s="159">
        <v>102.78434872550503</v>
      </c>
      <c r="AH1193" s="159">
        <v>104.10104105639574</v>
      </c>
      <c r="AI1193" s="159">
        <v>110.43224594534901</v>
      </c>
      <c r="AJ1193" s="159">
        <v>111.25264786201109</v>
      </c>
      <c r="AK1193" s="159">
        <v>110.2190235312334</v>
      </c>
      <c r="AL1193" s="159">
        <v>112.04051575747397</v>
      </c>
      <c r="AM1193" s="159">
        <v>115.45379839689093</v>
      </c>
      <c r="AN1193" s="159">
        <v>120.30038433683798</v>
      </c>
      <c r="AO1193" s="159">
        <v>129.17967668748798</v>
      </c>
      <c r="AP1193" s="159">
        <v>130.34277475395996</v>
      </c>
    </row>
    <row r="1194" spans="1:42">
      <c r="A1194" s="152" t="s">
        <v>33</v>
      </c>
      <c r="B1194" s="152" t="s">
        <v>474</v>
      </c>
      <c r="C1194" s="159" t="s">
        <v>483</v>
      </c>
      <c r="D1194" s="159" t="s">
        <v>484</v>
      </c>
      <c r="E1194" s="160"/>
      <c r="F1194" s="160"/>
      <c r="G1194" s="160"/>
      <c r="H1194" s="160"/>
      <c r="I1194" s="160"/>
      <c r="J1194" s="160"/>
      <c r="K1194" s="160"/>
      <c r="L1194" s="160"/>
      <c r="M1194" s="160"/>
      <c r="N1194" s="160"/>
      <c r="O1194" s="160"/>
      <c r="P1194" s="160"/>
      <c r="Q1194" s="160"/>
      <c r="R1194" s="160"/>
      <c r="S1194" s="160"/>
      <c r="T1194" s="160"/>
      <c r="U1194" s="160"/>
      <c r="V1194" s="160"/>
      <c r="W1194" s="160"/>
      <c r="X1194" s="160"/>
      <c r="Y1194" s="160"/>
      <c r="Z1194" s="159">
        <v>110.30755865744037</v>
      </c>
      <c r="AA1194" s="159">
        <v>97.709771988629882</v>
      </c>
      <c r="AB1194" s="159">
        <v>97.944116161671971</v>
      </c>
      <c r="AC1194" s="159">
        <v>105.80412332666312</v>
      </c>
      <c r="AD1194" s="159">
        <v>100</v>
      </c>
      <c r="AE1194" s="159">
        <v>97.662250177393858</v>
      </c>
      <c r="AF1194" s="159">
        <v>102.35611539875698</v>
      </c>
      <c r="AG1194" s="159">
        <v>98.391499957864468</v>
      </c>
      <c r="AH1194" s="159">
        <v>101.77799098364108</v>
      </c>
      <c r="AI1194" s="159">
        <v>107.38711027881662</v>
      </c>
      <c r="AJ1194" s="159">
        <v>103.20582185364432</v>
      </c>
      <c r="AK1194" s="159">
        <v>99.65806973833385</v>
      </c>
      <c r="AL1194" s="159">
        <v>99.373606856581773</v>
      </c>
      <c r="AM1194" s="159">
        <v>100.41693316621456</v>
      </c>
      <c r="AN1194" s="159">
        <v>103.13570173898249</v>
      </c>
      <c r="AO1194" s="159">
        <v>104.62921455158124</v>
      </c>
      <c r="AP1194" s="159">
        <v>100.9879561693062</v>
      </c>
    </row>
    <row r="1195" spans="1:42">
      <c r="A1195" s="152" t="s">
        <v>33</v>
      </c>
      <c r="B1195" s="152" t="s">
        <v>474</v>
      </c>
      <c r="C1195" s="159" t="s">
        <v>485</v>
      </c>
      <c r="D1195" s="159" t="s">
        <v>486</v>
      </c>
      <c r="E1195" s="160"/>
      <c r="F1195" s="160"/>
      <c r="G1195" s="160"/>
      <c r="H1195" s="160"/>
      <c r="I1195" s="160"/>
      <c r="J1195" s="160"/>
      <c r="K1195" s="160"/>
      <c r="L1195" s="160"/>
      <c r="M1195" s="160"/>
      <c r="N1195" s="160"/>
      <c r="O1195" s="160"/>
      <c r="P1195" s="160"/>
      <c r="Q1195" s="160"/>
      <c r="R1195" s="160"/>
      <c r="S1195" s="160"/>
      <c r="T1195" s="160"/>
      <c r="U1195" s="160"/>
      <c r="V1195" s="160"/>
      <c r="W1195" s="160"/>
      <c r="X1195" s="160"/>
      <c r="Y1195" s="160"/>
      <c r="Z1195" s="159">
        <v>88.451438141580837</v>
      </c>
      <c r="AA1195" s="159">
        <v>94.099500945206117</v>
      </c>
      <c r="AB1195" s="159">
        <v>97.299430840899504</v>
      </c>
      <c r="AC1195" s="159">
        <v>100.85075372395163</v>
      </c>
      <c r="AD1195" s="159">
        <v>100</v>
      </c>
      <c r="AE1195" s="159">
        <v>101.22070408250474</v>
      </c>
      <c r="AF1195" s="159">
        <v>106.22256365164772</v>
      </c>
      <c r="AG1195" s="159">
        <v>107.39953074721575</v>
      </c>
      <c r="AH1195" s="159">
        <v>105.98949287998509</v>
      </c>
      <c r="AI1195" s="159">
        <v>113.19350084521471</v>
      </c>
      <c r="AJ1195" s="159">
        <v>114.61626573589015</v>
      </c>
      <c r="AK1195" s="159">
        <v>117.9635351430171</v>
      </c>
      <c r="AL1195" s="159">
        <v>121.61931393081053</v>
      </c>
      <c r="AM1195" s="159">
        <v>125.22028445449143</v>
      </c>
      <c r="AN1195" s="159">
        <v>130.56769470711438</v>
      </c>
      <c r="AO1195" s="159">
        <v>138.75627111021922</v>
      </c>
      <c r="AP1195" s="159">
        <v>142.78123149845533</v>
      </c>
    </row>
    <row r="1196" spans="1:42">
      <c r="A1196" s="152" t="s">
        <v>33</v>
      </c>
      <c r="B1196" s="152" t="s">
        <v>474</v>
      </c>
      <c r="C1196" s="159" t="s">
        <v>487</v>
      </c>
      <c r="D1196" s="159" t="s">
        <v>488</v>
      </c>
      <c r="E1196" s="160"/>
      <c r="F1196" s="160"/>
      <c r="G1196" s="160"/>
      <c r="H1196" s="160"/>
      <c r="I1196" s="160"/>
      <c r="J1196" s="160"/>
      <c r="K1196" s="160"/>
      <c r="L1196" s="160"/>
      <c r="M1196" s="160"/>
      <c r="N1196" s="160"/>
      <c r="O1196" s="160"/>
      <c r="P1196" s="160"/>
      <c r="Q1196" s="160"/>
      <c r="R1196" s="160"/>
      <c r="S1196" s="160"/>
      <c r="T1196" s="160"/>
      <c r="U1196" s="160"/>
      <c r="V1196" s="160"/>
      <c r="W1196" s="160"/>
      <c r="X1196" s="160"/>
      <c r="Y1196" s="160"/>
      <c r="Z1196" s="159">
        <v>85.838815683506525</v>
      </c>
      <c r="AA1196" s="159">
        <v>93.401309083780106</v>
      </c>
      <c r="AB1196" s="159">
        <v>97.949855148786796</v>
      </c>
      <c r="AC1196" s="159">
        <v>106.91515377020328</v>
      </c>
      <c r="AD1196" s="159">
        <v>100</v>
      </c>
      <c r="AE1196" s="159">
        <v>100.64343847158676</v>
      </c>
      <c r="AF1196" s="159">
        <v>111.07327093335964</v>
      </c>
      <c r="AG1196" s="159">
        <v>108.23310243625797</v>
      </c>
      <c r="AH1196" s="159">
        <v>110.38997787800042</v>
      </c>
      <c r="AI1196" s="159">
        <v>113.81039901891923</v>
      </c>
      <c r="AJ1196" s="159">
        <v>111.49302255952098</v>
      </c>
      <c r="AK1196" s="159">
        <v>120.37507319236623</v>
      </c>
      <c r="AL1196" s="159">
        <v>125.88366632484006</v>
      </c>
      <c r="AM1196" s="159">
        <v>122.99420976567576</v>
      </c>
      <c r="AN1196" s="159">
        <v>131.20398335374409</v>
      </c>
      <c r="AO1196" s="159">
        <v>140.7197797595197</v>
      </c>
      <c r="AP1196" s="159">
        <v>125.86080714749002</v>
      </c>
    </row>
    <row r="1197" spans="1:42">
      <c r="A1197" s="152" t="s">
        <v>33</v>
      </c>
      <c r="B1197" s="152" t="s">
        <v>474</v>
      </c>
      <c r="C1197" s="159" t="s">
        <v>489</v>
      </c>
      <c r="D1197" s="159" t="s">
        <v>490</v>
      </c>
      <c r="E1197" s="160"/>
      <c r="F1197" s="160"/>
      <c r="G1197" s="160"/>
      <c r="H1197" s="160"/>
      <c r="I1197" s="160"/>
      <c r="J1197" s="160"/>
      <c r="K1197" s="160"/>
      <c r="L1197" s="160"/>
      <c r="M1197" s="160"/>
      <c r="N1197" s="160"/>
      <c r="O1197" s="160"/>
      <c r="P1197" s="160"/>
      <c r="Q1197" s="160"/>
      <c r="R1197" s="160"/>
      <c r="S1197" s="160"/>
      <c r="T1197" s="160"/>
      <c r="U1197" s="160"/>
      <c r="V1197" s="160"/>
      <c r="W1197" s="160"/>
      <c r="X1197" s="160"/>
      <c r="Y1197" s="160"/>
      <c r="Z1197" s="159">
        <v>97.554758768805058</v>
      </c>
      <c r="AA1197" s="159">
        <v>98.126460309246426</v>
      </c>
      <c r="AB1197" s="159">
        <v>94.509560981961442</v>
      </c>
      <c r="AC1197" s="159">
        <v>96.402918925080854</v>
      </c>
      <c r="AD1197" s="159">
        <v>100</v>
      </c>
      <c r="AE1197" s="159">
        <v>104.05481587630925</v>
      </c>
      <c r="AF1197" s="159">
        <v>106.35632133366899</v>
      </c>
      <c r="AG1197" s="159">
        <v>104.7643022007834</v>
      </c>
      <c r="AH1197" s="159">
        <v>105.1851755713333</v>
      </c>
      <c r="AI1197" s="159">
        <v>105.69101528068177</v>
      </c>
      <c r="AJ1197" s="159">
        <v>99.30401218261278</v>
      </c>
      <c r="AK1197" s="159">
        <v>93.903608840111431</v>
      </c>
      <c r="AL1197" s="159">
        <v>92.374256911454282</v>
      </c>
      <c r="AM1197" s="159">
        <v>96.399130259943306</v>
      </c>
      <c r="AN1197" s="159">
        <v>101.06875493277944</v>
      </c>
      <c r="AO1197" s="159">
        <v>103.42664999819054</v>
      </c>
      <c r="AP1197" s="159">
        <v>101.85059953964942</v>
      </c>
    </row>
    <row r="1198" spans="1:42">
      <c r="A1198" s="152" t="s">
        <v>33</v>
      </c>
      <c r="B1198" s="152" t="s">
        <v>474</v>
      </c>
      <c r="C1198" s="159" t="s">
        <v>491</v>
      </c>
      <c r="D1198" s="159" t="s">
        <v>492</v>
      </c>
      <c r="E1198" s="160"/>
      <c r="F1198" s="160"/>
      <c r="G1198" s="160"/>
      <c r="H1198" s="160"/>
      <c r="I1198" s="160"/>
      <c r="J1198" s="160"/>
      <c r="K1198" s="160"/>
      <c r="L1198" s="160"/>
      <c r="M1198" s="160"/>
      <c r="N1198" s="160"/>
      <c r="O1198" s="160"/>
      <c r="P1198" s="160"/>
      <c r="Q1198" s="160"/>
      <c r="R1198" s="160"/>
      <c r="S1198" s="160"/>
      <c r="T1198" s="160"/>
      <c r="U1198" s="160"/>
      <c r="V1198" s="160"/>
      <c r="W1198" s="160"/>
      <c r="X1198" s="160"/>
      <c r="Y1198" s="160"/>
      <c r="Z1198" s="159">
        <v>89.911714142966801</v>
      </c>
      <c r="AA1198" s="159">
        <v>86.580098321027847</v>
      </c>
      <c r="AB1198" s="159">
        <v>90.829502093493659</v>
      </c>
      <c r="AC1198" s="159">
        <v>98.765675231468379</v>
      </c>
      <c r="AD1198" s="159">
        <v>100</v>
      </c>
      <c r="AE1198" s="159">
        <v>105.07616611048169</v>
      </c>
      <c r="AF1198" s="159">
        <v>111.23663815095597</v>
      </c>
      <c r="AG1198" s="159">
        <v>94.730626393942529</v>
      </c>
      <c r="AH1198" s="159">
        <v>96.602745567548766</v>
      </c>
      <c r="AI1198" s="159">
        <v>109.47892011970762</v>
      </c>
      <c r="AJ1198" s="159">
        <v>116.02670789353964</v>
      </c>
      <c r="AK1198" s="159">
        <v>115.358069098331</v>
      </c>
      <c r="AL1198" s="159">
        <v>113.99933607343763</v>
      </c>
      <c r="AM1198" s="159">
        <v>123.68201020772969</v>
      </c>
      <c r="AN1198" s="159">
        <v>131.53653156202694</v>
      </c>
      <c r="AO1198" s="159">
        <v>140.42648945469563</v>
      </c>
      <c r="AP1198" s="159">
        <v>135.81752190537995</v>
      </c>
    </row>
    <row r="1199" spans="1:42">
      <c r="A1199" s="152" t="s">
        <v>33</v>
      </c>
      <c r="B1199" s="152" t="s">
        <v>474</v>
      </c>
      <c r="C1199" s="159" t="s">
        <v>493</v>
      </c>
      <c r="D1199" s="159" t="s">
        <v>494</v>
      </c>
      <c r="E1199" s="160"/>
      <c r="F1199" s="160"/>
      <c r="G1199" s="160"/>
      <c r="H1199" s="160"/>
      <c r="I1199" s="160"/>
      <c r="J1199" s="160"/>
      <c r="K1199" s="160"/>
      <c r="L1199" s="160"/>
      <c r="M1199" s="160"/>
      <c r="N1199" s="160"/>
      <c r="O1199" s="160"/>
      <c r="P1199" s="160"/>
      <c r="Q1199" s="160"/>
      <c r="R1199" s="160"/>
      <c r="S1199" s="160"/>
      <c r="T1199" s="160"/>
      <c r="U1199" s="160"/>
      <c r="V1199" s="160"/>
      <c r="W1199" s="160"/>
      <c r="X1199" s="160"/>
      <c r="Y1199" s="160"/>
      <c r="Z1199" s="159">
        <v>580.32113367356351</v>
      </c>
      <c r="AA1199" s="159">
        <v>160.70031151087562</v>
      </c>
      <c r="AB1199" s="159">
        <v>171.93370409458126</v>
      </c>
      <c r="AC1199" s="159">
        <v>191.29856752609962</v>
      </c>
      <c r="AD1199" s="159">
        <v>100</v>
      </c>
      <c r="AE1199" s="159">
        <v>181.65672577798821</v>
      </c>
      <c r="AF1199" s="159">
        <v>290.87318157030677</v>
      </c>
      <c r="AG1199" s="159">
        <v>26.741357796075306</v>
      </c>
      <c r="AH1199" s="159">
        <v>31.873762276048264</v>
      </c>
      <c r="AI1199" s="159">
        <v>97.304098876550881</v>
      </c>
      <c r="AJ1199" s="159">
        <v>151.53208093364557</v>
      </c>
      <c r="AK1199" s="159">
        <v>99.944688253454217</v>
      </c>
      <c r="AL1199" s="159">
        <v>72.777949533750117</v>
      </c>
      <c r="AM1199" s="159">
        <v>81.185044600228366</v>
      </c>
      <c r="AN1199" s="159">
        <v>81.293810969576001</v>
      </c>
      <c r="AO1199" s="159">
        <v>102.38363704772769</v>
      </c>
      <c r="AP1199" s="159">
        <v>49.248018534646427</v>
      </c>
    </row>
    <row r="1200" spans="1:42">
      <c r="A1200" s="152" t="s">
        <v>33</v>
      </c>
      <c r="B1200" s="152" t="s">
        <v>474</v>
      </c>
      <c r="C1200" s="159" t="s">
        <v>555</v>
      </c>
      <c r="D1200" s="159" t="s">
        <v>496</v>
      </c>
      <c r="E1200" s="160"/>
      <c r="F1200" s="160"/>
      <c r="G1200" s="160"/>
      <c r="H1200" s="160"/>
      <c r="I1200" s="160"/>
      <c r="J1200" s="160"/>
      <c r="K1200" s="160"/>
      <c r="L1200" s="160"/>
      <c r="M1200" s="160"/>
      <c r="N1200" s="160"/>
      <c r="O1200" s="160"/>
      <c r="P1200" s="160"/>
      <c r="Q1200" s="160"/>
      <c r="R1200" s="160"/>
      <c r="S1200" s="160"/>
      <c r="T1200" s="160"/>
      <c r="U1200" s="160"/>
      <c r="V1200" s="160"/>
      <c r="W1200" s="160"/>
      <c r="X1200" s="160"/>
      <c r="Y1200" s="160"/>
      <c r="Z1200" s="159">
        <v>77.374633111153926</v>
      </c>
      <c r="AA1200" s="159">
        <v>79.73625251853521</v>
      </c>
      <c r="AB1200" s="159">
        <v>85.17360639509495</v>
      </c>
      <c r="AC1200" s="159">
        <v>95.332513867341106</v>
      </c>
      <c r="AD1200" s="159">
        <v>100</v>
      </c>
      <c r="AE1200" s="159">
        <v>104.22874067374737</v>
      </c>
      <c r="AF1200" s="159">
        <v>107.72010837660271</v>
      </c>
      <c r="AG1200" s="159">
        <v>104.9742439087598</v>
      </c>
      <c r="AH1200" s="159">
        <v>107.40177603254557</v>
      </c>
      <c r="AI1200" s="159">
        <v>116.818694688718</v>
      </c>
      <c r="AJ1200" s="159">
        <v>121.29274862599296</v>
      </c>
      <c r="AK1200" s="159">
        <v>124.79269638967969</v>
      </c>
      <c r="AL1200" s="159">
        <v>126.81113197941602</v>
      </c>
      <c r="AM1200" s="159">
        <v>138.5326468806683</v>
      </c>
      <c r="AN1200" s="159">
        <v>149.01001578880906</v>
      </c>
      <c r="AO1200" s="159">
        <v>155.3095605444781</v>
      </c>
      <c r="AP1200" s="159">
        <v>158.51144638425356</v>
      </c>
    </row>
    <row r="1201" spans="1:42">
      <c r="A1201" s="152" t="s">
        <v>33</v>
      </c>
      <c r="B1201" s="152" t="s">
        <v>474</v>
      </c>
      <c r="C1201" s="159" t="s">
        <v>497</v>
      </c>
      <c r="D1201" s="159" t="s">
        <v>498</v>
      </c>
      <c r="E1201" s="160"/>
      <c r="F1201" s="160"/>
      <c r="G1201" s="160"/>
      <c r="H1201" s="160"/>
      <c r="I1201" s="160"/>
      <c r="J1201" s="160"/>
      <c r="K1201" s="160"/>
      <c r="L1201" s="160"/>
      <c r="M1201" s="160"/>
      <c r="N1201" s="160"/>
      <c r="O1201" s="160"/>
      <c r="P1201" s="160"/>
      <c r="Q1201" s="160"/>
      <c r="R1201" s="160"/>
      <c r="S1201" s="160"/>
      <c r="T1201" s="160"/>
      <c r="U1201" s="160"/>
      <c r="V1201" s="160"/>
      <c r="W1201" s="160"/>
      <c r="X1201" s="160"/>
      <c r="Y1201" s="160"/>
      <c r="Z1201" s="159">
        <v>95.598696545063035</v>
      </c>
      <c r="AA1201" s="159">
        <v>93.242413514948183</v>
      </c>
      <c r="AB1201" s="159">
        <v>94.123445756608589</v>
      </c>
      <c r="AC1201" s="159">
        <v>96.147129210718035</v>
      </c>
      <c r="AD1201" s="159">
        <v>100</v>
      </c>
      <c r="AE1201" s="159">
        <v>99.552540644946305</v>
      </c>
      <c r="AF1201" s="159">
        <v>103.85322781811118</v>
      </c>
      <c r="AG1201" s="159">
        <v>101.98229968017131</v>
      </c>
      <c r="AH1201" s="159">
        <v>100.81443417755764</v>
      </c>
      <c r="AI1201" s="159">
        <v>103.6536293327265</v>
      </c>
      <c r="AJ1201" s="159">
        <v>101.90839892930119</v>
      </c>
      <c r="AK1201" s="159">
        <v>106.15949384448636</v>
      </c>
      <c r="AL1201" s="159">
        <v>105.76801171772919</v>
      </c>
      <c r="AM1201" s="159">
        <v>112.42285136409733</v>
      </c>
      <c r="AN1201" s="159">
        <v>118.28067718633015</v>
      </c>
      <c r="AO1201" s="159">
        <v>127.76719696234848</v>
      </c>
      <c r="AP1201" s="159">
        <v>128.1530617489511</v>
      </c>
    </row>
    <row r="1202" spans="1:42">
      <c r="A1202" s="152" t="s">
        <v>33</v>
      </c>
      <c r="B1202" s="152" t="s">
        <v>474</v>
      </c>
      <c r="C1202" s="159" t="s">
        <v>499</v>
      </c>
      <c r="D1202" s="159" t="s">
        <v>500</v>
      </c>
      <c r="E1202" s="160"/>
      <c r="F1202" s="160"/>
      <c r="G1202" s="160"/>
      <c r="H1202" s="160"/>
      <c r="I1202" s="160"/>
      <c r="J1202" s="160"/>
      <c r="K1202" s="160"/>
      <c r="L1202" s="160"/>
      <c r="M1202" s="160"/>
      <c r="N1202" s="160"/>
      <c r="O1202" s="160"/>
      <c r="P1202" s="160"/>
      <c r="Q1202" s="160"/>
      <c r="R1202" s="160"/>
      <c r="S1202" s="160"/>
      <c r="T1202" s="160"/>
      <c r="U1202" s="160"/>
      <c r="V1202" s="160"/>
      <c r="W1202" s="160"/>
      <c r="X1202" s="160"/>
      <c r="Y1202" s="160"/>
      <c r="Z1202" s="159">
        <v>89.526360441674981</v>
      </c>
      <c r="AA1202" s="159">
        <v>91.207244771501223</v>
      </c>
      <c r="AB1202" s="159">
        <v>93.446244099424305</v>
      </c>
      <c r="AC1202" s="159">
        <v>100.31122345319737</v>
      </c>
      <c r="AD1202" s="159">
        <v>100</v>
      </c>
      <c r="AE1202" s="159">
        <v>98.336335046029888</v>
      </c>
      <c r="AF1202" s="159">
        <v>99.642252015157766</v>
      </c>
      <c r="AG1202" s="159">
        <v>101.98208014632972</v>
      </c>
      <c r="AH1202" s="159">
        <v>106.17351935763793</v>
      </c>
      <c r="AI1202" s="159">
        <v>109.43237320957226</v>
      </c>
      <c r="AJ1202" s="159">
        <v>108.51315907989036</v>
      </c>
      <c r="AK1202" s="159">
        <v>110.18043952406413</v>
      </c>
      <c r="AL1202" s="159">
        <v>115.9172843053903</v>
      </c>
      <c r="AM1202" s="159">
        <v>119.45144215859415</v>
      </c>
      <c r="AN1202" s="159">
        <v>121.17783096534652</v>
      </c>
      <c r="AO1202" s="159">
        <v>134.41991696298149</v>
      </c>
      <c r="AP1202" s="159">
        <v>131.72668062677016</v>
      </c>
    </row>
    <row r="1203" spans="1:42">
      <c r="A1203" s="152" t="s">
        <v>33</v>
      </c>
      <c r="B1203" s="152" t="s">
        <v>474</v>
      </c>
      <c r="C1203" s="159" t="s">
        <v>501</v>
      </c>
      <c r="D1203" s="159" t="s">
        <v>502</v>
      </c>
      <c r="E1203" s="160"/>
      <c r="F1203" s="160"/>
      <c r="G1203" s="160"/>
      <c r="H1203" s="160"/>
      <c r="I1203" s="160"/>
      <c r="J1203" s="160"/>
      <c r="K1203" s="160"/>
      <c r="L1203" s="160"/>
      <c r="M1203" s="160"/>
      <c r="N1203" s="160"/>
      <c r="O1203" s="160"/>
      <c r="P1203" s="160"/>
      <c r="Q1203" s="160"/>
      <c r="R1203" s="160"/>
      <c r="S1203" s="160"/>
      <c r="T1203" s="160"/>
      <c r="U1203" s="160"/>
      <c r="V1203" s="160"/>
      <c r="W1203" s="160"/>
      <c r="X1203" s="160"/>
      <c r="Y1203" s="160"/>
      <c r="Z1203" s="159">
        <v>91.636876070535479</v>
      </c>
      <c r="AA1203" s="159">
        <v>89.983534966845468</v>
      </c>
      <c r="AB1203" s="159">
        <v>92.580102287148222</v>
      </c>
      <c r="AC1203" s="159">
        <v>99.719814489310309</v>
      </c>
      <c r="AD1203" s="159">
        <v>100</v>
      </c>
      <c r="AE1203" s="159">
        <v>101.25527812186712</v>
      </c>
      <c r="AF1203" s="159">
        <v>103.97835002705152</v>
      </c>
      <c r="AG1203" s="159">
        <v>105.20531538399864</v>
      </c>
      <c r="AH1203" s="159">
        <v>106.96439763479124</v>
      </c>
      <c r="AI1203" s="159">
        <v>111.22215690914535</v>
      </c>
      <c r="AJ1203" s="159">
        <v>111.45607335241773</v>
      </c>
      <c r="AK1203" s="159">
        <v>110.2252484692473</v>
      </c>
      <c r="AL1203" s="159">
        <v>110.87675409774779</v>
      </c>
      <c r="AM1203" s="159">
        <v>110.85632835014331</v>
      </c>
      <c r="AN1203" s="159">
        <v>110.58579952764282</v>
      </c>
      <c r="AO1203" s="159">
        <v>119.05194307130296</v>
      </c>
      <c r="AP1203" s="159">
        <v>115.09710402351261</v>
      </c>
    </row>
    <row r="1204" spans="1:42">
      <c r="A1204" s="152" t="s">
        <v>33</v>
      </c>
      <c r="B1204" s="152" t="s">
        <v>474</v>
      </c>
      <c r="C1204" s="159" t="s">
        <v>503</v>
      </c>
      <c r="D1204" s="159" t="s">
        <v>504</v>
      </c>
      <c r="E1204" s="160"/>
      <c r="F1204" s="160"/>
      <c r="G1204" s="160"/>
      <c r="H1204" s="160"/>
      <c r="I1204" s="160"/>
      <c r="J1204" s="160"/>
      <c r="K1204" s="160"/>
      <c r="L1204" s="160"/>
      <c r="M1204" s="160"/>
      <c r="N1204" s="160"/>
      <c r="O1204" s="160"/>
      <c r="P1204" s="160"/>
      <c r="Q1204" s="160"/>
      <c r="R1204" s="160"/>
      <c r="S1204" s="160"/>
      <c r="T1204" s="160"/>
      <c r="U1204" s="160"/>
      <c r="V1204" s="160"/>
      <c r="W1204" s="160"/>
      <c r="X1204" s="160"/>
      <c r="Y1204" s="160"/>
      <c r="Z1204" s="159">
        <v>90.337643098693405</v>
      </c>
      <c r="AA1204" s="159">
        <v>88.680700983363323</v>
      </c>
      <c r="AB1204" s="159">
        <v>87.315598495587778</v>
      </c>
      <c r="AC1204" s="159">
        <v>91.542082885052153</v>
      </c>
      <c r="AD1204" s="159">
        <v>100</v>
      </c>
      <c r="AE1204" s="159">
        <v>100.01084707569886</v>
      </c>
      <c r="AF1204" s="159">
        <v>101.81915078085788</v>
      </c>
      <c r="AG1204" s="159">
        <v>104.74303747774459</v>
      </c>
      <c r="AH1204" s="159">
        <v>100.09876587098874</v>
      </c>
      <c r="AI1204" s="159">
        <v>105.90503612177326</v>
      </c>
      <c r="AJ1204" s="159">
        <v>107.31081364406279</v>
      </c>
      <c r="AK1204" s="159">
        <v>105.73868079499223</v>
      </c>
      <c r="AL1204" s="159">
        <v>102.27407893457536</v>
      </c>
      <c r="AM1204" s="159">
        <v>104.7141484784361</v>
      </c>
      <c r="AN1204" s="159">
        <v>108.98175200660746</v>
      </c>
      <c r="AO1204" s="159">
        <v>113.92026380828334</v>
      </c>
      <c r="AP1204" s="159">
        <v>115.82398449991868</v>
      </c>
    </row>
    <row r="1205" spans="1:42">
      <c r="A1205" s="152" t="s">
        <v>33</v>
      </c>
      <c r="B1205" s="152" t="s">
        <v>474</v>
      </c>
      <c r="C1205" s="159" t="s">
        <v>505</v>
      </c>
      <c r="D1205" s="159" t="s">
        <v>506</v>
      </c>
      <c r="E1205" s="160"/>
      <c r="F1205" s="160"/>
      <c r="G1205" s="160"/>
      <c r="H1205" s="160"/>
      <c r="I1205" s="160"/>
      <c r="J1205" s="160"/>
      <c r="K1205" s="160"/>
      <c r="L1205" s="160"/>
      <c r="M1205" s="160"/>
      <c r="N1205" s="160"/>
      <c r="O1205" s="160"/>
      <c r="P1205" s="160"/>
      <c r="Q1205" s="160"/>
      <c r="R1205" s="160"/>
      <c r="S1205" s="160"/>
      <c r="T1205" s="160"/>
      <c r="U1205" s="160"/>
      <c r="V1205" s="160"/>
      <c r="W1205" s="160"/>
      <c r="X1205" s="160"/>
      <c r="Y1205" s="160"/>
      <c r="Z1205" s="159">
        <v>96.363397193509371</v>
      </c>
      <c r="AA1205" s="159">
        <v>102.08487323009747</v>
      </c>
      <c r="AB1205" s="159">
        <v>101.19610083181462</v>
      </c>
      <c r="AC1205" s="159">
        <v>106.60670330843931</v>
      </c>
      <c r="AD1205" s="159">
        <v>100</v>
      </c>
      <c r="AE1205" s="159">
        <v>102.25539077795847</v>
      </c>
      <c r="AF1205" s="159">
        <v>105.45823551309554</v>
      </c>
      <c r="AG1205" s="159">
        <v>103.01069369310557</v>
      </c>
      <c r="AH1205" s="159">
        <v>113.14101103750669</v>
      </c>
      <c r="AI1205" s="159">
        <v>129.61696279921512</v>
      </c>
      <c r="AJ1205" s="159">
        <v>115.9949013624901</v>
      </c>
      <c r="AK1205" s="159">
        <v>120.63144832570474</v>
      </c>
      <c r="AL1205" s="159">
        <v>132.86541302833433</v>
      </c>
      <c r="AM1205" s="159">
        <v>145.52962148304093</v>
      </c>
      <c r="AN1205" s="159">
        <v>155.3041733893435</v>
      </c>
      <c r="AO1205" s="159">
        <v>173.49745349119243</v>
      </c>
      <c r="AP1205" s="159">
        <v>190.88769518305426</v>
      </c>
    </row>
    <row r="1206" spans="1:42">
      <c r="A1206" s="152" t="s">
        <v>33</v>
      </c>
      <c r="B1206" s="152" t="s">
        <v>474</v>
      </c>
      <c r="C1206" s="159" t="s">
        <v>507</v>
      </c>
      <c r="D1206" s="159" t="s">
        <v>508</v>
      </c>
      <c r="E1206" s="160"/>
      <c r="F1206" s="160"/>
      <c r="G1206" s="160"/>
      <c r="H1206" s="160"/>
      <c r="I1206" s="160"/>
      <c r="J1206" s="160"/>
      <c r="K1206" s="160"/>
      <c r="L1206" s="160"/>
      <c r="M1206" s="160"/>
      <c r="N1206" s="160"/>
      <c r="O1206" s="160"/>
      <c r="P1206" s="160"/>
      <c r="Q1206" s="160"/>
      <c r="R1206" s="160"/>
      <c r="S1206" s="160"/>
      <c r="T1206" s="160"/>
      <c r="U1206" s="160"/>
      <c r="V1206" s="160"/>
      <c r="W1206" s="160"/>
      <c r="X1206" s="160"/>
      <c r="Y1206" s="160"/>
      <c r="Z1206" s="159">
        <v>105.69087530080223</v>
      </c>
      <c r="AA1206" s="159">
        <v>105.83463413069029</v>
      </c>
      <c r="AB1206" s="159">
        <v>92.822292320032417</v>
      </c>
      <c r="AC1206" s="159">
        <v>100.35361786904065</v>
      </c>
      <c r="AD1206" s="159">
        <v>100</v>
      </c>
      <c r="AE1206" s="159">
        <v>97.864560824324087</v>
      </c>
      <c r="AF1206" s="159">
        <v>106.02233312739308</v>
      </c>
      <c r="AG1206" s="159">
        <v>106.56963226102737</v>
      </c>
      <c r="AH1206" s="159">
        <v>103.85849668403137</v>
      </c>
      <c r="AI1206" s="159">
        <v>101.73539387754803</v>
      </c>
      <c r="AJ1206" s="159">
        <v>117.08471899697275</v>
      </c>
      <c r="AK1206" s="159">
        <v>115.00816343936657</v>
      </c>
      <c r="AL1206" s="159">
        <v>120.46387132621598</v>
      </c>
      <c r="AM1206" s="159">
        <v>117.37683564205297</v>
      </c>
      <c r="AN1206" s="159">
        <v>123.23379215277647</v>
      </c>
      <c r="AO1206" s="159">
        <v>137.06331645767926</v>
      </c>
      <c r="AP1206" s="159">
        <v>144.56661315459115</v>
      </c>
    </row>
    <row r="1207" spans="1:42">
      <c r="A1207" s="152" t="s">
        <v>33</v>
      </c>
      <c r="B1207" s="152" t="s">
        <v>474</v>
      </c>
      <c r="C1207" s="159" t="s">
        <v>509</v>
      </c>
      <c r="D1207" s="159" t="s">
        <v>510</v>
      </c>
      <c r="E1207" s="160"/>
      <c r="F1207" s="160"/>
      <c r="G1207" s="160"/>
      <c r="H1207" s="160"/>
      <c r="I1207" s="160"/>
      <c r="J1207" s="160"/>
      <c r="K1207" s="160"/>
      <c r="L1207" s="160"/>
      <c r="M1207" s="160"/>
      <c r="N1207" s="160"/>
      <c r="O1207" s="160"/>
      <c r="P1207" s="160"/>
      <c r="Q1207" s="160"/>
      <c r="R1207" s="160"/>
      <c r="S1207" s="160"/>
      <c r="T1207" s="160"/>
      <c r="U1207" s="160"/>
      <c r="V1207" s="160"/>
      <c r="W1207" s="160"/>
      <c r="X1207" s="160"/>
      <c r="Y1207" s="160"/>
      <c r="Z1207" s="159">
        <v>107.1355313813025</v>
      </c>
      <c r="AA1207" s="159">
        <v>110.48716252096571</v>
      </c>
      <c r="AB1207" s="159">
        <v>104.26574320695251</v>
      </c>
      <c r="AC1207" s="159">
        <v>99.247910193859695</v>
      </c>
      <c r="AD1207" s="159">
        <v>100</v>
      </c>
      <c r="AE1207" s="159">
        <v>99.554237598170602</v>
      </c>
      <c r="AF1207" s="159">
        <v>107.0484036517971</v>
      </c>
      <c r="AG1207" s="159">
        <v>109.23275216689132</v>
      </c>
      <c r="AH1207" s="159">
        <v>108.86134780557302</v>
      </c>
      <c r="AI1207" s="159">
        <v>111.66930578119198</v>
      </c>
      <c r="AJ1207" s="159">
        <v>113.01694832869022</v>
      </c>
      <c r="AK1207" s="159">
        <v>103.63561254931666</v>
      </c>
      <c r="AL1207" s="159">
        <v>102.19703567309931</v>
      </c>
      <c r="AM1207" s="159">
        <v>99.643354935858355</v>
      </c>
      <c r="AN1207" s="159">
        <v>99.923529190712969</v>
      </c>
      <c r="AO1207" s="159">
        <v>107.04484214417596</v>
      </c>
      <c r="AP1207" s="159">
        <v>100.47295075786023</v>
      </c>
    </row>
    <row r="1208" spans="1:42">
      <c r="A1208" s="152" t="s">
        <v>33</v>
      </c>
      <c r="B1208" s="152" t="s">
        <v>474</v>
      </c>
      <c r="C1208" s="159" t="s">
        <v>511</v>
      </c>
      <c r="D1208" s="159" t="s">
        <v>512</v>
      </c>
      <c r="E1208" s="160"/>
      <c r="F1208" s="160"/>
      <c r="G1208" s="160"/>
      <c r="H1208" s="160"/>
      <c r="I1208" s="160"/>
      <c r="J1208" s="160"/>
      <c r="K1208" s="160"/>
      <c r="L1208" s="160"/>
      <c r="M1208" s="160"/>
      <c r="N1208" s="160"/>
      <c r="O1208" s="160"/>
      <c r="P1208" s="160"/>
      <c r="Q1208" s="160"/>
      <c r="R1208" s="160"/>
      <c r="S1208" s="160"/>
      <c r="T1208" s="160"/>
      <c r="U1208" s="160"/>
      <c r="V1208" s="160"/>
      <c r="W1208" s="160"/>
      <c r="X1208" s="160"/>
      <c r="Y1208" s="160"/>
      <c r="Z1208" s="159">
        <v>98.495933857707499</v>
      </c>
      <c r="AA1208" s="159">
        <v>96.34893928304497</v>
      </c>
      <c r="AB1208" s="159">
        <v>94.348993474543747</v>
      </c>
      <c r="AC1208" s="159">
        <v>92.992162668322308</v>
      </c>
      <c r="AD1208" s="159">
        <v>100</v>
      </c>
      <c r="AE1208" s="159">
        <v>114.39415117111155</v>
      </c>
      <c r="AF1208" s="159">
        <v>111.09710742282388</v>
      </c>
      <c r="AG1208" s="159">
        <v>112.26401465152618</v>
      </c>
      <c r="AH1208" s="159">
        <v>114.50701652062189</v>
      </c>
      <c r="AI1208" s="159">
        <v>121.5914245205132</v>
      </c>
      <c r="AJ1208" s="159">
        <v>119.2677770351313</v>
      </c>
      <c r="AK1208" s="159">
        <v>124.98840801457723</v>
      </c>
      <c r="AL1208" s="159">
        <v>124.18647630738897</v>
      </c>
      <c r="AM1208" s="159">
        <v>143.04041676532196</v>
      </c>
      <c r="AN1208" s="159">
        <v>139.5428201471363</v>
      </c>
      <c r="AO1208" s="159">
        <v>129.52745554786387</v>
      </c>
      <c r="AP1208" s="159">
        <v>121.78068934080662</v>
      </c>
    </row>
    <row r="1209" spans="1:42">
      <c r="A1209" s="152" t="s">
        <v>33</v>
      </c>
      <c r="B1209" s="152" t="s">
        <v>474</v>
      </c>
      <c r="C1209" s="159" t="s">
        <v>513</v>
      </c>
      <c r="D1209" s="159" t="s">
        <v>514</v>
      </c>
      <c r="E1209" s="160"/>
      <c r="F1209" s="160"/>
      <c r="G1209" s="160"/>
      <c r="H1209" s="160"/>
      <c r="I1209" s="160"/>
      <c r="J1209" s="160"/>
      <c r="K1209" s="160"/>
      <c r="L1209" s="160"/>
      <c r="M1209" s="160"/>
      <c r="N1209" s="160"/>
      <c r="O1209" s="160"/>
      <c r="P1209" s="160"/>
      <c r="Q1209" s="160"/>
      <c r="R1209" s="160"/>
      <c r="S1209" s="160"/>
      <c r="T1209" s="160"/>
      <c r="U1209" s="160"/>
      <c r="V1209" s="160"/>
      <c r="W1209" s="160"/>
      <c r="X1209" s="160"/>
      <c r="Y1209" s="160"/>
      <c r="Z1209" s="159">
        <v>107.95714748139247</v>
      </c>
      <c r="AA1209" s="159">
        <v>107.62077254508283</v>
      </c>
      <c r="AB1209" s="159">
        <v>102.92702762485077</v>
      </c>
      <c r="AC1209" s="159">
        <v>104.28988445684699</v>
      </c>
      <c r="AD1209" s="159">
        <v>100</v>
      </c>
      <c r="AE1209" s="159">
        <v>96.945924154721752</v>
      </c>
      <c r="AF1209" s="159">
        <v>97.186275662966821</v>
      </c>
      <c r="AG1209" s="159">
        <v>96.464378620764123</v>
      </c>
      <c r="AH1209" s="159">
        <v>97.903257978246117</v>
      </c>
      <c r="AI1209" s="159">
        <v>98.214639915499504</v>
      </c>
      <c r="AJ1209" s="159">
        <v>98.530163540430038</v>
      </c>
      <c r="AK1209" s="159">
        <v>101.12787181011252</v>
      </c>
      <c r="AL1209" s="159">
        <v>101.07742695396766</v>
      </c>
      <c r="AM1209" s="159">
        <v>99.811164873240102</v>
      </c>
      <c r="AN1209" s="159">
        <v>98.141201578326744</v>
      </c>
      <c r="AO1209" s="159">
        <v>96.138948018931089</v>
      </c>
      <c r="AP1209" s="159">
        <v>95.315305557514392</v>
      </c>
    </row>
    <row r="1210" spans="1:42">
      <c r="A1210" s="152" t="s">
        <v>33</v>
      </c>
      <c r="B1210" s="152" t="s">
        <v>474</v>
      </c>
      <c r="C1210" s="159" t="s">
        <v>515</v>
      </c>
      <c r="D1210" s="159" t="s">
        <v>516</v>
      </c>
      <c r="E1210" s="160"/>
      <c r="F1210" s="160"/>
      <c r="G1210" s="160"/>
      <c r="H1210" s="160"/>
      <c r="I1210" s="160"/>
      <c r="J1210" s="160"/>
      <c r="K1210" s="160"/>
      <c r="L1210" s="160"/>
      <c r="M1210" s="160"/>
      <c r="N1210" s="160"/>
      <c r="O1210" s="160"/>
      <c r="P1210" s="160"/>
      <c r="Q1210" s="160"/>
      <c r="R1210" s="160"/>
      <c r="S1210" s="160"/>
      <c r="T1210" s="160"/>
      <c r="U1210" s="160"/>
      <c r="V1210" s="160"/>
      <c r="W1210" s="160"/>
      <c r="X1210" s="160"/>
      <c r="Y1210" s="160"/>
      <c r="Z1210" s="159">
        <v>101.62183117805651</v>
      </c>
      <c r="AA1210" s="159">
        <v>103.80087249969327</v>
      </c>
      <c r="AB1210" s="159">
        <v>99.919066874927935</v>
      </c>
      <c r="AC1210" s="159">
        <v>100.04570994125552</v>
      </c>
      <c r="AD1210" s="159">
        <v>100</v>
      </c>
      <c r="AE1210" s="159">
        <v>99.91698904211961</v>
      </c>
      <c r="AF1210" s="159">
        <v>101.72748107949799</v>
      </c>
      <c r="AG1210" s="159">
        <v>104.03041158938993</v>
      </c>
      <c r="AH1210" s="159">
        <v>104.99054720408154</v>
      </c>
      <c r="AI1210" s="159">
        <v>109.6757233219202</v>
      </c>
      <c r="AJ1210" s="159">
        <v>113.45143873875895</v>
      </c>
      <c r="AK1210" s="159">
        <v>112.43485885135533</v>
      </c>
      <c r="AL1210" s="159">
        <v>114.39251470383161</v>
      </c>
      <c r="AM1210" s="159">
        <v>114.23373116015424</v>
      </c>
      <c r="AN1210" s="159">
        <v>118.7504475593321</v>
      </c>
      <c r="AO1210" s="159">
        <v>119.52762033185456</v>
      </c>
      <c r="AP1210" s="159">
        <v>118.61868509018646</v>
      </c>
    </row>
    <row r="1211" spans="1:42">
      <c r="A1211" s="152" t="s">
        <v>33</v>
      </c>
      <c r="B1211" s="152" t="s">
        <v>474</v>
      </c>
      <c r="C1211" s="159" t="s">
        <v>517</v>
      </c>
      <c r="D1211" s="159" t="s">
        <v>518</v>
      </c>
      <c r="E1211" s="160"/>
      <c r="F1211" s="160"/>
      <c r="G1211" s="160"/>
      <c r="H1211" s="160"/>
      <c r="I1211" s="160"/>
      <c r="J1211" s="160"/>
      <c r="K1211" s="160"/>
      <c r="L1211" s="160"/>
      <c r="M1211" s="160"/>
      <c r="N1211" s="160"/>
      <c r="O1211" s="160"/>
      <c r="P1211" s="160"/>
      <c r="Q1211" s="160"/>
      <c r="R1211" s="160"/>
      <c r="S1211" s="160"/>
      <c r="T1211" s="160"/>
      <c r="U1211" s="160"/>
      <c r="V1211" s="160"/>
      <c r="W1211" s="160"/>
      <c r="X1211" s="160"/>
      <c r="Y1211" s="160"/>
      <c r="Z1211" s="159">
        <v>114.19260849390203</v>
      </c>
      <c r="AA1211" s="159">
        <v>116.41157396274443</v>
      </c>
      <c r="AB1211" s="159">
        <v>94.405069623316379</v>
      </c>
      <c r="AC1211" s="159">
        <v>97.494012223545866</v>
      </c>
      <c r="AD1211" s="159">
        <v>100</v>
      </c>
      <c r="AE1211" s="159">
        <v>99.764200169952915</v>
      </c>
      <c r="AF1211" s="159">
        <v>101.90801894255144</v>
      </c>
      <c r="AG1211" s="159">
        <v>101.85082816409316</v>
      </c>
      <c r="AH1211" s="159">
        <v>103.45788457390182</v>
      </c>
      <c r="AI1211" s="159">
        <v>101.41802031891808</v>
      </c>
      <c r="AJ1211" s="159">
        <v>103.03431930620373</v>
      </c>
      <c r="AK1211" s="159">
        <v>109.49123432452394</v>
      </c>
      <c r="AL1211" s="159">
        <v>116.98354937659998</v>
      </c>
      <c r="AM1211" s="159">
        <v>122.47677340126106</v>
      </c>
      <c r="AN1211" s="159">
        <v>125.65742768705745</v>
      </c>
      <c r="AO1211" s="159">
        <v>124.34122593392924</v>
      </c>
      <c r="AP1211" s="159">
        <v>110.77348188064211</v>
      </c>
    </row>
    <row r="1212" spans="1:42">
      <c r="A1212" s="152" t="s">
        <v>33</v>
      </c>
      <c r="B1212" s="152" t="s">
        <v>474</v>
      </c>
      <c r="C1212" s="159" t="s">
        <v>519</v>
      </c>
      <c r="D1212" s="159" t="s">
        <v>520</v>
      </c>
      <c r="E1212" s="160"/>
      <c r="F1212" s="160"/>
      <c r="G1212" s="160"/>
      <c r="H1212" s="160"/>
      <c r="I1212" s="160"/>
      <c r="J1212" s="160"/>
      <c r="K1212" s="160"/>
      <c r="L1212" s="160"/>
      <c r="M1212" s="160"/>
      <c r="N1212" s="160"/>
      <c r="O1212" s="160"/>
      <c r="P1212" s="160"/>
      <c r="Q1212" s="160"/>
      <c r="R1212" s="160"/>
      <c r="S1212" s="160"/>
      <c r="T1212" s="160"/>
      <c r="U1212" s="160"/>
      <c r="V1212" s="160"/>
      <c r="W1212" s="160"/>
      <c r="X1212" s="160"/>
      <c r="Y1212" s="160"/>
      <c r="Z1212" s="159">
        <v>97.608266668598077</v>
      </c>
      <c r="AA1212" s="159">
        <v>99.531853298005743</v>
      </c>
      <c r="AB1212" s="159">
        <v>102.71412675768181</v>
      </c>
      <c r="AC1212" s="159">
        <v>101.42321750761369</v>
      </c>
      <c r="AD1212" s="159">
        <v>100</v>
      </c>
      <c r="AE1212" s="159">
        <v>99.549383685101574</v>
      </c>
      <c r="AF1212" s="159">
        <v>101.94433311408864</v>
      </c>
      <c r="AG1212" s="159">
        <v>106.29829666268537</v>
      </c>
      <c r="AH1212" s="159">
        <v>105.04663853896777</v>
      </c>
      <c r="AI1212" s="159">
        <v>114.8563616785295</v>
      </c>
      <c r="AJ1212" s="159">
        <v>119.89705059704909</v>
      </c>
      <c r="AK1212" s="159">
        <v>119.01038898275986</v>
      </c>
      <c r="AL1212" s="159">
        <v>119.5429116556017</v>
      </c>
      <c r="AM1212" s="159">
        <v>119.91708249130279</v>
      </c>
      <c r="AN1212" s="159">
        <v>130.22300465742109</v>
      </c>
      <c r="AO1212" s="159">
        <v>127.78982556874706</v>
      </c>
      <c r="AP1212" s="159">
        <v>135.91948696376892</v>
      </c>
    </row>
    <row r="1213" spans="1:42">
      <c r="A1213" s="152" t="s">
        <v>33</v>
      </c>
      <c r="B1213" s="152" t="s">
        <v>474</v>
      </c>
      <c r="C1213" s="159" t="s">
        <v>521</v>
      </c>
      <c r="D1213" s="159" t="s">
        <v>522</v>
      </c>
      <c r="E1213" s="160"/>
      <c r="F1213" s="160"/>
      <c r="G1213" s="160"/>
      <c r="H1213" s="160"/>
      <c r="I1213" s="160"/>
      <c r="J1213" s="160"/>
      <c r="K1213" s="160"/>
      <c r="L1213" s="160"/>
      <c r="M1213" s="160"/>
      <c r="N1213" s="160"/>
      <c r="O1213" s="160"/>
      <c r="P1213" s="160"/>
      <c r="Q1213" s="160"/>
      <c r="R1213" s="160"/>
      <c r="S1213" s="160"/>
      <c r="T1213" s="160"/>
      <c r="U1213" s="160"/>
      <c r="V1213" s="160"/>
      <c r="W1213" s="160"/>
      <c r="X1213" s="160"/>
      <c r="Y1213" s="160"/>
      <c r="Z1213" s="159">
        <v>101.81458936968345</v>
      </c>
      <c r="AA1213" s="159">
        <v>104.24508286280306</v>
      </c>
      <c r="AB1213" s="159">
        <v>98.041806959573563</v>
      </c>
      <c r="AC1213" s="159">
        <v>99.163308280889169</v>
      </c>
      <c r="AD1213" s="159">
        <v>100</v>
      </c>
      <c r="AE1213" s="159">
        <v>100.38677700464474</v>
      </c>
      <c r="AF1213" s="159">
        <v>101.35910314934273</v>
      </c>
      <c r="AG1213" s="159">
        <v>102.04991105687401</v>
      </c>
      <c r="AH1213" s="159">
        <v>105.3766517796322</v>
      </c>
      <c r="AI1213" s="159">
        <v>107.1695999055609</v>
      </c>
      <c r="AJ1213" s="159">
        <v>110.49699429354656</v>
      </c>
      <c r="AK1213" s="159">
        <v>106.27855383221291</v>
      </c>
      <c r="AL1213" s="159">
        <v>107.25901598412788</v>
      </c>
      <c r="AM1213" s="159">
        <v>104.40510948847948</v>
      </c>
      <c r="AN1213" s="159">
        <v>104.13491675013213</v>
      </c>
      <c r="AO1213" s="159">
        <v>108.64396989046709</v>
      </c>
      <c r="AP1213" s="159">
        <v>104.54596550797893</v>
      </c>
    </row>
    <row r="1214" spans="1:42">
      <c r="A1214" s="152" t="s">
        <v>33</v>
      </c>
      <c r="B1214" s="152" t="s">
        <v>474</v>
      </c>
      <c r="C1214" s="159" t="s">
        <v>523</v>
      </c>
      <c r="D1214" s="159" t="s">
        <v>524</v>
      </c>
      <c r="E1214" s="160"/>
      <c r="F1214" s="160"/>
      <c r="G1214" s="160"/>
      <c r="H1214" s="160"/>
      <c r="I1214" s="160"/>
      <c r="J1214" s="160"/>
      <c r="K1214" s="160"/>
      <c r="L1214" s="160"/>
      <c r="M1214" s="160"/>
      <c r="N1214" s="160"/>
      <c r="O1214" s="160"/>
      <c r="P1214" s="160"/>
      <c r="Q1214" s="160"/>
      <c r="R1214" s="160"/>
      <c r="S1214" s="160"/>
      <c r="T1214" s="160"/>
      <c r="U1214" s="160"/>
      <c r="V1214" s="160"/>
      <c r="W1214" s="160"/>
      <c r="X1214" s="160"/>
      <c r="Y1214" s="160"/>
      <c r="Z1214" s="159">
        <v>108.95763346243538</v>
      </c>
      <c r="AA1214" s="159">
        <v>106.85945945117116</v>
      </c>
      <c r="AB1214" s="159">
        <v>103.11372781023192</v>
      </c>
      <c r="AC1214" s="159">
        <v>104.13289752682952</v>
      </c>
      <c r="AD1214" s="159">
        <v>100</v>
      </c>
      <c r="AE1214" s="159">
        <v>94.371200555513383</v>
      </c>
      <c r="AF1214" s="159">
        <v>96.784411757675826</v>
      </c>
      <c r="AG1214" s="159">
        <v>95.755971790928456</v>
      </c>
      <c r="AH1214" s="159">
        <v>96.198910862480119</v>
      </c>
      <c r="AI1214" s="159">
        <v>98.794345763010384</v>
      </c>
      <c r="AJ1214" s="159">
        <v>98.7411135003711</v>
      </c>
      <c r="AK1214" s="159">
        <v>92.660523710493422</v>
      </c>
      <c r="AL1214" s="159">
        <v>92.357639325549087</v>
      </c>
      <c r="AM1214" s="159">
        <v>91.633559392122336</v>
      </c>
      <c r="AN1214" s="159">
        <v>94.65300616382217</v>
      </c>
      <c r="AO1214" s="159">
        <v>94.675129987866598</v>
      </c>
      <c r="AP1214" s="159">
        <v>101.32427412612273</v>
      </c>
    </row>
    <row r="1215" spans="1:42">
      <c r="A1215" s="152" t="s">
        <v>33</v>
      </c>
      <c r="B1215" s="152" t="s">
        <v>474</v>
      </c>
      <c r="C1215" s="159" t="s">
        <v>525</v>
      </c>
      <c r="D1215" s="159" t="s">
        <v>526</v>
      </c>
      <c r="E1215" s="160"/>
      <c r="F1215" s="160"/>
      <c r="G1215" s="160"/>
      <c r="H1215" s="160"/>
      <c r="I1215" s="160"/>
      <c r="J1215" s="160"/>
      <c r="K1215" s="160"/>
      <c r="L1215" s="160"/>
      <c r="M1215" s="160"/>
      <c r="N1215" s="160"/>
      <c r="O1215" s="160"/>
      <c r="P1215" s="160"/>
      <c r="Q1215" s="160"/>
      <c r="R1215" s="160"/>
      <c r="S1215" s="160"/>
      <c r="T1215" s="160"/>
      <c r="U1215" s="160"/>
      <c r="V1215" s="160"/>
      <c r="W1215" s="160"/>
      <c r="X1215" s="160"/>
      <c r="Y1215" s="160"/>
      <c r="Z1215" s="159">
        <v>83.914861774095115</v>
      </c>
      <c r="AA1215" s="159">
        <v>84.371227947706728</v>
      </c>
      <c r="AB1215" s="159">
        <v>87.111401185254266</v>
      </c>
      <c r="AC1215" s="159">
        <v>91.433035990517084</v>
      </c>
      <c r="AD1215" s="159">
        <v>100</v>
      </c>
      <c r="AE1215" s="159">
        <v>104.69477272081014</v>
      </c>
      <c r="AF1215" s="159">
        <v>110.23400189837525</v>
      </c>
      <c r="AG1215" s="159">
        <v>113.7520537021099</v>
      </c>
      <c r="AH1215" s="159">
        <v>121.35988138051576</v>
      </c>
      <c r="AI1215" s="159">
        <v>123.00335971675401</v>
      </c>
      <c r="AJ1215" s="159">
        <v>124.7238167279733</v>
      </c>
      <c r="AK1215" s="159">
        <v>131.60354782748433</v>
      </c>
      <c r="AL1215" s="159">
        <v>131.42098162474915</v>
      </c>
      <c r="AM1215" s="159">
        <v>138.45013220914672</v>
      </c>
      <c r="AN1215" s="159">
        <v>136.85587396246441</v>
      </c>
      <c r="AO1215" s="159">
        <v>142.22665174344209</v>
      </c>
      <c r="AP1215" s="159">
        <v>143.8828562791235</v>
      </c>
    </row>
    <row r="1216" spans="1:42">
      <c r="A1216" s="152" t="s">
        <v>33</v>
      </c>
      <c r="B1216" s="152" t="s">
        <v>474</v>
      </c>
      <c r="C1216" s="159" t="s">
        <v>527</v>
      </c>
      <c r="D1216" s="159" t="s">
        <v>528</v>
      </c>
      <c r="E1216" s="160"/>
      <c r="F1216" s="160"/>
      <c r="G1216" s="160"/>
      <c r="H1216" s="160"/>
      <c r="I1216" s="160"/>
      <c r="J1216" s="160"/>
      <c r="K1216" s="160"/>
      <c r="L1216" s="160"/>
      <c r="M1216" s="160"/>
      <c r="N1216" s="160"/>
      <c r="O1216" s="160"/>
      <c r="P1216" s="160"/>
      <c r="Q1216" s="160"/>
      <c r="R1216" s="160"/>
      <c r="S1216" s="160"/>
      <c r="T1216" s="160"/>
      <c r="U1216" s="160"/>
      <c r="V1216" s="160"/>
      <c r="W1216" s="160"/>
      <c r="X1216" s="160"/>
      <c r="Y1216" s="160"/>
      <c r="Z1216" s="159">
        <v>80.796889453129864</v>
      </c>
      <c r="AA1216" s="159">
        <v>80.776039484036659</v>
      </c>
      <c r="AB1216" s="159">
        <v>85.419397159620175</v>
      </c>
      <c r="AC1216" s="159">
        <v>91.914827658744215</v>
      </c>
      <c r="AD1216" s="159">
        <v>100</v>
      </c>
      <c r="AE1216" s="159">
        <v>105.51433855671837</v>
      </c>
      <c r="AF1216" s="159">
        <v>108.24444637538721</v>
      </c>
      <c r="AG1216" s="159">
        <v>108.61025612868353</v>
      </c>
      <c r="AH1216" s="159">
        <v>112.52462078973706</v>
      </c>
      <c r="AI1216" s="159">
        <v>113.31900217258182</v>
      </c>
      <c r="AJ1216" s="159">
        <v>113.34465952857477</v>
      </c>
      <c r="AK1216" s="159">
        <v>115.8269831835897</v>
      </c>
      <c r="AL1216" s="159">
        <v>111.36750881915518</v>
      </c>
      <c r="AM1216" s="159">
        <v>116.47044701921986</v>
      </c>
      <c r="AN1216" s="159">
        <v>122.47108219274953</v>
      </c>
      <c r="AO1216" s="159">
        <v>125.52170878453073</v>
      </c>
      <c r="AP1216" s="159">
        <v>127.94893364086052</v>
      </c>
    </row>
    <row r="1217" spans="1:42">
      <c r="A1217" s="152" t="s">
        <v>33</v>
      </c>
      <c r="B1217" s="152" t="s">
        <v>474</v>
      </c>
      <c r="C1217" s="159" t="s">
        <v>529</v>
      </c>
      <c r="D1217" s="159" t="s">
        <v>530</v>
      </c>
      <c r="E1217" s="160"/>
      <c r="F1217" s="160"/>
      <c r="G1217" s="160"/>
      <c r="H1217" s="160"/>
      <c r="I1217" s="160"/>
      <c r="J1217" s="160"/>
      <c r="K1217" s="160"/>
      <c r="L1217" s="160"/>
      <c r="M1217" s="160"/>
      <c r="N1217" s="160"/>
      <c r="O1217" s="160"/>
      <c r="P1217" s="160"/>
      <c r="Q1217" s="160"/>
      <c r="R1217" s="160"/>
      <c r="S1217" s="160"/>
      <c r="T1217" s="160"/>
      <c r="U1217" s="160"/>
      <c r="V1217" s="160"/>
      <c r="W1217" s="160"/>
      <c r="X1217" s="160"/>
      <c r="Y1217" s="160"/>
      <c r="Z1217" s="159">
        <v>88.259327593399618</v>
      </c>
      <c r="AA1217" s="159">
        <v>89.458940873243421</v>
      </c>
      <c r="AB1217" s="159">
        <v>89.416774247058598</v>
      </c>
      <c r="AC1217" s="159">
        <v>90.795763171604293</v>
      </c>
      <c r="AD1217" s="159">
        <v>100</v>
      </c>
      <c r="AE1217" s="159">
        <v>103.57408532474112</v>
      </c>
      <c r="AF1217" s="159">
        <v>113.23923234155143</v>
      </c>
      <c r="AG1217" s="159">
        <v>121.78454778550518</v>
      </c>
      <c r="AH1217" s="159">
        <v>136.05191150550971</v>
      </c>
      <c r="AI1217" s="159">
        <v>139.44394752264213</v>
      </c>
      <c r="AJ1217" s="159">
        <v>145.01262429324922</v>
      </c>
      <c r="AK1217" s="159">
        <v>162.08085988165323</v>
      </c>
      <c r="AL1217" s="159">
        <v>172.5269907191639</v>
      </c>
      <c r="AM1217" s="159">
        <v>183.92867597497153</v>
      </c>
      <c r="AN1217" s="159">
        <v>163.20784491855491</v>
      </c>
      <c r="AO1217" s="159">
        <v>174.12759928964456</v>
      </c>
      <c r="AP1217" s="159">
        <v>173.5000184838232</v>
      </c>
    </row>
    <row r="1218" spans="1:42">
      <c r="A1218" s="152" t="s">
        <v>33</v>
      </c>
      <c r="B1218" s="152" t="s">
        <v>474</v>
      </c>
      <c r="C1218" s="159" t="s">
        <v>531</v>
      </c>
      <c r="D1218" s="159" t="s">
        <v>532</v>
      </c>
      <c r="E1218" s="160"/>
      <c r="F1218" s="160"/>
      <c r="G1218" s="160"/>
      <c r="H1218" s="160"/>
      <c r="I1218" s="160"/>
      <c r="J1218" s="160"/>
      <c r="K1218" s="160"/>
      <c r="L1218" s="160"/>
      <c r="M1218" s="160"/>
      <c r="N1218" s="160"/>
      <c r="O1218" s="160"/>
      <c r="P1218" s="160"/>
      <c r="Q1218" s="160"/>
      <c r="R1218" s="160"/>
      <c r="S1218" s="160"/>
      <c r="T1218" s="160"/>
      <c r="U1218" s="160"/>
      <c r="V1218" s="160"/>
      <c r="W1218" s="160"/>
      <c r="X1218" s="160"/>
      <c r="Y1218" s="160"/>
      <c r="Z1218" s="159">
        <v>101.21831269384876</v>
      </c>
      <c r="AA1218" s="159">
        <v>99.454812355204638</v>
      </c>
      <c r="AB1218" s="159">
        <v>99.83476721326717</v>
      </c>
      <c r="AC1218" s="159">
        <v>97.907418942247006</v>
      </c>
      <c r="AD1218" s="159">
        <v>100</v>
      </c>
      <c r="AE1218" s="159">
        <v>100.85514295214332</v>
      </c>
      <c r="AF1218" s="159">
        <v>98.559409777098168</v>
      </c>
      <c r="AG1218" s="159">
        <v>95.814025232129495</v>
      </c>
      <c r="AH1218" s="159">
        <v>92.947081356657861</v>
      </c>
      <c r="AI1218" s="159">
        <v>91.438347822891473</v>
      </c>
      <c r="AJ1218" s="159">
        <v>90.506276218493923</v>
      </c>
      <c r="AK1218" s="159">
        <v>89.960517834862642</v>
      </c>
      <c r="AL1218" s="159">
        <v>87.958302138166772</v>
      </c>
      <c r="AM1218" s="159">
        <v>85.517866522492852</v>
      </c>
      <c r="AN1218" s="159">
        <v>85.895312193566212</v>
      </c>
      <c r="AO1218" s="159">
        <v>86.614778727359507</v>
      </c>
      <c r="AP1218" s="159">
        <v>87.834788835625218</v>
      </c>
    </row>
    <row r="1219" spans="1:42">
      <c r="A1219" s="152" t="s">
        <v>33</v>
      </c>
      <c r="B1219" s="152" t="s">
        <v>474</v>
      </c>
      <c r="C1219" s="159" t="s">
        <v>533</v>
      </c>
      <c r="D1219" s="159" t="s">
        <v>534</v>
      </c>
      <c r="E1219" s="160"/>
      <c r="F1219" s="160"/>
      <c r="G1219" s="160"/>
      <c r="H1219" s="160"/>
      <c r="I1219" s="160"/>
      <c r="J1219" s="160"/>
      <c r="K1219" s="160"/>
      <c r="L1219" s="160"/>
      <c r="M1219" s="160"/>
      <c r="N1219" s="160"/>
      <c r="O1219" s="160"/>
      <c r="P1219" s="160"/>
      <c r="Q1219" s="160"/>
      <c r="R1219" s="160"/>
      <c r="S1219" s="160"/>
      <c r="T1219" s="160"/>
      <c r="U1219" s="160"/>
      <c r="V1219" s="160"/>
      <c r="W1219" s="160"/>
      <c r="X1219" s="160"/>
      <c r="Y1219" s="160"/>
      <c r="Z1219" s="159">
        <v>98.787996982001232</v>
      </c>
      <c r="AA1219" s="159">
        <v>97.242726862903737</v>
      </c>
      <c r="AB1219" s="159">
        <v>102.56415106790779</v>
      </c>
      <c r="AC1219" s="159">
        <v>103.577800588594</v>
      </c>
      <c r="AD1219" s="159">
        <v>100</v>
      </c>
      <c r="AE1219" s="159">
        <v>102.27844788285019</v>
      </c>
      <c r="AF1219" s="159">
        <v>104.94749774487049</v>
      </c>
      <c r="AG1219" s="159">
        <v>102.70374768760294</v>
      </c>
      <c r="AH1219" s="159">
        <v>106.54278928935221</v>
      </c>
      <c r="AI1219" s="159">
        <v>101.32279706602814</v>
      </c>
      <c r="AJ1219" s="159">
        <v>97.325387456662995</v>
      </c>
      <c r="AK1219" s="159">
        <v>100.7270531561043</v>
      </c>
      <c r="AL1219" s="159">
        <v>89.387265249574767</v>
      </c>
      <c r="AM1219" s="159">
        <v>88.676905859792768</v>
      </c>
      <c r="AN1219" s="159">
        <v>83.631248618969693</v>
      </c>
      <c r="AO1219" s="159">
        <v>93.819795713063641</v>
      </c>
      <c r="AP1219" s="159">
        <v>103.25134724833747</v>
      </c>
    </row>
    <row r="1220" spans="1:42">
      <c r="A1220" s="152" t="s">
        <v>33</v>
      </c>
      <c r="B1220" s="152" t="s">
        <v>474</v>
      </c>
      <c r="C1220" s="159" t="s">
        <v>535</v>
      </c>
      <c r="D1220" s="159" t="s">
        <v>536</v>
      </c>
      <c r="E1220" s="160"/>
      <c r="F1220" s="160"/>
      <c r="G1220" s="160"/>
      <c r="H1220" s="160"/>
      <c r="I1220" s="160"/>
      <c r="J1220" s="160"/>
      <c r="K1220" s="160"/>
      <c r="L1220" s="160"/>
      <c r="M1220" s="160"/>
      <c r="N1220" s="160"/>
      <c r="O1220" s="160"/>
      <c r="P1220" s="160"/>
      <c r="Q1220" s="160"/>
      <c r="R1220" s="160"/>
      <c r="S1220" s="160"/>
      <c r="T1220" s="160"/>
      <c r="U1220" s="160"/>
      <c r="V1220" s="160"/>
      <c r="W1220" s="160"/>
      <c r="X1220" s="160"/>
      <c r="Y1220" s="160"/>
      <c r="Z1220" s="159">
        <v>101.81429177461554</v>
      </c>
      <c r="AA1220" s="159">
        <v>99.999046392475222</v>
      </c>
      <c r="AB1220" s="159">
        <v>99.274434452395525</v>
      </c>
      <c r="AC1220" s="159">
        <v>96.711690888038177</v>
      </c>
      <c r="AD1220" s="159">
        <v>100</v>
      </c>
      <c r="AE1220" s="159">
        <v>100.55236644510536</v>
      </c>
      <c r="AF1220" s="159">
        <v>97.219424221767156</v>
      </c>
      <c r="AG1220" s="159">
        <v>94.379110310789756</v>
      </c>
      <c r="AH1220" s="159">
        <v>90.229200901912179</v>
      </c>
      <c r="AI1220" s="159">
        <v>89.389060764069129</v>
      </c>
      <c r="AJ1220" s="159">
        <v>88.943761209665965</v>
      </c>
      <c r="AK1220" s="159">
        <v>87.783469899522728</v>
      </c>
      <c r="AL1220" s="159">
        <v>87.394842675273537</v>
      </c>
      <c r="AM1220" s="159">
        <v>84.624231148250246</v>
      </c>
      <c r="AN1220" s="159">
        <v>86.087262799332066</v>
      </c>
      <c r="AO1220" s="159">
        <v>85.099237348806355</v>
      </c>
      <c r="AP1220" s="159">
        <v>85.121428547022219</v>
      </c>
    </row>
    <row r="1221" spans="1:42">
      <c r="A1221" s="152" t="s">
        <v>33</v>
      </c>
      <c r="B1221" s="152" t="s">
        <v>474</v>
      </c>
      <c r="C1221" s="159" t="s">
        <v>537</v>
      </c>
      <c r="D1221" s="159" t="s">
        <v>538</v>
      </c>
      <c r="E1221" s="160"/>
      <c r="F1221" s="160"/>
      <c r="G1221" s="160"/>
      <c r="H1221" s="160"/>
      <c r="I1221" s="160"/>
      <c r="J1221" s="160"/>
      <c r="K1221" s="160"/>
      <c r="L1221" s="160"/>
      <c r="M1221" s="160"/>
      <c r="N1221" s="160"/>
      <c r="O1221" s="160"/>
      <c r="P1221" s="160"/>
      <c r="Q1221" s="160"/>
      <c r="R1221" s="160"/>
      <c r="S1221" s="160"/>
      <c r="T1221" s="160"/>
      <c r="U1221" s="160"/>
      <c r="V1221" s="160"/>
      <c r="W1221" s="160"/>
      <c r="X1221" s="160"/>
      <c r="Y1221" s="160"/>
      <c r="Z1221" s="159">
        <v>91.068294378573327</v>
      </c>
      <c r="AA1221" s="159">
        <v>91.802718721554768</v>
      </c>
      <c r="AB1221" s="159">
        <v>92.345266661251145</v>
      </c>
      <c r="AC1221" s="159">
        <v>94.13826354533721</v>
      </c>
      <c r="AD1221" s="159">
        <v>100</v>
      </c>
      <c r="AE1221" s="159">
        <v>105.25276567564812</v>
      </c>
      <c r="AF1221" s="159">
        <v>104.83655735758273</v>
      </c>
      <c r="AG1221" s="159">
        <v>104.82838468074101</v>
      </c>
      <c r="AH1221" s="159">
        <v>101.84793446298967</v>
      </c>
      <c r="AI1221" s="159">
        <v>102.25470870089552</v>
      </c>
      <c r="AJ1221" s="159">
        <v>105.03146251417694</v>
      </c>
      <c r="AK1221" s="159">
        <v>107.23055667428758</v>
      </c>
      <c r="AL1221" s="159">
        <v>108.53466919991986</v>
      </c>
      <c r="AM1221" s="159">
        <v>106.03682188699692</v>
      </c>
      <c r="AN1221" s="159">
        <v>107.1027361903818</v>
      </c>
      <c r="AO1221" s="159">
        <v>108.01402022134933</v>
      </c>
      <c r="AP1221" s="159">
        <v>108.82570483328935</v>
      </c>
    </row>
    <row r="1222" spans="1:42">
      <c r="A1222" s="152" t="s">
        <v>33</v>
      </c>
      <c r="B1222" s="152" t="s">
        <v>474</v>
      </c>
      <c r="C1222" s="159" t="s">
        <v>539</v>
      </c>
      <c r="D1222" s="159" t="s">
        <v>540</v>
      </c>
      <c r="E1222" s="160"/>
      <c r="F1222" s="160"/>
      <c r="G1222" s="160"/>
      <c r="H1222" s="160"/>
      <c r="I1222" s="160"/>
      <c r="J1222" s="160"/>
      <c r="K1222" s="160"/>
      <c r="L1222" s="160"/>
      <c r="M1222" s="160"/>
      <c r="N1222" s="160"/>
      <c r="O1222" s="160"/>
      <c r="P1222" s="160"/>
      <c r="Q1222" s="160"/>
      <c r="R1222" s="160"/>
      <c r="S1222" s="160"/>
      <c r="T1222" s="160"/>
      <c r="U1222" s="160"/>
      <c r="V1222" s="160"/>
      <c r="W1222" s="160"/>
      <c r="X1222" s="160"/>
      <c r="Y1222" s="160"/>
      <c r="Z1222" s="159">
        <v>113.44220978464942</v>
      </c>
      <c r="AA1222" s="159">
        <v>108.84124749132434</v>
      </c>
      <c r="AB1222" s="159">
        <v>106.74310883300338</v>
      </c>
      <c r="AC1222" s="159">
        <v>99.462567201077334</v>
      </c>
      <c r="AD1222" s="159">
        <v>100</v>
      </c>
      <c r="AE1222" s="159">
        <v>95.817160554981001</v>
      </c>
      <c r="AF1222" s="159">
        <v>89.814040549997017</v>
      </c>
      <c r="AG1222" s="159">
        <v>84.616967839653171</v>
      </c>
      <c r="AH1222" s="159">
        <v>79.643189126575294</v>
      </c>
      <c r="AI1222" s="159">
        <v>77.929369000458806</v>
      </c>
      <c r="AJ1222" s="159">
        <v>75.308232056657232</v>
      </c>
      <c r="AK1222" s="159">
        <v>71.997906987682043</v>
      </c>
      <c r="AL1222" s="159">
        <v>70.558812515854555</v>
      </c>
      <c r="AM1222" s="159">
        <v>67.748091067306092</v>
      </c>
      <c r="AN1222" s="159">
        <v>69.37570453989008</v>
      </c>
      <c r="AO1222" s="159">
        <v>67.332399352250917</v>
      </c>
      <c r="AP1222" s="159">
        <v>66.906069073075983</v>
      </c>
    </row>
    <row r="1223" spans="1:42">
      <c r="A1223" s="152" t="s">
        <v>33</v>
      </c>
      <c r="B1223" s="152" t="s">
        <v>474</v>
      </c>
      <c r="C1223" s="159" t="s">
        <v>541</v>
      </c>
      <c r="D1223" s="159" t="s">
        <v>542</v>
      </c>
      <c r="E1223" s="160"/>
      <c r="F1223" s="160"/>
      <c r="G1223" s="160"/>
      <c r="H1223" s="160"/>
      <c r="I1223" s="160"/>
      <c r="J1223" s="160"/>
      <c r="K1223" s="160"/>
      <c r="L1223" s="160"/>
      <c r="M1223" s="160"/>
      <c r="N1223" s="160"/>
      <c r="O1223" s="160"/>
      <c r="P1223" s="160"/>
      <c r="Q1223" s="160"/>
      <c r="R1223" s="160"/>
      <c r="S1223" s="160"/>
      <c r="T1223" s="160"/>
      <c r="U1223" s="160"/>
      <c r="V1223" s="160"/>
      <c r="W1223" s="160"/>
      <c r="X1223" s="160"/>
      <c r="Y1223" s="160"/>
      <c r="Z1223" s="159">
        <v>94.665222030843296</v>
      </c>
      <c r="AA1223" s="159">
        <v>97.606632708573414</v>
      </c>
      <c r="AB1223" s="159">
        <v>97.910453528238591</v>
      </c>
      <c r="AC1223" s="159">
        <v>98.268013548333727</v>
      </c>
      <c r="AD1223" s="159">
        <v>100</v>
      </c>
      <c r="AE1223" s="159">
        <v>101.69815526633781</v>
      </c>
      <c r="AF1223" s="159">
        <v>102.49489618428709</v>
      </c>
      <c r="AG1223" s="159">
        <v>101.52599827005433</v>
      </c>
      <c r="AH1223" s="159">
        <v>102.25383566602933</v>
      </c>
      <c r="AI1223" s="159">
        <v>103.87189389848461</v>
      </c>
      <c r="AJ1223" s="159">
        <v>103.4152350050087</v>
      </c>
      <c r="AK1223" s="159">
        <v>104.06796858395853</v>
      </c>
      <c r="AL1223" s="159">
        <v>103.04011636680004</v>
      </c>
      <c r="AM1223" s="159">
        <v>101.57137035388763</v>
      </c>
      <c r="AN1223" s="159">
        <v>102.62370773287466</v>
      </c>
      <c r="AO1223" s="159">
        <v>103.510109389993</v>
      </c>
      <c r="AP1223" s="159">
        <v>103.92522343098385</v>
      </c>
    </row>
    <row r="1224" spans="1:42">
      <c r="A1224" s="152" t="s">
        <v>33</v>
      </c>
      <c r="B1224" s="152" t="s">
        <v>474</v>
      </c>
      <c r="C1224" s="159" t="s">
        <v>543</v>
      </c>
      <c r="D1224" s="159" t="s">
        <v>544</v>
      </c>
      <c r="E1224" s="160"/>
      <c r="F1224" s="160"/>
      <c r="G1224" s="160"/>
      <c r="H1224" s="160"/>
      <c r="I1224" s="160"/>
      <c r="J1224" s="160"/>
      <c r="K1224" s="160"/>
      <c r="L1224" s="160"/>
      <c r="M1224" s="160"/>
      <c r="N1224" s="160"/>
      <c r="O1224" s="160"/>
      <c r="P1224" s="160"/>
      <c r="Q1224" s="160"/>
      <c r="R1224" s="160"/>
      <c r="S1224" s="160"/>
      <c r="T1224" s="160"/>
      <c r="U1224" s="160"/>
      <c r="V1224" s="160"/>
      <c r="W1224" s="160"/>
      <c r="X1224" s="160"/>
      <c r="Y1224" s="160"/>
      <c r="Z1224" s="159">
        <v>91.173589293446966</v>
      </c>
      <c r="AA1224" s="159">
        <v>93.51868030784857</v>
      </c>
      <c r="AB1224" s="159">
        <v>94.524451093248473</v>
      </c>
      <c r="AC1224" s="159">
        <v>97.783604442274964</v>
      </c>
      <c r="AD1224" s="159">
        <v>100</v>
      </c>
      <c r="AE1224" s="159">
        <v>99.987794113121339</v>
      </c>
      <c r="AF1224" s="159">
        <v>100.56824534852154</v>
      </c>
      <c r="AG1224" s="159">
        <v>100.54452794394794</v>
      </c>
      <c r="AH1224" s="159">
        <v>101.15325955217932</v>
      </c>
      <c r="AI1224" s="159">
        <v>103.72164582458757</v>
      </c>
      <c r="AJ1224" s="159">
        <v>103.88428895938613</v>
      </c>
      <c r="AK1224" s="159">
        <v>105.48726855685914</v>
      </c>
      <c r="AL1224" s="159">
        <v>105.06770661014369</v>
      </c>
      <c r="AM1224" s="159">
        <v>106.38909722119004</v>
      </c>
      <c r="AN1224" s="159">
        <v>107.1997173177391</v>
      </c>
      <c r="AO1224" s="159">
        <v>108.79569500155813</v>
      </c>
      <c r="AP1224" s="159">
        <v>110.18150130918143</v>
      </c>
    </row>
    <row r="1225" spans="1:42">
      <c r="A1225" s="152" t="s">
        <v>33</v>
      </c>
      <c r="B1225" s="152" t="s">
        <v>474</v>
      </c>
      <c r="C1225" s="159" t="s">
        <v>545</v>
      </c>
      <c r="D1225" s="159" t="s">
        <v>546</v>
      </c>
      <c r="E1225" s="160"/>
      <c r="F1225" s="160"/>
      <c r="G1225" s="160"/>
      <c r="H1225" s="160"/>
      <c r="I1225" s="160"/>
      <c r="J1225" s="160"/>
      <c r="K1225" s="160"/>
      <c r="L1225" s="160"/>
      <c r="M1225" s="160"/>
      <c r="N1225" s="160"/>
      <c r="O1225" s="160"/>
      <c r="P1225" s="160"/>
      <c r="Q1225" s="160"/>
      <c r="R1225" s="160"/>
      <c r="S1225" s="160"/>
      <c r="T1225" s="160"/>
      <c r="U1225" s="160"/>
      <c r="V1225" s="160"/>
      <c r="W1225" s="160"/>
      <c r="X1225" s="160"/>
      <c r="Y1225" s="160"/>
      <c r="Z1225" s="159">
        <v>99.757099830630025</v>
      </c>
      <c r="AA1225" s="159">
        <v>101.97873199157544</v>
      </c>
      <c r="AB1225" s="159">
        <v>98.943610406315841</v>
      </c>
      <c r="AC1225" s="159">
        <v>97.787752318634688</v>
      </c>
      <c r="AD1225" s="159">
        <v>100</v>
      </c>
      <c r="AE1225" s="159">
        <v>100.12520645265758</v>
      </c>
      <c r="AF1225" s="159">
        <v>101.72630062844243</v>
      </c>
      <c r="AG1225" s="159">
        <v>101.34353371491905</v>
      </c>
      <c r="AH1225" s="159">
        <v>99.9232549306371</v>
      </c>
      <c r="AI1225" s="159">
        <v>101.43108681515334</v>
      </c>
      <c r="AJ1225" s="159">
        <v>99.508148666862155</v>
      </c>
      <c r="AK1225" s="159">
        <v>96.719566142302071</v>
      </c>
      <c r="AL1225" s="159">
        <v>94.739302031233819</v>
      </c>
      <c r="AM1225" s="159">
        <v>92.654084887441869</v>
      </c>
      <c r="AN1225" s="159">
        <v>91.554073613222982</v>
      </c>
      <c r="AO1225" s="159">
        <v>90.967680150826709</v>
      </c>
      <c r="AP1225" s="159">
        <v>90.235880897261765</v>
      </c>
    </row>
    <row r="1226" spans="1:42">
      <c r="A1226" s="152" t="s">
        <v>33</v>
      </c>
      <c r="B1226" s="152" t="s">
        <v>474</v>
      </c>
      <c r="C1226" s="159" t="s">
        <v>547</v>
      </c>
      <c r="D1226" s="159" t="s">
        <v>548</v>
      </c>
      <c r="E1226" s="160"/>
      <c r="F1226" s="160"/>
      <c r="G1226" s="160"/>
      <c r="H1226" s="160"/>
      <c r="I1226" s="160"/>
      <c r="J1226" s="160"/>
      <c r="K1226" s="160"/>
      <c r="L1226" s="160"/>
      <c r="M1226" s="160"/>
      <c r="N1226" s="160"/>
      <c r="O1226" s="160"/>
      <c r="P1226" s="160"/>
      <c r="Q1226" s="160"/>
      <c r="R1226" s="160"/>
      <c r="S1226" s="160"/>
      <c r="T1226" s="160"/>
      <c r="U1226" s="160"/>
      <c r="V1226" s="160"/>
      <c r="W1226" s="160"/>
      <c r="X1226" s="160"/>
      <c r="Y1226" s="160"/>
      <c r="Z1226" s="159">
        <v>87.976888091556077</v>
      </c>
      <c r="AA1226" s="159">
        <v>92.985938913044777</v>
      </c>
      <c r="AB1226" s="159">
        <v>94.646893733125779</v>
      </c>
      <c r="AC1226" s="159">
        <v>96.344476886111053</v>
      </c>
      <c r="AD1226" s="159">
        <v>100</v>
      </c>
      <c r="AE1226" s="159">
        <v>107.07101384452957</v>
      </c>
      <c r="AF1226" s="159">
        <v>109.47381409043794</v>
      </c>
      <c r="AG1226" s="159">
        <v>105.73625964472933</v>
      </c>
      <c r="AH1226" s="159">
        <v>107.78152146054856</v>
      </c>
      <c r="AI1226" s="159">
        <v>108.48987996974284</v>
      </c>
      <c r="AJ1226" s="159">
        <v>109.61004661985416</v>
      </c>
      <c r="AK1226" s="159">
        <v>115.00859485723636</v>
      </c>
      <c r="AL1226" s="159">
        <v>113.73162400324227</v>
      </c>
      <c r="AM1226" s="159">
        <v>110.81107476614845</v>
      </c>
      <c r="AN1226" s="159">
        <v>113.71946233896529</v>
      </c>
      <c r="AO1226" s="159">
        <v>116.33634699664277</v>
      </c>
      <c r="AP1226" s="159">
        <v>117.5760336849487</v>
      </c>
    </row>
    <row r="1227" spans="1:42">
      <c r="A1227" s="152" t="s">
        <v>33</v>
      </c>
      <c r="B1227" s="152" t="s">
        <v>474</v>
      </c>
      <c r="C1227" s="159" t="s">
        <v>549</v>
      </c>
      <c r="D1227" s="159" t="s">
        <v>550</v>
      </c>
      <c r="E1227" s="160"/>
      <c r="F1227" s="160"/>
      <c r="G1227" s="160"/>
      <c r="H1227" s="160"/>
      <c r="I1227" s="160"/>
      <c r="J1227" s="160"/>
      <c r="K1227" s="160"/>
      <c r="L1227" s="160"/>
      <c r="M1227" s="160"/>
      <c r="N1227" s="160"/>
      <c r="O1227" s="160"/>
      <c r="P1227" s="160"/>
      <c r="Q1227" s="160"/>
      <c r="R1227" s="160"/>
      <c r="S1227" s="160"/>
      <c r="T1227" s="160"/>
      <c r="U1227" s="160"/>
      <c r="V1227" s="160"/>
      <c r="W1227" s="160"/>
      <c r="X1227" s="160"/>
      <c r="Y1227" s="160"/>
      <c r="Z1227" s="159">
        <v>104.37161903513667</v>
      </c>
      <c r="AA1227" s="159">
        <v>106.31428661070885</v>
      </c>
      <c r="AB1227" s="159">
        <v>106.43807139780245</v>
      </c>
      <c r="AC1227" s="159">
        <v>102.05955252178508</v>
      </c>
      <c r="AD1227" s="159">
        <v>100</v>
      </c>
      <c r="AE1227" s="159">
        <v>98.721418326194637</v>
      </c>
      <c r="AF1227" s="159">
        <v>96.955121923549513</v>
      </c>
      <c r="AG1227" s="159">
        <v>97.703879120098819</v>
      </c>
      <c r="AH1227" s="159">
        <v>98.604594086770419</v>
      </c>
      <c r="AI1227" s="159">
        <v>100.14665792616999</v>
      </c>
      <c r="AJ1227" s="159">
        <v>98.298781232088899</v>
      </c>
      <c r="AK1227" s="159">
        <v>95.248395928272913</v>
      </c>
      <c r="AL1227" s="159">
        <v>94.717914527725753</v>
      </c>
      <c r="AM1227" s="159">
        <v>92.72736068533041</v>
      </c>
      <c r="AN1227" s="159">
        <v>93.847337065314136</v>
      </c>
      <c r="AO1227" s="159">
        <v>93.255007810996304</v>
      </c>
      <c r="AP1227" s="159">
        <v>92.855228015955063</v>
      </c>
    </row>
    <row r="1228" spans="1:42">
      <c r="A1228" s="152" t="s">
        <v>33</v>
      </c>
      <c r="B1228" s="152" t="s">
        <v>474</v>
      </c>
      <c r="C1228" s="159" t="s">
        <v>551</v>
      </c>
      <c r="D1228" s="159" t="s">
        <v>552</v>
      </c>
      <c r="E1228" s="160"/>
      <c r="F1228" s="160"/>
      <c r="G1228" s="160"/>
      <c r="H1228" s="160"/>
      <c r="I1228" s="160"/>
      <c r="J1228" s="160"/>
      <c r="K1228" s="160"/>
      <c r="L1228" s="160"/>
      <c r="M1228" s="160"/>
      <c r="N1228" s="160"/>
      <c r="O1228" s="160"/>
      <c r="P1228" s="160"/>
      <c r="Q1228" s="160"/>
      <c r="R1228" s="160"/>
      <c r="S1228" s="160"/>
      <c r="T1228" s="160"/>
      <c r="U1228" s="160"/>
      <c r="V1228" s="160"/>
      <c r="W1228" s="160"/>
      <c r="X1228" s="160"/>
      <c r="Y1228" s="160"/>
      <c r="Z1228" s="159">
        <v>99.867014336403983</v>
      </c>
      <c r="AA1228" s="159">
        <v>98.736667102637696</v>
      </c>
      <c r="AB1228" s="159">
        <v>104.09876879593475</v>
      </c>
      <c r="AC1228" s="159">
        <v>99.185634244914596</v>
      </c>
      <c r="AD1228" s="159">
        <v>100</v>
      </c>
      <c r="AE1228" s="159">
        <v>98.370851402914312</v>
      </c>
      <c r="AF1228" s="159">
        <v>100.49882874789151</v>
      </c>
      <c r="AG1228" s="159">
        <v>98.902337365892365</v>
      </c>
      <c r="AH1228" s="159">
        <v>103.69832181794237</v>
      </c>
      <c r="AI1228" s="159">
        <v>106.91635159574676</v>
      </c>
      <c r="AJ1228" s="159">
        <v>106.40914507439126</v>
      </c>
      <c r="AK1228" s="159">
        <v>105.62079479663478</v>
      </c>
      <c r="AL1228" s="159">
        <v>104.56457151492872</v>
      </c>
      <c r="AM1228" s="159">
        <v>99.159042477070088</v>
      </c>
      <c r="AN1228" s="159">
        <v>99.596546394803966</v>
      </c>
      <c r="AO1228" s="159">
        <v>100.28027777218509</v>
      </c>
      <c r="AP1228" s="159">
        <v>99.164888776215548</v>
      </c>
    </row>
    <row r="1229" spans="1:42">
      <c r="A1229" s="152" t="s">
        <v>33</v>
      </c>
      <c r="B1229" s="152" t="s">
        <v>474</v>
      </c>
      <c r="C1229" s="159" t="s">
        <v>553</v>
      </c>
      <c r="D1229" s="159" t="s">
        <v>554</v>
      </c>
      <c r="E1229" s="160"/>
      <c r="F1229" s="160"/>
      <c r="G1229" s="160"/>
      <c r="H1229" s="160"/>
      <c r="I1229" s="160"/>
      <c r="J1229" s="160"/>
      <c r="K1229" s="160"/>
      <c r="L1229" s="160"/>
      <c r="M1229" s="160"/>
      <c r="N1229" s="160"/>
      <c r="O1229" s="160"/>
      <c r="P1229" s="160"/>
      <c r="Q1229" s="160"/>
      <c r="R1229" s="160"/>
      <c r="S1229" s="160"/>
      <c r="T1229" s="160"/>
      <c r="U1229" s="160"/>
      <c r="V1229" s="160"/>
      <c r="W1229" s="160"/>
      <c r="X1229" s="160"/>
      <c r="Y1229" s="160"/>
      <c r="Z1229" s="155"/>
      <c r="AA1229" s="155"/>
      <c r="AB1229" s="155"/>
      <c r="AC1229" s="155"/>
      <c r="AD1229" s="155"/>
      <c r="AE1229" s="155"/>
      <c r="AF1229" s="155"/>
      <c r="AG1229" s="155"/>
      <c r="AH1229" s="155"/>
      <c r="AI1229" s="155"/>
      <c r="AJ1229" s="155"/>
      <c r="AK1229" s="155"/>
      <c r="AL1229" s="155"/>
      <c r="AM1229" s="155"/>
      <c r="AN1229" s="155"/>
      <c r="AO1229" s="155"/>
      <c r="AP1229" s="155"/>
    </row>
    <row r="1230" spans="1:42">
      <c r="A1230" s="152"/>
      <c r="B1230" s="152"/>
      <c r="C1230" s="161" t="s">
        <v>434</v>
      </c>
      <c r="D1230" s="161" t="s">
        <v>435</v>
      </c>
      <c r="E1230" s="161" t="s">
        <v>436</v>
      </c>
      <c r="F1230" s="161" t="s">
        <v>437</v>
      </c>
      <c r="G1230" s="161" t="s">
        <v>438</v>
      </c>
      <c r="H1230" s="161" t="s">
        <v>439</v>
      </c>
      <c r="I1230" s="161" t="s">
        <v>440</v>
      </c>
      <c r="J1230" s="161" t="s">
        <v>441</v>
      </c>
      <c r="K1230" s="161" t="s">
        <v>442</v>
      </c>
      <c r="L1230" s="161" t="s">
        <v>443</v>
      </c>
      <c r="M1230" s="161" t="s">
        <v>444</v>
      </c>
      <c r="N1230" s="161" t="s">
        <v>445</v>
      </c>
      <c r="O1230" s="161" t="s">
        <v>446</v>
      </c>
      <c r="P1230" s="161" t="s">
        <v>447</v>
      </c>
      <c r="Q1230" s="161" t="s">
        <v>448</v>
      </c>
      <c r="R1230" s="161" t="s">
        <v>449</v>
      </c>
      <c r="S1230" s="161" t="s">
        <v>450</v>
      </c>
      <c r="T1230" s="161" t="s">
        <v>451</v>
      </c>
      <c r="U1230" s="161" t="s">
        <v>452</v>
      </c>
      <c r="V1230" s="161" t="s">
        <v>453</v>
      </c>
      <c r="W1230" s="161" t="s">
        <v>454</v>
      </c>
      <c r="X1230" s="161" t="s">
        <v>455</v>
      </c>
      <c r="Y1230" s="161" t="s">
        <v>456</v>
      </c>
      <c r="Z1230" s="161" t="s">
        <v>457</v>
      </c>
      <c r="AA1230" s="161" t="s">
        <v>458</v>
      </c>
      <c r="AB1230" s="161" t="s">
        <v>459</v>
      </c>
      <c r="AC1230" s="161" t="s">
        <v>460</v>
      </c>
      <c r="AD1230" s="161" t="s">
        <v>461</v>
      </c>
      <c r="AE1230" s="161" t="s">
        <v>462</v>
      </c>
      <c r="AF1230" s="161" t="s">
        <v>463</v>
      </c>
      <c r="AG1230" s="161" t="s">
        <v>464</v>
      </c>
      <c r="AH1230" s="161" t="s">
        <v>465</v>
      </c>
      <c r="AI1230" s="161" t="s">
        <v>466</v>
      </c>
      <c r="AJ1230" s="161" t="s">
        <v>467</v>
      </c>
      <c r="AK1230" s="161" t="s">
        <v>468</v>
      </c>
      <c r="AL1230" s="161" t="s">
        <v>469</v>
      </c>
      <c r="AM1230" s="161" t="s">
        <v>470</v>
      </c>
      <c r="AN1230" s="161" t="s">
        <v>471</v>
      </c>
      <c r="AO1230" s="161" t="s">
        <v>472</v>
      </c>
      <c r="AP1230" s="161" t="s">
        <v>473</v>
      </c>
    </row>
    <row r="1231" spans="1:42">
      <c r="A1231" s="152" t="s">
        <v>35</v>
      </c>
      <c r="B1231" s="152" t="s">
        <v>556</v>
      </c>
      <c r="C1231" s="153" t="s">
        <v>475</v>
      </c>
      <c r="D1231" s="154" t="s">
        <v>476</v>
      </c>
      <c r="E1231" s="161">
        <v>10634.969388418682</v>
      </c>
      <c r="F1231" s="161">
        <v>12055.749245770085</v>
      </c>
      <c r="G1231" s="161">
        <v>14058.330202213185</v>
      </c>
      <c r="H1231" s="161">
        <v>16806.062811441265</v>
      </c>
      <c r="I1231" s="161">
        <v>20883.156914357154</v>
      </c>
      <c r="J1231" s="161">
        <v>24455.29934217687</v>
      </c>
      <c r="K1231" s="161">
        <v>29459.614388852271</v>
      </c>
      <c r="L1231" s="161">
        <v>37224.496778196037</v>
      </c>
      <c r="M1231" s="161">
        <v>45904.817942046437</v>
      </c>
      <c r="N1231" s="161">
        <v>53042.441773412342</v>
      </c>
      <c r="O1231" s="161">
        <v>61463.363464690003</v>
      </c>
      <c r="P1231" s="161">
        <v>69056.33741454652</v>
      </c>
      <c r="Q1231" s="161">
        <v>77719.466130585395</v>
      </c>
      <c r="R1231" s="161">
        <v>88214.203874227416</v>
      </c>
      <c r="S1231" s="161">
        <v>95362.578565078744</v>
      </c>
      <c r="T1231" s="161">
        <v>102606.60942937681</v>
      </c>
      <c r="U1231" s="161">
        <v>115554.01067657357</v>
      </c>
      <c r="V1231" s="161">
        <v>129706.34246627105</v>
      </c>
      <c r="W1231" s="161">
        <v>144796.86432286032</v>
      </c>
      <c r="X1231" s="161">
        <v>161987.11607702583</v>
      </c>
      <c r="Y1231" s="161">
        <v>186069.20357178937</v>
      </c>
      <c r="Z1231" s="161">
        <v>209279.65642094755</v>
      </c>
      <c r="AA1231" s="161">
        <v>229938.98183605878</v>
      </c>
      <c r="AB1231" s="161">
        <v>239003.82264256431</v>
      </c>
      <c r="AC1231" s="161">
        <v>246579.78039417375</v>
      </c>
      <c r="AD1231" s="161">
        <v>261178.49697678656</v>
      </c>
      <c r="AE1231" s="161">
        <v>277915.21801802469</v>
      </c>
      <c r="AF1231" s="161">
        <v>296615.01408644585</v>
      </c>
      <c r="AG1231" s="161">
        <v>316453.59488190722</v>
      </c>
      <c r="AH1231" s="161">
        <v>339233.43902964093</v>
      </c>
      <c r="AI1231" s="161">
        <v>367457.59777713474</v>
      </c>
      <c r="AJ1231" s="161">
        <v>393549.87983811763</v>
      </c>
      <c r="AK1231" s="161">
        <v>416564.36873096059</v>
      </c>
      <c r="AL1231" s="161">
        <v>441791.62501673494</v>
      </c>
      <c r="AM1231" s="161">
        <v>466333.33775129955</v>
      </c>
      <c r="AN1231" s="161">
        <v>493527.67809569568</v>
      </c>
      <c r="AO1231" s="161">
        <v>528982.99283847178</v>
      </c>
      <c r="AP1231" s="161">
        <v>563883.65769476804</v>
      </c>
    </row>
    <row r="1232" spans="1:42">
      <c r="A1232" s="152" t="s">
        <v>35</v>
      </c>
      <c r="B1232" s="152" t="s">
        <v>556</v>
      </c>
      <c r="C1232" s="153" t="s">
        <v>557</v>
      </c>
      <c r="D1232" s="154" t="s">
        <v>478</v>
      </c>
      <c r="E1232" s="161">
        <v>1133.8869073860697</v>
      </c>
      <c r="F1232" s="161">
        <v>1356.6113230660176</v>
      </c>
      <c r="G1232" s="161">
        <v>1507.2881689134706</v>
      </c>
      <c r="H1232" s="161">
        <v>1804.6388327182074</v>
      </c>
      <c r="I1232" s="161">
        <v>2139.380927372893</v>
      </c>
      <c r="J1232" s="161">
        <v>2499.9549098593889</v>
      </c>
      <c r="K1232" s="161">
        <v>2948.5113233113598</v>
      </c>
      <c r="L1232" s="161">
        <v>3682.1731904092057</v>
      </c>
      <c r="M1232" s="161">
        <v>4517.5280796280877</v>
      </c>
      <c r="N1232" s="161">
        <v>4486.0792604040344</v>
      </c>
      <c r="O1232" s="161">
        <v>4970.6054353501968</v>
      </c>
      <c r="P1232" s="161">
        <v>5080.060104508033</v>
      </c>
      <c r="Q1232" s="161">
        <v>5381.4744211166944</v>
      </c>
      <c r="R1232" s="161">
        <v>6080.5666223849576</v>
      </c>
      <c r="S1232" s="161">
        <v>6890.4238384297487</v>
      </c>
      <c r="T1232" s="161">
        <v>7042.6939295714201</v>
      </c>
      <c r="U1232" s="161">
        <v>7721.1357770904915</v>
      </c>
      <c r="V1232" s="161">
        <v>8256.6821208059773</v>
      </c>
      <c r="W1232" s="161">
        <v>8462.6136762223869</v>
      </c>
      <c r="X1232" s="161">
        <v>8872.7667765894075</v>
      </c>
      <c r="Y1232" s="161">
        <v>9860.1667241676441</v>
      </c>
      <c r="Z1232" s="161">
        <v>10299.293987956313</v>
      </c>
      <c r="AA1232" s="161">
        <v>10805.264807874961</v>
      </c>
      <c r="AB1232" s="161">
        <v>10152.909147721297</v>
      </c>
      <c r="AC1232" s="161">
        <v>10442.167277496726</v>
      </c>
      <c r="AD1232" s="161">
        <v>10027.815360258423</v>
      </c>
      <c r="AE1232" s="161">
        <v>10570.305585996013</v>
      </c>
      <c r="AF1232" s="161">
        <v>11152.51917807143</v>
      </c>
      <c r="AG1232" s="161">
        <v>11532.31383526532</v>
      </c>
      <c r="AH1232" s="161">
        <v>11665.811226755201</v>
      </c>
      <c r="AI1232" s="161">
        <v>11934.321703255335</v>
      </c>
      <c r="AJ1232" s="161">
        <v>12212.281005030094</v>
      </c>
      <c r="AK1232" s="161">
        <v>12260.924352755719</v>
      </c>
      <c r="AL1232" s="161">
        <v>12303.941479596557</v>
      </c>
      <c r="AM1232" s="161">
        <v>12159.652549331624</v>
      </c>
      <c r="AN1232" s="161">
        <v>12373.933759924625</v>
      </c>
      <c r="AO1232" s="161">
        <v>12343.178279351607</v>
      </c>
      <c r="AP1232" s="161">
        <v>12324.028011871238</v>
      </c>
    </row>
    <row r="1233" spans="1:42">
      <c r="A1233" s="152" t="s">
        <v>35</v>
      </c>
      <c r="B1233" s="152" t="s">
        <v>556</v>
      </c>
      <c r="C1233" s="153" t="s">
        <v>558</v>
      </c>
      <c r="D1233" s="154" t="s">
        <v>559</v>
      </c>
      <c r="E1233" s="161">
        <v>1007.0710878004965</v>
      </c>
      <c r="F1233" s="161">
        <v>1200.7983294073867</v>
      </c>
      <c r="G1233" s="161">
        <v>1336.9783665352336</v>
      </c>
      <c r="H1233" s="161">
        <v>1590.5085392685819</v>
      </c>
      <c r="I1233" s="161">
        <v>1881.6923457879907</v>
      </c>
      <c r="J1233" s="161">
        <v>2200.7074470936514</v>
      </c>
      <c r="K1233" s="161">
        <v>2579.9194780601847</v>
      </c>
      <c r="L1233" s="161">
        <v>3244.9319735745989</v>
      </c>
      <c r="M1233" s="161">
        <v>3940.8895595204649</v>
      </c>
      <c r="N1233" s="161">
        <v>3971.5142640176846</v>
      </c>
      <c r="O1233" s="161">
        <v>4334.5691539406553</v>
      </c>
      <c r="P1233" s="161">
        <v>4323.3328938180366</v>
      </c>
      <c r="Q1233" s="161">
        <v>4655.138348779532</v>
      </c>
      <c r="R1233" s="161">
        <v>5246.2623616679593</v>
      </c>
      <c r="S1233" s="161">
        <v>6086.6811589306208</v>
      </c>
      <c r="T1233" s="161">
        <v>6229.5042598682212</v>
      </c>
      <c r="U1233" s="161">
        <v>6897.8197452115273</v>
      </c>
      <c r="V1233" s="161">
        <v>7319.2830208435789</v>
      </c>
      <c r="W1233" s="161">
        <v>7620.8723740544092</v>
      </c>
      <c r="X1233" s="161">
        <v>7957.4428837762307</v>
      </c>
      <c r="Y1233" s="161">
        <v>8880.5251881664408</v>
      </c>
      <c r="Z1233" s="161">
        <v>9217.8975642769401</v>
      </c>
      <c r="AA1233" s="161">
        <v>9778.2372108914806</v>
      </c>
      <c r="AB1233" s="161">
        <v>9100.0716876624119</v>
      </c>
      <c r="AC1233" s="161">
        <v>9218.8680135921568</v>
      </c>
      <c r="AD1233" s="161">
        <v>8816.5333352141679</v>
      </c>
      <c r="AE1233" s="161">
        <v>9290.0697082415882</v>
      </c>
      <c r="AF1233" s="161">
        <v>9900.2307190733372</v>
      </c>
      <c r="AG1233" s="161">
        <v>10225.647921914655</v>
      </c>
      <c r="AH1233" s="161">
        <v>10321.709790952065</v>
      </c>
      <c r="AI1233" s="161">
        <v>10520.483715252805</v>
      </c>
      <c r="AJ1233" s="161">
        <v>10790.296744553145</v>
      </c>
      <c r="AK1233" s="161">
        <v>10787.742813961375</v>
      </c>
      <c r="AL1233" s="161">
        <v>10817.273360967181</v>
      </c>
      <c r="AM1233" s="161">
        <v>10720.529891192627</v>
      </c>
      <c r="AN1233" s="161">
        <v>10886.822464472018</v>
      </c>
      <c r="AO1233" s="161">
        <v>10859.393081938977</v>
      </c>
      <c r="AP1233" s="161">
        <v>10836.323567887051</v>
      </c>
    </row>
    <row r="1234" spans="1:42">
      <c r="A1234" s="152" t="s">
        <v>35</v>
      </c>
      <c r="B1234" s="152" t="s">
        <v>556</v>
      </c>
      <c r="C1234" s="153" t="s">
        <v>560</v>
      </c>
      <c r="D1234" s="154" t="s">
        <v>561</v>
      </c>
      <c r="E1234" s="161">
        <v>994.27461801410368</v>
      </c>
      <c r="F1234" s="161">
        <v>1184.7360287180791</v>
      </c>
      <c r="G1234" s="161">
        <v>1318.5891126183544</v>
      </c>
      <c r="H1234" s="161">
        <v>1570.1937677863555</v>
      </c>
      <c r="I1234" s="161">
        <v>1840.9016987269445</v>
      </c>
      <c r="J1234" s="161">
        <v>2161.7393144228427</v>
      </c>
      <c r="K1234" s="161">
        <v>2535.9089397336556</v>
      </c>
      <c r="L1234" s="161">
        <v>3180.9578544605638</v>
      </c>
      <c r="M1234" s="161">
        <v>3876.5781917769218</v>
      </c>
      <c r="N1234" s="161">
        <v>3895.258535408941</v>
      </c>
      <c r="O1234" s="161">
        <v>4253.7151937391354</v>
      </c>
      <c r="P1234" s="161">
        <v>4206.3998904435111</v>
      </c>
      <c r="Q1234" s="161">
        <v>4510.1318552398425</v>
      </c>
      <c r="R1234" s="161">
        <v>5098.5399359903786</v>
      </c>
      <c r="S1234" s="161">
        <v>5903.8768333821372</v>
      </c>
      <c r="T1234" s="161">
        <v>6013.0495924329816</v>
      </c>
      <c r="U1234" s="161">
        <v>6647.5322314196892</v>
      </c>
      <c r="V1234" s="161">
        <v>7073.2766859154171</v>
      </c>
      <c r="W1234" s="161">
        <v>7359.1597308506998</v>
      </c>
      <c r="X1234" s="161">
        <v>7703.6561335833794</v>
      </c>
      <c r="Y1234" s="161">
        <v>8594.681427798223</v>
      </c>
      <c r="Z1234" s="161">
        <v>8867.2956900709833</v>
      </c>
      <c r="AA1234" s="161">
        <v>9437.7044252477845</v>
      </c>
      <c r="AB1234" s="161">
        <v>8711.5540992010756</v>
      </c>
      <c r="AC1234" s="161">
        <v>8830.7617884706469</v>
      </c>
      <c r="AD1234" s="161">
        <v>8462.6616800334832</v>
      </c>
      <c r="AE1234" s="161">
        <v>8910.3968559544555</v>
      </c>
      <c r="AF1234" s="161">
        <v>9550.7400973573422</v>
      </c>
      <c r="AG1234" s="161">
        <v>9855.9760209126889</v>
      </c>
      <c r="AH1234" s="161">
        <v>9912.2567812414345</v>
      </c>
      <c r="AI1234" s="161">
        <v>10066.86701539876</v>
      </c>
      <c r="AJ1234" s="161">
        <v>10373.070864081408</v>
      </c>
      <c r="AK1234" s="161">
        <v>10281.998463343243</v>
      </c>
      <c r="AL1234" s="161">
        <v>10300.028321110694</v>
      </c>
      <c r="AM1234" s="161">
        <v>10127.613270257467</v>
      </c>
      <c r="AN1234" s="161">
        <v>10259.344144224717</v>
      </c>
      <c r="AO1234" s="161">
        <v>10233.238728054177</v>
      </c>
      <c r="AP1234" s="161">
        <v>10386.878634019184</v>
      </c>
    </row>
    <row r="1235" spans="1:42">
      <c r="A1235" s="152" t="s">
        <v>35</v>
      </c>
      <c r="B1235" s="152" t="s">
        <v>556</v>
      </c>
      <c r="C1235" s="153" t="s">
        <v>562</v>
      </c>
      <c r="D1235" s="154" t="s">
        <v>563</v>
      </c>
      <c r="E1235" s="161">
        <v>12.796469786392642</v>
      </c>
      <c r="F1235" s="161">
        <v>16.062300689307516</v>
      </c>
      <c r="G1235" s="161">
        <v>18.389253916878985</v>
      </c>
      <c r="H1235" s="161">
        <v>20.314771482226167</v>
      </c>
      <c r="I1235" s="161">
        <v>40.790647061046307</v>
      </c>
      <c r="J1235" s="161">
        <v>38.968132670808544</v>
      </c>
      <c r="K1235" s="161">
        <v>44.010538326528547</v>
      </c>
      <c r="L1235" s="161">
        <v>63.974119114035297</v>
      </c>
      <c r="M1235" s="161">
        <v>64.311367743543258</v>
      </c>
      <c r="N1235" s="161">
        <v>76.255728608743567</v>
      </c>
      <c r="O1235" s="161">
        <v>80.853960201520081</v>
      </c>
      <c r="P1235" s="161">
        <v>116.93300337452544</v>
      </c>
      <c r="Q1235" s="161">
        <v>145.00649353968979</v>
      </c>
      <c r="R1235" s="161">
        <v>147.72242567758028</v>
      </c>
      <c r="S1235" s="161">
        <v>182.80432554848326</v>
      </c>
      <c r="T1235" s="161">
        <v>216.45466743523923</v>
      </c>
      <c r="U1235" s="161">
        <v>250.28751379183785</v>
      </c>
      <c r="V1235" s="161">
        <v>246.00633492816146</v>
      </c>
      <c r="W1235" s="161">
        <v>261.71264320371</v>
      </c>
      <c r="X1235" s="161">
        <v>253.78675019285092</v>
      </c>
      <c r="Y1235" s="161">
        <v>285.84376036821766</v>
      </c>
      <c r="Z1235" s="161">
        <v>350.60187420595713</v>
      </c>
      <c r="AA1235" s="161">
        <v>340.53278564369532</v>
      </c>
      <c r="AB1235" s="161">
        <v>388.51758846133703</v>
      </c>
      <c r="AC1235" s="161">
        <v>388.10622512150917</v>
      </c>
      <c r="AD1235" s="161">
        <v>353.87165518068497</v>
      </c>
      <c r="AE1235" s="161">
        <v>379.67285228713138</v>
      </c>
      <c r="AF1235" s="161">
        <v>349.49062171599508</v>
      </c>
      <c r="AG1235" s="161">
        <v>369.6719010019645</v>
      </c>
      <c r="AH1235" s="161">
        <v>409.45300971063</v>
      </c>
      <c r="AI1235" s="161">
        <v>453.61669985404592</v>
      </c>
      <c r="AJ1235" s="161">
        <v>417.22588047173605</v>
      </c>
      <c r="AK1235" s="161">
        <v>505.74435061813045</v>
      </c>
      <c r="AL1235" s="161">
        <v>517.24503985648619</v>
      </c>
      <c r="AM1235" s="161">
        <v>592.91662093516015</v>
      </c>
      <c r="AN1235" s="161">
        <v>627.47832024730201</v>
      </c>
      <c r="AO1235" s="161">
        <v>626.15435388480057</v>
      </c>
      <c r="AP1235" s="161">
        <v>449.44493386786797</v>
      </c>
    </row>
    <row r="1236" spans="1:42">
      <c r="A1236" s="152" t="s">
        <v>35</v>
      </c>
      <c r="B1236" s="152" t="s">
        <v>556</v>
      </c>
      <c r="C1236" s="153" t="s">
        <v>564</v>
      </c>
      <c r="D1236" s="154" t="s">
        <v>565</v>
      </c>
      <c r="E1236" s="161">
        <v>126.81581958557312</v>
      </c>
      <c r="F1236" s="161">
        <v>155.81299365863086</v>
      </c>
      <c r="G1236" s="161">
        <v>170.30980237823692</v>
      </c>
      <c r="H1236" s="161">
        <v>214.13029344962547</v>
      </c>
      <c r="I1236" s="161">
        <v>257.68858158490229</v>
      </c>
      <c r="J1236" s="161">
        <v>299.24746276573728</v>
      </c>
      <c r="K1236" s="161">
        <v>368.59184525117513</v>
      </c>
      <c r="L1236" s="161">
        <v>437.24121683460697</v>
      </c>
      <c r="M1236" s="161">
        <v>576.63852010762287</v>
      </c>
      <c r="N1236" s="161">
        <v>514.56499638634943</v>
      </c>
      <c r="O1236" s="161">
        <v>636.03628140954163</v>
      </c>
      <c r="P1236" s="161">
        <v>756.72721068999624</v>
      </c>
      <c r="Q1236" s="161">
        <v>726.3360723371618</v>
      </c>
      <c r="R1236" s="161">
        <v>834.30426071699821</v>
      </c>
      <c r="S1236" s="161">
        <v>803.7426794991286</v>
      </c>
      <c r="T1236" s="161">
        <v>813.18966970319912</v>
      </c>
      <c r="U1236" s="161">
        <v>823.31603187896405</v>
      </c>
      <c r="V1236" s="161">
        <v>937.39909996239862</v>
      </c>
      <c r="W1236" s="161">
        <v>841.74130216797823</v>
      </c>
      <c r="X1236" s="161">
        <v>915.32389281317819</v>
      </c>
      <c r="Y1236" s="161">
        <v>979.64153600120335</v>
      </c>
      <c r="Z1236" s="161">
        <v>1081.3964236793724</v>
      </c>
      <c r="AA1236" s="161">
        <v>1027.0275969834813</v>
      </c>
      <c r="AB1236" s="161">
        <v>1052.8374600588845</v>
      </c>
      <c r="AC1236" s="161">
        <v>1223.2992639045679</v>
      </c>
      <c r="AD1236" s="161">
        <v>1211.2820250442539</v>
      </c>
      <c r="AE1236" s="161">
        <v>1280.2358777544255</v>
      </c>
      <c r="AF1236" s="161">
        <v>1252.288458998094</v>
      </c>
      <c r="AG1236" s="161">
        <v>1306.6659133506655</v>
      </c>
      <c r="AH1236" s="161">
        <v>1344.1014358031357</v>
      </c>
      <c r="AI1236" s="161">
        <v>1413.8379880025288</v>
      </c>
      <c r="AJ1236" s="161">
        <v>1421.9842604769494</v>
      </c>
      <c r="AK1236" s="161">
        <v>1473.1815387943423</v>
      </c>
      <c r="AL1236" s="161">
        <v>1486.6681186293763</v>
      </c>
      <c r="AM1236" s="161">
        <v>1439.1226581389965</v>
      </c>
      <c r="AN1236" s="161">
        <v>1487.111295452607</v>
      </c>
      <c r="AO1236" s="161">
        <v>1483.785197412629</v>
      </c>
      <c r="AP1236" s="161">
        <v>1487.7044439841864</v>
      </c>
    </row>
    <row r="1237" spans="1:42">
      <c r="A1237" s="152" t="s">
        <v>35</v>
      </c>
      <c r="B1237" s="152" t="s">
        <v>556</v>
      </c>
      <c r="C1237" s="153" t="s">
        <v>566</v>
      </c>
      <c r="D1237" s="154" t="s">
        <v>480</v>
      </c>
      <c r="E1237" s="161">
        <v>82.329153240336765</v>
      </c>
      <c r="F1237" s="161">
        <v>91.300416864511519</v>
      </c>
      <c r="G1237" s="161">
        <v>102.16168419651453</v>
      </c>
      <c r="H1237" s="161">
        <v>108.86951001346775</v>
      </c>
      <c r="I1237" s="161">
        <v>153.69309015521651</v>
      </c>
      <c r="J1237" s="161">
        <v>196.25842248630494</v>
      </c>
      <c r="K1237" s="161">
        <v>241.31125099449841</v>
      </c>
      <c r="L1237" s="161">
        <v>331.50607568651719</v>
      </c>
      <c r="M1237" s="161">
        <v>399.39634457117035</v>
      </c>
      <c r="N1237" s="161">
        <v>462.31042819089458</v>
      </c>
      <c r="O1237" s="161">
        <v>564.80098077588354</v>
      </c>
      <c r="P1237" s="161">
        <v>659.98606187041048</v>
      </c>
      <c r="Q1237" s="161">
        <v>779.0706785165122</v>
      </c>
      <c r="R1237" s="161">
        <v>862.69229084056724</v>
      </c>
      <c r="S1237" s="161">
        <v>883.77704645464178</v>
      </c>
      <c r="T1237" s="161">
        <v>980.54778538306368</v>
      </c>
      <c r="U1237" s="161">
        <v>1078.4529460464737</v>
      </c>
      <c r="V1237" s="161">
        <v>1122.675674407544</v>
      </c>
      <c r="W1237" s="161">
        <v>1185.2554693061513</v>
      </c>
      <c r="X1237" s="161">
        <v>1267.7036017340258</v>
      </c>
      <c r="Y1237" s="161">
        <v>1403.3128575803164</v>
      </c>
      <c r="Z1237" s="161">
        <v>1420.6074688791236</v>
      </c>
      <c r="AA1237" s="161">
        <v>1485.3729642109001</v>
      </c>
      <c r="AB1237" s="161">
        <v>1398.2425385491188</v>
      </c>
      <c r="AC1237" s="161">
        <v>1374.5525014515997</v>
      </c>
      <c r="AD1237" s="161">
        <v>1362.6909448585536</v>
      </c>
      <c r="AE1237" s="161">
        <v>1372.3792230801253</v>
      </c>
      <c r="AF1237" s="161">
        <v>1381.668565345976</v>
      </c>
      <c r="AG1237" s="161">
        <v>1261.461556628065</v>
      </c>
      <c r="AH1237" s="161">
        <v>1239.9006259430389</v>
      </c>
      <c r="AI1237" s="161">
        <v>1226.1621173815956</v>
      </c>
      <c r="AJ1237" s="161">
        <v>1288.8288461613088</v>
      </c>
      <c r="AK1237" s="161">
        <v>1256.0117728621956</v>
      </c>
      <c r="AL1237" s="161">
        <v>1283.1877347593972</v>
      </c>
      <c r="AM1237" s="161">
        <v>1371.2015136234158</v>
      </c>
      <c r="AN1237" s="161">
        <v>1355.430667891766</v>
      </c>
      <c r="AO1237" s="161">
        <v>1360.3882826392653</v>
      </c>
      <c r="AP1237" s="161">
        <v>1359.5426102531135</v>
      </c>
    </row>
    <row r="1238" spans="1:42">
      <c r="A1238" s="152" t="s">
        <v>35</v>
      </c>
      <c r="B1238" s="152" t="s">
        <v>556</v>
      </c>
      <c r="C1238" s="153" t="s">
        <v>567</v>
      </c>
      <c r="D1238" s="154" t="s">
        <v>568</v>
      </c>
      <c r="E1238" s="161">
        <v>45.053402143342957</v>
      </c>
      <c r="F1238" s="161">
        <v>52.322681887092585</v>
      </c>
      <c r="G1238" s="161">
        <v>59.991447436758911</v>
      </c>
      <c r="H1238" s="161">
        <v>58.66836918329512</v>
      </c>
      <c r="I1238" s="161">
        <v>86.570997673365056</v>
      </c>
      <c r="J1238" s="161">
        <v>119.82303928299696</v>
      </c>
      <c r="K1238" s="161">
        <v>152.93205884390775</v>
      </c>
      <c r="L1238" s="161">
        <v>212.19511004537398</v>
      </c>
      <c r="M1238" s="161">
        <v>255.58783178441124</v>
      </c>
      <c r="N1238" s="161">
        <v>293.99591015702521</v>
      </c>
      <c r="O1238" s="161">
        <v>377.00688966659953</v>
      </c>
      <c r="P1238" s="161">
        <v>439.81188323758488</v>
      </c>
      <c r="Q1238" s="161">
        <v>515.66273638787368</v>
      </c>
      <c r="R1238" s="161">
        <v>578.74939252021886</v>
      </c>
      <c r="S1238" s="161">
        <v>608.42949700426925</v>
      </c>
      <c r="T1238" s="161">
        <v>677.26012206322321</v>
      </c>
      <c r="U1238" s="161">
        <v>743.23411308579171</v>
      </c>
      <c r="V1238" s="161">
        <v>760.96073612172393</v>
      </c>
      <c r="W1238" s="161">
        <v>780.75352268966935</v>
      </c>
      <c r="X1238" s="161">
        <v>847.42497535163295</v>
      </c>
      <c r="Y1238" s="161">
        <v>936.80142700208671</v>
      </c>
      <c r="Z1238" s="161">
        <v>948.34367486761732</v>
      </c>
      <c r="AA1238" s="161">
        <v>977.79114177721976</v>
      </c>
      <c r="AB1238" s="161">
        <v>994.59370239794885</v>
      </c>
      <c r="AC1238" s="161">
        <v>959.63350285163244</v>
      </c>
      <c r="AD1238" s="161">
        <v>917.22820475260539</v>
      </c>
      <c r="AE1238" s="161">
        <v>908.38734482035215</v>
      </c>
      <c r="AF1238" s="161">
        <v>894.99635989800402</v>
      </c>
      <c r="AG1238" s="161">
        <v>734.36489529203857</v>
      </c>
      <c r="AH1238" s="161">
        <v>691.0281493645067</v>
      </c>
      <c r="AI1238" s="161">
        <v>657.47479096970005</v>
      </c>
      <c r="AJ1238" s="161">
        <v>614.04163073909638</v>
      </c>
      <c r="AK1238" s="161">
        <v>596.22743459365881</v>
      </c>
      <c r="AL1238" s="161">
        <v>588.08715109827347</v>
      </c>
      <c r="AM1238" s="161">
        <v>552.64283796896098</v>
      </c>
      <c r="AN1238" s="161">
        <v>514.42863510078121</v>
      </c>
      <c r="AO1238" s="161">
        <v>501.09176072153849</v>
      </c>
      <c r="AP1238" s="161">
        <v>469.16874050042924</v>
      </c>
    </row>
    <row r="1239" spans="1:42">
      <c r="A1239" s="152" t="s">
        <v>35</v>
      </c>
      <c r="B1239" s="152" t="s">
        <v>556</v>
      </c>
      <c r="C1239" s="153" t="s">
        <v>569</v>
      </c>
      <c r="D1239" s="154" t="s">
        <v>570</v>
      </c>
      <c r="E1239" s="161">
        <v>43.136388164184602</v>
      </c>
      <c r="F1239" s="161">
        <v>50.1867688257148</v>
      </c>
      <c r="G1239" s="161">
        <v>56.702751749500685</v>
      </c>
      <c r="H1239" s="161">
        <v>55.163918479012786</v>
      </c>
      <c r="I1239" s="161">
        <v>81.775377607202955</v>
      </c>
      <c r="J1239" s="161">
        <v>111.79058665396332</v>
      </c>
      <c r="K1239" s="161">
        <v>142.84485061248193</v>
      </c>
      <c r="L1239" s="161">
        <v>196.28895216229429</v>
      </c>
      <c r="M1239" s="161">
        <v>236.63818402996662</v>
      </c>
      <c r="N1239" s="161">
        <v>269.13287241239107</v>
      </c>
      <c r="O1239" s="161">
        <v>343.62347424872343</v>
      </c>
      <c r="P1239" s="161">
        <v>396.31370615768918</v>
      </c>
      <c r="Q1239" s="161">
        <v>466.38181686148886</v>
      </c>
      <c r="R1239" s="161">
        <v>527.19660076018204</v>
      </c>
      <c r="S1239" s="161">
        <v>573.11206532025346</v>
      </c>
      <c r="T1239" s="161">
        <v>633.79106852795076</v>
      </c>
      <c r="U1239" s="161">
        <v>716.54208298982746</v>
      </c>
      <c r="V1239" s="161">
        <v>735.00525756138279</v>
      </c>
      <c r="W1239" s="161">
        <v>760.29310506920228</v>
      </c>
      <c r="X1239" s="161">
        <v>813.20350849708871</v>
      </c>
      <c r="Y1239" s="161">
        <v>897.43438865836504</v>
      </c>
      <c r="Z1239" s="161">
        <v>898.75916453002048</v>
      </c>
      <c r="AA1239" s="161">
        <v>924.11967186391507</v>
      </c>
      <c r="AB1239" s="161">
        <v>942.88015596277558</v>
      </c>
      <c r="AC1239" s="161">
        <v>917.57241654935649</v>
      </c>
      <c r="AD1239" s="161">
        <v>875.8107241807279</v>
      </c>
      <c r="AE1239" s="161">
        <v>868.09500081741555</v>
      </c>
      <c r="AF1239" s="161">
        <v>857.52555061085479</v>
      </c>
      <c r="AG1239" s="161">
        <v>692.41750036159146</v>
      </c>
      <c r="AH1239" s="161">
        <v>648.02833592858417</v>
      </c>
      <c r="AI1239" s="161">
        <v>615.057062520042</v>
      </c>
      <c r="AJ1239" s="161">
        <v>573.90819082150836</v>
      </c>
      <c r="AK1239" s="161">
        <v>545.87038775297822</v>
      </c>
      <c r="AL1239" s="161">
        <v>533.29864777576461</v>
      </c>
      <c r="AM1239" s="161">
        <v>486.72165221779295</v>
      </c>
      <c r="AN1239" s="161">
        <v>491.99401118003379</v>
      </c>
      <c r="AO1239" s="161">
        <v>476.65536820646474</v>
      </c>
      <c r="AP1239" s="161">
        <v>442.43941274918171</v>
      </c>
    </row>
    <row r="1240" spans="1:42">
      <c r="A1240" s="152" t="s">
        <v>35</v>
      </c>
      <c r="B1240" s="152" t="s">
        <v>556</v>
      </c>
      <c r="C1240" s="153" t="s">
        <v>571</v>
      </c>
      <c r="D1240" s="154" t="s">
        <v>572</v>
      </c>
      <c r="E1240" s="161">
        <v>1.817401566054323</v>
      </c>
      <c r="F1240" s="161">
        <v>2.0264225447667084</v>
      </c>
      <c r="G1240" s="161">
        <v>3.1223861912755413</v>
      </c>
      <c r="H1240" s="161">
        <v>3.3296233169774263</v>
      </c>
      <c r="I1240" s="161">
        <v>4.5596123419622314</v>
      </c>
      <c r="J1240" s="161">
        <v>7.642495023955596</v>
      </c>
      <c r="K1240" s="161">
        <v>9.6041228771829825</v>
      </c>
      <c r="L1240" s="161">
        <v>15.154711876960135</v>
      </c>
      <c r="M1240" s="161">
        <v>18.066549075497679</v>
      </c>
      <c r="N1240" s="161">
        <v>23.720070112412643</v>
      </c>
      <c r="O1240" s="161">
        <v>31.869581414343099</v>
      </c>
      <c r="P1240" s="161">
        <v>42.256504399610435</v>
      </c>
      <c r="Q1240" s="161">
        <v>47.545401982435422</v>
      </c>
      <c r="R1240" s="161">
        <v>49.573568490071175</v>
      </c>
      <c r="S1240" s="161">
        <v>32.8515756537549</v>
      </c>
      <c r="T1240" s="161">
        <v>41.108610049705419</v>
      </c>
      <c r="U1240" s="161">
        <v>23.734119696735412</v>
      </c>
      <c r="V1240" s="161">
        <v>22.481654622976766</v>
      </c>
      <c r="W1240" s="161">
        <v>16.785149513381143</v>
      </c>
      <c r="X1240" s="161">
        <v>22.116566995488839</v>
      </c>
      <c r="Y1240" s="161">
        <v>26.188349106163422</v>
      </c>
      <c r="Z1240" s="161">
        <v>35.347227439717948</v>
      </c>
      <c r="AA1240" s="161">
        <v>36.314491571354424</v>
      </c>
      <c r="AB1240" s="161">
        <v>35.535350612544974</v>
      </c>
      <c r="AC1240" s="161">
        <v>24.948384217335555</v>
      </c>
      <c r="AD1240" s="161">
        <v>23.39121959758884</v>
      </c>
      <c r="AE1240" s="161">
        <v>23.886486760683844</v>
      </c>
      <c r="AF1240" s="161">
        <v>23.243108537223346</v>
      </c>
      <c r="AG1240" s="161">
        <v>27.14075978278365</v>
      </c>
      <c r="AH1240" s="161">
        <v>28.93243388974291</v>
      </c>
      <c r="AI1240" s="161">
        <v>29.593764034645165</v>
      </c>
      <c r="AJ1240" s="161">
        <v>28.815449093361639</v>
      </c>
      <c r="AK1240" s="161">
        <v>37.738824516722069</v>
      </c>
      <c r="AL1240" s="161">
        <v>42.390067844127394</v>
      </c>
      <c r="AM1240" s="161">
        <v>51.06678813319364</v>
      </c>
      <c r="AN1240" s="161">
        <v>22.434623920747388</v>
      </c>
      <c r="AO1240" s="161">
        <v>24.436392515073727</v>
      </c>
      <c r="AP1240" s="161">
        <v>26.729327751247521</v>
      </c>
    </row>
    <row r="1241" spans="1:42">
      <c r="A1241" s="152" t="s">
        <v>35</v>
      </c>
      <c r="B1241" s="152" t="s">
        <v>556</v>
      </c>
      <c r="C1241" s="153" t="s">
        <v>573</v>
      </c>
      <c r="D1241" s="154" t="s">
        <v>574</v>
      </c>
      <c r="E1241" s="161">
        <v>9.9612413104029698E-2</v>
      </c>
      <c r="F1241" s="161">
        <v>0.10949051661107505</v>
      </c>
      <c r="G1241" s="161">
        <v>0.16630949598268094</v>
      </c>
      <c r="H1241" s="161">
        <v>0.17482738730491079</v>
      </c>
      <c r="I1241" s="161">
        <v>0.23600772419986185</v>
      </c>
      <c r="J1241" s="161">
        <v>0.38995760507804511</v>
      </c>
      <c r="K1241" s="161">
        <v>0.48308535424282434</v>
      </c>
      <c r="L1241" s="161">
        <v>0.75144600611955081</v>
      </c>
      <c r="M1241" s="161">
        <v>0.88309867894694039</v>
      </c>
      <c r="N1241" s="161">
        <v>1.1429676322214917</v>
      </c>
      <c r="O1241" s="161">
        <v>1.5138340035329791</v>
      </c>
      <c r="P1241" s="161">
        <v>1.2416726802852127</v>
      </c>
      <c r="Q1241" s="161">
        <v>1.7355175439494419</v>
      </c>
      <c r="R1241" s="161">
        <v>1.9792232699656764</v>
      </c>
      <c r="S1241" s="161">
        <v>2.4658560302609005</v>
      </c>
      <c r="T1241" s="161">
        <v>2.3604434855671221</v>
      </c>
      <c r="U1241" s="161">
        <v>2.9579103992288305</v>
      </c>
      <c r="V1241" s="161">
        <v>3.4738239373643442</v>
      </c>
      <c r="W1241" s="161">
        <v>3.6752681070859268</v>
      </c>
      <c r="X1241" s="161">
        <v>12.104899859055399</v>
      </c>
      <c r="Y1241" s="161">
        <v>13.178689237558219</v>
      </c>
      <c r="Z1241" s="161">
        <v>14.237282897878844</v>
      </c>
      <c r="AA1241" s="161">
        <v>17.356978341950271</v>
      </c>
      <c r="AB1241" s="161">
        <v>16.178195822628314</v>
      </c>
      <c r="AC1241" s="161">
        <v>17.112702084940487</v>
      </c>
      <c r="AD1241" s="161">
        <v>18.02626097428864</v>
      </c>
      <c r="AE1241" s="161">
        <v>16.4058572422528</v>
      </c>
      <c r="AF1241" s="161">
        <v>14.22770074992604</v>
      </c>
      <c r="AG1241" s="161">
        <v>14.806635147663496</v>
      </c>
      <c r="AH1241" s="161">
        <v>14.06737954617968</v>
      </c>
      <c r="AI1241" s="161">
        <v>12.823964415012902</v>
      </c>
      <c r="AJ1241" s="161">
        <v>11.317990824226356</v>
      </c>
      <c r="AK1241" s="161">
        <v>12.618222323958575</v>
      </c>
      <c r="AL1241" s="161">
        <v>12.398435478381495</v>
      </c>
      <c r="AM1241" s="161">
        <v>14.85439761797441</v>
      </c>
      <c r="AN1241" s="161">
        <v>0</v>
      </c>
      <c r="AO1241" s="161">
        <v>0</v>
      </c>
      <c r="AP1241" s="161">
        <v>0</v>
      </c>
    </row>
    <row r="1242" spans="1:42">
      <c r="A1242" s="152" t="s">
        <v>35</v>
      </c>
      <c r="B1242" s="152" t="s">
        <v>556</v>
      </c>
      <c r="C1242" s="153" t="s">
        <v>575</v>
      </c>
      <c r="D1242" s="154" t="s">
        <v>576</v>
      </c>
      <c r="E1242" s="161">
        <v>37.275751096993815</v>
      </c>
      <c r="F1242" s="161">
        <v>38.977734977418926</v>
      </c>
      <c r="G1242" s="161">
        <v>42.170236759755625</v>
      </c>
      <c r="H1242" s="161">
        <v>50.201140830172619</v>
      </c>
      <c r="I1242" s="161">
        <v>67.122092481851453</v>
      </c>
      <c r="J1242" s="161">
        <v>76.435383203307993</v>
      </c>
      <c r="K1242" s="161">
        <v>88.37919215059064</v>
      </c>
      <c r="L1242" s="161">
        <v>119.31096564114324</v>
      </c>
      <c r="M1242" s="161">
        <v>143.80851278675914</v>
      </c>
      <c r="N1242" s="161">
        <v>168.31451803386943</v>
      </c>
      <c r="O1242" s="161">
        <v>187.79409110928398</v>
      </c>
      <c r="P1242" s="161">
        <v>220.17417863282557</v>
      </c>
      <c r="Q1242" s="161">
        <v>263.40794212863847</v>
      </c>
      <c r="R1242" s="161">
        <v>283.94289832034849</v>
      </c>
      <c r="S1242" s="161">
        <v>275.34754945037253</v>
      </c>
      <c r="T1242" s="161">
        <v>303.28766331984036</v>
      </c>
      <c r="U1242" s="161">
        <v>335.21883296068199</v>
      </c>
      <c r="V1242" s="161">
        <v>361.71493828582004</v>
      </c>
      <c r="W1242" s="161">
        <v>404.50194661648203</v>
      </c>
      <c r="X1242" s="161">
        <v>420.2786263823927</v>
      </c>
      <c r="Y1242" s="161">
        <v>466.51143057822975</v>
      </c>
      <c r="Z1242" s="161">
        <v>472.26379401150632</v>
      </c>
      <c r="AA1242" s="161">
        <v>507.58182243368043</v>
      </c>
      <c r="AB1242" s="161">
        <v>403.64883615116992</v>
      </c>
      <c r="AC1242" s="161">
        <v>414.91899859996738</v>
      </c>
      <c r="AD1242" s="161">
        <v>445.46274010594834</v>
      </c>
      <c r="AE1242" s="161">
        <v>463.99187825977316</v>
      </c>
      <c r="AF1242" s="161">
        <v>486.67220544797209</v>
      </c>
      <c r="AG1242" s="161">
        <v>527.09666133602639</v>
      </c>
      <c r="AH1242" s="161">
        <v>548.8724765785322</v>
      </c>
      <c r="AI1242" s="161">
        <v>568.68732641189536</v>
      </c>
      <c r="AJ1242" s="161">
        <v>674.78721542221251</v>
      </c>
      <c r="AK1242" s="161">
        <v>659.78433826853677</v>
      </c>
      <c r="AL1242" s="161">
        <v>695.10058366112389</v>
      </c>
      <c r="AM1242" s="161">
        <v>818.55867565445487</v>
      </c>
      <c r="AN1242" s="161">
        <v>841.00203279098469</v>
      </c>
      <c r="AO1242" s="161">
        <v>859.29652191772686</v>
      </c>
      <c r="AP1242" s="161">
        <v>890.3738697526843</v>
      </c>
    </row>
    <row r="1243" spans="1:42">
      <c r="A1243" s="152" t="s">
        <v>35</v>
      </c>
      <c r="B1243" s="152" t="s">
        <v>556</v>
      </c>
      <c r="C1243" s="153" t="s">
        <v>577</v>
      </c>
      <c r="D1243" s="154" t="s">
        <v>578</v>
      </c>
      <c r="E1243" s="161">
        <v>7.0229928594084656</v>
      </c>
      <c r="F1243" s="161">
        <v>7.3305141292101759</v>
      </c>
      <c r="G1243" s="161">
        <v>7.8847694129913055</v>
      </c>
      <c r="H1243" s="161">
        <v>9.3315615770794853</v>
      </c>
      <c r="I1243" s="161">
        <v>12.436821493170175</v>
      </c>
      <c r="J1243" s="161">
        <v>14.11693208821659</v>
      </c>
      <c r="K1243" s="161">
        <v>16.263755040092171</v>
      </c>
      <c r="L1243" s="161">
        <v>21.876323369342607</v>
      </c>
      <c r="M1243" s="161">
        <v>26.315451321683426</v>
      </c>
      <c r="N1243" s="161">
        <v>30.738281843801097</v>
      </c>
      <c r="O1243" s="161">
        <v>34.203707848777292</v>
      </c>
      <c r="P1243" s="161">
        <v>40.165460100859185</v>
      </c>
      <c r="Q1243" s="161">
        <v>41.563155465576031</v>
      </c>
      <c r="R1243" s="161">
        <v>48.836172213386071</v>
      </c>
      <c r="S1243" s="161">
        <v>55.272717911350938</v>
      </c>
      <c r="T1243" s="161">
        <v>67.652693842232381</v>
      </c>
      <c r="U1243" s="161">
        <v>71.024198821077789</v>
      </c>
      <c r="V1243" s="161">
        <v>64.902861528209911</v>
      </c>
      <c r="W1243" s="161">
        <v>61.805576063705082</v>
      </c>
      <c r="X1243" s="161">
        <v>69.187799136943866</v>
      </c>
      <c r="Y1243" s="161">
        <v>72.661847008666953</v>
      </c>
      <c r="Z1243" s="161">
        <v>68.079434628475013</v>
      </c>
      <c r="AA1243" s="161">
        <v>68.682911636516337</v>
      </c>
      <c r="AB1243" s="161">
        <v>70.450657191767021</v>
      </c>
      <c r="AC1243" s="161">
        <v>68.754193520458671</v>
      </c>
      <c r="AD1243" s="161">
        <v>67.766848330105049</v>
      </c>
      <c r="AE1243" s="161">
        <v>63.408616981787411</v>
      </c>
      <c r="AF1243" s="161">
        <v>54.007165788237764</v>
      </c>
      <c r="AG1243" s="161">
        <v>55.950036624401115</v>
      </c>
      <c r="AH1243" s="161">
        <v>48.118838844960983</v>
      </c>
      <c r="AI1243" s="161">
        <v>47.467458026998315</v>
      </c>
      <c r="AJ1243" s="161">
        <v>43.143447911407108</v>
      </c>
      <c r="AK1243" s="161">
        <v>39.278496535730902</v>
      </c>
      <c r="AL1243" s="161">
        <v>24.280580463281051</v>
      </c>
      <c r="AM1243" s="161">
        <v>30.292559191868929</v>
      </c>
      <c r="AN1243" s="161">
        <v>37.483238217465036</v>
      </c>
      <c r="AO1243" s="161">
        <v>23.569303517508981</v>
      </c>
      <c r="AP1243" s="161">
        <v>20.081129703280268</v>
      </c>
    </row>
    <row r="1244" spans="1:42">
      <c r="A1244" s="152" t="s">
        <v>35</v>
      </c>
      <c r="B1244" s="152" t="s">
        <v>556</v>
      </c>
      <c r="C1244" s="153" t="s">
        <v>579</v>
      </c>
      <c r="D1244" s="154" t="s">
        <v>580</v>
      </c>
      <c r="E1244" s="161">
        <v>30.252758237585354</v>
      </c>
      <c r="F1244" s="161">
        <v>31.647220848208754</v>
      </c>
      <c r="G1244" s="161">
        <v>34.285467346764321</v>
      </c>
      <c r="H1244" s="161">
        <v>40.869579253093136</v>
      </c>
      <c r="I1244" s="161">
        <v>54.685270988681282</v>
      </c>
      <c r="J1244" s="161">
        <v>62.318451115091399</v>
      </c>
      <c r="K1244" s="161">
        <v>72.115437110498476</v>
      </c>
      <c r="L1244" s="161">
        <v>97.434642271800641</v>
      </c>
      <c r="M1244" s="161">
        <v>117.49306146507571</v>
      </c>
      <c r="N1244" s="161">
        <v>137.57623619006833</v>
      </c>
      <c r="O1244" s="161">
        <v>153.59038326050671</v>
      </c>
      <c r="P1244" s="161">
        <v>180.00871853196637</v>
      </c>
      <c r="Q1244" s="161">
        <v>221.84478666306242</v>
      </c>
      <c r="R1244" s="161">
        <v>235.10672610696241</v>
      </c>
      <c r="S1244" s="161">
        <v>220.07483153902157</v>
      </c>
      <c r="T1244" s="161">
        <v>235.63496947760797</v>
      </c>
      <c r="U1244" s="161">
        <v>264.19463413960426</v>
      </c>
      <c r="V1244" s="161">
        <v>296.8120767576101</v>
      </c>
      <c r="W1244" s="161">
        <v>342.6963705527769</v>
      </c>
      <c r="X1244" s="161">
        <v>351.09082724544885</v>
      </c>
      <c r="Y1244" s="161">
        <v>393.84958356956275</v>
      </c>
      <c r="Z1244" s="161">
        <v>404.18435938303128</v>
      </c>
      <c r="AA1244" s="161">
        <v>438.89891079716409</v>
      </c>
      <c r="AB1244" s="161">
        <v>333.19817895940292</v>
      </c>
      <c r="AC1244" s="161">
        <v>346.16480507950877</v>
      </c>
      <c r="AD1244" s="161">
        <v>377.69589177584328</v>
      </c>
      <c r="AE1244" s="161">
        <v>400.58326127798568</v>
      </c>
      <c r="AF1244" s="161">
        <v>432.6650396597343</v>
      </c>
      <c r="AG1244" s="161">
        <v>471.14662471162529</v>
      </c>
      <c r="AH1244" s="161">
        <v>500.75363773357117</v>
      </c>
      <c r="AI1244" s="161">
        <v>521.21986838489704</v>
      </c>
      <c r="AJ1244" s="161">
        <v>631.64376751080545</v>
      </c>
      <c r="AK1244" s="161">
        <v>620.50584173280583</v>
      </c>
      <c r="AL1244" s="161">
        <v>670.82000319784288</v>
      </c>
      <c r="AM1244" s="161">
        <v>788.26611646258596</v>
      </c>
      <c r="AN1244" s="161">
        <v>803.51879457351959</v>
      </c>
      <c r="AO1244" s="161">
        <v>835.72721840021791</v>
      </c>
      <c r="AP1244" s="161">
        <v>870.29274004940407</v>
      </c>
    </row>
    <row r="1245" spans="1:42">
      <c r="A1245" s="152" t="s">
        <v>35</v>
      </c>
      <c r="B1245" s="152" t="s">
        <v>556</v>
      </c>
      <c r="C1245" s="153" t="s">
        <v>581</v>
      </c>
      <c r="D1245" s="154" t="s">
        <v>482</v>
      </c>
      <c r="E1245" s="161">
        <v>3068.9932999203656</v>
      </c>
      <c r="F1245" s="161">
        <v>3419.474237415684</v>
      </c>
      <c r="G1245" s="161">
        <v>4123.1409155556294</v>
      </c>
      <c r="H1245" s="161">
        <v>4965.5487719447947</v>
      </c>
      <c r="I1245" s="161">
        <v>6213.8250769476617</v>
      </c>
      <c r="J1245" s="161">
        <v>6881.573651039238</v>
      </c>
      <c r="K1245" s="161">
        <v>8157.5140226106605</v>
      </c>
      <c r="L1245" s="161">
        <v>10056.042723465585</v>
      </c>
      <c r="M1245" s="161">
        <v>12120.168282345467</v>
      </c>
      <c r="N1245" s="161">
        <v>13690.445241727053</v>
      </c>
      <c r="O1245" s="161">
        <v>15515.874831801473</v>
      </c>
      <c r="P1245" s="161">
        <v>16919.981937892742</v>
      </c>
      <c r="Q1245" s="161">
        <v>18454.645587595583</v>
      </c>
      <c r="R1245" s="161">
        <v>20239.81625041052</v>
      </c>
      <c r="S1245" s="161">
        <v>21591.986990374498</v>
      </c>
      <c r="T1245" s="161">
        <v>23000.291661438205</v>
      </c>
      <c r="U1245" s="161">
        <v>25939.90262374196</v>
      </c>
      <c r="V1245" s="161">
        <v>29054.832122350599</v>
      </c>
      <c r="W1245" s="161">
        <v>31331.777288669742</v>
      </c>
      <c r="X1245" s="161">
        <v>34798.775996942095</v>
      </c>
      <c r="Y1245" s="161">
        <v>39947.056435664585</v>
      </c>
      <c r="Z1245" s="161">
        <v>43585.506649329283</v>
      </c>
      <c r="AA1245" s="161">
        <v>47150.058872693065</v>
      </c>
      <c r="AB1245" s="161">
        <v>48685.047738505637</v>
      </c>
      <c r="AC1245" s="161">
        <v>49800.922946549385</v>
      </c>
      <c r="AD1245" s="161">
        <v>52121.632978850474</v>
      </c>
      <c r="AE1245" s="161">
        <v>55380.621077712174</v>
      </c>
      <c r="AF1245" s="161">
        <v>59960.298910504323</v>
      </c>
      <c r="AG1245" s="161">
        <v>62947.122707311879</v>
      </c>
      <c r="AH1245" s="161">
        <v>65583.731222130824</v>
      </c>
      <c r="AI1245" s="161">
        <v>69296.575712635007</v>
      </c>
      <c r="AJ1245" s="161">
        <v>73053.024916892071</v>
      </c>
      <c r="AK1245" s="161">
        <v>74610.067900770664</v>
      </c>
      <c r="AL1245" s="161">
        <v>77008.261450936785</v>
      </c>
      <c r="AM1245" s="161">
        <v>79582.458371783563</v>
      </c>
      <c r="AN1245" s="161">
        <v>82209.135384049703</v>
      </c>
      <c r="AO1245" s="161">
        <v>85755.635502177451</v>
      </c>
      <c r="AP1245" s="161">
        <v>88988.025110266084</v>
      </c>
    </row>
    <row r="1246" spans="1:42">
      <c r="A1246" s="152" t="s">
        <v>35</v>
      </c>
      <c r="B1246" s="152" t="s">
        <v>556</v>
      </c>
      <c r="C1246" s="153" t="s">
        <v>582</v>
      </c>
      <c r="D1246" s="154" t="s">
        <v>484</v>
      </c>
      <c r="E1246" s="161">
        <v>406.91576294054624</v>
      </c>
      <c r="F1246" s="161">
        <v>440.80045985145506</v>
      </c>
      <c r="G1246" s="161">
        <v>488.5635252699127</v>
      </c>
      <c r="H1246" s="161">
        <v>559.35314783242222</v>
      </c>
      <c r="I1246" s="161">
        <v>684.69040450732916</v>
      </c>
      <c r="J1246" s="161">
        <v>814.9354156825508</v>
      </c>
      <c r="K1246" s="161">
        <v>959.16717167756872</v>
      </c>
      <c r="L1246" s="161">
        <v>1153.0969590421869</v>
      </c>
      <c r="M1246" s="161">
        <v>1409.4873829399035</v>
      </c>
      <c r="N1246" s="161">
        <v>1646.8493219742043</v>
      </c>
      <c r="O1246" s="161">
        <v>1871.0581774085249</v>
      </c>
      <c r="P1246" s="161">
        <v>2088.0573481313536</v>
      </c>
      <c r="Q1246" s="161">
        <v>2360.1158705098314</v>
      </c>
      <c r="R1246" s="161">
        <v>2683.5304414034254</v>
      </c>
      <c r="S1246" s="161">
        <v>2972.8918892412748</v>
      </c>
      <c r="T1246" s="161">
        <v>3284.923721416038</v>
      </c>
      <c r="U1246" s="161">
        <v>3739.1096421033099</v>
      </c>
      <c r="V1246" s="161">
        <v>4194.6667525539933</v>
      </c>
      <c r="W1246" s="161">
        <v>4527.5293262418845</v>
      </c>
      <c r="X1246" s="161">
        <v>4915.9005365889452</v>
      </c>
      <c r="Y1246" s="161">
        <v>5749.4387338570014</v>
      </c>
      <c r="Z1246" s="161">
        <v>6146.517311704697</v>
      </c>
      <c r="AA1246" s="161">
        <v>6808.4851981582888</v>
      </c>
      <c r="AB1246" s="161">
        <v>7563.5296874692704</v>
      </c>
      <c r="AC1246" s="161">
        <v>7689.0285622802821</v>
      </c>
      <c r="AD1246" s="161">
        <v>7793.2040011226272</v>
      </c>
      <c r="AE1246" s="161">
        <v>8003.546877688319</v>
      </c>
      <c r="AF1246" s="161">
        <v>8487.898601051691</v>
      </c>
      <c r="AG1246" s="161">
        <v>8722.5051062895309</v>
      </c>
      <c r="AH1246" s="161">
        <v>8834.3669305081839</v>
      </c>
      <c r="AI1246" s="161">
        <v>8940.9629276170908</v>
      </c>
      <c r="AJ1246" s="161">
        <v>9201.509590055357</v>
      </c>
      <c r="AK1246" s="161">
        <v>9578.8644636343652</v>
      </c>
      <c r="AL1246" s="161">
        <v>9944.6629602001431</v>
      </c>
      <c r="AM1246" s="161">
        <v>10424.1441687733</v>
      </c>
      <c r="AN1246" s="161">
        <v>11083.326039705884</v>
      </c>
      <c r="AO1246" s="161">
        <v>11624.74347908547</v>
      </c>
      <c r="AP1246" s="161">
        <v>11722.186372575528</v>
      </c>
    </row>
    <row r="1247" spans="1:42">
      <c r="A1247" s="152" t="s">
        <v>35</v>
      </c>
      <c r="B1247" s="152" t="s">
        <v>556</v>
      </c>
      <c r="C1247" s="153" t="s">
        <v>583</v>
      </c>
      <c r="D1247" s="154" t="s">
        <v>584</v>
      </c>
      <c r="E1247" s="161">
        <v>395.59775280270662</v>
      </c>
      <c r="F1247" s="161">
        <v>427.75505780250501</v>
      </c>
      <c r="G1247" s="161">
        <v>473.15948264810203</v>
      </c>
      <c r="H1247" s="161">
        <v>540.56667891591667</v>
      </c>
      <c r="I1247" s="161">
        <v>660.22092366551396</v>
      </c>
      <c r="J1247" s="161">
        <v>783.94954959913889</v>
      </c>
      <c r="K1247" s="161">
        <v>920.38645453027743</v>
      </c>
      <c r="L1247" s="161">
        <v>1103.5291687286394</v>
      </c>
      <c r="M1247" s="161">
        <v>1345.0874754404874</v>
      </c>
      <c r="N1247" s="161">
        <v>1566.8859543906453</v>
      </c>
      <c r="O1247" s="161">
        <v>1774.4112080668147</v>
      </c>
      <c r="P1247" s="161">
        <v>1969.9703290574232</v>
      </c>
      <c r="Q1247" s="161">
        <v>2226.745263833544</v>
      </c>
      <c r="R1247" s="161">
        <v>2530.545728759852</v>
      </c>
      <c r="S1247" s="161">
        <v>2801.2336786224423</v>
      </c>
      <c r="T1247" s="161">
        <v>3103.6689315431299</v>
      </c>
      <c r="U1247" s="161">
        <v>3467.6067876344628</v>
      </c>
      <c r="V1247" s="161">
        <v>3850.4855405009598</v>
      </c>
      <c r="W1247" s="161">
        <v>4183.7396370838769</v>
      </c>
      <c r="X1247" s="161">
        <v>4585.5250519960327</v>
      </c>
      <c r="Y1247" s="161">
        <v>5391.8786536031403</v>
      </c>
      <c r="Z1247" s="161">
        <v>5764.3678345577864</v>
      </c>
      <c r="AA1247" s="161">
        <v>6416.3656539245321</v>
      </c>
      <c r="AB1247" s="161">
        <v>7171.5960033539304</v>
      </c>
      <c r="AC1247" s="161">
        <v>7362.3985145041188</v>
      </c>
      <c r="AD1247" s="161">
        <v>7479.0770558010718</v>
      </c>
      <c r="AE1247" s="161">
        <v>7696.9690653792059</v>
      </c>
      <c r="AF1247" s="161">
        <v>8137.7669888997607</v>
      </c>
      <c r="AG1247" s="161">
        <v>8367.3858609081035</v>
      </c>
      <c r="AH1247" s="161">
        <v>8552.1531574866312</v>
      </c>
      <c r="AI1247" s="161">
        <v>8661.6698292326855</v>
      </c>
      <c r="AJ1247" s="161">
        <v>8935.2746924199801</v>
      </c>
      <c r="AK1247" s="161">
        <v>9309.6149453768176</v>
      </c>
      <c r="AL1247" s="161">
        <v>9710.1827188733751</v>
      </c>
      <c r="AM1247" s="161">
        <v>10152.51164164478</v>
      </c>
      <c r="AN1247" s="161">
        <v>10812.779188504583</v>
      </c>
      <c r="AO1247" s="161">
        <v>11400.41018837173</v>
      </c>
      <c r="AP1247" s="161">
        <v>11510.39878991675</v>
      </c>
    </row>
    <row r="1248" spans="1:42">
      <c r="A1248" s="152" t="s">
        <v>35</v>
      </c>
      <c r="B1248" s="152" t="s">
        <v>556</v>
      </c>
      <c r="C1248" s="153" t="s">
        <v>585</v>
      </c>
      <c r="D1248" s="154" t="s">
        <v>586</v>
      </c>
      <c r="E1248" s="161">
        <v>11.318010137839631</v>
      </c>
      <c r="F1248" s="161">
        <v>13.045402048950105</v>
      </c>
      <c r="G1248" s="161">
        <v>15.404042621810653</v>
      </c>
      <c r="H1248" s="161">
        <v>18.786468916505459</v>
      </c>
      <c r="I1248" s="161">
        <v>24.469480841815141</v>
      </c>
      <c r="J1248" s="161">
        <v>30.985866083411839</v>
      </c>
      <c r="K1248" s="161">
        <v>38.780717147291227</v>
      </c>
      <c r="L1248" s="161">
        <v>49.567790313547462</v>
      </c>
      <c r="M1248" s="161">
        <v>64.399907499416045</v>
      </c>
      <c r="N1248" s="161">
        <v>79.96336758355902</v>
      </c>
      <c r="O1248" s="161">
        <v>96.646969341710346</v>
      </c>
      <c r="P1248" s="161">
        <v>118.08701907393036</v>
      </c>
      <c r="Q1248" s="161">
        <v>133.37060667628722</v>
      </c>
      <c r="R1248" s="161">
        <v>152.98471264357323</v>
      </c>
      <c r="S1248" s="161">
        <v>171.65821061883238</v>
      </c>
      <c r="T1248" s="161">
        <v>181.25478987290811</v>
      </c>
      <c r="U1248" s="161">
        <v>271.50285446884772</v>
      </c>
      <c r="V1248" s="161">
        <v>344.18121205303362</v>
      </c>
      <c r="W1248" s="161">
        <v>343.78968915800829</v>
      </c>
      <c r="X1248" s="161">
        <v>330.37548459291224</v>
      </c>
      <c r="Y1248" s="161">
        <v>357.56008025386029</v>
      </c>
      <c r="Z1248" s="161">
        <v>382.14947714691107</v>
      </c>
      <c r="AA1248" s="161">
        <v>392.11954423375664</v>
      </c>
      <c r="AB1248" s="161">
        <v>391.93368411534021</v>
      </c>
      <c r="AC1248" s="161">
        <v>326.63004777616391</v>
      </c>
      <c r="AD1248" s="161">
        <v>314.12694532155541</v>
      </c>
      <c r="AE1248" s="161">
        <v>306.57781230911343</v>
      </c>
      <c r="AF1248" s="161">
        <v>350.13161215193128</v>
      </c>
      <c r="AG1248" s="161">
        <v>355.11924538142802</v>
      </c>
      <c r="AH1248" s="161">
        <v>282.21377302155224</v>
      </c>
      <c r="AI1248" s="161">
        <v>279.2930983844048</v>
      </c>
      <c r="AJ1248" s="161">
        <v>266.2348976353764</v>
      </c>
      <c r="AK1248" s="161">
        <v>269.24951825754704</v>
      </c>
      <c r="AL1248" s="161">
        <v>234.48024132676682</v>
      </c>
      <c r="AM1248" s="161">
        <v>271.63252712852085</v>
      </c>
      <c r="AN1248" s="161">
        <v>270.54685120130017</v>
      </c>
      <c r="AO1248" s="161">
        <v>224.33329071373851</v>
      </c>
      <c r="AP1248" s="161">
        <v>211.78758265877846</v>
      </c>
    </row>
    <row r="1249" spans="1:42">
      <c r="A1249" s="152" t="s">
        <v>35</v>
      </c>
      <c r="B1249" s="152" t="s">
        <v>556</v>
      </c>
      <c r="C1249" s="153" t="s">
        <v>587</v>
      </c>
      <c r="D1249" s="154" t="s">
        <v>486</v>
      </c>
      <c r="E1249" s="161">
        <v>437.63440318342549</v>
      </c>
      <c r="F1249" s="161">
        <v>489.63611794395382</v>
      </c>
      <c r="G1249" s="161">
        <v>576.7539298065285</v>
      </c>
      <c r="H1249" s="161">
        <v>646.93626534932969</v>
      </c>
      <c r="I1249" s="161">
        <v>730.0392242461952</v>
      </c>
      <c r="J1249" s="161">
        <v>843.29025374471973</v>
      </c>
      <c r="K1249" s="161">
        <v>1036.6810875099336</v>
      </c>
      <c r="L1249" s="161">
        <v>1172.82868680866</v>
      </c>
      <c r="M1249" s="161">
        <v>1412.1023836575478</v>
      </c>
      <c r="N1249" s="161">
        <v>1617.1548928148809</v>
      </c>
      <c r="O1249" s="161">
        <v>1801.0882800668051</v>
      </c>
      <c r="P1249" s="161">
        <v>1797.6978179812079</v>
      </c>
      <c r="Q1249" s="161">
        <v>1931.9084624069289</v>
      </c>
      <c r="R1249" s="161">
        <v>2125.8729239281529</v>
      </c>
      <c r="S1249" s="161">
        <v>2270.414709137603</v>
      </c>
      <c r="T1249" s="161">
        <v>2399.2755183655172</v>
      </c>
      <c r="U1249" s="161">
        <v>2647.3717585297309</v>
      </c>
      <c r="V1249" s="161">
        <v>2914.5476924529871</v>
      </c>
      <c r="W1249" s="161">
        <v>3025.1263506985342</v>
      </c>
      <c r="X1249" s="161">
        <v>3165.6763692471654</v>
      </c>
      <c r="Y1249" s="161">
        <v>3623.5968911091486</v>
      </c>
      <c r="Z1249" s="161">
        <v>3828.649070344522</v>
      </c>
      <c r="AA1249" s="161">
        <v>3910.4164504021305</v>
      </c>
      <c r="AB1249" s="161">
        <v>3967.4220101779688</v>
      </c>
      <c r="AC1249" s="161">
        <v>4056.9288948527806</v>
      </c>
      <c r="AD1249" s="161">
        <v>4299.9043709769421</v>
      </c>
      <c r="AE1249" s="161">
        <v>4635.6879694424679</v>
      </c>
      <c r="AF1249" s="161">
        <v>5030.2529902147953</v>
      </c>
      <c r="AG1249" s="161">
        <v>5235.8603692778806</v>
      </c>
      <c r="AH1249" s="161">
        <v>5363.8409901509876</v>
      </c>
      <c r="AI1249" s="161">
        <v>5433.999296700893</v>
      </c>
      <c r="AJ1249" s="161">
        <v>5696.8344328227176</v>
      </c>
      <c r="AK1249" s="161">
        <v>5523.7571794962032</v>
      </c>
      <c r="AL1249" s="161">
        <v>5581.4356151557986</v>
      </c>
      <c r="AM1249" s="161">
        <v>5260.6519623444674</v>
      </c>
      <c r="AN1249" s="161">
        <v>5462.6049121618798</v>
      </c>
      <c r="AO1249" s="161">
        <v>5316.4643488508636</v>
      </c>
      <c r="AP1249" s="161">
        <v>4939.2350047250247</v>
      </c>
    </row>
    <row r="1250" spans="1:42">
      <c r="A1250" s="152" t="s">
        <v>35</v>
      </c>
      <c r="B1250" s="152" t="s">
        <v>556</v>
      </c>
      <c r="C1250" s="153" t="s">
        <v>588</v>
      </c>
      <c r="D1250" s="154" t="s">
        <v>589</v>
      </c>
      <c r="E1250" s="161">
        <v>372.68327823587703</v>
      </c>
      <c r="F1250" s="161">
        <v>404.95874836916437</v>
      </c>
      <c r="G1250" s="161">
        <v>474.98837887594385</v>
      </c>
      <c r="H1250" s="161">
        <v>535.53592240661783</v>
      </c>
      <c r="I1250" s="161">
        <v>603.23579078141142</v>
      </c>
      <c r="J1250" s="161">
        <v>688.77856261955185</v>
      </c>
      <c r="K1250" s="161">
        <v>837.14660113272623</v>
      </c>
      <c r="L1250" s="161">
        <v>937.39258497879007</v>
      </c>
      <c r="M1250" s="161">
        <v>1126.2724306953442</v>
      </c>
      <c r="N1250" s="161">
        <v>1307.7132431705809</v>
      </c>
      <c r="O1250" s="161">
        <v>1469.2857441595472</v>
      </c>
      <c r="P1250" s="161">
        <v>1433.6260690886061</v>
      </c>
      <c r="Q1250" s="161">
        <v>1513.9711398653103</v>
      </c>
      <c r="R1250" s="161">
        <v>1673.3143918700603</v>
      </c>
      <c r="S1250" s="161">
        <v>1763.0726351575875</v>
      </c>
      <c r="T1250" s="161">
        <v>1866.9332942533258</v>
      </c>
      <c r="U1250" s="161">
        <v>2065.7061556605468</v>
      </c>
      <c r="V1250" s="161">
        <v>2276.8615340295055</v>
      </c>
      <c r="W1250" s="161">
        <v>2405.1015723691439</v>
      </c>
      <c r="X1250" s="161">
        <v>2547.6632518052752</v>
      </c>
      <c r="Y1250" s="161">
        <v>2932.3037570011884</v>
      </c>
      <c r="Z1250" s="161">
        <v>3111.417389351087</v>
      </c>
      <c r="AA1250" s="161">
        <v>3172.8194423570617</v>
      </c>
      <c r="AB1250" s="161">
        <v>3191.5795957373211</v>
      </c>
      <c r="AC1250" s="161">
        <v>3229.6797594335821</v>
      </c>
      <c r="AD1250" s="161">
        <v>3373.9447294795164</v>
      </c>
      <c r="AE1250" s="161">
        <v>3535.9988442868498</v>
      </c>
      <c r="AF1250" s="161">
        <v>3881.3975425521303</v>
      </c>
      <c r="AG1250" s="161">
        <v>4003.2829345140894</v>
      </c>
      <c r="AH1250" s="161">
        <v>4189.8124602285616</v>
      </c>
      <c r="AI1250" s="161">
        <v>4248.3456797064127</v>
      </c>
      <c r="AJ1250" s="161">
        <v>4468.3320981059751</v>
      </c>
      <c r="AK1250" s="161">
        <v>4301.5439720355653</v>
      </c>
      <c r="AL1250" s="161">
        <v>4352.3553281666154</v>
      </c>
      <c r="AM1250" s="161">
        <v>4053.6752420358689</v>
      </c>
      <c r="AN1250" s="161">
        <v>4453.394300237529</v>
      </c>
      <c r="AO1250" s="161">
        <v>4356.970405082363</v>
      </c>
      <c r="AP1250" s="161">
        <v>4021.111888780059</v>
      </c>
    </row>
    <row r="1251" spans="1:42">
      <c r="A1251" s="152" t="s">
        <v>35</v>
      </c>
      <c r="B1251" s="152" t="s">
        <v>556</v>
      </c>
      <c r="C1251" s="153" t="s">
        <v>590</v>
      </c>
      <c r="D1251" s="154" t="s">
        <v>591</v>
      </c>
      <c r="E1251" s="161">
        <v>190.84230277561474</v>
      </c>
      <c r="F1251" s="161">
        <v>208.16242458369595</v>
      </c>
      <c r="G1251" s="161">
        <v>245.14459091484073</v>
      </c>
      <c r="H1251" s="161">
        <v>277.90802561451136</v>
      </c>
      <c r="I1251" s="161">
        <v>314.53477453817277</v>
      </c>
      <c r="J1251" s="161">
        <v>360.59791559196043</v>
      </c>
      <c r="K1251" s="161">
        <v>440.021499439043</v>
      </c>
      <c r="L1251" s="161">
        <v>495.10541588922405</v>
      </c>
      <c r="M1251" s="161">
        <v>598.72990245490996</v>
      </c>
      <c r="N1251" s="161">
        <v>697.75358922184137</v>
      </c>
      <c r="O1251" s="161">
        <v>788.18913601554777</v>
      </c>
      <c r="P1251" s="161">
        <v>760.92491516562006</v>
      </c>
      <c r="Q1251" s="161">
        <v>793.13656591889503</v>
      </c>
      <c r="R1251" s="161">
        <v>872.71030816873269</v>
      </c>
      <c r="S1251" s="161">
        <v>906.40981312370025</v>
      </c>
      <c r="T1251" s="161">
        <v>983.73786382749415</v>
      </c>
      <c r="U1251" s="161">
        <v>1086.7670709407773</v>
      </c>
      <c r="V1251" s="161">
        <v>1176.0279175339913</v>
      </c>
      <c r="W1251" s="161">
        <v>1209.3965731952662</v>
      </c>
      <c r="X1251" s="161">
        <v>1287.8720731451158</v>
      </c>
      <c r="Y1251" s="161">
        <v>1411.1484278960022</v>
      </c>
      <c r="Z1251" s="161">
        <v>1460.3520200260916</v>
      </c>
      <c r="AA1251" s="161">
        <v>1419.5898039831827</v>
      </c>
      <c r="AB1251" s="161">
        <v>1537.6969063238114</v>
      </c>
      <c r="AC1251" s="161">
        <v>1591.6605638627632</v>
      </c>
      <c r="AD1251" s="161">
        <v>1688.6510500996237</v>
      </c>
      <c r="AE1251" s="161">
        <v>1775.3319784247146</v>
      </c>
      <c r="AF1251" s="161">
        <v>1952.4389210062268</v>
      </c>
      <c r="AG1251" s="161">
        <v>1988.6717431950481</v>
      </c>
      <c r="AH1251" s="161">
        <v>2036.6415815112766</v>
      </c>
      <c r="AI1251" s="161">
        <v>2164.4521464860272</v>
      </c>
      <c r="AJ1251" s="161">
        <v>2330.0305969393276</v>
      </c>
      <c r="AK1251" s="161">
        <v>2241.0864069072668</v>
      </c>
      <c r="AL1251" s="161">
        <v>2331.5985063068379</v>
      </c>
      <c r="AM1251" s="161">
        <v>2111.8634111179222</v>
      </c>
      <c r="AN1251" s="161">
        <v>2344.2990571200653</v>
      </c>
      <c r="AO1251" s="161">
        <v>2209.4930184305922</v>
      </c>
      <c r="AP1251" s="161">
        <v>2013.2862459872849</v>
      </c>
    </row>
    <row r="1252" spans="1:42">
      <c r="A1252" s="152" t="s">
        <v>35</v>
      </c>
      <c r="B1252" s="152" t="s">
        <v>556</v>
      </c>
      <c r="C1252" s="153" t="s">
        <v>592</v>
      </c>
      <c r="D1252" s="154" t="s">
        <v>593</v>
      </c>
      <c r="E1252" s="161">
        <v>181.84097546026226</v>
      </c>
      <c r="F1252" s="161">
        <v>196.79632378546847</v>
      </c>
      <c r="G1252" s="161">
        <v>229.84378796110312</v>
      </c>
      <c r="H1252" s="161">
        <v>257.62789679210647</v>
      </c>
      <c r="I1252" s="161">
        <v>288.70101624323866</v>
      </c>
      <c r="J1252" s="161">
        <v>328.18064702759153</v>
      </c>
      <c r="K1252" s="161">
        <v>397.12510169368323</v>
      </c>
      <c r="L1252" s="161">
        <v>442.28716908956608</v>
      </c>
      <c r="M1252" s="161">
        <v>527.54252824043419</v>
      </c>
      <c r="N1252" s="161">
        <v>609.9596539487394</v>
      </c>
      <c r="O1252" s="161">
        <v>681.09660814399945</v>
      </c>
      <c r="P1252" s="161">
        <v>672.70115392298601</v>
      </c>
      <c r="Q1252" s="161">
        <v>720.83457394641516</v>
      </c>
      <c r="R1252" s="161">
        <v>800.60408370132768</v>
      </c>
      <c r="S1252" s="161">
        <v>856.6628220338871</v>
      </c>
      <c r="T1252" s="161">
        <v>883.19543042583166</v>
      </c>
      <c r="U1252" s="161">
        <v>978.93908471976954</v>
      </c>
      <c r="V1252" s="161">
        <v>1100.8336164955142</v>
      </c>
      <c r="W1252" s="161">
        <v>1195.7049991738777</v>
      </c>
      <c r="X1252" s="161">
        <v>1259.7911786601594</v>
      </c>
      <c r="Y1252" s="161">
        <v>1521.1553291051864</v>
      </c>
      <c r="Z1252" s="161">
        <v>1651.0653693249956</v>
      </c>
      <c r="AA1252" s="161">
        <v>1753.229638373879</v>
      </c>
      <c r="AB1252" s="161">
        <v>1653.88268941351</v>
      </c>
      <c r="AC1252" s="161">
        <v>1638.0191955708192</v>
      </c>
      <c r="AD1252" s="161">
        <v>1685.2936793798926</v>
      </c>
      <c r="AE1252" s="161">
        <v>1760.6668658621352</v>
      </c>
      <c r="AF1252" s="161">
        <v>1928.9586215459037</v>
      </c>
      <c r="AG1252" s="161">
        <v>2014.6111913190414</v>
      </c>
      <c r="AH1252" s="161">
        <v>2153.1708787172847</v>
      </c>
      <c r="AI1252" s="161">
        <v>2083.8935332203855</v>
      </c>
      <c r="AJ1252" s="161">
        <v>2138.3015011666475</v>
      </c>
      <c r="AK1252" s="161">
        <v>2060.457565128298</v>
      </c>
      <c r="AL1252" s="161">
        <v>2020.756821859778</v>
      </c>
      <c r="AM1252" s="161">
        <v>1941.8118309179467</v>
      </c>
      <c r="AN1252" s="161">
        <v>2109.0952431174642</v>
      </c>
      <c r="AO1252" s="161">
        <v>2147.4773866517708</v>
      </c>
      <c r="AP1252" s="161">
        <v>2007.8256427927743</v>
      </c>
    </row>
    <row r="1253" spans="1:42">
      <c r="A1253" s="152" t="s">
        <v>35</v>
      </c>
      <c r="B1253" s="152" t="s">
        <v>556</v>
      </c>
      <c r="C1253" s="153" t="s">
        <v>594</v>
      </c>
      <c r="D1253" s="154" t="s">
        <v>595</v>
      </c>
      <c r="E1253" s="161">
        <v>64.951124947548465</v>
      </c>
      <c r="F1253" s="161">
        <v>84.677369574789452</v>
      </c>
      <c r="G1253" s="161">
        <v>101.76555093058461</v>
      </c>
      <c r="H1253" s="161">
        <v>111.4003429427119</v>
      </c>
      <c r="I1253" s="161">
        <v>126.80343346478369</v>
      </c>
      <c r="J1253" s="161">
        <v>154.511691125168</v>
      </c>
      <c r="K1253" s="161">
        <v>199.53448637720751</v>
      </c>
      <c r="L1253" s="161">
        <v>235.43610182986998</v>
      </c>
      <c r="M1253" s="161">
        <v>285.82995296220383</v>
      </c>
      <c r="N1253" s="161">
        <v>309.44164964430007</v>
      </c>
      <c r="O1253" s="161">
        <v>331.80253590725778</v>
      </c>
      <c r="P1253" s="161">
        <v>364.07174889260193</v>
      </c>
      <c r="Q1253" s="161">
        <v>417.9373225416187</v>
      </c>
      <c r="R1253" s="161">
        <v>452.55853205809257</v>
      </c>
      <c r="S1253" s="161">
        <v>507.34207398001575</v>
      </c>
      <c r="T1253" s="161">
        <v>532.34222411219127</v>
      </c>
      <c r="U1253" s="161">
        <v>581.66560286918411</v>
      </c>
      <c r="V1253" s="161">
        <v>637.68615842348186</v>
      </c>
      <c r="W1253" s="161">
        <v>620.0247783293903</v>
      </c>
      <c r="X1253" s="161">
        <v>618.01311744189024</v>
      </c>
      <c r="Y1253" s="161">
        <v>691.29313410796033</v>
      </c>
      <c r="Z1253" s="161">
        <v>717.23168099343513</v>
      </c>
      <c r="AA1253" s="161">
        <v>737.59700804506895</v>
      </c>
      <c r="AB1253" s="161">
        <v>775.84241444064787</v>
      </c>
      <c r="AC1253" s="161">
        <v>827.24913541919875</v>
      </c>
      <c r="AD1253" s="161">
        <v>925.95964149742622</v>
      </c>
      <c r="AE1253" s="161">
        <v>1099.6891251556174</v>
      </c>
      <c r="AF1253" s="161">
        <v>1148.8554476626646</v>
      </c>
      <c r="AG1253" s="161">
        <v>1232.5774347637916</v>
      </c>
      <c r="AH1253" s="161">
        <v>1174.0285299224258</v>
      </c>
      <c r="AI1253" s="161">
        <v>1185.6536169944798</v>
      </c>
      <c r="AJ1253" s="161">
        <v>1228.5023347167423</v>
      </c>
      <c r="AK1253" s="161">
        <v>1222.2132074606377</v>
      </c>
      <c r="AL1253" s="161">
        <v>1229.0802869891836</v>
      </c>
      <c r="AM1253" s="161">
        <v>1206.9767203085983</v>
      </c>
      <c r="AN1253" s="161">
        <v>1009.2106119243499</v>
      </c>
      <c r="AO1253" s="161">
        <v>959.49394376850137</v>
      </c>
      <c r="AP1253" s="161">
        <v>918.12311594496555</v>
      </c>
    </row>
    <row r="1254" spans="1:42">
      <c r="A1254" s="152" t="s">
        <v>35</v>
      </c>
      <c r="B1254" s="152" t="s">
        <v>556</v>
      </c>
      <c r="C1254" s="153" t="s">
        <v>596</v>
      </c>
      <c r="D1254" s="154" t="s">
        <v>488</v>
      </c>
      <c r="E1254" s="161">
        <v>93.714376793015049</v>
      </c>
      <c r="F1254" s="161">
        <v>104.45093768110574</v>
      </c>
      <c r="G1254" s="161">
        <v>135.50667602006527</v>
      </c>
      <c r="H1254" s="161">
        <v>167.40038348372113</v>
      </c>
      <c r="I1254" s="161">
        <v>188.6315328239408</v>
      </c>
      <c r="J1254" s="161">
        <v>196.25096307669773</v>
      </c>
      <c r="K1254" s="161">
        <v>237.65712173130177</v>
      </c>
      <c r="L1254" s="161">
        <v>300.15575972574777</v>
      </c>
      <c r="M1254" s="161">
        <v>349.99490146788446</v>
      </c>
      <c r="N1254" s="161">
        <v>404.63366908982778</v>
      </c>
      <c r="O1254" s="161">
        <v>454.39832816629706</v>
      </c>
      <c r="P1254" s="161">
        <v>441.76017945879761</v>
      </c>
      <c r="Q1254" s="161">
        <v>466.96038453364127</v>
      </c>
      <c r="R1254" s="161">
        <v>511.7203295221039</v>
      </c>
      <c r="S1254" s="161">
        <v>518.94044843453776</v>
      </c>
      <c r="T1254" s="161">
        <v>579.7036889734444</v>
      </c>
      <c r="U1254" s="161">
        <v>626.96026479003876</v>
      </c>
      <c r="V1254" s="161">
        <v>740.20324727810601</v>
      </c>
      <c r="W1254" s="161">
        <v>879.37706220810776</v>
      </c>
      <c r="X1254" s="161">
        <v>984.03842791150896</v>
      </c>
      <c r="Y1254" s="161">
        <v>1106.5077210491941</v>
      </c>
      <c r="Z1254" s="161">
        <v>1176.4706174611786</v>
      </c>
      <c r="AA1254" s="161">
        <v>1267.34436127506</v>
      </c>
      <c r="AB1254" s="161">
        <v>1304.3695761095771</v>
      </c>
      <c r="AC1254" s="161">
        <v>1303.6265944127153</v>
      </c>
      <c r="AD1254" s="161">
        <v>1345.5028144356468</v>
      </c>
      <c r="AE1254" s="161">
        <v>1475.0600947958662</v>
      </c>
      <c r="AF1254" s="161">
        <v>1580.283989773809</v>
      </c>
      <c r="AG1254" s="161">
        <v>1668.3953106139845</v>
      </c>
      <c r="AH1254" s="161">
        <v>1766.4833516836638</v>
      </c>
      <c r="AI1254" s="161">
        <v>1902.0873461773078</v>
      </c>
      <c r="AJ1254" s="161">
        <v>1986.9207720773386</v>
      </c>
      <c r="AK1254" s="161">
        <v>2013.8292458111025</v>
      </c>
      <c r="AL1254" s="161">
        <v>2052.8795006041078</v>
      </c>
      <c r="AM1254" s="161">
        <v>2156.9963713597449</v>
      </c>
      <c r="AN1254" s="161">
        <v>2345.7245630545385</v>
      </c>
      <c r="AO1254" s="161">
        <v>2497.309819984619</v>
      </c>
      <c r="AP1254" s="161">
        <v>2423.429429756211</v>
      </c>
    </row>
    <row r="1255" spans="1:42">
      <c r="A1255" s="152" t="s">
        <v>35</v>
      </c>
      <c r="B1255" s="152" t="s">
        <v>556</v>
      </c>
      <c r="C1255" s="153" t="s">
        <v>597</v>
      </c>
      <c r="D1255" s="154" t="s">
        <v>490</v>
      </c>
      <c r="E1255" s="161">
        <v>117.74326576223963</v>
      </c>
      <c r="F1255" s="161">
        <v>173.12890125797708</v>
      </c>
      <c r="G1255" s="161">
        <v>215.16653778518059</v>
      </c>
      <c r="H1255" s="161">
        <v>253.66247955127463</v>
      </c>
      <c r="I1255" s="161">
        <v>354.90224323444585</v>
      </c>
      <c r="J1255" s="161">
        <v>401.45685167598532</v>
      </c>
      <c r="K1255" s="161">
        <v>475.71143616413053</v>
      </c>
      <c r="L1255" s="161">
        <v>544.93566337888478</v>
      </c>
      <c r="M1255" s="161">
        <v>751.10443105451225</v>
      </c>
      <c r="N1255" s="161">
        <v>857.12850863027961</v>
      </c>
      <c r="O1255" s="161">
        <v>984.81556720461367</v>
      </c>
      <c r="P1255" s="161">
        <v>1078.3667887653064</v>
      </c>
      <c r="Q1255" s="161">
        <v>1227.5577826620561</v>
      </c>
      <c r="R1255" s="161">
        <v>1342.6683738800191</v>
      </c>
      <c r="S1255" s="161">
        <v>1449.6599457627283</v>
      </c>
      <c r="T1255" s="161">
        <v>1420.1194887992267</v>
      </c>
      <c r="U1255" s="161">
        <v>1811.4783241593511</v>
      </c>
      <c r="V1255" s="161">
        <v>2117.5821191860364</v>
      </c>
      <c r="W1255" s="161">
        <v>2297.4331600134615</v>
      </c>
      <c r="X1255" s="161">
        <v>2731.4845048672369</v>
      </c>
      <c r="Y1255" s="161">
        <v>3141.0659562753535</v>
      </c>
      <c r="Z1255" s="161">
        <v>3620.0413904651919</v>
      </c>
      <c r="AA1255" s="161">
        <v>3972.4365777094627</v>
      </c>
      <c r="AB1255" s="161">
        <v>4051.4686823553197</v>
      </c>
      <c r="AC1255" s="161">
        <v>4081.9360501876904</v>
      </c>
      <c r="AD1255" s="161">
        <v>4117.5547395447711</v>
      </c>
      <c r="AE1255" s="161">
        <v>4493.4847943143377</v>
      </c>
      <c r="AF1255" s="161">
        <v>4985.6622350163143</v>
      </c>
      <c r="AG1255" s="161">
        <v>5229.1151553563714</v>
      </c>
      <c r="AH1255" s="161">
        <v>5355.097618834754</v>
      </c>
      <c r="AI1255" s="161">
        <v>5883.4836851043056</v>
      </c>
      <c r="AJ1255" s="161">
        <v>5985.0118053413744</v>
      </c>
      <c r="AK1255" s="161">
        <v>6455.2911292921262</v>
      </c>
      <c r="AL1255" s="161">
        <v>6656.2278264289034</v>
      </c>
      <c r="AM1255" s="161">
        <v>6793.050099025324</v>
      </c>
      <c r="AN1255" s="161">
        <v>6762.0446023971754</v>
      </c>
      <c r="AO1255" s="161">
        <v>7072.3476754587964</v>
      </c>
      <c r="AP1255" s="161">
        <v>7154.4950713468616</v>
      </c>
    </row>
    <row r="1256" spans="1:42">
      <c r="A1256" s="152" t="s">
        <v>35</v>
      </c>
      <c r="B1256" s="152" t="s">
        <v>556</v>
      </c>
      <c r="C1256" s="153" t="s">
        <v>598</v>
      </c>
      <c r="D1256" s="154" t="s">
        <v>599</v>
      </c>
      <c r="E1256" s="161">
        <v>51.232133938542894</v>
      </c>
      <c r="F1256" s="161">
        <v>74.921826345252953</v>
      </c>
      <c r="G1256" s="161">
        <v>92.026483853786132</v>
      </c>
      <c r="H1256" s="161">
        <v>107.10543949912976</v>
      </c>
      <c r="I1256" s="161">
        <v>149.95109698818359</v>
      </c>
      <c r="J1256" s="161">
        <v>170.05092788932984</v>
      </c>
      <c r="K1256" s="161">
        <v>199.38982927685572</v>
      </c>
      <c r="L1256" s="161">
        <v>227.45625835572108</v>
      </c>
      <c r="M1256" s="161">
        <v>308.62715036455813</v>
      </c>
      <c r="N1256" s="161">
        <v>350.42768931897905</v>
      </c>
      <c r="O1256" s="161">
        <v>399.45904492193785</v>
      </c>
      <c r="P1256" s="161">
        <v>416.46918905419744</v>
      </c>
      <c r="Q1256" s="161">
        <v>457.63913370923632</v>
      </c>
      <c r="R1256" s="161">
        <v>505.17750283186217</v>
      </c>
      <c r="S1256" s="161">
        <v>556.6827452487679</v>
      </c>
      <c r="T1256" s="161">
        <v>555.53620723499535</v>
      </c>
      <c r="U1256" s="161">
        <v>647.72727171185488</v>
      </c>
      <c r="V1256" s="161">
        <v>703.47635463153222</v>
      </c>
      <c r="W1256" s="161">
        <v>728.62599668896564</v>
      </c>
      <c r="X1256" s="161">
        <v>817.64670022941323</v>
      </c>
      <c r="Y1256" s="161">
        <v>924.48669147304361</v>
      </c>
      <c r="Z1256" s="161">
        <v>1048.6403228385188</v>
      </c>
      <c r="AA1256" s="161">
        <v>1160.4304753425711</v>
      </c>
      <c r="AB1256" s="161">
        <v>1132.1284408812342</v>
      </c>
      <c r="AC1256" s="161">
        <v>1140.1025335347599</v>
      </c>
      <c r="AD1256" s="161">
        <v>1155.4001662487242</v>
      </c>
      <c r="AE1256" s="161">
        <v>1231.8760624562137</v>
      </c>
      <c r="AF1256" s="161">
        <v>1358.0086123653887</v>
      </c>
      <c r="AG1256" s="161">
        <v>1396.5523804860179</v>
      </c>
      <c r="AH1256" s="161">
        <v>1458.8241007017339</v>
      </c>
      <c r="AI1256" s="161">
        <v>1539.7581579393104</v>
      </c>
      <c r="AJ1256" s="161">
        <v>1632.0926027926334</v>
      </c>
      <c r="AK1256" s="161">
        <v>1691.1375303315481</v>
      </c>
      <c r="AL1256" s="161">
        <v>1798.1501913200348</v>
      </c>
      <c r="AM1256" s="161">
        <v>1867.9314995074762</v>
      </c>
      <c r="AN1256" s="161">
        <v>1764.8949476475584</v>
      </c>
      <c r="AO1256" s="161">
        <v>1824.383790717101</v>
      </c>
      <c r="AP1256" s="161">
        <v>1856.196882577254</v>
      </c>
    </row>
    <row r="1257" spans="1:42">
      <c r="A1257" s="152" t="s">
        <v>35</v>
      </c>
      <c r="B1257" s="152" t="s">
        <v>556</v>
      </c>
      <c r="C1257" s="153" t="s">
        <v>600</v>
      </c>
      <c r="D1257" s="154" t="s">
        <v>601</v>
      </c>
      <c r="E1257" s="161">
        <v>66.511131823696743</v>
      </c>
      <c r="F1257" s="161">
        <v>98.207074912724153</v>
      </c>
      <c r="G1257" s="161">
        <v>123.14005393139446</v>
      </c>
      <c r="H1257" s="161">
        <v>146.55704005214488</v>
      </c>
      <c r="I1257" s="161">
        <v>204.95114624626223</v>
      </c>
      <c r="J1257" s="161">
        <v>231.40592378665551</v>
      </c>
      <c r="K1257" s="161">
        <v>276.32160688727481</v>
      </c>
      <c r="L1257" s="161">
        <v>317.47940502316374</v>
      </c>
      <c r="M1257" s="161">
        <v>442.47728068995411</v>
      </c>
      <c r="N1257" s="161">
        <v>506.70081931130056</v>
      </c>
      <c r="O1257" s="161">
        <v>585.35652228267577</v>
      </c>
      <c r="P1257" s="161">
        <v>661.89759971110902</v>
      </c>
      <c r="Q1257" s="161">
        <v>769.91864895281981</v>
      </c>
      <c r="R1257" s="161">
        <v>837.49087104815703</v>
      </c>
      <c r="S1257" s="161">
        <v>892.97720051396027</v>
      </c>
      <c r="T1257" s="161">
        <v>864.58328156423147</v>
      </c>
      <c r="U1257" s="161">
        <v>1163.751052447496</v>
      </c>
      <c r="V1257" s="161">
        <v>1414.1057645545043</v>
      </c>
      <c r="W1257" s="161">
        <v>1568.8071633244961</v>
      </c>
      <c r="X1257" s="161">
        <v>1913.8378046378239</v>
      </c>
      <c r="Y1257" s="161">
        <v>2216.5792648023098</v>
      </c>
      <c r="Z1257" s="161">
        <v>2571.401067626673</v>
      </c>
      <c r="AA1257" s="161">
        <v>2812.0061023668914</v>
      </c>
      <c r="AB1257" s="161">
        <v>2919.3402414740854</v>
      </c>
      <c r="AC1257" s="161">
        <v>2941.8335166529309</v>
      </c>
      <c r="AD1257" s="161">
        <v>2962.1545732960467</v>
      </c>
      <c r="AE1257" s="161">
        <v>3261.608731858124</v>
      </c>
      <c r="AF1257" s="161">
        <v>3627.6536226509261</v>
      </c>
      <c r="AG1257" s="161">
        <v>3832.5627748703537</v>
      </c>
      <c r="AH1257" s="161">
        <v>3896.2735181330199</v>
      </c>
      <c r="AI1257" s="161">
        <v>4343.7255271649947</v>
      </c>
      <c r="AJ1257" s="161">
        <v>4352.9192025487409</v>
      </c>
      <c r="AK1257" s="161">
        <v>4764.1535989605782</v>
      </c>
      <c r="AL1257" s="161">
        <v>4858.0776351088689</v>
      </c>
      <c r="AM1257" s="161">
        <v>4925.1185995178475</v>
      </c>
      <c r="AN1257" s="161">
        <v>4997.1496547496172</v>
      </c>
      <c r="AO1257" s="161">
        <v>5247.9638847416963</v>
      </c>
      <c r="AP1257" s="161">
        <v>5298.2981887696078</v>
      </c>
    </row>
    <row r="1258" spans="1:42">
      <c r="A1258" s="152" t="s">
        <v>35</v>
      </c>
      <c r="B1258" s="152" t="s">
        <v>556</v>
      </c>
      <c r="C1258" s="153" t="s">
        <v>602</v>
      </c>
      <c r="D1258" s="154" t="s">
        <v>603</v>
      </c>
      <c r="E1258" s="161">
        <v>9.8691845222150274</v>
      </c>
      <c r="F1258" s="161">
        <v>14.262766728021402</v>
      </c>
      <c r="G1258" s="161">
        <v>17.503751170503993</v>
      </c>
      <c r="H1258" s="161">
        <v>20.375941762650793</v>
      </c>
      <c r="I1258" s="161">
        <v>27.886862748959611</v>
      </c>
      <c r="J1258" s="161">
        <v>30.798756024987007</v>
      </c>
      <c r="K1258" s="161">
        <v>36.045507211367536</v>
      </c>
      <c r="L1258" s="161">
        <v>40.550021756763705</v>
      </c>
      <c r="M1258" s="161">
        <v>55.499662653948874</v>
      </c>
      <c r="N1258" s="161">
        <v>62.241015808988301</v>
      </c>
      <c r="O1258" s="161">
        <v>70.493400558179559</v>
      </c>
      <c r="P1258" s="161">
        <v>126.63822624875792</v>
      </c>
      <c r="Q1258" s="161">
        <v>182.53795058775194</v>
      </c>
      <c r="R1258" s="161">
        <v>196.79861316310777</v>
      </c>
      <c r="S1258" s="161">
        <v>252.89655229552827</v>
      </c>
      <c r="T1258" s="161">
        <v>267.31137171370528</v>
      </c>
      <c r="U1258" s="161">
        <v>409.92850846887148</v>
      </c>
      <c r="V1258" s="161">
        <v>573.48212725941437</v>
      </c>
      <c r="W1258" s="161">
        <v>629.85456431627892</v>
      </c>
      <c r="X1258" s="161">
        <v>748.41698888480926</v>
      </c>
      <c r="Y1258" s="161">
        <v>860.37672372008353</v>
      </c>
      <c r="Z1258" s="161">
        <v>1077.9696658573919</v>
      </c>
      <c r="AA1258" s="161">
        <v>1211.2991905404319</v>
      </c>
      <c r="AB1258" s="161">
        <v>1259.6130062162299</v>
      </c>
      <c r="AC1258" s="161">
        <v>1264.381533110022</v>
      </c>
      <c r="AD1258" s="161">
        <v>1275.0320505317422</v>
      </c>
      <c r="AE1258" s="161">
        <v>1400.2697447328051</v>
      </c>
      <c r="AF1258" s="161">
        <v>1582.734772988425</v>
      </c>
      <c r="AG1258" s="161">
        <v>1660.0778236468147</v>
      </c>
      <c r="AH1258" s="161">
        <v>1711.1031530685962</v>
      </c>
      <c r="AI1258" s="161">
        <v>1766.7059206146425</v>
      </c>
      <c r="AJ1258" s="161">
        <v>1878.1916805875426</v>
      </c>
      <c r="AK1258" s="161">
        <v>1906.1590337780015</v>
      </c>
      <c r="AL1258" s="161">
        <v>2044.2392254096726</v>
      </c>
      <c r="AM1258" s="161">
        <v>1994.7432660099539</v>
      </c>
      <c r="AN1258" s="161">
        <v>2195.9738918432863</v>
      </c>
      <c r="AO1258" s="161">
        <v>2358.8910868250305</v>
      </c>
      <c r="AP1258" s="161">
        <v>2406.5360528598712</v>
      </c>
    </row>
    <row r="1259" spans="1:42">
      <c r="A1259" s="152" t="s">
        <v>35</v>
      </c>
      <c r="B1259" s="152" t="s">
        <v>556</v>
      </c>
      <c r="C1259" s="153" t="s">
        <v>604</v>
      </c>
      <c r="D1259" s="154" t="s">
        <v>605</v>
      </c>
      <c r="E1259" s="161">
        <v>56.641947301481707</v>
      </c>
      <c r="F1259" s="161">
        <v>83.944308184702763</v>
      </c>
      <c r="G1259" s="161">
        <v>105.63630276089047</v>
      </c>
      <c r="H1259" s="161">
        <v>126.18109828949409</v>
      </c>
      <c r="I1259" s="161">
        <v>177.0642834973026</v>
      </c>
      <c r="J1259" s="161">
        <v>200.60716776166851</v>
      </c>
      <c r="K1259" s="161">
        <v>240.27609967590726</v>
      </c>
      <c r="L1259" s="161">
        <v>276.92938326640007</v>
      </c>
      <c r="M1259" s="161">
        <v>386.97761803600525</v>
      </c>
      <c r="N1259" s="161">
        <v>444.4598035023123</v>
      </c>
      <c r="O1259" s="161">
        <v>514.86312172449618</v>
      </c>
      <c r="P1259" s="161">
        <v>535.25937346235116</v>
      </c>
      <c r="Q1259" s="161">
        <v>587.38069836506793</v>
      </c>
      <c r="R1259" s="161">
        <v>640.69225788504923</v>
      </c>
      <c r="S1259" s="161">
        <v>640.08064821843209</v>
      </c>
      <c r="T1259" s="161">
        <v>597.27190985052619</v>
      </c>
      <c r="U1259" s="161">
        <v>753.82254397862459</v>
      </c>
      <c r="V1259" s="161">
        <v>840.62363729508991</v>
      </c>
      <c r="W1259" s="161">
        <v>938.95259900821736</v>
      </c>
      <c r="X1259" s="161">
        <v>1165.4208157530147</v>
      </c>
      <c r="Y1259" s="161">
        <v>1356.2025410822264</v>
      </c>
      <c r="Z1259" s="161">
        <v>1493.4314017692811</v>
      </c>
      <c r="AA1259" s="161">
        <v>1600.7069118264594</v>
      </c>
      <c r="AB1259" s="161">
        <v>1659.7272352578557</v>
      </c>
      <c r="AC1259" s="161">
        <v>1677.4519835429089</v>
      </c>
      <c r="AD1259" s="161">
        <v>1687.1225227643044</v>
      </c>
      <c r="AE1259" s="161">
        <v>1861.3389871253191</v>
      </c>
      <c r="AF1259" s="161">
        <v>2044.9188496625011</v>
      </c>
      <c r="AG1259" s="161">
        <v>2172.4849512235387</v>
      </c>
      <c r="AH1259" s="161">
        <v>2185.170365064424</v>
      </c>
      <c r="AI1259" s="161">
        <v>2577.0196065503519</v>
      </c>
      <c r="AJ1259" s="161">
        <v>2474.7275219611988</v>
      </c>
      <c r="AK1259" s="161">
        <v>2857.9945651825765</v>
      </c>
      <c r="AL1259" s="161">
        <v>2813.8384096991958</v>
      </c>
      <c r="AM1259" s="161">
        <v>2930.3753335078932</v>
      </c>
      <c r="AN1259" s="161">
        <v>2801.17576290633</v>
      </c>
      <c r="AO1259" s="161">
        <v>2889.0727979166663</v>
      </c>
      <c r="AP1259" s="161">
        <v>2891.762135909737</v>
      </c>
    </row>
    <row r="1260" spans="1:42">
      <c r="A1260" s="152" t="s">
        <v>35</v>
      </c>
      <c r="B1260" s="152" t="s">
        <v>556</v>
      </c>
      <c r="C1260" s="153" t="s">
        <v>606</v>
      </c>
      <c r="D1260" s="154" t="s">
        <v>492</v>
      </c>
      <c r="E1260" s="161">
        <v>350.56295493119325</v>
      </c>
      <c r="F1260" s="161">
        <v>381.48173161837866</v>
      </c>
      <c r="G1260" s="161">
        <v>459.22256724196194</v>
      </c>
      <c r="H1260" s="161">
        <v>555.30063948615191</v>
      </c>
      <c r="I1260" s="161">
        <v>721.10225983467876</v>
      </c>
      <c r="J1260" s="161">
        <v>808.36932846719264</v>
      </c>
      <c r="K1260" s="161">
        <v>940.41872709777795</v>
      </c>
      <c r="L1260" s="161">
        <v>1160.9479791342692</v>
      </c>
      <c r="M1260" s="161">
        <v>1436.9598117607322</v>
      </c>
      <c r="N1260" s="161">
        <v>1690.0798793200095</v>
      </c>
      <c r="O1260" s="161">
        <v>1909.9001003322392</v>
      </c>
      <c r="P1260" s="161">
        <v>2178.3429098031734</v>
      </c>
      <c r="Q1260" s="161">
        <v>2438.6961458411952</v>
      </c>
      <c r="R1260" s="161">
        <v>2689.2172872500214</v>
      </c>
      <c r="S1260" s="161">
        <v>2930.4693243089273</v>
      </c>
      <c r="T1260" s="161">
        <v>3213.9273870986508</v>
      </c>
      <c r="U1260" s="161">
        <v>3579.6060931285542</v>
      </c>
      <c r="V1260" s="161">
        <v>3935.2926245558601</v>
      </c>
      <c r="W1260" s="161">
        <v>4057.482892533586</v>
      </c>
      <c r="X1260" s="161">
        <v>4479.4588038105812</v>
      </c>
      <c r="Y1260" s="161">
        <v>5122.7822149882741</v>
      </c>
      <c r="Z1260" s="161">
        <v>5553.4983581410843</v>
      </c>
      <c r="AA1260" s="161">
        <v>5979.3275735357483</v>
      </c>
      <c r="AB1260" s="161">
        <v>6401.5148415743042</v>
      </c>
      <c r="AC1260" s="161">
        <v>6689.2780299781271</v>
      </c>
      <c r="AD1260" s="161">
        <v>7048.940283605396</v>
      </c>
      <c r="AE1260" s="161">
        <v>7440.6527415608471</v>
      </c>
      <c r="AF1260" s="161">
        <v>8062.1042617791245</v>
      </c>
      <c r="AG1260" s="161">
        <v>8408.8528429576527</v>
      </c>
      <c r="AH1260" s="161">
        <v>8678.7071865653234</v>
      </c>
      <c r="AI1260" s="161">
        <v>9207.0157426953447</v>
      </c>
      <c r="AJ1260" s="161">
        <v>9929.7103968611154</v>
      </c>
      <c r="AK1260" s="161">
        <v>10139.612152208705</v>
      </c>
      <c r="AL1260" s="161">
        <v>10624.942087597687</v>
      </c>
      <c r="AM1260" s="161">
        <v>10677.009164888244</v>
      </c>
      <c r="AN1260" s="161">
        <v>10910.686081694146</v>
      </c>
      <c r="AO1260" s="161">
        <v>11362.158385980278</v>
      </c>
      <c r="AP1260" s="161">
        <v>12074.510739161582</v>
      </c>
    </row>
    <row r="1261" spans="1:42">
      <c r="A1261" s="152" t="s">
        <v>35</v>
      </c>
      <c r="B1261" s="152" t="s">
        <v>556</v>
      </c>
      <c r="C1261" s="153" t="s">
        <v>607</v>
      </c>
      <c r="D1261" s="154" t="s">
        <v>494</v>
      </c>
      <c r="E1261" s="161">
        <v>12.586057850330471</v>
      </c>
      <c r="F1261" s="161">
        <v>13.701418504982222</v>
      </c>
      <c r="G1261" s="161">
        <v>20.630220563833113</v>
      </c>
      <c r="H1261" s="161">
        <v>21.592849711708023</v>
      </c>
      <c r="I1261" s="161">
        <v>28.870006455003004</v>
      </c>
      <c r="J1261" s="161">
        <v>47.16454583789541</v>
      </c>
      <c r="K1261" s="161">
        <v>57.865662380229011</v>
      </c>
      <c r="L1261" s="161">
        <v>89.253167909392971</v>
      </c>
      <c r="M1261" s="161">
        <v>104.05649412795429</v>
      </c>
      <c r="N1261" s="161">
        <v>133.64559930852559</v>
      </c>
      <c r="O1261" s="161">
        <v>175.18440413559497</v>
      </c>
      <c r="P1261" s="161">
        <v>202.34698237162831</v>
      </c>
      <c r="Q1261" s="161">
        <v>222.22061371287273</v>
      </c>
      <c r="R1261" s="161">
        <v>257.64295783126823</v>
      </c>
      <c r="S1261" s="161">
        <v>284.15691012190348</v>
      </c>
      <c r="T1261" s="161">
        <v>283.13438486837913</v>
      </c>
      <c r="U1261" s="161">
        <v>317.30343390430249</v>
      </c>
      <c r="V1261" s="161">
        <v>310.93921889550177</v>
      </c>
      <c r="W1261" s="161">
        <v>319.67479095167289</v>
      </c>
      <c r="X1261" s="161">
        <v>357.1064640124207</v>
      </c>
      <c r="Y1261" s="161">
        <v>395.23075645200066</v>
      </c>
      <c r="Z1261" s="161">
        <v>397.90129173250438</v>
      </c>
      <c r="AA1261" s="161">
        <v>403.82763722831436</v>
      </c>
      <c r="AB1261" s="161">
        <v>396.68317867730303</v>
      </c>
      <c r="AC1261" s="161">
        <v>388.06437888438194</v>
      </c>
      <c r="AD1261" s="161">
        <v>397.59815620880897</v>
      </c>
      <c r="AE1261" s="161">
        <v>433.59528060950237</v>
      </c>
      <c r="AF1261" s="161">
        <v>495.39921106442296</v>
      </c>
      <c r="AG1261" s="161">
        <v>482.19676994783606</v>
      </c>
      <c r="AH1261" s="161">
        <v>448.0177399382502</v>
      </c>
      <c r="AI1261" s="161">
        <v>464.00000000000006</v>
      </c>
      <c r="AJ1261" s="161">
        <v>457.99999999999994</v>
      </c>
      <c r="AK1261" s="161">
        <v>461</v>
      </c>
      <c r="AL1261" s="161">
        <v>483</v>
      </c>
      <c r="AM1261" s="161">
        <v>516</v>
      </c>
      <c r="AN1261" s="161">
        <v>537</v>
      </c>
      <c r="AO1261" s="161">
        <v>566.18478260869563</v>
      </c>
      <c r="AP1261" s="161">
        <v>654.71195652173913</v>
      </c>
    </row>
    <row r="1262" spans="1:42">
      <c r="A1262" s="152" t="s">
        <v>35</v>
      </c>
      <c r="B1262" s="152" t="s">
        <v>556</v>
      </c>
      <c r="C1262" s="153" t="s">
        <v>608</v>
      </c>
      <c r="D1262" s="154" t="s">
        <v>496</v>
      </c>
      <c r="E1262" s="161">
        <v>226.4212073631582</v>
      </c>
      <c r="F1262" s="161">
        <v>243.52642190514413</v>
      </c>
      <c r="G1262" s="161">
        <v>286.62165486534838</v>
      </c>
      <c r="H1262" s="161">
        <v>350.3316130015001</v>
      </c>
      <c r="I1262" s="161">
        <v>469.99915333214892</v>
      </c>
      <c r="J1262" s="161">
        <v>537.31427973911821</v>
      </c>
      <c r="K1262" s="161">
        <v>627.84763709244942</v>
      </c>
      <c r="L1262" s="161">
        <v>752.25253232298724</v>
      </c>
      <c r="M1262" s="161">
        <v>958.52049269765087</v>
      </c>
      <c r="N1262" s="161">
        <v>1126.7948740144043</v>
      </c>
      <c r="O1262" s="161">
        <v>1254.0238630536087</v>
      </c>
      <c r="P1262" s="161">
        <v>1429.1976148699978</v>
      </c>
      <c r="Q1262" s="161">
        <v>1603.3934455942206</v>
      </c>
      <c r="R1262" s="161">
        <v>1745.9570298301624</v>
      </c>
      <c r="S1262" s="161">
        <v>1897.5051542206368</v>
      </c>
      <c r="T1262" s="161">
        <v>2129.4285504167669</v>
      </c>
      <c r="U1262" s="161">
        <v>2299.3532007131307</v>
      </c>
      <c r="V1262" s="161">
        <v>2525.1224379486948</v>
      </c>
      <c r="W1262" s="161">
        <v>2556.2634137054401</v>
      </c>
      <c r="X1262" s="161">
        <v>2880.3567017017717</v>
      </c>
      <c r="Y1262" s="161">
        <v>3236.8027131319795</v>
      </c>
      <c r="Z1262" s="161">
        <v>3561.2164341585644</v>
      </c>
      <c r="AA1262" s="161">
        <v>3853.2734356888718</v>
      </c>
      <c r="AB1262" s="161">
        <v>4239.1980428302777</v>
      </c>
      <c r="AC1262" s="161">
        <v>4423.9440867281255</v>
      </c>
      <c r="AD1262" s="161">
        <v>4541.4454223275206</v>
      </c>
      <c r="AE1262" s="161">
        <v>4649.567270670479</v>
      </c>
      <c r="AF1262" s="161">
        <v>5021.5954953675146</v>
      </c>
      <c r="AG1262" s="161">
        <v>5207.7095737428754</v>
      </c>
      <c r="AH1262" s="161">
        <v>5389.4682593405259</v>
      </c>
      <c r="AI1262" s="161">
        <v>5623.2333882831108</v>
      </c>
      <c r="AJ1262" s="161">
        <v>6184.3460996925633</v>
      </c>
      <c r="AK1262" s="161">
        <v>6224.8145718369851</v>
      </c>
      <c r="AL1262" s="161">
        <v>6601.3401913879361</v>
      </c>
      <c r="AM1262" s="161">
        <v>6601.5821916793266</v>
      </c>
      <c r="AN1262" s="161">
        <v>6908.2953549944559</v>
      </c>
      <c r="AO1262" s="161">
        <v>7271.9323494106475</v>
      </c>
      <c r="AP1262" s="161">
        <v>7748.2319729082537</v>
      </c>
    </row>
    <row r="1263" spans="1:42">
      <c r="A1263" s="152" t="s">
        <v>35</v>
      </c>
      <c r="B1263" s="152" t="s">
        <v>556</v>
      </c>
      <c r="C1263" s="153" t="s">
        <v>609</v>
      </c>
      <c r="D1263" s="154" t="s">
        <v>610</v>
      </c>
      <c r="E1263" s="161">
        <v>49.673768483530537</v>
      </c>
      <c r="F1263" s="161">
        <v>59.1276338318999</v>
      </c>
      <c r="G1263" s="161">
        <v>74.334735904018913</v>
      </c>
      <c r="H1263" s="161">
        <v>85.957618868858262</v>
      </c>
      <c r="I1263" s="161">
        <v>97.391141914913035</v>
      </c>
      <c r="J1263" s="161">
        <v>114.26673429024228</v>
      </c>
      <c r="K1263" s="161">
        <v>136.30499666470874</v>
      </c>
      <c r="L1263" s="161">
        <v>176.10696650116432</v>
      </c>
      <c r="M1263" s="161">
        <v>222.80416186831414</v>
      </c>
      <c r="N1263" s="161">
        <v>276.16232789006222</v>
      </c>
      <c r="O1263" s="161">
        <v>316.24918413595418</v>
      </c>
      <c r="P1263" s="161">
        <v>379.47685265514241</v>
      </c>
      <c r="Q1263" s="161">
        <v>423.03801363317712</v>
      </c>
      <c r="R1263" s="161">
        <v>462.15034021278063</v>
      </c>
      <c r="S1263" s="161">
        <v>497.86442307115772</v>
      </c>
      <c r="T1263" s="161">
        <v>585.75371748935765</v>
      </c>
      <c r="U1263" s="161">
        <v>636.59257805051709</v>
      </c>
      <c r="V1263" s="161">
        <v>708.66748789471114</v>
      </c>
      <c r="W1263" s="161">
        <v>739.70853469997314</v>
      </c>
      <c r="X1263" s="161">
        <v>863.98209321705315</v>
      </c>
      <c r="Y1263" s="161">
        <v>974.71203547576488</v>
      </c>
      <c r="Z1263" s="161">
        <v>1132.7860102641141</v>
      </c>
      <c r="AA1263" s="161">
        <v>1292.4665630221789</v>
      </c>
      <c r="AB1263" s="161">
        <v>1425.4377305837415</v>
      </c>
      <c r="AC1263" s="161">
        <v>1432.3393854661222</v>
      </c>
      <c r="AD1263" s="161">
        <v>1565.2043947390753</v>
      </c>
      <c r="AE1263" s="161">
        <v>1561.7771044732456</v>
      </c>
      <c r="AF1263" s="161">
        <v>1541.5617644691883</v>
      </c>
      <c r="AG1263" s="161">
        <v>1615.0355852124037</v>
      </c>
      <c r="AH1263" s="161">
        <v>1652.6321708091875</v>
      </c>
      <c r="AI1263" s="161">
        <v>1730.6510167882245</v>
      </c>
      <c r="AJ1263" s="161">
        <v>1983.424653818475</v>
      </c>
      <c r="AK1263" s="161">
        <v>1824.817897463103</v>
      </c>
      <c r="AL1263" s="161">
        <v>1994.6376078509904</v>
      </c>
      <c r="AM1263" s="161">
        <v>2079.0688707552504</v>
      </c>
      <c r="AN1263" s="161">
        <v>2132.3422450041603</v>
      </c>
      <c r="AO1263" s="161">
        <v>2221.5770724552931</v>
      </c>
      <c r="AP1263" s="161">
        <v>2441.6710872162544</v>
      </c>
    </row>
    <row r="1264" spans="1:42">
      <c r="A1264" s="152" t="s">
        <v>35</v>
      </c>
      <c r="B1264" s="152" t="s">
        <v>556</v>
      </c>
      <c r="C1264" s="153" t="s">
        <v>611</v>
      </c>
      <c r="D1264" s="154" t="s">
        <v>612</v>
      </c>
      <c r="E1264" s="161">
        <v>176.74743887962768</v>
      </c>
      <c r="F1264" s="161">
        <v>184.39878807324425</v>
      </c>
      <c r="G1264" s="161">
        <v>212.28691896132943</v>
      </c>
      <c r="H1264" s="161">
        <v>264.37399413264183</v>
      </c>
      <c r="I1264" s="161">
        <v>372.60801141723584</v>
      </c>
      <c r="J1264" s="161">
        <v>423.04754544887589</v>
      </c>
      <c r="K1264" s="161">
        <v>491.54264042774065</v>
      </c>
      <c r="L1264" s="161">
        <v>576.14556582182286</v>
      </c>
      <c r="M1264" s="161">
        <v>735.71633082933681</v>
      </c>
      <c r="N1264" s="161">
        <v>850.63254612434207</v>
      </c>
      <c r="O1264" s="161">
        <v>937.77467891765457</v>
      </c>
      <c r="P1264" s="161">
        <v>1049.7207622148553</v>
      </c>
      <c r="Q1264" s="161">
        <v>1180.3554319610435</v>
      </c>
      <c r="R1264" s="161">
        <v>1283.8066896173816</v>
      </c>
      <c r="S1264" s="161">
        <v>1399.6407311494793</v>
      </c>
      <c r="T1264" s="161">
        <v>1543.6748329274096</v>
      </c>
      <c r="U1264" s="161">
        <v>1662.7606226626137</v>
      </c>
      <c r="V1264" s="161">
        <v>1816.4549500539833</v>
      </c>
      <c r="W1264" s="161">
        <v>1816.554879005467</v>
      </c>
      <c r="X1264" s="161">
        <v>2016.3746084847187</v>
      </c>
      <c r="Y1264" s="161">
        <v>2262.0906776562151</v>
      </c>
      <c r="Z1264" s="161">
        <v>2428.4304238944505</v>
      </c>
      <c r="AA1264" s="161">
        <v>2560.8068726666929</v>
      </c>
      <c r="AB1264" s="161">
        <v>2813.7603122465366</v>
      </c>
      <c r="AC1264" s="161">
        <v>2991.6047012620038</v>
      </c>
      <c r="AD1264" s="161">
        <v>2976.2410275884449</v>
      </c>
      <c r="AE1264" s="161">
        <v>3087.7901661972332</v>
      </c>
      <c r="AF1264" s="161">
        <v>3480.0337308983267</v>
      </c>
      <c r="AG1264" s="161">
        <v>3592.6739885304714</v>
      </c>
      <c r="AH1264" s="161">
        <v>3736.8360885313391</v>
      </c>
      <c r="AI1264" s="161">
        <v>3892.5823714948865</v>
      </c>
      <c r="AJ1264" s="161">
        <v>4200.921445874088</v>
      </c>
      <c r="AK1264" s="161">
        <v>4399.9966743738823</v>
      </c>
      <c r="AL1264" s="161">
        <v>4606.702583536945</v>
      </c>
      <c r="AM1264" s="161">
        <v>4522.5133209240767</v>
      </c>
      <c r="AN1264" s="161">
        <v>4775.9531099902961</v>
      </c>
      <c r="AO1264" s="161">
        <v>5050.3552769553535</v>
      </c>
      <c r="AP1264" s="161">
        <v>5306.5608856919989</v>
      </c>
    </row>
    <row r="1265" spans="1:42">
      <c r="A1265" s="152" t="s">
        <v>35</v>
      </c>
      <c r="B1265" s="152" t="s">
        <v>556</v>
      </c>
      <c r="C1265" s="153" t="s">
        <v>613</v>
      </c>
      <c r="D1265" s="154" t="s">
        <v>498</v>
      </c>
      <c r="E1265" s="161">
        <v>111.55568971770457</v>
      </c>
      <c r="F1265" s="161">
        <v>124.25389120825231</v>
      </c>
      <c r="G1265" s="161">
        <v>151.97069181278044</v>
      </c>
      <c r="H1265" s="161">
        <v>183.37617677294375</v>
      </c>
      <c r="I1265" s="161">
        <v>222.23310004752682</v>
      </c>
      <c r="J1265" s="161">
        <v>223.89050289017899</v>
      </c>
      <c r="K1265" s="161">
        <v>254.70542762509953</v>
      </c>
      <c r="L1265" s="161">
        <v>319.44227890188893</v>
      </c>
      <c r="M1265" s="161">
        <v>374.38282493512696</v>
      </c>
      <c r="N1265" s="161">
        <v>429.63940599707956</v>
      </c>
      <c r="O1265" s="161">
        <v>480.6918331430353</v>
      </c>
      <c r="P1265" s="161">
        <v>546.79831256154739</v>
      </c>
      <c r="Q1265" s="161">
        <v>613.08208653410202</v>
      </c>
      <c r="R1265" s="161">
        <v>685.61729958859064</v>
      </c>
      <c r="S1265" s="161">
        <v>748.80725996638682</v>
      </c>
      <c r="T1265" s="161">
        <v>801.36445181350496</v>
      </c>
      <c r="U1265" s="161">
        <v>962.94945851112118</v>
      </c>
      <c r="V1265" s="161">
        <v>1099.2309677116639</v>
      </c>
      <c r="W1265" s="161">
        <v>1181.5446878764728</v>
      </c>
      <c r="X1265" s="161">
        <v>1241.9956380963883</v>
      </c>
      <c r="Y1265" s="161">
        <v>1490.7487454042939</v>
      </c>
      <c r="Z1265" s="161">
        <v>1594.3806322500154</v>
      </c>
      <c r="AA1265" s="161">
        <v>1722.2265006185623</v>
      </c>
      <c r="AB1265" s="161">
        <v>1765.633620066724</v>
      </c>
      <c r="AC1265" s="161">
        <v>1877.26956436562</v>
      </c>
      <c r="AD1265" s="161">
        <v>2109.8967050690667</v>
      </c>
      <c r="AE1265" s="161">
        <v>2357.4901902808665</v>
      </c>
      <c r="AF1265" s="161">
        <v>2545.1095553471864</v>
      </c>
      <c r="AG1265" s="161">
        <v>2718.9464992669414</v>
      </c>
      <c r="AH1265" s="161">
        <v>2841.2211872865478</v>
      </c>
      <c r="AI1265" s="161">
        <v>3119.782354412233</v>
      </c>
      <c r="AJ1265" s="161">
        <v>3287.3642971685513</v>
      </c>
      <c r="AK1265" s="161">
        <v>3453.79758037172</v>
      </c>
      <c r="AL1265" s="161">
        <v>3540.6018962097501</v>
      </c>
      <c r="AM1265" s="161">
        <v>3559.4269732089178</v>
      </c>
      <c r="AN1265" s="161">
        <v>3465.3907266996907</v>
      </c>
      <c r="AO1265" s="161">
        <v>3524.0412539609338</v>
      </c>
      <c r="AP1265" s="161">
        <v>3671.5668097315888</v>
      </c>
    </row>
    <row r="1266" spans="1:42">
      <c r="A1266" s="152" t="s">
        <v>35</v>
      </c>
      <c r="B1266" s="152" t="s">
        <v>556</v>
      </c>
      <c r="C1266" s="153" t="s">
        <v>614</v>
      </c>
      <c r="D1266" s="154" t="s">
        <v>500</v>
      </c>
      <c r="E1266" s="161">
        <v>226.15079697067847</v>
      </c>
      <c r="F1266" s="161">
        <v>243.76087771876999</v>
      </c>
      <c r="G1266" s="161">
        <v>297.71720164939228</v>
      </c>
      <c r="H1266" s="161">
        <v>384.76347241993165</v>
      </c>
      <c r="I1266" s="161">
        <v>461.66215085928934</v>
      </c>
      <c r="J1266" s="161">
        <v>500.13205151030223</v>
      </c>
      <c r="K1266" s="161">
        <v>589.06966737741891</v>
      </c>
      <c r="L1266" s="161">
        <v>762.50670488968774</v>
      </c>
      <c r="M1266" s="161">
        <v>914.29281648018286</v>
      </c>
      <c r="N1266" s="161">
        <v>1058.9517409026998</v>
      </c>
      <c r="O1266" s="161">
        <v>1167.3904272611451</v>
      </c>
      <c r="P1266" s="161">
        <v>1285.4110986998166</v>
      </c>
      <c r="Q1266" s="161">
        <v>1328.8132693421298</v>
      </c>
      <c r="R1266" s="161">
        <v>1432.3639882553623</v>
      </c>
      <c r="S1266" s="161">
        <v>1445.0652834553557</v>
      </c>
      <c r="T1266" s="161">
        <v>1536.0041964432135</v>
      </c>
      <c r="U1266" s="161">
        <v>1714.6805447285114</v>
      </c>
      <c r="V1266" s="161">
        <v>1895.9645513676335</v>
      </c>
      <c r="W1266" s="161">
        <v>2087.8979470611139</v>
      </c>
      <c r="X1266" s="161">
        <v>2357.6793927845238</v>
      </c>
      <c r="Y1266" s="161">
        <v>2801.0177536549709</v>
      </c>
      <c r="Z1266" s="161">
        <v>3143.1927982960524</v>
      </c>
      <c r="AA1266" s="161">
        <v>3536.0631530641626</v>
      </c>
      <c r="AB1266" s="161">
        <v>3578.4127200355324</v>
      </c>
      <c r="AC1266" s="161">
        <v>3747.6298180666927</v>
      </c>
      <c r="AD1266" s="161">
        <v>3862.1939878844164</v>
      </c>
      <c r="AE1266" s="161">
        <v>3892.3541073065985</v>
      </c>
      <c r="AF1266" s="161">
        <v>4204.8251224887726</v>
      </c>
      <c r="AG1266" s="161">
        <v>4484.9687955114023</v>
      </c>
      <c r="AH1266" s="161">
        <v>4790.2819795712012</v>
      </c>
      <c r="AI1266" s="161">
        <v>5086.2545485802857</v>
      </c>
      <c r="AJ1266" s="161">
        <v>5428.1033416488353</v>
      </c>
      <c r="AK1266" s="161">
        <v>5611.519089356213</v>
      </c>
      <c r="AL1266" s="161">
        <v>5827.6018798852901</v>
      </c>
      <c r="AM1266" s="161">
        <v>6160.8331983984745</v>
      </c>
      <c r="AN1266" s="161">
        <v>6345.4886506562598</v>
      </c>
      <c r="AO1266" s="161">
        <v>6678.3625744427682</v>
      </c>
      <c r="AP1266" s="161">
        <v>7103.349279894589</v>
      </c>
    </row>
    <row r="1267" spans="1:42">
      <c r="A1267" s="152" t="s">
        <v>35</v>
      </c>
      <c r="B1267" s="152" t="s">
        <v>556</v>
      </c>
      <c r="C1267" s="153" t="s">
        <v>615</v>
      </c>
      <c r="D1267" s="154" t="s">
        <v>502</v>
      </c>
      <c r="E1267" s="161">
        <v>586.59741343492647</v>
      </c>
      <c r="F1267" s="161">
        <v>641.01611215930564</v>
      </c>
      <c r="G1267" s="161">
        <v>769.12094710715564</v>
      </c>
      <c r="H1267" s="161">
        <v>961.31171057440974</v>
      </c>
      <c r="I1267" s="161">
        <v>1285.7451211586697</v>
      </c>
      <c r="J1267" s="161">
        <v>1121.6407186992931</v>
      </c>
      <c r="K1267" s="161">
        <v>1317.9400114591074</v>
      </c>
      <c r="L1267" s="161">
        <v>1619.1362913949602</v>
      </c>
      <c r="M1267" s="161">
        <v>1908.4597492692787</v>
      </c>
      <c r="N1267" s="161">
        <v>2093.0557844998407</v>
      </c>
      <c r="O1267" s="161">
        <v>2313.4669909235572</v>
      </c>
      <c r="P1267" s="161">
        <v>2518.1950005419635</v>
      </c>
      <c r="Q1267" s="161">
        <v>2620.3983740330646</v>
      </c>
      <c r="R1267" s="161">
        <v>2893.8691755052091</v>
      </c>
      <c r="S1267" s="161">
        <v>3188.1089350293832</v>
      </c>
      <c r="T1267" s="161">
        <v>3447.7220100299596</v>
      </c>
      <c r="U1267" s="161">
        <v>3698.8778850343729</v>
      </c>
      <c r="V1267" s="161">
        <v>4088.8665577564548</v>
      </c>
      <c r="W1267" s="161">
        <v>4371.1869504242241</v>
      </c>
      <c r="X1267" s="161">
        <v>4890.1185605678183</v>
      </c>
      <c r="Y1267" s="161">
        <v>5419.4051246422496</v>
      </c>
      <c r="Z1267" s="161">
        <v>6011.5769243725908</v>
      </c>
      <c r="AA1267" s="161">
        <v>6680.2206240150599</v>
      </c>
      <c r="AB1267" s="161">
        <v>6919.4581658435618</v>
      </c>
      <c r="AC1267" s="161">
        <v>7080.6887200720175</v>
      </c>
      <c r="AD1267" s="161">
        <v>7527.6619407292092</v>
      </c>
      <c r="AE1267" s="161">
        <v>7964.694697226505</v>
      </c>
      <c r="AF1267" s="161">
        <v>8610.1675542199428</v>
      </c>
      <c r="AG1267" s="161">
        <v>9200.2193050671376</v>
      </c>
      <c r="AH1267" s="161">
        <v>9808.8605351710539</v>
      </c>
      <c r="AI1267" s="161">
        <v>10552.152073375328</v>
      </c>
      <c r="AJ1267" s="161">
        <v>11635.794651734252</v>
      </c>
      <c r="AK1267" s="161">
        <v>11872.220845717347</v>
      </c>
      <c r="AL1267" s="161">
        <v>12250.660784985419</v>
      </c>
      <c r="AM1267" s="161">
        <v>13120.740764459248</v>
      </c>
      <c r="AN1267" s="161">
        <v>14037.269812818784</v>
      </c>
      <c r="AO1267" s="161">
        <v>14802.438513945108</v>
      </c>
      <c r="AP1267" s="161">
        <v>15362.055659495109</v>
      </c>
    </row>
    <row r="1268" spans="1:42">
      <c r="A1268" s="152" t="s">
        <v>35</v>
      </c>
      <c r="B1268" s="152" t="s">
        <v>556</v>
      </c>
      <c r="C1268" s="153" t="s">
        <v>616</v>
      </c>
      <c r="D1268" s="154" t="s">
        <v>617</v>
      </c>
      <c r="E1268" s="161">
        <v>396.44839685982117</v>
      </c>
      <c r="F1268" s="161">
        <v>421.47093105623935</v>
      </c>
      <c r="G1268" s="161">
        <v>501.51047990151284</v>
      </c>
      <c r="H1268" s="161">
        <v>616.98102977303108</v>
      </c>
      <c r="I1268" s="161">
        <v>846.63187290980147</v>
      </c>
      <c r="J1268" s="161">
        <v>579.41297817547479</v>
      </c>
      <c r="K1268" s="161">
        <v>657.55267536340398</v>
      </c>
      <c r="L1268" s="161">
        <v>790.39615254615501</v>
      </c>
      <c r="M1268" s="161">
        <v>912.18515331126855</v>
      </c>
      <c r="N1268" s="161">
        <v>999.5712133250189</v>
      </c>
      <c r="O1268" s="161">
        <v>1045.7304551035083</v>
      </c>
      <c r="P1268" s="161">
        <v>1135.2656209995796</v>
      </c>
      <c r="Q1268" s="161">
        <v>1239.7741113303455</v>
      </c>
      <c r="R1268" s="161">
        <v>1376.7932697602869</v>
      </c>
      <c r="S1268" s="161">
        <v>1532.0652252482109</v>
      </c>
      <c r="T1268" s="161">
        <v>1615.3052026401238</v>
      </c>
      <c r="U1268" s="161">
        <v>1764.4569966614163</v>
      </c>
      <c r="V1268" s="161">
        <v>1795.5416268049526</v>
      </c>
      <c r="W1268" s="161">
        <v>1823.528236470343</v>
      </c>
      <c r="X1268" s="161">
        <v>1966.3350675685988</v>
      </c>
      <c r="Y1268" s="161">
        <v>2240.1438836030588</v>
      </c>
      <c r="Z1268" s="161">
        <v>2453.6141171839986</v>
      </c>
      <c r="AA1268" s="161">
        <v>2615.7216763059446</v>
      </c>
      <c r="AB1268" s="161">
        <v>2716.4825775951654</v>
      </c>
      <c r="AC1268" s="161">
        <v>2639.8932641581773</v>
      </c>
      <c r="AD1268" s="161">
        <v>2735.5912019125199</v>
      </c>
      <c r="AE1268" s="161">
        <v>2576.7924221720095</v>
      </c>
      <c r="AF1268" s="161">
        <v>2727.5796108066265</v>
      </c>
      <c r="AG1268" s="161">
        <v>2899.176642999812</v>
      </c>
      <c r="AH1268" s="161">
        <v>2991.5588114377979</v>
      </c>
      <c r="AI1268" s="161">
        <v>3159.4303257617244</v>
      </c>
      <c r="AJ1268" s="161">
        <v>3332.7621551077768</v>
      </c>
      <c r="AK1268" s="161">
        <v>3501.7384606388132</v>
      </c>
      <c r="AL1268" s="161">
        <v>2936.1747657330375</v>
      </c>
      <c r="AM1268" s="161">
        <v>3068.0927439644834</v>
      </c>
      <c r="AN1268" s="161">
        <v>3336.8965553198773</v>
      </c>
      <c r="AO1268" s="161">
        <v>3482.9210428785277</v>
      </c>
      <c r="AP1268" s="161">
        <v>3650.7815685163396</v>
      </c>
    </row>
    <row r="1269" spans="1:42">
      <c r="A1269" s="152" t="s">
        <v>35</v>
      </c>
      <c r="B1269" s="152" t="s">
        <v>556</v>
      </c>
      <c r="C1269" s="153" t="s">
        <v>618</v>
      </c>
      <c r="D1269" s="154" t="s">
        <v>619</v>
      </c>
      <c r="E1269" s="161">
        <v>190.14901657510529</v>
      </c>
      <c r="F1269" s="161">
        <v>219.54518110306634</v>
      </c>
      <c r="G1269" s="161">
        <v>267.61046720564281</v>
      </c>
      <c r="H1269" s="161">
        <v>344.33068080137861</v>
      </c>
      <c r="I1269" s="161">
        <v>439.11324824886833</v>
      </c>
      <c r="J1269" s="161">
        <v>542.22774052381817</v>
      </c>
      <c r="K1269" s="161">
        <v>660.3873360957034</v>
      </c>
      <c r="L1269" s="161">
        <v>828.74013884880515</v>
      </c>
      <c r="M1269" s="161">
        <v>996.27459595801031</v>
      </c>
      <c r="N1269" s="161">
        <v>1093.4845711748219</v>
      </c>
      <c r="O1269" s="161">
        <v>1267.7365358200489</v>
      </c>
      <c r="P1269" s="161">
        <v>1382.9293795423839</v>
      </c>
      <c r="Q1269" s="161">
        <v>1380.6242627027189</v>
      </c>
      <c r="R1269" s="161">
        <v>1517.075905744922</v>
      </c>
      <c r="S1269" s="161">
        <v>1656.0437097811721</v>
      </c>
      <c r="T1269" s="161">
        <v>1832.4168073898359</v>
      </c>
      <c r="U1269" s="161">
        <v>1934.4208883729566</v>
      </c>
      <c r="V1269" s="161">
        <v>2293.3249309515022</v>
      </c>
      <c r="W1269" s="161">
        <v>2547.6587139538806</v>
      </c>
      <c r="X1269" s="161">
        <v>2923.78349299922</v>
      </c>
      <c r="Y1269" s="161">
        <v>3179.2612410391912</v>
      </c>
      <c r="Z1269" s="161">
        <v>3557.9628071885923</v>
      </c>
      <c r="AA1269" s="161">
        <v>4064.4989477091149</v>
      </c>
      <c r="AB1269" s="161">
        <v>4202.9755882483969</v>
      </c>
      <c r="AC1269" s="161">
        <v>4440.7954559138398</v>
      </c>
      <c r="AD1269" s="161">
        <v>4792.0707388166893</v>
      </c>
      <c r="AE1269" s="161">
        <v>5387.9022750544955</v>
      </c>
      <c r="AF1269" s="161">
        <v>5882.5879434133158</v>
      </c>
      <c r="AG1269" s="161">
        <v>6301.0426620673261</v>
      </c>
      <c r="AH1269" s="161">
        <v>6817.3017237332551</v>
      </c>
      <c r="AI1269" s="161">
        <v>7392.721747613602</v>
      </c>
      <c r="AJ1269" s="161">
        <v>8303.0324966264743</v>
      </c>
      <c r="AK1269" s="161">
        <v>8370.4823850785342</v>
      </c>
      <c r="AL1269" s="161">
        <v>9314.4860192523811</v>
      </c>
      <c r="AM1269" s="161">
        <v>10052.648020494764</v>
      </c>
      <c r="AN1269" s="161">
        <v>10700.373257498906</v>
      </c>
      <c r="AO1269" s="161">
        <v>11319.517471066581</v>
      </c>
      <c r="AP1269" s="161">
        <v>11711.274090978768</v>
      </c>
    </row>
    <row r="1270" spans="1:42">
      <c r="A1270" s="152" t="s">
        <v>35</v>
      </c>
      <c r="B1270" s="152" t="s">
        <v>556</v>
      </c>
      <c r="C1270" s="153" t="s">
        <v>620</v>
      </c>
      <c r="D1270" s="154" t="s">
        <v>504</v>
      </c>
      <c r="E1270" s="161">
        <v>173.12957639360667</v>
      </c>
      <c r="F1270" s="161">
        <v>198.36488023668582</v>
      </c>
      <c r="G1270" s="161">
        <v>240.02288258378636</v>
      </c>
      <c r="H1270" s="161">
        <v>306.61836766819175</v>
      </c>
      <c r="I1270" s="161">
        <v>388.65821963616969</v>
      </c>
      <c r="J1270" s="161">
        <v>476.3306675681942</v>
      </c>
      <c r="K1270" s="161">
        <v>577.50858332666223</v>
      </c>
      <c r="L1270" s="161">
        <v>721.5351648812233</v>
      </c>
      <c r="M1270" s="161">
        <v>863.18644245121732</v>
      </c>
      <c r="N1270" s="161">
        <v>942.7633882799812</v>
      </c>
      <c r="O1270" s="161">
        <v>1085.700652844333</v>
      </c>
      <c r="P1270" s="161">
        <v>1179.724181348824</v>
      </c>
      <c r="Q1270" s="161">
        <v>1220.5636853983819</v>
      </c>
      <c r="R1270" s="161">
        <v>1371.810995488861</v>
      </c>
      <c r="S1270" s="161">
        <v>1408.3503666965803</v>
      </c>
      <c r="T1270" s="161">
        <v>1464.6488324444381</v>
      </c>
      <c r="U1270" s="161">
        <v>1665.1694848906864</v>
      </c>
      <c r="V1270" s="161">
        <v>1865.0204125317996</v>
      </c>
      <c r="W1270" s="161">
        <v>2017.9914388698407</v>
      </c>
      <c r="X1270" s="161">
        <v>2295.2836452755014</v>
      </c>
      <c r="Y1270" s="161">
        <v>2798.9810996112838</v>
      </c>
      <c r="Z1270" s="161">
        <v>2928.9304882147289</v>
      </c>
      <c r="AA1270" s="161">
        <v>3093.0475649729756</v>
      </c>
      <c r="AB1270" s="161">
        <v>3270.1745821972549</v>
      </c>
      <c r="AC1270" s="161">
        <v>3412.8549439402464</v>
      </c>
      <c r="AD1270" s="161">
        <v>3581.9125502388301</v>
      </c>
      <c r="AE1270" s="161">
        <v>3900.5221441781614</v>
      </c>
      <c r="AF1270" s="161">
        <v>4164.0589281114562</v>
      </c>
      <c r="AG1270" s="161">
        <v>4514.1904269761626</v>
      </c>
      <c r="AH1270" s="161">
        <v>4788.9356101871517</v>
      </c>
      <c r="AI1270" s="161">
        <v>5208.7232820150384</v>
      </c>
      <c r="AJ1270" s="161">
        <v>5620.1691239138181</v>
      </c>
      <c r="AK1270" s="161">
        <v>5904.1184596007188</v>
      </c>
      <c r="AL1270" s="161">
        <v>5934.2205180664396</v>
      </c>
      <c r="AM1270" s="161">
        <v>6296.0876759546709</v>
      </c>
      <c r="AN1270" s="161">
        <v>7298.7917499963214</v>
      </c>
      <c r="AO1270" s="161">
        <v>7615.0092420356877</v>
      </c>
      <c r="AP1270" s="161">
        <v>8544.5667775308448</v>
      </c>
    </row>
    <row r="1271" spans="1:42">
      <c r="A1271" s="152" t="s">
        <v>35</v>
      </c>
      <c r="B1271" s="152" t="s">
        <v>556</v>
      </c>
      <c r="C1271" s="153" t="s">
        <v>621</v>
      </c>
      <c r="D1271" s="154" t="s">
        <v>506</v>
      </c>
      <c r="E1271" s="161">
        <v>168.41776216730293</v>
      </c>
      <c r="F1271" s="161">
        <v>192.98374284272958</v>
      </c>
      <c r="G1271" s="161">
        <v>233.42975510091327</v>
      </c>
      <c r="H1271" s="161">
        <v>298.09641113627038</v>
      </c>
      <c r="I1271" s="161">
        <v>378.071454021943</v>
      </c>
      <c r="J1271" s="161">
        <v>463.62811388831534</v>
      </c>
      <c r="K1271" s="161">
        <v>561.5950420308501</v>
      </c>
      <c r="L1271" s="161">
        <v>701.02464666465016</v>
      </c>
      <c r="M1271" s="161">
        <v>839.01228473368758</v>
      </c>
      <c r="N1271" s="161">
        <v>916.77362800342712</v>
      </c>
      <c r="O1271" s="161">
        <v>1081.6883964832127</v>
      </c>
      <c r="P1271" s="161">
        <v>1242.4719878420458</v>
      </c>
      <c r="Q1271" s="161">
        <v>1381.9210385682236</v>
      </c>
      <c r="R1271" s="161">
        <v>1433.0400317702972</v>
      </c>
      <c r="S1271" s="161">
        <v>1646.4056360551892</v>
      </c>
      <c r="T1271" s="161">
        <v>1816.2303717176223</v>
      </c>
      <c r="U1271" s="161">
        <v>2047.5991989740164</v>
      </c>
      <c r="V1271" s="161">
        <v>2334.3684032503334</v>
      </c>
      <c r="W1271" s="161">
        <v>2568.5294986035788</v>
      </c>
      <c r="X1271" s="161">
        <v>2953.3572795135206</v>
      </c>
      <c r="Y1271" s="161">
        <v>3380.6033940153247</v>
      </c>
      <c r="Z1271" s="161">
        <v>3613.8728081488507</v>
      </c>
      <c r="AA1271" s="161">
        <v>3820.7952667054183</v>
      </c>
      <c r="AB1271" s="161">
        <v>3836.8744367512468</v>
      </c>
      <c r="AC1271" s="161">
        <v>3880.4678652426273</v>
      </c>
      <c r="AD1271" s="161">
        <v>4025.5057490718359</v>
      </c>
      <c r="AE1271" s="161">
        <v>4413.832629731719</v>
      </c>
      <c r="AF1271" s="161">
        <v>4624.5181968515699</v>
      </c>
      <c r="AG1271" s="161">
        <v>4815.6865893362728</v>
      </c>
      <c r="AH1271" s="161">
        <v>4987.6745467567962</v>
      </c>
      <c r="AI1271" s="161">
        <v>5305.3508236271082</v>
      </c>
      <c r="AJ1271" s="161">
        <v>5537.6684977219538</v>
      </c>
      <c r="AK1271" s="161">
        <v>5100.3782214490348</v>
      </c>
      <c r="AL1271" s="161">
        <v>5065.3600404850285</v>
      </c>
      <c r="AM1271" s="161">
        <v>5054.936310868321</v>
      </c>
      <c r="AN1271" s="161">
        <v>5297.3989058255665</v>
      </c>
      <c r="AO1271" s="161">
        <v>5628.2237617746432</v>
      </c>
      <c r="AP1271" s="161">
        <v>5477.765642980864</v>
      </c>
    </row>
    <row r="1272" spans="1:42">
      <c r="A1272" s="152" t="s">
        <v>35</v>
      </c>
      <c r="B1272" s="152" t="s">
        <v>556</v>
      </c>
      <c r="C1272" s="153" t="s">
        <v>622</v>
      </c>
      <c r="D1272" s="154" t="s">
        <v>623</v>
      </c>
      <c r="E1272" s="161">
        <v>16.466462356732229</v>
      </c>
      <c r="F1272" s="161">
        <v>19.316756123071833</v>
      </c>
      <c r="G1272" s="161">
        <v>23.792181362758143</v>
      </c>
      <c r="H1272" s="161">
        <v>30.949311268385678</v>
      </c>
      <c r="I1272" s="161">
        <v>40.478535173012936</v>
      </c>
      <c r="J1272" s="161">
        <v>51.238045501319824</v>
      </c>
      <c r="K1272" s="161">
        <v>62.760844221724135</v>
      </c>
      <c r="L1272" s="161">
        <v>79.232883623982957</v>
      </c>
      <c r="M1272" s="161">
        <v>97.767556995895887</v>
      </c>
      <c r="N1272" s="161">
        <v>110.245307263124</v>
      </c>
      <c r="O1272" s="161">
        <v>196.0641844813359</v>
      </c>
      <c r="P1272" s="161">
        <v>302.12835228392959</v>
      </c>
      <c r="Q1272" s="161">
        <v>293.6530938891645</v>
      </c>
      <c r="R1272" s="161">
        <v>238.4161694554879</v>
      </c>
      <c r="S1272" s="161">
        <v>451.00798988289409</v>
      </c>
      <c r="T1272" s="161">
        <v>329.62585314975593</v>
      </c>
      <c r="U1272" s="161">
        <v>397.64694351198085</v>
      </c>
      <c r="V1272" s="161">
        <v>492.96760406411693</v>
      </c>
      <c r="W1272" s="161">
        <v>570.74998311778438</v>
      </c>
      <c r="X1272" s="161">
        <v>599.8511900193156</v>
      </c>
      <c r="Y1272" s="161">
        <v>548.46235716215847</v>
      </c>
      <c r="Z1272" s="161">
        <v>691.67939931686681</v>
      </c>
      <c r="AA1272" s="161">
        <v>545.62638981997975</v>
      </c>
      <c r="AB1272" s="161">
        <v>579.68956839609234</v>
      </c>
      <c r="AC1272" s="161">
        <v>546.81310949249064</v>
      </c>
      <c r="AD1272" s="161">
        <v>605.70688710057004</v>
      </c>
      <c r="AE1272" s="161">
        <v>673.83215705357509</v>
      </c>
      <c r="AF1272" s="161">
        <v>603.97939650238175</v>
      </c>
      <c r="AG1272" s="161">
        <v>652.49377036697365</v>
      </c>
      <c r="AH1272" s="161">
        <v>684.03992749693464</v>
      </c>
      <c r="AI1272" s="161">
        <v>648.37512531546759</v>
      </c>
      <c r="AJ1272" s="161">
        <v>607.81673395794542</v>
      </c>
      <c r="AK1272" s="161">
        <v>484.19378628892383</v>
      </c>
      <c r="AL1272" s="161">
        <v>492.42344420535892</v>
      </c>
      <c r="AM1272" s="161">
        <v>419.20116728232779</v>
      </c>
      <c r="AN1272" s="161">
        <v>410.1888174873402</v>
      </c>
      <c r="AO1272" s="161">
        <v>372.29783324067944</v>
      </c>
      <c r="AP1272" s="161">
        <v>370.73422764017641</v>
      </c>
    </row>
    <row r="1273" spans="1:42">
      <c r="A1273" s="152" t="s">
        <v>35</v>
      </c>
      <c r="B1273" s="152" t="s">
        <v>556</v>
      </c>
      <c r="C1273" s="153" t="s">
        <v>624</v>
      </c>
      <c r="D1273" s="154" t="s">
        <v>625</v>
      </c>
      <c r="E1273" s="161">
        <v>137.10102089294625</v>
      </c>
      <c r="F1273" s="161">
        <v>156.68857106693153</v>
      </c>
      <c r="G1273" s="161">
        <v>189.15199313189061</v>
      </c>
      <c r="H1273" s="161">
        <v>241.05381182248934</v>
      </c>
      <c r="I1273" s="161">
        <v>304.58258067120158</v>
      </c>
      <c r="J1273" s="161">
        <v>372.02137953078551</v>
      </c>
      <c r="K1273" s="161">
        <v>450.08046450738112</v>
      </c>
      <c r="L1273" s="161">
        <v>561.11655243940322</v>
      </c>
      <c r="M1273" s="161">
        <v>668.85976922332156</v>
      </c>
      <c r="N1273" s="161">
        <v>727.70994816102439</v>
      </c>
      <c r="O1273" s="161">
        <v>798.26712182933261</v>
      </c>
      <c r="P1273" s="161">
        <v>840.05804312180487</v>
      </c>
      <c r="Q1273" s="161">
        <v>968.20794412778719</v>
      </c>
      <c r="R1273" s="161">
        <v>1051.9420590592563</v>
      </c>
      <c r="S1273" s="161">
        <v>1040.4505985219603</v>
      </c>
      <c r="T1273" s="161">
        <v>1305.793625148686</v>
      </c>
      <c r="U1273" s="161">
        <v>1396.2059058905695</v>
      </c>
      <c r="V1273" s="161">
        <v>1562.0245229114507</v>
      </c>
      <c r="W1273" s="161">
        <v>1710.3353308573667</v>
      </c>
      <c r="X1273" s="161">
        <v>2010.8618101940328</v>
      </c>
      <c r="Y1273" s="161">
        <v>2407.618408229841</v>
      </c>
      <c r="Z1273" s="161">
        <v>2468.6539829638727</v>
      </c>
      <c r="AA1273" s="161">
        <v>2709.2481365097287</v>
      </c>
      <c r="AB1273" s="161">
        <v>2675.1508903851063</v>
      </c>
      <c r="AC1273" s="161">
        <v>2757.5376201641507</v>
      </c>
      <c r="AD1273" s="161">
        <v>2807.0018760888292</v>
      </c>
      <c r="AE1273" s="161">
        <v>3072.0747988829894</v>
      </c>
      <c r="AF1273" s="161">
        <v>3261.356351468864</v>
      </c>
      <c r="AG1273" s="161">
        <v>3395.7962288728518</v>
      </c>
      <c r="AH1273" s="161">
        <v>3451.2888887152199</v>
      </c>
      <c r="AI1273" s="161">
        <v>3706.4024702674083</v>
      </c>
      <c r="AJ1273" s="161">
        <v>3972.0389207452185</v>
      </c>
      <c r="AK1273" s="161">
        <v>3723.8065026822337</v>
      </c>
      <c r="AL1273" s="161">
        <v>3665.7524703276017</v>
      </c>
      <c r="AM1273" s="161">
        <v>3613.1415087161527</v>
      </c>
      <c r="AN1273" s="161">
        <v>3761.8793459965473</v>
      </c>
      <c r="AO1273" s="161">
        <v>4049.9514359795558</v>
      </c>
      <c r="AP1273" s="161">
        <v>3852.5922693625675</v>
      </c>
    </row>
    <row r="1274" spans="1:42">
      <c r="A1274" s="152" t="s">
        <v>35</v>
      </c>
      <c r="B1274" s="152" t="s">
        <v>556</v>
      </c>
      <c r="C1274" s="153" t="s">
        <v>626</v>
      </c>
      <c r="D1274" s="154" t="s">
        <v>627</v>
      </c>
      <c r="E1274" s="161">
        <v>89.614912198234848</v>
      </c>
      <c r="F1274" s="161">
        <v>102.14969797020164</v>
      </c>
      <c r="G1274" s="161">
        <v>122.98856633681167</v>
      </c>
      <c r="H1274" s="161">
        <v>156.32009807571745</v>
      </c>
      <c r="I1274" s="161">
        <v>196.98991232864498</v>
      </c>
      <c r="J1274" s="161">
        <v>239.95940136435541</v>
      </c>
      <c r="K1274" s="161">
        <v>289.52556790721542</v>
      </c>
      <c r="L1274" s="161">
        <v>359.97269129644604</v>
      </c>
      <c r="M1274" s="161">
        <v>427.91871638246874</v>
      </c>
      <c r="N1274" s="161">
        <v>464.28745311299286</v>
      </c>
      <c r="O1274" s="161">
        <v>507.88307819497589</v>
      </c>
      <c r="P1274" s="161">
        <v>539.11933800433167</v>
      </c>
      <c r="Q1274" s="161">
        <v>609.67402345382766</v>
      </c>
      <c r="R1274" s="161">
        <v>667.25114756448556</v>
      </c>
      <c r="S1274" s="161">
        <v>614.49468462774871</v>
      </c>
      <c r="T1274" s="161">
        <v>767.57363700240433</v>
      </c>
      <c r="U1274" s="161">
        <v>859.39045691740637</v>
      </c>
      <c r="V1274" s="161">
        <v>938.65436956980977</v>
      </c>
      <c r="W1274" s="161">
        <v>1021.5275197567528</v>
      </c>
      <c r="X1274" s="161">
        <v>1157.1265345062222</v>
      </c>
      <c r="Y1274" s="161">
        <v>1317.3290216736189</v>
      </c>
      <c r="Z1274" s="161">
        <v>1401.680143103436</v>
      </c>
      <c r="AA1274" s="161">
        <v>1767.3326413647226</v>
      </c>
      <c r="AB1274" s="161">
        <v>1745.2277670029591</v>
      </c>
      <c r="AC1274" s="161">
        <v>1798.0291115266207</v>
      </c>
      <c r="AD1274" s="161">
        <v>1828.8701141563256</v>
      </c>
      <c r="AE1274" s="161">
        <v>2001.2092658647646</v>
      </c>
      <c r="AF1274" s="161">
        <v>2161.0557244651663</v>
      </c>
      <c r="AG1274" s="161">
        <v>2306.6292657988452</v>
      </c>
      <c r="AH1274" s="161">
        <v>2341.404952785364</v>
      </c>
      <c r="AI1274" s="161">
        <v>2496.0232891148567</v>
      </c>
      <c r="AJ1274" s="161">
        <v>2704.6699860416884</v>
      </c>
      <c r="AK1274" s="161">
        <v>2692.9938068147535</v>
      </c>
      <c r="AL1274" s="161">
        <v>2819.8548326976793</v>
      </c>
      <c r="AM1274" s="161">
        <v>2793.0952342047135</v>
      </c>
      <c r="AN1274" s="161">
        <v>2926.6674710190155</v>
      </c>
      <c r="AO1274" s="161">
        <v>3210.9971777410383</v>
      </c>
      <c r="AP1274" s="161">
        <v>3037.9386041574394</v>
      </c>
    </row>
    <row r="1275" spans="1:42">
      <c r="A1275" s="152" t="s">
        <v>35</v>
      </c>
      <c r="B1275" s="152" t="s">
        <v>556</v>
      </c>
      <c r="C1275" s="153" t="s">
        <v>628</v>
      </c>
      <c r="D1275" s="154" t="s">
        <v>629</v>
      </c>
      <c r="E1275" s="161">
        <v>8.8474790880091589</v>
      </c>
      <c r="F1275" s="161">
        <v>10.086922354167017</v>
      </c>
      <c r="G1275" s="161">
        <v>12.147139389949269</v>
      </c>
      <c r="H1275" s="161">
        <v>15.442293356960679</v>
      </c>
      <c r="I1275" s="161">
        <v>19.463387527248866</v>
      </c>
      <c r="J1275" s="161">
        <v>23.713175949214374</v>
      </c>
      <c r="K1275" s="161">
        <v>28.61764749717053</v>
      </c>
      <c r="L1275" s="161">
        <v>35.588658813044205</v>
      </c>
      <c r="M1275" s="161">
        <v>42.313926251392843</v>
      </c>
      <c r="N1275" s="161">
        <v>45.918638833569489</v>
      </c>
      <c r="O1275" s="161">
        <v>50.234513543008482</v>
      </c>
      <c r="P1275" s="161">
        <v>46.963491348863343</v>
      </c>
      <c r="Q1275" s="161">
        <v>59.313006289904109</v>
      </c>
      <c r="R1275" s="161">
        <v>66.721488913234438</v>
      </c>
      <c r="S1275" s="161">
        <v>61.628200928306946</v>
      </c>
      <c r="T1275" s="161">
        <v>75.354746823429608</v>
      </c>
      <c r="U1275" s="161">
        <v>96.555585542764064</v>
      </c>
      <c r="V1275" s="161">
        <v>98.76825919917971</v>
      </c>
      <c r="W1275" s="161">
        <v>113.26298679801225</v>
      </c>
      <c r="X1275" s="161">
        <v>139.05640803837704</v>
      </c>
      <c r="Y1275" s="161">
        <v>188.18951583122097</v>
      </c>
      <c r="Z1275" s="161">
        <v>165.84504849384001</v>
      </c>
      <c r="AA1275" s="161">
        <v>178.84808191532431</v>
      </c>
      <c r="AB1275" s="161">
        <v>169.49754770129391</v>
      </c>
      <c r="AC1275" s="161">
        <v>167.47823568362514</v>
      </c>
      <c r="AD1275" s="161">
        <v>163.95488182838116</v>
      </c>
      <c r="AE1275" s="161">
        <v>171.46035560593776</v>
      </c>
      <c r="AF1275" s="161">
        <v>180.89289162563054</v>
      </c>
      <c r="AG1275" s="161">
        <v>191.2279012383774</v>
      </c>
      <c r="AH1275" s="161">
        <v>202.64526824945321</v>
      </c>
      <c r="AI1275" s="161">
        <v>219.30406266918115</v>
      </c>
      <c r="AJ1275" s="161">
        <v>239.78641833445101</v>
      </c>
      <c r="AK1275" s="161">
        <v>256.13297014597305</v>
      </c>
      <c r="AL1275" s="161">
        <v>252.41790668777506</v>
      </c>
      <c r="AM1275" s="161">
        <v>269.72552079046659</v>
      </c>
      <c r="AN1275" s="161">
        <v>276.03899512715776</v>
      </c>
      <c r="AO1275" s="161">
        <v>281.18119094829399</v>
      </c>
      <c r="AP1275" s="161">
        <v>282.26117235372976</v>
      </c>
    </row>
    <row r="1276" spans="1:42">
      <c r="A1276" s="152" t="s">
        <v>35</v>
      </c>
      <c r="B1276" s="152" t="s">
        <v>556</v>
      </c>
      <c r="C1276" s="153" t="s">
        <v>630</v>
      </c>
      <c r="D1276" s="154" t="s">
        <v>631</v>
      </c>
      <c r="E1276" s="161">
        <v>80.767433110225696</v>
      </c>
      <c r="F1276" s="161">
        <v>92.062775616034628</v>
      </c>
      <c r="G1276" s="161">
        <v>110.8414269468624</v>
      </c>
      <c r="H1276" s="161">
        <v>140.87780471875678</v>
      </c>
      <c r="I1276" s="161">
        <v>177.52652480139611</v>
      </c>
      <c r="J1276" s="161">
        <v>216.24622541514105</v>
      </c>
      <c r="K1276" s="161">
        <v>260.90792041004488</v>
      </c>
      <c r="L1276" s="161">
        <v>324.38403248340188</v>
      </c>
      <c r="M1276" s="161">
        <v>385.6047901310759</v>
      </c>
      <c r="N1276" s="161">
        <v>418.36881427942336</v>
      </c>
      <c r="O1276" s="161">
        <v>457.64856465196738</v>
      </c>
      <c r="P1276" s="161">
        <v>492.15584665546828</v>
      </c>
      <c r="Q1276" s="161">
        <v>550.36101716392352</v>
      </c>
      <c r="R1276" s="161">
        <v>600.52965865125122</v>
      </c>
      <c r="S1276" s="161">
        <v>552.86648369944169</v>
      </c>
      <c r="T1276" s="161">
        <v>692.21889017897468</v>
      </c>
      <c r="U1276" s="161">
        <v>762.83487137464226</v>
      </c>
      <c r="V1276" s="161">
        <v>839.88611037063004</v>
      </c>
      <c r="W1276" s="161">
        <v>908.26453295874046</v>
      </c>
      <c r="X1276" s="161">
        <v>1018.0701264678453</v>
      </c>
      <c r="Y1276" s="161">
        <v>1129.139505842398</v>
      </c>
      <c r="Z1276" s="161">
        <v>1235.8350946095959</v>
      </c>
      <c r="AA1276" s="161">
        <v>1588.4845594493984</v>
      </c>
      <c r="AB1276" s="161">
        <v>1575.7302193016651</v>
      </c>
      <c r="AC1276" s="161">
        <v>1630.5508758429955</v>
      </c>
      <c r="AD1276" s="161">
        <v>1664.9152323279443</v>
      </c>
      <c r="AE1276" s="161">
        <v>1829.748910258827</v>
      </c>
      <c r="AF1276" s="161">
        <v>1980.1628328395357</v>
      </c>
      <c r="AG1276" s="161">
        <v>2115.4013645604678</v>
      </c>
      <c r="AH1276" s="161">
        <v>2138.7596845359108</v>
      </c>
      <c r="AI1276" s="161">
        <v>2276.7192264456758</v>
      </c>
      <c r="AJ1276" s="161">
        <v>2464.8835677072375</v>
      </c>
      <c r="AK1276" s="161">
        <v>2436.8608366687804</v>
      </c>
      <c r="AL1276" s="161">
        <v>2567.4369260099043</v>
      </c>
      <c r="AM1276" s="161">
        <v>2523.3697134142471</v>
      </c>
      <c r="AN1276" s="161">
        <v>2650.6284758918573</v>
      </c>
      <c r="AO1276" s="161">
        <v>2929.8159867927438</v>
      </c>
      <c r="AP1276" s="161">
        <v>2755.6774318037096</v>
      </c>
    </row>
    <row r="1277" spans="1:42">
      <c r="A1277" s="152" t="s">
        <v>35</v>
      </c>
      <c r="B1277" s="152" t="s">
        <v>556</v>
      </c>
      <c r="C1277" s="153" t="s">
        <v>632</v>
      </c>
      <c r="D1277" s="154" t="s">
        <v>633</v>
      </c>
      <c r="E1277" s="161">
        <v>47.486108694711412</v>
      </c>
      <c r="F1277" s="161">
        <v>54.53887309672988</v>
      </c>
      <c r="G1277" s="161">
        <v>66.163426795078948</v>
      </c>
      <c r="H1277" s="161">
        <v>84.733713746771897</v>
      </c>
      <c r="I1277" s="161">
        <v>107.59266834255659</v>
      </c>
      <c r="J1277" s="161">
        <v>132.06197816643012</v>
      </c>
      <c r="K1277" s="161">
        <v>160.5548966001657</v>
      </c>
      <c r="L1277" s="161">
        <v>201.14386114295723</v>
      </c>
      <c r="M1277" s="161">
        <v>240.94105284085285</v>
      </c>
      <c r="N1277" s="161">
        <v>263.42249504803164</v>
      </c>
      <c r="O1277" s="161">
        <v>290.38404363435677</v>
      </c>
      <c r="P1277" s="161">
        <v>300.93870511747321</v>
      </c>
      <c r="Q1277" s="161">
        <v>358.53392067395953</v>
      </c>
      <c r="R1277" s="161">
        <v>384.69091149477066</v>
      </c>
      <c r="S1277" s="161">
        <v>425.95591389421168</v>
      </c>
      <c r="T1277" s="161">
        <v>538.21998814628182</v>
      </c>
      <c r="U1277" s="161">
        <v>536.81544897316314</v>
      </c>
      <c r="V1277" s="161">
        <v>623.37015334164073</v>
      </c>
      <c r="W1277" s="161">
        <v>688.80781110061378</v>
      </c>
      <c r="X1277" s="161">
        <v>853.7352756878106</v>
      </c>
      <c r="Y1277" s="161">
        <v>1090.2893865562216</v>
      </c>
      <c r="Z1277" s="161">
        <v>1066.9738398604368</v>
      </c>
      <c r="AA1277" s="161">
        <v>941.91549514500593</v>
      </c>
      <c r="AB1277" s="161">
        <v>929.92312338214754</v>
      </c>
      <c r="AC1277" s="161">
        <v>959.50850863752976</v>
      </c>
      <c r="AD1277" s="161">
        <v>978.13176193250342</v>
      </c>
      <c r="AE1277" s="161">
        <v>1070.8655330182248</v>
      </c>
      <c r="AF1277" s="161">
        <v>1100.3006270036974</v>
      </c>
      <c r="AG1277" s="161">
        <v>1089.1669630740066</v>
      </c>
      <c r="AH1277" s="161">
        <v>1109.8839359298556</v>
      </c>
      <c r="AI1277" s="161">
        <v>1210.3791811525521</v>
      </c>
      <c r="AJ1277" s="161">
        <v>1267.3689347035302</v>
      </c>
      <c r="AK1277" s="161">
        <v>1030.81269586748</v>
      </c>
      <c r="AL1277" s="161">
        <v>845.8976376299222</v>
      </c>
      <c r="AM1277" s="161">
        <v>820.0462745114387</v>
      </c>
      <c r="AN1277" s="161">
        <v>835.21187497753215</v>
      </c>
      <c r="AO1277" s="161">
        <v>838.95425823851701</v>
      </c>
      <c r="AP1277" s="161">
        <v>814.65366520512839</v>
      </c>
    </row>
    <row r="1278" spans="1:42">
      <c r="A1278" s="152" t="s">
        <v>35</v>
      </c>
      <c r="B1278" s="152" t="s">
        <v>556</v>
      </c>
      <c r="C1278" s="153" t="s">
        <v>634</v>
      </c>
      <c r="D1278" s="154" t="s">
        <v>635</v>
      </c>
      <c r="E1278" s="161">
        <v>8.369765629504494</v>
      </c>
      <c r="F1278" s="161">
        <v>9.6696511105923051</v>
      </c>
      <c r="G1278" s="161">
        <v>11.799443842251943</v>
      </c>
      <c r="H1278" s="161">
        <v>15.19968675838037</v>
      </c>
      <c r="I1278" s="161">
        <v>19.414246942870388</v>
      </c>
      <c r="J1278" s="161">
        <v>23.970159955088029</v>
      </c>
      <c r="K1278" s="161">
        <v>29.310208010306138</v>
      </c>
      <c r="L1278" s="161">
        <v>36.931787340424805</v>
      </c>
      <c r="M1278" s="161">
        <v>44.4980052278664</v>
      </c>
      <c r="N1278" s="161">
        <v>48.934434850619517</v>
      </c>
      <c r="O1278" s="161">
        <v>54.272968725717327</v>
      </c>
      <c r="P1278" s="161">
        <v>59.65987619805567</v>
      </c>
      <c r="Q1278" s="161">
        <v>65.765286356335679</v>
      </c>
      <c r="R1278" s="161">
        <v>71.308489436848603</v>
      </c>
      <c r="S1278" s="161">
        <v>77.343054897354449</v>
      </c>
      <c r="T1278" s="161">
        <v>103.90164798166896</v>
      </c>
      <c r="U1278" s="161">
        <v>115.43460365616123</v>
      </c>
      <c r="V1278" s="161">
        <v>128.8386756512846</v>
      </c>
      <c r="W1278" s="161">
        <v>131.55067482619916</v>
      </c>
      <c r="X1278" s="161">
        <v>160.63408684067156</v>
      </c>
      <c r="Y1278" s="161">
        <v>235.98299846769905</v>
      </c>
      <c r="Z1278" s="161">
        <v>278.70623170592756</v>
      </c>
      <c r="AA1278" s="161">
        <v>287.14308869349344</v>
      </c>
      <c r="AB1278" s="161">
        <v>276.06743668063444</v>
      </c>
      <c r="AC1278" s="161">
        <v>277.55883751595957</v>
      </c>
      <c r="AD1278" s="161">
        <v>273.95889056838979</v>
      </c>
      <c r="AE1278" s="161">
        <v>294.48884791039421</v>
      </c>
      <c r="AF1278" s="161">
        <v>336.15349690119291</v>
      </c>
      <c r="AG1278" s="161">
        <v>345.03305834807827</v>
      </c>
      <c r="AH1278" s="161">
        <v>360.12365340835396</v>
      </c>
      <c r="AI1278" s="161">
        <v>369.62689565087715</v>
      </c>
      <c r="AJ1278" s="161">
        <v>380.73548339727506</v>
      </c>
      <c r="AK1278" s="161">
        <v>309.60765918425153</v>
      </c>
      <c r="AL1278" s="161">
        <v>335.725573956858</v>
      </c>
      <c r="AM1278" s="161">
        <v>334.76782804549168</v>
      </c>
      <c r="AN1278" s="161">
        <v>306.21820414470432</v>
      </c>
      <c r="AO1278" s="161">
        <v>320.69373150122982</v>
      </c>
      <c r="AP1278" s="161">
        <v>337.7178834626485</v>
      </c>
    </row>
    <row r="1279" spans="1:42">
      <c r="A1279" s="152" t="s">
        <v>35</v>
      </c>
      <c r="B1279" s="152" t="s">
        <v>556</v>
      </c>
      <c r="C1279" s="153" t="s">
        <v>636</v>
      </c>
      <c r="D1279" s="154" t="s">
        <v>637</v>
      </c>
      <c r="E1279" s="161">
        <v>30.794744394492852</v>
      </c>
      <c r="F1279" s="161">
        <v>35.350993036219364</v>
      </c>
      <c r="G1279" s="161">
        <v>42.864607088668905</v>
      </c>
      <c r="H1279" s="161">
        <v>54.867921319670231</v>
      </c>
      <c r="I1279" s="161">
        <v>69.632925063269596</v>
      </c>
      <c r="J1279" s="161">
        <v>85.423113429224401</v>
      </c>
      <c r="K1279" s="161">
        <v>103.7996767019462</v>
      </c>
      <c r="L1279" s="161">
        <v>129.97208489682885</v>
      </c>
      <c r="M1279" s="161">
        <v>155.5999352095634</v>
      </c>
      <c r="N1279" s="161">
        <v>170.02104644230616</v>
      </c>
      <c r="O1279" s="161">
        <v>187.2992118169777</v>
      </c>
      <c r="P1279" s="161">
        <v>200.04026570120834</v>
      </c>
      <c r="Q1279" s="161">
        <v>237.82860754468953</v>
      </c>
      <c r="R1279" s="161">
        <v>253.29636068029436</v>
      </c>
      <c r="S1279" s="161">
        <v>279.98285331779158</v>
      </c>
      <c r="T1279" s="161">
        <v>320.34050260200917</v>
      </c>
      <c r="U1279" s="161">
        <v>355.40957072800143</v>
      </c>
      <c r="V1279" s="161">
        <v>422.66823260508056</v>
      </c>
      <c r="W1279" s="161">
        <v>481.17828705144456</v>
      </c>
      <c r="X1279" s="161">
        <v>587.82277412318206</v>
      </c>
      <c r="Y1279" s="161">
        <v>712.27555659899645</v>
      </c>
      <c r="Z1279" s="161">
        <v>645.89890417148524</v>
      </c>
      <c r="AA1279" s="161">
        <v>506.61014301720974</v>
      </c>
      <c r="AB1279" s="161">
        <v>510.33145901792739</v>
      </c>
      <c r="AC1279" s="161">
        <v>536.83245787613214</v>
      </c>
      <c r="AD1279" s="161">
        <v>559.0388808867749</v>
      </c>
      <c r="AE1279" s="161">
        <v>621.51812019900729</v>
      </c>
      <c r="AF1279" s="161">
        <v>563.15605022508953</v>
      </c>
      <c r="AG1279" s="161">
        <v>535.53878755293692</v>
      </c>
      <c r="AH1279" s="161">
        <v>522.84512370678726</v>
      </c>
      <c r="AI1279" s="161">
        <v>587.26777373614709</v>
      </c>
      <c r="AJ1279" s="161">
        <v>658.338796752794</v>
      </c>
      <c r="AK1279" s="161">
        <v>470.70839237014371</v>
      </c>
      <c r="AL1279" s="161">
        <v>237.92140287530407</v>
      </c>
      <c r="AM1279" s="161">
        <v>238.5705908896357</v>
      </c>
      <c r="AN1279" s="161">
        <v>270.88392515276223</v>
      </c>
      <c r="AO1279" s="161">
        <v>282.87355325167141</v>
      </c>
      <c r="AP1279" s="161">
        <v>250.00776788743678</v>
      </c>
    </row>
    <row r="1280" spans="1:42">
      <c r="A1280" s="152" t="s">
        <v>35</v>
      </c>
      <c r="B1280" s="152" t="s">
        <v>556</v>
      </c>
      <c r="C1280" s="153" t="s">
        <v>638</v>
      </c>
      <c r="D1280" s="154" t="s">
        <v>639</v>
      </c>
      <c r="E1280" s="161">
        <v>8.3215986707140654</v>
      </c>
      <c r="F1280" s="161">
        <v>9.518228949918214</v>
      </c>
      <c r="G1280" s="161">
        <v>11.4993758641581</v>
      </c>
      <c r="H1280" s="161">
        <v>14.666105668721308</v>
      </c>
      <c r="I1280" s="161">
        <v>18.545496336416608</v>
      </c>
      <c r="J1280" s="161">
        <v>22.668704782117693</v>
      </c>
      <c r="K1280" s="161">
        <v>27.44501188791336</v>
      </c>
      <c r="L1280" s="161">
        <v>34.239988905703591</v>
      </c>
      <c r="M1280" s="161">
        <v>40.843112403423035</v>
      </c>
      <c r="N1280" s="161">
        <v>44.467013755105988</v>
      </c>
      <c r="O1280" s="161">
        <v>48.811863091661735</v>
      </c>
      <c r="P1280" s="161">
        <v>41.238563218209173</v>
      </c>
      <c r="Q1280" s="161">
        <v>54.940026772934353</v>
      </c>
      <c r="R1280" s="161">
        <v>60.086061377627672</v>
      </c>
      <c r="S1280" s="161">
        <v>68.630005679065619</v>
      </c>
      <c r="T1280" s="161">
        <v>113.97783756260374</v>
      </c>
      <c r="U1280" s="161">
        <v>65.971274589000558</v>
      </c>
      <c r="V1280" s="161">
        <v>71.863245085275651</v>
      </c>
      <c r="W1280" s="161">
        <v>76.078849222970021</v>
      </c>
      <c r="X1280" s="161">
        <v>105.27841472395704</v>
      </c>
      <c r="Y1280" s="161">
        <v>142.03083148952621</v>
      </c>
      <c r="Z1280" s="161">
        <v>142.36870398302401</v>
      </c>
      <c r="AA1280" s="161">
        <v>148.16226343430273</v>
      </c>
      <c r="AB1280" s="161">
        <v>143.52422768358579</v>
      </c>
      <c r="AC1280" s="161">
        <v>145.11721324543799</v>
      </c>
      <c r="AD1280" s="161">
        <v>145.13399047733867</v>
      </c>
      <c r="AE1280" s="161">
        <v>154.8585649088233</v>
      </c>
      <c r="AF1280" s="161">
        <v>200.9910798774149</v>
      </c>
      <c r="AG1280" s="161">
        <v>208.59511717299148</v>
      </c>
      <c r="AH1280" s="161">
        <v>226.91515881471437</v>
      </c>
      <c r="AI1280" s="161">
        <v>253.48451176552783</v>
      </c>
      <c r="AJ1280" s="161">
        <v>228.29465455346113</v>
      </c>
      <c r="AK1280" s="161">
        <v>250.49664431308489</v>
      </c>
      <c r="AL1280" s="161">
        <v>272.25066079776008</v>
      </c>
      <c r="AM1280" s="161">
        <v>246.70785557631137</v>
      </c>
      <c r="AN1280" s="161">
        <v>258.10974568006566</v>
      </c>
      <c r="AO1280" s="161">
        <v>235.38697348561587</v>
      </c>
      <c r="AP1280" s="161">
        <v>226.92801385504313</v>
      </c>
    </row>
    <row r="1281" spans="1:42">
      <c r="A1281" s="152" t="s">
        <v>35</v>
      </c>
      <c r="B1281" s="152" t="s">
        <v>556</v>
      </c>
      <c r="C1281" s="153" t="s">
        <v>640</v>
      </c>
      <c r="D1281" s="154" t="s">
        <v>641</v>
      </c>
      <c r="E1281" s="161">
        <v>14.850278917624413</v>
      </c>
      <c r="F1281" s="161">
        <v>16.978415652726227</v>
      </c>
      <c r="G1281" s="161">
        <v>20.48558060626452</v>
      </c>
      <c r="H1281" s="161">
        <v>26.093288045395347</v>
      </c>
      <c r="I1281" s="161">
        <v>33.010338177728428</v>
      </c>
      <c r="J1281" s="161">
        <v>40.368688856210049</v>
      </c>
      <c r="K1281" s="161">
        <v>48.753733301744838</v>
      </c>
      <c r="L1281" s="161">
        <v>60.675210601264048</v>
      </c>
      <c r="M1281" s="161">
        <v>72.384958514470128</v>
      </c>
      <c r="N1281" s="161">
        <v>78.818372579278673</v>
      </c>
      <c r="O1281" s="161">
        <v>87.357090172544176</v>
      </c>
      <c r="P1281" s="161">
        <v>100.2855924363113</v>
      </c>
      <c r="Q1281" s="161">
        <v>120.06000055127195</v>
      </c>
      <c r="R1281" s="161">
        <v>142.68180325555284</v>
      </c>
      <c r="S1281" s="161">
        <v>154.94704765033495</v>
      </c>
      <c r="T1281" s="161">
        <v>180.8108934191801</v>
      </c>
      <c r="U1281" s="161">
        <v>253.74634957146597</v>
      </c>
      <c r="V1281" s="161">
        <v>279.37627627476593</v>
      </c>
      <c r="W1281" s="161">
        <v>287.44418462842759</v>
      </c>
      <c r="X1281" s="161">
        <v>342.64427930017212</v>
      </c>
      <c r="Y1281" s="161">
        <v>424.52262862332555</v>
      </c>
      <c r="Z1281" s="161">
        <v>453.53942586811092</v>
      </c>
      <c r="AA1281" s="161">
        <v>565.92074037570956</v>
      </c>
      <c r="AB1281" s="161">
        <v>582.03397797004834</v>
      </c>
      <c r="AC1281" s="161">
        <v>576.11713558598615</v>
      </c>
      <c r="AD1281" s="161">
        <v>612.79698588243662</v>
      </c>
      <c r="AE1281" s="161">
        <v>667.92567379515469</v>
      </c>
      <c r="AF1281" s="161">
        <v>759.18244888032393</v>
      </c>
      <c r="AG1281" s="161">
        <v>767.39659009644777</v>
      </c>
      <c r="AH1281" s="161">
        <v>852.34573054464215</v>
      </c>
      <c r="AI1281" s="161">
        <v>950.57322804423188</v>
      </c>
      <c r="AJ1281" s="161">
        <v>957.81284301879032</v>
      </c>
      <c r="AK1281" s="161">
        <v>892.37793247787681</v>
      </c>
      <c r="AL1281" s="161">
        <v>907.18412595206689</v>
      </c>
      <c r="AM1281" s="161">
        <v>1022.5936348698407</v>
      </c>
      <c r="AN1281" s="161">
        <v>1125.3307423416788</v>
      </c>
      <c r="AO1281" s="161">
        <v>1205.9744925544082</v>
      </c>
      <c r="AP1281" s="161">
        <v>1254.4391459781193</v>
      </c>
    </row>
    <row r="1282" spans="1:42">
      <c r="A1282" s="152" t="s">
        <v>35</v>
      </c>
      <c r="B1282" s="152" t="s">
        <v>556</v>
      </c>
      <c r="C1282" s="153" t="s">
        <v>642</v>
      </c>
      <c r="D1282" s="154" t="s">
        <v>643</v>
      </c>
      <c r="E1282" s="161">
        <v>12.63380966452911</v>
      </c>
      <c r="F1282" s="161">
        <v>14.461463611283913</v>
      </c>
      <c r="G1282" s="161">
        <v>17.471934313493581</v>
      </c>
      <c r="H1282" s="161">
        <v>22.284005532690248</v>
      </c>
      <c r="I1282" s="161">
        <v>28.219466681169209</v>
      </c>
      <c r="J1282" s="161">
        <v>34.543924561571082</v>
      </c>
      <c r="K1282" s="161">
        <v>41.781442819405228</v>
      </c>
      <c r="L1282" s="161">
        <v>52.074975693545085</v>
      </c>
      <c r="M1282" s="161">
        <v>62.188286725796331</v>
      </c>
      <c r="N1282" s="161">
        <v>67.783558757853356</v>
      </c>
      <c r="O1282" s="161">
        <v>74.953847432944954</v>
      </c>
      <c r="P1282" s="161">
        <v>88.255290224516216</v>
      </c>
      <c r="Q1282" s="161">
        <v>108.22567784989646</v>
      </c>
      <c r="R1282" s="161">
        <v>129.78625806050101</v>
      </c>
      <c r="S1282" s="161">
        <v>141.57578813471665</v>
      </c>
      <c r="T1282" s="161">
        <v>155.70218805637467</v>
      </c>
      <c r="U1282" s="161">
        <v>229.01813295079566</v>
      </c>
      <c r="V1282" s="161">
        <v>245.91895968133619</v>
      </c>
      <c r="W1282" s="161">
        <v>252.34536769833034</v>
      </c>
      <c r="X1282" s="161">
        <v>295.73666027539235</v>
      </c>
      <c r="Y1282" s="161">
        <v>376.23246281527042</v>
      </c>
      <c r="Z1282" s="161">
        <v>392.61723748756191</v>
      </c>
      <c r="AA1282" s="161">
        <v>483.60655022095432</v>
      </c>
      <c r="AB1282" s="161">
        <v>494.87512913151602</v>
      </c>
      <c r="AC1282" s="161">
        <v>495.8612989924514</v>
      </c>
      <c r="AD1282" s="161">
        <v>527.7987530545048</v>
      </c>
      <c r="AE1282" s="161">
        <v>581.17315293774311</v>
      </c>
      <c r="AF1282" s="161">
        <v>667.02992605943257</v>
      </c>
      <c r="AG1282" s="161">
        <v>658.75490158950208</v>
      </c>
      <c r="AH1282" s="161">
        <v>745.83067352190801</v>
      </c>
      <c r="AI1282" s="161">
        <v>842.21314377346573</v>
      </c>
      <c r="AJ1282" s="161">
        <v>860.64987737151819</v>
      </c>
      <c r="AK1282" s="161">
        <v>809.10909184144577</v>
      </c>
      <c r="AL1282" s="161">
        <v>816.01897211672542</v>
      </c>
      <c r="AM1282" s="161">
        <v>929.08488952243727</v>
      </c>
      <c r="AN1282" s="161">
        <v>1019.4720730877759</v>
      </c>
      <c r="AO1282" s="161">
        <v>1081.9951555131186</v>
      </c>
      <c r="AP1282" s="161">
        <v>1139.7951482700494</v>
      </c>
    </row>
    <row r="1283" spans="1:42">
      <c r="A1283" s="152" t="s">
        <v>35</v>
      </c>
      <c r="B1283" s="152" t="s">
        <v>556</v>
      </c>
      <c r="C1283" s="153" t="s">
        <v>644</v>
      </c>
      <c r="D1283" s="154" t="s">
        <v>645</v>
      </c>
      <c r="E1283" s="161">
        <v>2.2164692530953025</v>
      </c>
      <c r="F1283" s="161">
        <v>2.5169520414423157</v>
      </c>
      <c r="G1283" s="161">
        <v>3.0136462927709395</v>
      </c>
      <c r="H1283" s="161">
        <v>3.8092825127050984</v>
      </c>
      <c r="I1283" s="161">
        <v>4.790871496559217</v>
      </c>
      <c r="J1283" s="161">
        <v>5.8247642946389737</v>
      </c>
      <c r="K1283" s="161">
        <v>6.9722904823396146</v>
      </c>
      <c r="L1283" s="161">
        <v>8.6002349077189599</v>
      </c>
      <c r="M1283" s="161">
        <v>10.196671788673802</v>
      </c>
      <c r="N1283" s="161">
        <v>11.034813821425322</v>
      </c>
      <c r="O1283" s="161">
        <v>12.403242739599223</v>
      </c>
      <c r="P1283" s="161">
        <v>12.030302211795085</v>
      </c>
      <c r="Q1283" s="161">
        <v>11.834322701375497</v>
      </c>
      <c r="R1283" s="161">
        <v>12.895545195051834</v>
      </c>
      <c r="S1283" s="161">
        <v>13.371259515618327</v>
      </c>
      <c r="T1283" s="161">
        <v>25.108705362805459</v>
      </c>
      <c r="U1283" s="161">
        <v>24.728216620670278</v>
      </c>
      <c r="V1283" s="161">
        <v>33.457316593429724</v>
      </c>
      <c r="W1283" s="161">
        <v>35.098816930097236</v>
      </c>
      <c r="X1283" s="161">
        <v>46.907619024779791</v>
      </c>
      <c r="Y1283" s="161">
        <v>48.290165808055136</v>
      </c>
      <c r="Z1283" s="161">
        <v>60.922188380548974</v>
      </c>
      <c r="AA1283" s="161">
        <v>82.31419015475521</v>
      </c>
      <c r="AB1283" s="161">
        <v>87.158848838532279</v>
      </c>
      <c r="AC1283" s="161">
        <v>80.255836593534795</v>
      </c>
      <c r="AD1283" s="161">
        <v>84.998232827931844</v>
      </c>
      <c r="AE1283" s="161">
        <v>86.752520857411611</v>
      </c>
      <c r="AF1283" s="161">
        <v>92.152522820891363</v>
      </c>
      <c r="AG1283" s="161">
        <v>108.64168850694571</v>
      </c>
      <c r="AH1283" s="161">
        <v>106.51505702273414</v>
      </c>
      <c r="AI1283" s="161">
        <v>108.36008427076622</v>
      </c>
      <c r="AJ1283" s="161">
        <v>97.162965647272102</v>
      </c>
      <c r="AK1283" s="161">
        <v>83.268840636431023</v>
      </c>
      <c r="AL1283" s="161">
        <v>91.165153835341485</v>
      </c>
      <c r="AM1283" s="161">
        <v>93.508745347403462</v>
      </c>
      <c r="AN1283" s="161">
        <v>105.85866925390302</v>
      </c>
      <c r="AO1283" s="161">
        <v>123.97933704128977</v>
      </c>
      <c r="AP1283" s="161">
        <v>114.64399770807015</v>
      </c>
    </row>
    <row r="1284" spans="1:42">
      <c r="A1284" s="152" t="s">
        <v>35</v>
      </c>
      <c r="B1284" s="152" t="s">
        <v>556</v>
      </c>
      <c r="C1284" s="153" t="s">
        <v>646</v>
      </c>
      <c r="D1284" s="154" t="s">
        <v>508</v>
      </c>
      <c r="E1284" s="161">
        <v>374.37007120279105</v>
      </c>
      <c r="F1284" s="161">
        <v>414.63686854144299</v>
      </c>
      <c r="G1284" s="161">
        <v>540.5999057466471</v>
      </c>
      <c r="H1284" s="161">
        <v>650.89028452107971</v>
      </c>
      <c r="I1284" s="161">
        <v>816.44425054744841</v>
      </c>
      <c r="J1284" s="161">
        <v>957.20887819159225</v>
      </c>
      <c r="K1284" s="161">
        <v>1087.8967415738227</v>
      </c>
      <c r="L1284" s="161">
        <v>1441.2109937555153</v>
      </c>
      <c r="M1284" s="161">
        <v>1661.0439262540917</v>
      </c>
      <c r="N1284" s="161">
        <v>1781.2421109014533</v>
      </c>
      <c r="O1284" s="161">
        <v>2062.2092074174407</v>
      </c>
      <c r="P1284" s="161">
        <v>2297.6564931120233</v>
      </c>
      <c r="Q1284" s="161">
        <v>2605.7893804527444</v>
      </c>
      <c r="R1284" s="161">
        <v>2800.3521201923459</v>
      </c>
      <c r="S1284" s="161">
        <v>2760.1968433395741</v>
      </c>
      <c r="T1284" s="161">
        <v>2800.1958714474404</v>
      </c>
      <c r="U1284" s="161">
        <v>3154.0425839749582</v>
      </c>
      <c r="V1284" s="161">
        <v>3641.2547998358132</v>
      </c>
      <c r="W1284" s="161">
        <v>4040.2832618878997</v>
      </c>
      <c r="X1284" s="161">
        <v>4361.8654224264583</v>
      </c>
      <c r="Y1284" s="161">
        <v>4893.1652240255935</v>
      </c>
      <c r="Z1284" s="161">
        <v>5431.8639425572737</v>
      </c>
      <c r="AA1284" s="161">
        <v>5787.4046486089419</v>
      </c>
      <c r="AB1284" s="161">
        <v>5411.8891634524043</v>
      </c>
      <c r="AC1284" s="161">
        <v>5470.0093592701787</v>
      </c>
      <c r="AD1284" s="161">
        <v>5857.3451831588027</v>
      </c>
      <c r="AE1284" s="161">
        <v>6227.7182577751591</v>
      </c>
      <c r="AF1284" s="161">
        <v>7017.0427723457688</v>
      </c>
      <c r="AG1284" s="161">
        <v>7235.2742040601916</v>
      </c>
      <c r="AH1284" s="161">
        <v>7545.5667354426987</v>
      </c>
      <c r="AI1284" s="161">
        <v>7853.4966697558129</v>
      </c>
      <c r="AJ1284" s="161">
        <v>7930.1554907752998</v>
      </c>
      <c r="AK1284" s="161">
        <v>8255.1648476350965</v>
      </c>
      <c r="AL1284" s="161">
        <v>8741.658940916328</v>
      </c>
      <c r="AM1284" s="161">
        <v>8942.249108645914</v>
      </c>
      <c r="AN1284" s="161">
        <v>8309.2962736055779</v>
      </c>
      <c r="AO1284" s="161">
        <v>8618.9614224049092</v>
      </c>
      <c r="AP1284" s="161">
        <v>9161.674787157659</v>
      </c>
    </row>
    <row r="1285" spans="1:42">
      <c r="A1285" s="152" t="s">
        <v>35</v>
      </c>
      <c r="B1285" s="152" t="s">
        <v>556</v>
      </c>
      <c r="C1285" s="153" t="s">
        <v>647</v>
      </c>
      <c r="D1285" s="154" t="s">
        <v>648</v>
      </c>
      <c r="E1285" s="161">
        <v>184.15826482029681</v>
      </c>
      <c r="F1285" s="161">
        <v>186.66540591973742</v>
      </c>
      <c r="G1285" s="161">
        <v>240.198519850004</v>
      </c>
      <c r="H1285" s="161">
        <v>301.11056645975924</v>
      </c>
      <c r="I1285" s="161">
        <v>403.22002067698031</v>
      </c>
      <c r="J1285" s="161">
        <v>441.26789090994691</v>
      </c>
      <c r="K1285" s="161">
        <v>522.29646933034553</v>
      </c>
      <c r="L1285" s="161">
        <v>735.94534593539993</v>
      </c>
      <c r="M1285" s="161">
        <v>880.57651248662717</v>
      </c>
      <c r="N1285" s="161">
        <v>1020.1158189293628</v>
      </c>
      <c r="O1285" s="161">
        <v>1097.7585743345614</v>
      </c>
      <c r="P1285" s="161">
        <v>1122.5377356183287</v>
      </c>
      <c r="Q1285" s="161">
        <v>1207.5000655809042</v>
      </c>
      <c r="R1285" s="161">
        <v>1432.4877581804087</v>
      </c>
      <c r="S1285" s="161">
        <v>1574.9237105004258</v>
      </c>
      <c r="T1285" s="161">
        <v>1756.4161108391659</v>
      </c>
      <c r="U1285" s="161">
        <v>2018.5240541074149</v>
      </c>
      <c r="V1285" s="161">
        <v>2373.0388281060691</v>
      </c>
      <c r="W1285" s="161">
        <v>2622.3414191558318</v>
      </c>
      <c r="X1285" s="161">
        <v>2882.0081314936151</v>
      </c>
      <c r="Y1285" s="161">
        <v>3310.7838887588523</v>
      </c>
      <c r="Z1285" s="161">
        <v>3832.7915028760153</v>
      </c>
      <c r="AA1285" s="161">
        <v>4012.2767374850173</v>
      </c>
      <c r="AB1285" s="161">
        <v>3835.2777080173414</v>
      </c>
      <c r="AC1285" s="161">
        <v>3993.5672322120922</v>
      </c>
      <c r="AD1285" s="161">
        <v>4319.2044048683574</v>
      </c>
      <c r="AE1285" s="161">
        <v>4615.449129226261</v>
      </c>
      <c r="AF1285" s="161">
        <v>5167.2741387683582</v>
      </c>
      <c r="AG1285" s="161">
        <v>5454.6997467031888</v>
      </c>
      <c r="AH1285" s="161">
        <v>5653.192857230767</v>
      </c>
      <c r="AI1285" s="161">
        <v>5975.7911638040923</v>
      </c>
      <c r="AJ1285" s="161">
        <v>5947.4499016916525</v>
      </c>
      <c r="AK1285" s="161">
        <v>6058.711836122241</v>
      </c>
      <c r="AL1285" s="161">
        <v>6397.10030294015</v>
      </c>
      <c r="AM1285" s="161">
        <v>6488.556132683294</v>
      </c>
      <c r="AN1285" s="161">
        <v>6037.1362115536876</v>
      </c>
      <c r="AO1285" s="161">
        <v>6189.9206461713975</v>
      </c>
      <c r="AP1285" s="161">
        <v>6481.7904412898433</v>
      </c>
    </row>
    <row r="1286" spans="1:42">
      <c r="A1286" s="152" t="s">
        <v>35</v>
      </c>
      <c r="B1286" s="152" t="s">
        <v>556</v>
      </c>
      <c r="C1286" s="153" t="s">
        <v>649</v>
      </c>
      <c r="D1286" s="154" t="s">
        <v>650</v>
      </c>
      <c r="E1286" s="161">
        <v>190.21180638249425</v>
      </c>
      <c r="F1286" s="161">
        <v>227.97146262170557</v>
      </c>
      <c r="G1286" s="161">
        <v>300.40138589664309</v>
      </c>
      <c r="H1286" s="161">
        <v>349.77971806132041</v>
      </c>
      <c r="I1286" s="161">
        <v>413.22422987046809</v>
      </c>
      <c r="J1286" s="161">
        <v>515.94098728164545</v>
      </c>
      <c r="K1286" s="161">
        <v>565.60027224347721</v>
      </c>
      <c r="L1286" s="161">
        <v>705.26564782011542</v>
      </c>
      <c r="M1286" s="161">
        <v>780.46741376746445</v>
      </c>
      <c r="N1286" s="161">
        <v>761.12629197209037</v>
      </c>
      <c r="O1286" s="161">
        <v>964.45063308287911</v>
      </c>
      <c r="P1286" s="161">
        <v>1175.1187574936951</v>
      </c>
      <c r="Q1286" s="161">
        <v>1398.2893148718404</v>
      </c>
      <c r="R1286" s="161">
        <v>1367.8643620119369</v>
      </c>
      <c r="S1286" s="161">
        <v>1185.2731328391483</v>
      </c>
      <c r="T1286" s="161">
        <v>1043.7797606082745</v>
      </c>
      <c r="U1286" s="161">
        <v>1135.5185298675431</v>
      </c>
      <c r="V1286" s="161">
        <v>1268.2159717297441</v>
      </c>
      <c r="W1286" s="161">
        <v>1417.9418427320684</v>
      </c>
      <c r="X1286" s="161">
        <v>1479.8572909328429</v>
      </c>
      <c r="Y1286" s="161">
        <v>1582.3813352667416</v>
      </c>
      <c r="Z1286" s="161">
        <v>1599.0724396812584</v>
      </c>
      <c r="AA1286" s="161">
        <v>1775.1279111239248</v>
      </c>
      <c r="AB1286" s="161">
        <v>1576.6114554350631</v>
      </c>
      <c r="AC1286" s="161">
        <v>1476.4421270580865</v>
      </c>
      <c r="AD1286" s="161">
        <v>1538.1407782904455</v>
      </c>
      <c r="AE1286" s="161">
        <v>1612.2691285488984</v>
      </c>
      <c r="AF1286" s="161">
        <v>1849.7686335774113</v>
      </c>
      <c r="AG1286" s="161">
        <v>1780.574457357003</v>
      </c>
      <c r="AH1286" s="161">
        <v>1892.3738782119317</v>
      </c>
      <c r="AI1286" s="161">
        <v>1877.7055059517197</v>
      </c>
      <c r="AJ1286" s="161">
        <v>1982.7055890836471</v>
      </c>
      <c r="AK1286" s="161">
        <v>2196.4530115128541</v>
      </c>
      <c r="AL1286" s="161">
        <v>2344.558637976178</v>
      </c>
      <c r="AM1286" s="161">
        <v>2453.6929759626214</v>
      </c>
      <c r="AN1286" s="161">
        <v>2272.1600620518902</v>
      </c>
      <c r="AO1286" s="161">
        <v>2429.0407762335117</v>
      </c>
      <c r="AP1286" s="161">
        <v>2679.8843458678139</v>
      </c>
    </row>
    <row r="1287" spans="1:42">
      <c r="A1287" s="152" t="s">
        <v>35</v>
      </c>
      <c r="B1287" s="152" t="s">
        <v>556</v>
      </c>
      <c r="C1287" s="153" t="s">
        <v>651</v>
      </c>
      <c r="D1287" s="154" t="s">
        <v>652</v>
      </c>
      <c r="E1287" s="161">
        <v>132.50958790596047</v>
      </c>
      <c r="F1287" s="161">
        <v>169.22073062589257</v>
      </c>
      <c r="G1287" s="161">
        <v>224.76178458079769</v>
      </c>
      <c r="H1287" s="161">
        <v>254.93400863664161</v>
      </c>
      <c r="I1287" s="161">
        <v>286.14574585406507</v>
      </c>
      <c r="J1287" s="161">
        <v>376.81240329923691</v>
      </c>
      <c r="K1287" s="161">
        <v>400.87066812656286</v>
      </c>
      <c r="L1287" s="161">
        <v>473.00881201439637</v>
      </c>
      <c r="M1287" s="161">
        <v>504.34907246432709</v>
      </c>
      <c r="N1287" s="161">
        <v>441.42003165402605</v>
      </c>
      <c r="O1287" s="161">
        <v>620.45431012149345</v>
      </c>
      <c r="P1287" s="161">
        <v>754.45631872482818</v>
      </c>
      <c r="Q1287" s="161">
        <v>879.64317428491245</v>
      </c>
      <c r="R1287" s="161">
        <v>804.1938662215307</v>
      </c>
      <c r="S1287" s="161">
        <v>670.98650386889676</v>
      </c>
      <c r="T1287" s="161">
        <v>551.38914177444656</v>
      </c>
      <c r="U1287" s="161">
        <v>603.55624521821539</v>
      </c>
      <c r="V1287" s="161">
        <v>675.34805920050439</v>
      </c>
      <c r="W1287" s="161">
        <v>672.09499936783254</v>
      </c>
      <c r="X1287" s="161">
        <v>837.05669424777545</v>
      </c>
      <c r="Y1287" s="161">
        <v>871.91143947167939</v>
      </c>
      <c r="Z1287" s="161">
        <v>823.94068213464675</v>
      </c>
      <c r="AA1287" s="161">
        <v>853.25934634264695</v>
      </c>
      <c r="AB1287" s="161">
        <v>830.16805710362883</v>
      </c>
      <c r="AC1287" s="161">
        <v>787.27755597378189</v>
      </c>
      <c r="AD1287" s="161">
        <v>824.21917954087189</v>
      </c>
      <c r="AE1287" s="161">
        <v>863.13740582378728</v>
      </c>
      <c r="AF1287" s="161">
        <v>976.30483918361199</v>
      </c>
      <c r="AG1287" s="161">
        <v>914.38480732779533</v>
      </c>
      <c r="AH1287" s="161">
        <v>949.90754685510194</v>
      </c>
      <c r="AI1287" s="161">
        <v>902.3398191722838</v>
      </c>
      <c r="AJ1287" s="161">
        <v>989.32251657300048</v>
      </c>
      <c r="AK1287" s="161">
        <v>1053.3556204556555</v>
      </c>
      <c r="AL1287" s="161">
        <v>1085.8098070450271</v>
      </c>
      <c r="AM1287" s="161">
        <v>1067.5888301629252</v>
      </c>
      <c r="AN1287" s="161">
        <v>956.18270014380585</v>
      </c>
      <c r="AO1287" s="161">
        <v>962.18066102759337</v>
      </c>
      <c r="AP1287" s="161">
        <v>1057.4977296070745</v>
      </c>
    </row>
    <row r="1288" spans="1:42">
      <c r="A1288" s="152" t="s">
        <v>35</v>
      </c>
      <c r="B1288" s="152" t="s">
        <v>556</v>
      </c>
      <c r="C1288" s="153" t="s">
        <v>653</v>
      </c>
      <c r="D1288" s="154" t="s">
        <v>654</v>
      </c>
      <c r="E1288" s="161">
        <v>15.762467967530753</v>
      </c>
      <c r="F1288" s="161">
        <v>15.972532341102001</v>
      </c>
      <c r="G1288" s="161">
        <v>20.457334458842311</v>
      </c>
      <c r="H1288" s="161">
        <v>25.517571605889422</v>
      </c>
      <c r="I1288" s="161">
        <v>34.011379806026433</v>
      </c>
      <c r="J1288" s="161">
        <v>37.04149099209522</v>
      </c>
      <c r="K1288" s="161">
        <v>43.626868416117517</v>
      </c>
      <c r="L1288" s="161">
        <v>61.188572438099612</v>
      </c>
      <c r="M1288" s="161">
        <v>72.306457599821783</v>
      </c>
      <c r="N1288" s="161">
        <v>83.26991326919358</v>
      </c>
      <c r="O1288" s="161">
        <v>89.116836428130739</v>
      </c>
      <c r="P1288" s="161">
        <v>116.19815428549319</v>
      </c>
      <c r="Q1288" s="161">
        <v>149.83398984778555</v>
      </c>
      <c r="R1288" s="161">
        <v>173.44985561063862</v>
      </c>
      <c r="S1288" s="161">
        <v>161.28416122771998</v>
      </c>
      <c r="T1288" s="161">
        <v>164.0138907771111</v>
      </c>
      <c r="U1288" s="161">
        <v>178.596073103669</v>
      </c>
      <c r="V1288" s="161">
        <v>194.3858158962783</v>
      </c>
      <c r="W1288" s="161">
        <v>279.13877485162135</v>
      </c>
      <c r="X1288" s="161">
        <v>256.55530739634133</v>
      </c>
      <c r="Y1288" s="161">
        <v>247.96030047684354</v>
      </c>
      <c r="Z1288" s="161">
        <v>253.09245699905449</v>
      </c>
      <c r="AA1288" s="161">
        <v>313.20960750709332</v>
      </c>
      <c r="AB1288" s="161">
        <v>382.68428684914863</v>
      </c>
      <c r="AC1288" s="161">
        <v>346.67678210912834</v>
      </c>
      <c r="AD1288" s="161">
        <v>364.34781794552629</v>
      </c>
      <c r="AE1288" s="161">
        <v>384.20084645216468</v>
      </c>
      <c r="AF1288" s="161">
        <v>438.40872592267141</v>
      </c>
      <c r="AG1288" s="161">
        <v>445.91216434584771</v>
      </c>
      <c r="AH1288" s="161">
        <v>489.04113373393244</v>
      </c>
      <c r="AI1288" s="161">
        <v>527.3226070669067</v>
      </c>
      <c r="AJ1288" s="161">
        <v>491.24577668595344</v>
      </c>
      <c r="AK1288" s="161">
        <v>639.86879765491801</v>
      </c>
      <c r="AL1288" s="161">
        <v>697.09606311817276</v>
      </c>
      <c r="AM1288" s="161">
        <v>799.5945035335717</v>
      </c>
      <c r="AN1288" s="161">
        <v>751.87731094199955</v>
      </c>
      <c r="AO1288" s="161">
        <v>817.22664513138159</v>
      </c>
      <c r="AP1288" s="161">
        <v>889.63653001707939</v>
      </c>
    </row>
    <row r="1289" spans="1:42">
      <c r="A1289" s="152" t="s">
        <v>35</v>
      </c>
      <c r="B1289" s="152" t="s">
        <v>556</v>
      </c>
      <c r="C1289" s="153" t="s">
        <v>655</v>
      </c>
      <c r="D1289" s="154" t="s">
        <v>656</v>
      </c>
      <c r="E1289" s="161">
        <v>41.939750509003019</v>
      </c>
      <c r="F1289" s="161">
        <v>42.77819965471101</v>
      </c>
      <c r="G1289" s="161">
        <v>55.182266857003086</v>
      </c>
      <c r="H1289" s="161">
        <v>69.328137818789358</v>
      </c>
      <c r="I1289" s="161">
        <v>93.067104210376613</v>
      </c>
      <c r="J1289" s="161">
        <v>102.08709299031329</v>
      </c>
      <c r="K1289" s="161">
        <v>121.10273570079683</v>
      </c>
      <c r="L1289" s="161">
        <v>171.06826336761941</v>
      </c>
      <c r="M1289" s="161">
        <v>203.81188370331557</v>
      </c>
      <c r="N1289" s="161">
        <v>236.43634704887077</v>
      </c>
      <c r="O1289" s="161">
        <v>254.87948653325492</v>
      </c>
      <c r="P1289" s="161">
        <v>304.46428448337377</v>
      </c>
      <c r="Q1289" s="161">
        <v>368.81215073914223</v>
      </c>
      <c r="R1289" s="161">
        <v>390.22064017976743</v>
      </c>
      <c r="S1289" s="161">
        <v>353.00246774253162</v>
      </c>
      <c r="T1289" s="161">
        <v>328.37672805671696</v>
      </c>
      <c r="U1289" s="161">
        <v>353.36621154565881</v>
      </c>
      <c r="V1289" s="161">
        <v>398.48209663296154</v>
      </c>
      <c r="W1289" s="161">
        <v>466.70806851261466</v>
      </c>
      <c r="X1289" s="161">
        <v>386.2452892887261</v>
      </c>
      <c r="Y1289" s="161">
        <v>462.50959531821877</v>
      </c>
      <c r="Z1289" s="161">
        <v>522.0393005475571</v>
      </c>
      <c r="AA1289" s="161">
        <v>608.65895727418467</v>
      </c>
      <c r="AB1289" s="161">
        <v>363.7591114822859</v>
      </c>
      <c r="AC1289" s="161">
        <v>342.48778897517633</v>
      </c>
      <c r="AD1289" s="161">
        <v>349.57378080404726</v>
      </c>
      <c r="AE1289" s="161">
        <v>364.93087627294625</v>
      </c>
      <c r="AF1289" s="161">
        <v>435.05506847112758</v>
      </c>
      <c r="AG1289" s="161">
        <v>420.27748568335977</v>
      </c>
      <c r="AH1289" s="161">
        <v>453.42519762289726</v>
      </c>
      <c r="AI1289" s="161">
        <v>448.04307971252916</v>
      </c>
      <c r="AJ1289" s="161">
        <v>502.13729582469307</v>
      </c>
      <c r="AK1289" s="161">
        <v>503.22859340228075</v>
      </c>
      <c r="AL1289" s="161">
        <v>561.65276781297803</v>
      </c>
      <c r="AM1289" s="161">
        <v>586.50964226612484</v>
      </c>
      <c r="AN1289" s="161">
        <v>564.10005096608472</v>
      </c>
      <c r="AO1289" s="161">
        <v>649.63347007453694</v>
      </c>
      <c r="AP1289" s="161">
        <v>732.75008624365978</v>
      </c>
    </row>
    <row r="1290" spans="1:42">
      <c r="A1290" s="152" t="s">
        <v>35</v>
      </c>
      <c r="B1290" s="152" t="s">
        <v>556</v>
      </c>
      <c r="C1290" s="153" t="s">
        <v>657</v>
      </c>
      <c r="D1290" s="154" t="s">
        <v>510</v>
      </c>
      <c r="E1290" s="161">
        <v>133.75691614064044</v>
      </c>
      <c r="F1290" s="161">
        <v>139.21360756387972</v>
      </c>
      <c r="G1290" s="161">
        <v>167.03698724408613</v>
      </c>
      <c r="H1290" s="161">
        <v>181.21560992201216</v>
      </c>
      <c r="I1290" s="161">
        <v>203.87821607755183</v>
      </c>
      <c r="J1290" s="161">
        <v>298.33040853439536</v>
      </c>
      <c r="K1290" s="161">
        <v>373.86843266208689</v>
      </c>
      <c r="L1290" s="161">
        <v>478.66387378979886</v>
      </c>
      <c r="M1290" s="161">
        <v>574.52415227642814</v>
      </c>
      <c r="N1290" s="161">
        <v>681.81231731044693</v>
      </c>
      <c r="O1290" s="161">
        <v>784.15870369330605</v>
      </c>
      <c r="P1290" s="161">
        <v>812.29813220823132</v>
      </c>
      <c r="Q1290" s="161">
        <v>871.92119384738396</v>
      </c>
      <c r="R1290" s="161">
        <v>955.37058321472045</v>
      </c>
      <c r="S1290" s="161">
        <v>1001.4836089133463</v>
      </c>
      <c r="T1290" s="161">
        <v>1037.5405747026527</v>
      </c>
      <c r="U1290" s="161">
        <v>1255.006843428431</v>
      </c>
      <c r="V1290" s="161">
        <v>1327.0649615815832</v>
      </c>
      <c r="W1290" s="161">
        <v>1458.9394001275105</v>
      </c>
      <c r="X1290" s="161">
        <v>1663.913053948831</v>
      </c>
      <c r="Y1290" s="161">
        <v>1910.4923224361905</v>
      </c>
      <c r="Z1290" s="161">
        <v>2130.8929396231078</v>
      </c>
      <c r="AA1290" s="161">
        <v>2294.5174542458167</v>
      </c>
      <c r="AB1290" s="161">
        <v>2379.9338725391913</v>
      </c>
      <c r="AC1290" s="161">
        <v>2388.4741082460159</v>
      </c>
      <c r="AD1290" s="161">
        <v>2661.9073580819868</v>
      </c>
      <c r="AE1290" s="161">
        <v>2933.0667636921935</v>
      </c>
      <c r="AF1290" s="161">
        <v>3193.4842586510786</v>
      </c>
      <c r="AG1290" s="161">
        <v>3432.0546018652931</v>
      </c>
      <c r="AH1290" s="161">
        <v>3663.9157372590134</v>
      </c>
      <c r="AI1290" s="161">
        <v>3923.0493169864872</v>
      </c>
      <c r="AJ1290" s="161">
        <v>4101.1468139400031</v>
      </c>
      <c r="AK1290" s="161">
        <v>4155.3122665697547</v>
      </c>
      <c r="AL1290" s="161">
        <v>4328.6112966116279</v>
      </c>
      <c r="AM1290" s="161">
        <v>4695.7595470658453</v>
      </c>
      <c r="AN1290" s="161">
        <v>4356.5037921335752</v>
      </c>
      <c r="AO1290" s="161">
        <v>4539.6162782143028</v>
      </c>
      <c r="AP1290" s="161">
        <v>5024.7563456417975</v>
      </c>
    </row>
    <row r="1291" spans="1:42">
      <c r="A1291" s="152" t="s">
        <v>35</v>
      </c>
      <c r="B1291" s="152" t="s">
        <v>556</v>
      </c>
      <c r="C1291" s="153" t="s">
        <v>658</v>
      </c>
      <c r="D1291" s="154" t="s">
        <v>659</v>
      </c>
      <c r="E1291" s="161">
        <v>133.75691614064044</v>
      </c>
      <c r="F1291" s="161">
        <v>139.21360756387972</v>
      </c>
      <c r="G1291" s="161">
        <v>167.03698724408613</v>
      </c>
      <c r="H1291" s="161">
        <v>181.21560992201216</v>
      </c>
      <c r="I1291" s="161">
        <v>203.87821607755183</v>
      </c>
      <c r="J1291" s="161">
        <v>298.33040853439536</v>
      </c>
      <c r="K1291" s="161">
        <v>373.86843266208689</v>
      </c>
      <c r="L1291" s="161">
        <v>478.66387378979886</v>
      </c>
      <c r="M1291" s="161">
        <v>574.52415227642814</v>
      </c>
      <c r="N1291" s="161">
        <v>681.81231731044693</v>
      </c>
      <c r="O1291" s="161">
        <v>784.15870369330605</v>
      </c>
      <c r="P1291" s="161">
        <v>812.29813220823132</v>
      </c>
      <c r="Q1291" s="161">
        <v>871.92119384738396</v>
      </c>
      <c r="R1291" s="161">
        <v>955.37058321472045</v>
      </c>
      <c r="S1291" s="161">
        <v>1001.4836089133463</v>
      </c>
      <c r="T1291" s="161">
        <v>1037.5405747026527</v>
      </c>
      <c r="U1291" s="161">
        <v>1255.006843428431</v>
      </c>
      <c r="V1291" s="161">
        <v>1327.0649615815832</v>
      </c>
      <c r="W1291" s="161">
        <v>1458.9394001275105</v>
      </c>
      <c r="X1291" s="161">
        <v>1663.913053948831</v>
      </c>
      <c r="Y1291" s="161">
        <v>1910.4923224361905</v>
      </c>
      <c r="Z1291" s="161">
        <v>2130.8929396231078</v>
      </c>
      <c r="AA1291" s="161">
        <v>2294.5174542458167</v>
      </c>
      <c r="AB1291" s="161">
        <v>2379.9338725391913</v>
      </c>
      <c r="AC1291" s="161">
        <v>2388.4741082460159</v>
      </c>
      <c r="AD1291" s="161">
        <v>2511.2117623682389</v>
      </c>
      <c r="AE1291" s="161">
        <v>2779.3773274614973</v>
      </c>
      <c r="AF1291" s="161">
        <v>3008.353978064938</v>
      </c>
      <c r="AG1291" s="161">
        <v>3216.1006123005718</v>
      </c>
      <c r="AH1291" s="161">
        <v>3427.2329011256115</v>
      </c>
      <c r="AI1291" s="161">
        <v>3649.7543773161874</v>
      </c>
      <c r="AJ1291" s="161">
        <v>3779.4519659886259</v>
      </c>
      <c r="AK1291" s="161">
        <v>3819.2266626258197</v>
      </c>
      <c r="AL1291" s="161">
        <v>3953.4710434471936</v>
      </c>
      <c r="AM1291" s="161">
        <v>4295.7377166807237</v>
      </c>
      <c r="AN1291" s="161">
        <v>3837.4697762359847</v>
      </c>
      <c r="AO1291" s="161">
        <v>3922.4545247212614</v>
      </c>
      <c r="AP1291" s="161">
        <v>4282.575544374783</v>
      </c>
    </row>
    <row r="1292" spans="1:42">
      <c r="A1292" s="152" t="s">
        <v>35</v>
      </c>
      <c r="B1292" s="152" t="s">
        <v>556</v>
      </c>
      <c r="C1292" s="153" t="s">
        <v>660</v>
      </c>
      <c r="D1292" s="154" t="s">
        <v>661</v>
      </c>
      <c r="E1292" s="161"/>
      <c r="F1292" s="161"/>
      <c r="G1292" s="161"/>
      <c r="H1292" s="161"/>
      <c r="I1292" s="161"/>
      <c r="J1292" s="161"/>
      <c r="K1292" s="161"/>
      <c r="L1292" s="161"/>
      <c r="M1292" s="161"/>
      <c r="N1292" s="161"/>
      <c r="O1292" s="161"/>
      <c r="P1292" s="161"/>
      <c r="Q1292" s="161"/>
      <c r="R1292" s="161"/>
      <c r="S1292" s="161"/>
      <c r="T1292" s="161"/>
      <c r="U1292" s="161"/>
      <c r="V1292" s="161"/>
      <c r="W1292" s="161"/>
      <c r="X1292" s="161"/>
      <c r="Y1292" s="161"/>
      <c r="Z1292" s="161"/>
      <c r="AA1292" s="161"/>
      <c r="AB1292" s="162"/>
      <c r="AC1292" s="162"/>
      <c r="AD1292" s="161">
        <v>150.69559571374816</v>
      </c>
      <c r="AE1292" s="161">
        <v>153.68943623069626</v>
      </c>
      <c r="AF1292" s="161">
        <v>185.13028058614057</v>
      </c>
      <c r="AG1292" s="161">
        <v>215.95398956472147</v>
      </c>
      <c r="AH1292" s="161">
        <v>236.68283613340134</v>
      </c>
      <c r="AI1292" s="161">
        <v>273.29493967029964</v>
      </c>
      <c r="AJ1292" s="161">
        <v>321.69484795137726</v>
      </c>
      <c r="AK1292" s="161">
        <v>336.08560394393464</v>
      </c>
      <c r="AL1292" s="161">
        <v>375.14025316443428</v>
      </c>
      <c r="AM1292" s="161">
        <v>400.02183038512129</v>
      </c>
      <c r="AN1292" s="161">
        <v>519.03401589759005</v>
      </c>
      <c r="AO1292" s="161">
        <v>617.16175349304092</v>
      </c>
      <c r="AP1292" s="161">
        <v>742.1808012670142</v>
      </c>
    </row>
    <row r="1293" spans="1:42">
      <c r="A1293" s="152" t="s">
        <v>35</v>
      </c>
      <c r="B1293" s="152" t="s">
        <v>556</v>
      </c>
      <c r="C1293" s="153" t="s">
        <v>662</v>
      </c>
      <c r="D1293" s="154" t="s">
        <v>512</v>
      </c>
      <c r="E1293" s="161">
        <v>152.29707969682951</v>
      </c>
      <c r="F1293" s="161">
        <v>170.55749517380383</v>
      </c>
      <c r="G1293" s="161">
        <v>182.13936248692917</v>
      </c>
      <c r="H1293" s="161">
        <v>191.32594907054164</v>
      </c>
      <c r="I1293" s="161">
        <v>231.54796847523008</v>
      </c>
      <c r="J1293" s="161">
        <v>284.49778618758904</v>
      </c>
      <c r="K1293" s="161">
        <v>337.72593720201127</v>
      </c>
      <c r="L1293" s="161">
        <v>409.5948258507982</v>
      </c>
      <c r="M1293" s="161">
        <v>472.59383510859038</v>
      </c>
      <c r="N1293" s="161">
        <v>542.62304346390624</v>
      </c>
      <c r="O1293" s="161">
        <v>668.93775438564899</v>
      </c>
      <c r="P1293" s="161">
        <v>827.13974249351895</v>
      </c>
      <c r="Q1293" s="161">
        <v>1001.5693735729395</v>
      </c>
      <c r="R1293" s="161">
        <v>1165.4744845094556</v>
      </c>
      <c r="S1293" s="161">
        <v>1222.0506073970932</v>
      </c>
      <c r="T1293" s="161">
        <v>1338.6990073190163</v>
      </c>
      <c r="U1293" s="161">
        <v>1549.4199439303313</v>
      </c>
      <c r="V1293" s="161">
        <v>1653.4305334106666</v>
      </c>
      <c r="W1293" s="161">
        <v>1767.9447962884574</v>
      </c>
      <c r="X1293" s="161">
        <v>1927.2454962766751</v>
      </c>
      <c r="Y1293" s="161">
        <v>2126.2711035004295</v>
      </c>
      <c r="Z1293" s="161">
        <v>2487.8716108275785</v>
      </c>
      <c r="AA1293" s="161">
        <v>2533.0895062462832</v>
      </c>
      <c r="AB1293" s="161">
        <v>2811.6919403805496</v>
      </c>
      <c r="AC1293" s="161">
        <v>2908.3835847372447</v>
      </c>
      <c r="AD1293" s="161">
        <v>3017.6532227566031</v>
      </c>
      <c r="AE1293" s="161">
        <v>3097.342835915902</v>
      </c>
      <c r="AF1293" s="161">
        <v>3059.790906343876</v>
      </c>
      <c r="AG1293" s="161">
        <v>3038.9594421052734</v>
      </c>
      <c r="AH1293" s="161">
        <v>3024.3012022211492</v>
      </c>
      <c r="AI1293" s="161">
        <v>2998.641767290022</v>
      </c>
      <c r="AJ1293" s="161">
        <v>2942.5171588714584</v>
      </c>
      <c r="AK1293" s="161">
        <v>3031.1202241554661</v>
      </c>
      <c r="AL1293" s="161">
        <v>3251.266738131786</v>
      </c>
      <c r="AM1293" s="161">
        <v>3288.3085895292734</v>
      </c>
      <c r="AN1293" s="161">
        <v>3465.0734881521448</v>
      </c>
      <c r="AO1293" s="161">
        <v>3746.3319196714288</v>
      </c>
      <c r="AP1293" s="161">
        <v>3672.7848492600906</v>
      </c>
    </row>
    <row r="1294" spans="1:42">
      <c r="A1294" s="152" t="s">
        <v>35</v>
      </c>
      <c r="B1294" s="152" t="s">
        <v>556</v>
      </c>
      <c r="C1294" s="153" t="s">
        <v>663</v>
      </c>
      <c r="D1294" s="154" t="s">
        <v>664</v>
      </c>
      <c r="E1294" s="161">
        <v>140.89665470580243</v>
      </c>
      <c r="F1294" s="161">
        <v>156.60052669280014</v>
      </c>
      <c r="G1294" s="161">
        <v>165.85774388425611</v>
      </c>
      <c r="H1294" s="161">
        <v>172.65760040571604</v>
      </c>
      <c r="I1294" s="161">
        <v>206.90723011419013</v>
      </c>
      <c r="J1294" s="161">
        <v>251.5078411028708</v>
      </c>
      <c r="K1294" s="161">
        <v>295.09394210818658</v>
      </c>
      <c r="L1294" s="161">
        <v>353.36819227108873</v>
      </c>
      <c r="M1294" s="161">
        <v>402.12295518044027</v>
      </c>
      <c r="N1294" s="161">
        <v>454.83512734218414</v>
      </c>
      <c r="O1294" s="161">
        <v>553.20981266343301</v>
      </c>
      <c r="P1294" s="161">
        <v>674.30145333311737</v>
      </c>
      <c r="Q1294" s="161">
        <v>827.16389782478939</v>
      </c>
      <c r="R1294" s="161">
        <v>974.20406968306645</v>
      </c>
      <c r="S1294" s="161">
        <v>993.70732843998633</v>
      </c>
      <c r="T1294" s="161">
        <v>1096.0139147082709</v>
      </c>
      <c r="U1294" s="161">
        <v>1274.804238122736</v>
      </c>
      <c r="V1294" s="161">
        <v>1364.1903611165064</v>
      </c>
      <c r="W1294" s="161">
        <v>1456.6393517804497</v>
      </c>
      <c r="X1294" s="161">
        <v>1574.7809077215811</v>
      </c>
      <c r="Y1294" s="161">
        <v>1716.2453032722042</v>
      </c>
      <c r="Z1294" s="161">
        <v>2026.068500355278</v>
      </c>
      <c r="AA1294" s="161">
        <v>2015.2540269905996</v>
      </c>
      <c r="AB1294" s="161">
        <v>2181.0212302538084</v>
      </c>
      <c r="AC1294" s="161">
        <v>2222.9160645745637</v>
      </c>
      <c r="AD1294" s="161">
        <v>2272.3751214503527</v>
      </c>
      <c r="AE1294" s="161">
        <v>2314.152564412726</v>
      </c>
      <c r="AF1294" s="161">
        <v>2231.2093438179163</v>
      </c>
      <c r="AG1294" s="161">
        <v>2177.7007469981199</v>
      </c>
      <c r="AH1294" s="161">
        <v>2145.5813507559201</v>
      </c>
      <c r="AI1294" s="161">
        <v>2062.2481205959066</v>
      </c>
      <c r="AJ1294" s="161">
        <v>1947.8901370008823</v>
      </c>
      <c r="AK1294" s="161">
        <v>1954.676349532383</v>
      </c>
      <c r="AL1294" s="161">
        <v>2053.8725253822772</v>
      </c>
      <c r="AM1294" s="161">
        <v>2043.1644454935088</v>
      </c>
      <c r="AN1294" s="161">
        <v>2144.5314547713219</v>
      </c>
      <c r="AO1294" s="161">
        <v>2262.1122423169199</v>
      </c>
      <c r="AP1294" s="161">
        <v>2239.3833815519033</v>
      </c>
    </row>
    <row r="1295" spans="1:42">
      <c r="A1295" s="152" t="s">
        <v>35</v>
      </c>
      <c r="B1295" s="152" t="s">
        <v>556</v>
      </c>
      <c r="C1295" s="153" t="s">
        <v>665</v>
      </c>
      <c r="D1295" s="154" t="s">
        <v>666</v>
      </c>
      <c r="E1295" s="161">
        <v>135.92206252553999</v>
      </c>
      <c r="F1295" s="161">
        <v>150.96806606425713</v>
      </c>
      <c r="G1295" s="161">
        <v>159.78159994688463</v>
      </c>
      <c r="H1295" s="161">
        <v>166.21502059349299</v>
      </c>
      <c r="I1295" s="161">
        <v>199.0428996637223</v>
      </c>
      <c r="J1295" s="161">
        <v>241.770424245588</v>
      </c>
      <c r="K1295" s="161">
        <v>283.4567745426188</v>
      </c>
      <c r="L1295" s="161">
        <v>339.17424539415134</v>
      </c>
      <c r="M1295" s="161">
        <v>385.67018286084357</v>
      </c>
      <c r="N1295" s="161">
        <v>435.8797500145356</v>
      </c>
      <c r="O1295" s="161">
        <v>521.31167525482363</v>
      </c>
      <c r="P1295" s="161">
        <v>637.97985718268615</v>
      </c>
      <c r="Q1295" s="161">
        <v>784.91806037258016</v>
      </c>
      <c r="R1295" s="161">
        <v>926.03667492962552</v>
      </c>
      <c r="S1295" s="161">
        <v>941.77262756288724</v>
      </c>
      <c r="T1295" s="161">
        <v>1036.7112976835074</v>
      </c>
      <c r="U1295" s="161">
        <v>1204.66617924614</v>
      </c>
      <c r="V1295" s="161">
        <v>1281.4897217375867</v>
      </c>
      <c r="W1295" s="161">
        <v>1364.9273615998393</v>
      </c>
      <c r="X1295" s="161">
        <v>1473.0700284031352</v>
      </c>
      <c r="Y1295" s="161">
        <v>1633.7969463901477</v>
      </c>
      <c r="Z1295" s="161">
        <v>1885.2851640376566</v>
      </c>
      <c r="AA1295" s="161">
        <v>1874.4450776562389</v>
      </c>
      <c r="AB1295" s="161">
        <v>2028.7815514663218</v>
      </c>
      <c r="AC1295" s="161">
        <v>2069.5640735716756</v>
      </c>
      <c r="AD1295" s="161">
        <v>2108.2591749445501</v>
      </c>
      <c r="AE1295" s="161">
        <v>2138.9208331047598</v>
      </c>
      <c r="AF1295" s="161">
        <v>2055.8250219592537</v>
      </c>
      <c r="AG1295" s="161">
        <v>1996.2533815160273</v>
      </c>
      <c r="AH1295" s="161">
        <v>1939.9574900734187</v>
      </c>
      <c r="AI1295" s="161">
        <v>1846.9125589414812</v>
      </c>
      <c r="AJ1295" s="161">
        <v>1717.6693975475348</v>
      </c>
      <c r="AK1295" s="161">
        <v>1708.2969792163003</v>
      </c>
      <c r="AL1295" s="161">
        <v>1771.076519906911</v>
      </c>
      <c r="AM1295" s="161">
        <v>1774.1105879218474</v>
      </c>
      <c r="AN1295" s="161">
        <v>1863.6175243331384</v>
      </c>
      <c r="AO1295" s="161">
        <v>1966.9055553820283</v>
      </c>
      <c r="AP1295" s="161">
        <v>1907.0124342228241</v>
      </c>
    </row>
    <row r="1296" spans="1:42">
      <c r="A1296" s="152" t="s">
        <v>35</v>
      </c>
      <c r="B1296" s="152" t="s">
        <v>556</v>
      </c>
      <c r="C1296" s="153" t="s">
        <v>667</v>
      </c>
      <c r="D1296" s="154" t="s">
        <v>668</v>
      </c>
      <c r="E1296" s="161">
        <v>4.9745921802624569</v>
      </c>
      <c r="F1296" s="161">
        <v>5.6324606285430088</v>
      </c>
      <c r="G1296" s="161">
        <v>6.0761439373714792</v>
      </c>
      <c r="H1296" s="161">
        <v>6.4425798122230509</v>
      </c>
      <c r="I1296" s="161">
        <v>7.86433045046783</v>
      </c>
      <c r="J1296" s="161">
        <v>9.7374168572828026</v>
      </c>
      <c r="K1296" s="161">
        <v>11.637167565567763</v>
      </c>
      <c r="L1296" s="161">
        <v>14.19394687693743</v>
      </c>
      <c r="M1296" s="161">
        <v>16.452772319596658</v>
      </c>
      <c r="N1296" s="161">
        <v>18.955377327648591</v>
      </c>
      <c r="O1296" s="161">
        <v>31.89813740860933</v>
      </c>
      <c r="P1296" s="161">
        <v>36.321596150431233</v>
      </c>
      <c r="Q1296" s="161">
        <v>42.245837452209258</v>
      </c>
      <c r="R1296" s="161">
        <v>48.167394753440988</v>
      </c>
      <c r="S1296" s="161">
        <v>51.934700877099175</v>
      </c>
      <c r="T1296" s="161">
        <v>59.30261702476345</v>
      </c>
      <c r="U1296" s="161">
        <v>70.138058876596133</v>
      </c>
      <c r="V1296" s="161">
        <v>82.700639378919604</v>
      </c>
      <c r="W1296" s="161">
        <v>91.711990180610428</v>
      </c>
      <c r="X1296" s="161">
        <v>101.71087931844602</v>
      </c>
      <c r="Y1296" s="161">
        <v>82.448356882056416</v>
      </c>
      <c r="Z1296" s="161">
        <v>140.78333631762138</v>
      </c>
      <c r="AA1296" s="161">
        <v>140.80894933436073</v>
      </c>
      <c r="AB1296" s="161">
        <v>152.23967878748655</v>
      </c>
      <c r="AC1296" s="161">
        <v>153.35199100288801</v>
      </c>
      <c r="AD1296" s="161">
        <v>164.11594650580264</v>
      </c>
      <c r="AE1296" s="161">
        <v>175.23173130796607</v>
      </c>
      <c r="AF1296" s="161">
        <v>175.38432185866236</v>
      </c>
      <c r="AG1296" s="161">
        <v>181.44736548209275</v>
      </c>
      <c r="AH1296" s="161">
        <v>205.62386068250123</v>
      </c>
      <c r="AI1296" s="161">
        <v>215.33556165442548</v>
      </c>
      <c r="AJ1296" s="161">
        <v>230.22073945334768</v>
      </c>
      <c r="AK1296" s="161">
        <v>246.37937031608291</v>
      </c>
      <c r="AL1296" s="161">
        <v>282.79600547536626</v>
      </c>
      <c r="AM1296" s="161">
        <v>269.05385757166124</v>
      </c>
      <c r="AN1296" s="161">
        <v>280.91393043818363</v>
      </c>
      <c r="AO1296" s="161">
        <v>295.20668693489176</v>
      </c>
      <c r="AP1296" s="161">
        <v>332.37094732907923</v>
      </c>
    </row>
    <row r="1297" spans="1:42">
      <c r="A1297" s="152" t="s">
        <v>35</v>
      </c>
      <c r="B1297" s="152" t="s">
        <v>556</v>
      </c>
      <c r="C1297" s="153" t="s">
        <v>669</v>
      </c>
      <c r="D1297" s="154" t="s">
        <v>670</v>
      </c>
      <c r="E1297" s="161">
        <v>11.400424991027093</v>
      </c>
      <c r="F1297" s="161">
        <v>13.956968481003676</v>
      </c>
      <c r="G1297" s="161">
        <v>16.281618602673081</v>
      </c>
      <c r="H1297" s="161">
        <v>18.668348664825587</v>
      </c>
      <c r="I1297" s="161">
        <v>24.640738361039947</v>
      </c>
      <c r="J1297" s="161">
        <v>32.989945084718265</v>
      </c>
      <c r="K1297" s="161">
        <v>42.631995093824671</v>
      </c>
      <c r="L1297" s="161">
        <v>56.226633579709507</v>
      </c>
      <c r="M1297" s="161">
        <v>70.470879928150111</v>
      </c>
      <c r="N1297" s="161">
        <v>87.787916121722077</v>
      </c>
      <c r="O1297" s="161">
        <v>115.72794172221606</v>
      </c>
      <c r="P1297" s="161">
        <v>152.83828916040156</v>
      </c>
      <c r="Q1297" s="161">
        <v>174.40547574815017</v>
      </c>
      <c r="R1297" s="161">
        <v>191.27041482638907</v>
      </c>
      <c r="S1297" s="161">
        <v>228.34327895710689</v>
      </c>
      <c r="T1297" s="161">
        <v>242.68509261074547</v>
      </c>
      <c r="U1297" s="161">
        <v>274.61570580759548</v>
      </c>
      <c r="V1297" s="161">
        <v>289.24017229416029</v>
      </c>
      <c r="W1297" s="161">
        <v>311.30544450800761</v>
      </c>
      <c r="X1297" s="161">
        <v>352.464588555094</v>
      </c>
      <c r="Y1297" s="161">
        <v>410.02580022822525</v>
      </c>
      <c r="Z1297" s="161">
        <v>461.8031104723006</v>
      </c>
      <c r="AA1297" s="161">
        <v>517.83547925568337</v>
      </c>
      <c r="AB1297" s="161">
        <v>630.67071012674091</v>
      </c>
      <c r="AC1297" s="161">
        <v>685.46752016268113</v>
      </c>
      <c r="AD1297" s="161">
        <v>745.27810130625039</v>
      </c>
      <c r="AE1297" s="161">
        <v>783.19027150317606</v>
      </c>
      <c r="AF1297" s="161">
        <v>828.5815625259595</v>
      </c>
      <c r="AG1297" s="161">
        <v>861.25869510715313</v>
      </c>
      <c r="AH1297" s="161">
        <v>878.71985146522957</v>
      </c>
      <c r="AI1297" s="161">
        <v>936.39364669411566</v>
      </c>
      <c r="AJ1297" s="161">
        <v>994.6270218705763</v>
      </c>
      <c r="AK1297" s="161">
        <v>1076.4438746230828</v>
      </c>
      <c r="AL1297" s="161">
        <v>1197.3942127495093</v>
      </c>
      <c r="AM1297" s="161">
        <v>1245.1441440357642</v>
      </c>
      <c r="AN1297" s="161">
        <v>1320.5420333808231</v>
      </c>
      <c r="AO1297" s="161">
        <v>1484.2196773545088</v>
      </c>
      <c r="AP1297" s="161">
        <v>1433.4014677081873</v>
      </c>
    </row>
    <row r="1298" spans="1:42">
      <c r="A1298" s="152" t="s">
        <v>35</v>
      </c>
      <c r="B1298" s="152" t="s">
        <v>556</v>
      </c>
      <c r="C1298" s="153" t="s">
        <v>671</v>
      </c>
      <c r="D1298" s="154" t="s">
        <v>514</v>
      </c>
      <c r="E1298" s="161">
        <v>983.87075190355256</v>
      </c>
      <c r="F1298" s="161">
        <v>1053.6256648577032</v>
      </c>
      <c r="G1298" s="161">
        <v>1230.8661547592822</v>
      </c>
      <c r="H1298" s="161">
        <v>1583.0425845838147</v>
      </c>
      <c r="I1298" s="161">
        <v>2086.4990298373773</v>
      </c>
      <c r="J1298" s="161">
        <v>2410.7416573401092</v>
      </c>
      <c r="K1298" s="161">
        <v>2735.6452704939379</v>
      </c>
      <c r="L1298" s="161">
        <v>3369.7151003847525</v>
      </c>
      <c r="M1298" s="161">
        <v>4072.7149604317397</v>
      </c>
      <c r="N1298" s="161">
        <v>4785.8957836466461</v>
      </c>
      <c r="O1298" s="161">
        <v>5670.0342484219764</v>
      </c>
      <c r="P1298" s="161">
        <v>5998.9954918419153</v>
      </c>
      <c r="Q1298" s="161">
        <v>6685.0643726908957</v>
      </c>
      <c r="R1298" s="161">
        <v>7278.9608049881435</v>
      </c>
      <c r="S1298" s="161">
        <v>6965.4564183528446</v>
      </c>
      <c r="T1298" s="161">
        <v>7063.6916918688894</v>
      </c>
      <c r="U1298" s="161">
        <v>7777.8981360063835</v>
      </c>
      <c r="V1298" s="161">
        <v>9422.5786597742408</v>
      </c>
      <c r="W1298" s="161">
        <v>11244.061687157251</v>
      </c>
      <c r="X1298" s="161">
        <v>13801.989181237801</v>
      </c>
      <c r="Y1298" s="161">
        <v>16672.45636888393</v>
      </c>
      <c r="Z1298" s="161">
        <v>19325.882422846382</v>
      </c>
      <c r="AA1298" s="161">
        <v>20416.827556204946</v>
      </c>
      <c r="AB1298" s="161">
        <v>20323.491416375753</v>
      </c>
      <c r="AC1298" s="161">
        <v>20550.877426550545</v>
      </c>
      <c r="AD1298" s="161">
        <v>22399.419646843799</v>
      </c>
      <c r="AE1298" s="161">
        <v>23919.728337532371</v>
      </c>
      <c r="AF1298" s="161">
        <v>26229.268808299614</v>
      </c>
      <c r="AG1298" s="161">
        <v>28542.458206693442</v>
      </c>
      <c r="AH1298" s="161">
        <v>32048.528524806759</v>
      </c>
      <c r="AI1298" s="161">
        <v>36006.062086973667</v>
      </c>
      <c r="AJ1298" s="161">
        <v>41128.580169659057</v>
      </c>
      <c r="AK1298" s="161">
        <v>45984.398859555753</v>
      </c>
      <c r="AL1298" s="161">
        <v>51047.332644191491</v>
      </c>
      <c r="AM1298" s="161">
        <v>54833.525867547156</v>
      </c>
      <c r="AN1298" s="161">
        <v>61560.875600495405</v>
      </c>
      <c r="AO1298" s="161">
        <v>69333.21498687657</v>
      </c>
      <c r="AP1298" s="161">
        <v>75438.306996131738</v>
      </c>
    </row>
    <row r="1299" spans="1:42">
      <c r="A1299" s="152" t="s">
        <v>35</v>
      </c>
      <c r="B1299" s="152" t="s">
        <v>556</v>
      </c>
      <c r="C1299" s="153" t="s">
        <v>672</v>
      </c>
      <c r="D1299" s="154" t="s">
        <v>516</v>
      </c>
      <c r="E1299" s="161">
        <v>1155.6086050297213</v>
      </c>
      <c r="F1299" s="161">
        <v>1299.0568470203116</v>
      </c>
      <c r="G1299" s="161">
        <v>1517.6320608608348</v>
      </c>
      <c r="H1299" s="161">
        <v>1771.3994087784699</v>
      </c>
      <c r="I1299" s="161">
        <v>2220.1380597708453</v>
      </c>
      <c r="J1299" s="161">
        <v>2609.2449721094449</v>
      </c>
      <c r="K1299" s="161">
        <v>3159.4311474275355</v>
      </c>
      <c r="L1299" s="161">
        <v>4056.2142397141602</v>
      </c>
      <c r="M1299" s="161">
        <v>5347.5453609664919</v>
      </c>
      <c r="N1299" s="161">
        <v>6695.447642042086</v>
      </c>
      <c r="O1299" s="161">
        <v>7701.0650016355848</v>
      </c>
      <c r="P1299" s="161">
        <v>8467.6658891577063</v>
      </c>
      <c r="Q1299" s="161">
        <v>9123.8101159163052</v>
      </c>
      <c r="R1299" s="161">
        <v>10789.735360302513</v>
      </c>
      <c r="S1299" s="161">
        <v>11357.975687731945</v>
      </c>
      <c r="T1299" s="161">
        <v>12066.877970328318</v>
      </c>
      <c r="U1299" s="161">
        <v>13680.136316959601</v>
      </c>
      <c r="V1299" s="161">
        <v>15213.389561370544</v>
      </c>
      <c r="W1299" s="161">
        <v>16882.051437845483</v>
      </c>
      <c r="X1299" s="161">
        <v>18342.147210309893</v>
      </c>
      <c r="Y1299" s="161">
        <v>20418.685910040382</v>
      </c>
      <c r="Z1299" s="161">
        <v>23431.977741477742</v>
      </c>
      <c r="AA1299" s="161">
        <v>27015.217802313418</v>
      </c>
      <c r="AB1299" s="161">
        <v>28093.888505575385</v>
      </c>
      <c r="AC1299" s="161">
        <v>28886.523488805127</v>
      </c>
      <c r="AD1299" s="161">
        <v>30112.81197508932</v>
      </c>
      <c r="AE1299" s="161">
        <v>32169.444294115809</v>
      </c>
      <c r="AF1299" s="161">
        <v>34174.712796574429</v>
      </c>
      <c r="AG1299" s="161">
        <v>36420.009847009263</v>
      </c>
      <c r="AH1299" s="161">
        <v>39606.447486182456</v>
      </c>
      <c r="AI1299" s="161">
        <v>43558.441955885137</v>
      </c>
      <c r="AJ1299" s="161">
        <v>46708.645542097976</v>
      </c>
      <c r="AK1299" s="161">
        <v>48281.953498424657</v>
      </c>
      <c r="AL1299" s="161">
        <v>50523.09604687542</v>
      </c>
      <c r="AM1299" s="161">
        <v>55207.183720995978</v>
      </c>
      <c r="AN1299" s="161">
        <v>58158.053981101533</v>
      </c>
      <c r="AO1299" s="161">
        <v>62156.035002006087</v>
      </c>
      <c r="AP1299" s="161">
        <v>65823.029735705961</v>
      </c>
    </row>
    <row r="1300" spans="1:42">
      <c r="A1300" s="152" t="s">
        <v>35</v>
      </c>
      <c r="B1300" s="152" t="s">
        <v>556</v>
      </c>
      <c r="C1300" s="153" t="s">
        <v>673</v>
      </c>
      <c r="D1300" s="154" t="s">
        <v>518</v>
      </c>
      <c r="E1300" s="161">
        <v>200.23654332377023</v>
      </c>
      <c r="F1300" s="161">
        <v>226.42971127157651</v>
      </c>
      <c r="G1300" s="161">
        <v>267.69096454190367</v>
      </c>
      <c r="H1300" s="161">
        <v>316.32217497308488</v>
      </c>
      <c r="I1300" s="161">
        <v>398.10505159024757</v>
      </c>
      <c r="J1300" s="161">
        <v>469.88822424544509</v>
      </c>
      <c r="K1300" s="161">
        <v>569.80113390363806</v>
      </c>
      <c r="L1300" s="161">
        <v>732.67804548786205</v>
      </c>
      <c r="M1300" s="161">
        <v>964.6137847689231</v>
      </c>
      <c r="N1300" s="161">
        <v>1206.2457865780184</v>
      </c>
      <c r="O1300" s="161">
        <v>1369.4819547800146</v>
      </c>
      <c r="P1300" s="161">
        <v>1484.3600529039115</v>
      </c>
      <c r="Q1300" s="161">
        <v>1617.0504403821265</v>
      </c>
      <c r="R1300" s="161">
        <v>1901.6302530094367</v>
      </c>
      <c r="S1300" s="161">
        <v>1958.2976728867338</v>
      </c>
      <c r="T1300" s="161">
        <v>2097.5644773767631</v>
      </c>
      <c r="U1300" s="161">
        <v>2355.9285194695108</v>
      </c>
      <c r="V1300" s="161">
        <v>2639.8838086529881</v>
      </c>
      <c r="W1300" s="161">
        <v>3125.6083170561064</v>
      </c>
      <c r="X1300" s="161">
        <v>3591.890717136795</v>
      </c>
      <c r="Y1300" s="161">
        <v>3750.0132419422007</v>
      </c>
      <c r="Z1300" s="161">
        <v>3847.8127253974453</v>
      </c>
      <c r="AA1300" s="161">
        <v>3940.2335384096873</v>
      </c>
      <c r="AB1300" s="161">
        <v>4455.4314057715919</v>
      </c>
      <c r="AC1300" s="161">
        <v>4388.1039410169406</v>
      </c>
      <c r="AD1300" s="161">
        <v>4369.7762115068881</v>
      </c>
      <c r="AE1300" s="161">
        <v>4752.6305306771956</v>
      </c>
      <c r="AF1300" s="161">
        <v>5272.8111283808457</v>
      </c>
      <c r="AG1300" s="161">
        <v>5867.5643754593766</v>
      </c>
      <c r="AH1300" s="161">
        <v>6194.779083371317</v>
      </c>
      <c r="AI1300" s="161">
        <v>6730.4047596463206</v>
      </c>
      <c r="AJ1300" s="161">
        <v>7072.5158768456722</v>
      </c>
      <c r="AK1300" s="161">
        <v>7254.0194297654498</v>
      </c>
      <c r="AL1300" s="161">
        <v>7564.9969694252841</v>
      </c>
      <c r="AM1300" s="161">
        <v>8596.7706066917544</v>
      </c>
      <c r="AN1300" s="161">
        <v>9121.3420603863069</v>
      </c>
      <c r="AO1300" s="161">
        <v>9235.5177787750381</v>
      </c>
      <c r="AP1300" s="161">
        <v>9936.3958528944713</v>
      </c>
    </row>
    <row r="1301" spans="1:42">
      <c r="A1301" s="152" t="s">
        <v>35</v>
      </c>
      <c r="B1301" s="152" t="s">
        <v>556</v>
      </c>
      <c r="C1301" s="153" t="s">
        <v>674</v>
      </c>
      <c r="D1301" s="154" t="s">
        <v>520</v>
      </c>
      <c r="E1301" s="161">
        <v>279.86867039856611</v>
      </c>
      <c r="F1301" s="161">
        <v>316.48380550034761</v>
      </c>
      <c r="G1301" s="161">
        <v>374.16750214197782</v>
      </c>
      <c r="H1301" s="161">
        <v>442.15718229052601</v>
      </c>
      <c r="I1301" s="161">
        <v>556.48013690581581</v>
      </c>
      <c r="J1301" s="161">
        <v>656.82793142321884</v>
      </c>
      <c r="K1301" s="161">
        <v>796.49322357976871</v>
      </c>
      <c r="L1301" s="161">
        <v>1024.1741115249256</v>
      </c>
      <c r="M1301" s="161">
        <v>1348.3805199513142</v>
      </c>
      <c r="N1301" s="161">
        <v>1686.1388714197838</v>
      </c>
      <c r="O1301" s="161">
        <v>1914.2488899481677</v>
      </c>
      <c r="P1301" s="161">
        <v>2041.4476617453417</v>
      </c>
      <c r="Q1301" s="161">
        <v>2228.0008946802209</v>
      </c>
      <c r="R1301" s="161">
        <v>2591.4334317580456</v>
      </c>
      <c r="S1301" s="161">
        <v>2672.3338660725772</v>
      </c>
      <c r="T1301" s="161">
        <v>2901.421310589611</v>
      </c>
      <c r="U1301" s="161">
        <v>3252.936254252912</v>
      </c>
      <c r="V1301" s="161">
        <v>3739.7124383679375</v>
      </c>
      <c r="W1301" s="161">
        <v>3428.4656953014091</v>
      </c>
      <c r="X1301" s="161">
        <v>4208.5866001558497</v>
      </c>
      <c r="Y1301" s="161">
        <v>5134.1124254273373</v>
      </c>
      <c r="Z1301" s="161">
        <v>5767.1874467631624</v>
      </c>
      <c r="AA1301" s="161">
        <v>6861.8560696146342</v>
      </c>
      <c r="AB1301" s="161">
        <v>7176.1773382181718</v>
      </c>
      <c r="AC1301" s="161">
        <v>7801.3619629525901</v>
      </c>
      <c r="AD1301" s="161">
        <v>8174.1916333790105</v>
      </c>
      <c r="AE1301" s="161">
        <v>8788.1383438766734</v>
      </c>
      <c r="AF1301" s="161">
        <v>9702.4886552968073</v>
      </c>
      <c r="AG1301" s="161">
        <v>10306.642323943248</v>
      </c>
      <c r="AH1301" s="161">
        <v>11316.935094210938</v>
      </c>
      <c r="AI1301" s="161">
        <v>12555.376558222104</v>
      </c>
      <c r="AJ1301" s="161">
        <v>13669.486629684759</v>
      </c>
      <c r="AK1301" s="161">
        <v>14682.975857049221</v>
      </c>
      <c r="AL1301" s="161">
        <v>16225.174393640445</v>
      </c>
      <c r="AM1301" s="161">
        <v>17331.012509309148</v>
      </c>
      <c r="AN1301" s="161">
        <v>17932.98617493175</v>
      </c>
      <c r="AO1301" s="161">
        <v>19634.652042347509</v>
      </c>
      <c r="AP1301" s="161">
        <v>20981.703602386173</v>
      </c>
    </row>
    <row r="1302" spans="1:42">
      <c r="A1302" s="152" t="s">
        <v>35</v>
      </c>
      <c r="B1302" s="152" t="s">
        <v>556</v>
      </c>
      <c r="C1302" s="153" t="s">
        <v>675</v>
      </c>
      <c r="D1302" s="154" t="s">
        <v>522</v>
      </c>
      <c r="E1302" s="161">
        <v>675.50339130738496</v>
      </c>
      <c r="F1302" s="161">
        <v>756.14333024838743</v>
      </c>
      <c r="G1302" s="161">
        <v>875.77359417695334</v>
      </c>
      <c r="H1302" s="161">
        <v>1012.920051514859</v>
      </c>
      <c r="I1302" s="161">
        <v>1265.5528712747819</v>
      </c>
      <c r="J1302" s="161">
        <v>1482.5288164407809</v>
      </c>
      <c r="K1302" s="161">
        <v>1793.1367899441286</v>
      </c>
      <c r="L1302" s="161">
        <v>2299.3620827013724</v>
      </c>
      <c r="M1302" s="161">
        <v>3034.5510562462546</v>
      </c>
      <c r="N1302" s="161">
        <v>3803.0629840442839</v>
      </c>
      <c r="O1302" s="161">
        <v>4417.3341569074028</v>
      </c>
      <c r="P1302" s="161">
        <v>4941.858174508453</v>
      </c>
      <c r="Q1302" s="161">
        <v>5278.7587808539583</v>
      </c>
      <c r="R1302" s="161">
        <v>6296.6716755350308</v>
      </c>
      <c r="S1302" s="161">
        <v>6727.3441487726332</v>
      </c>
      <c r="T1302" s="161">
        <v>7067.8921823619439</v>
      </c>
      <c r="U1302" s="161">
        <v>8071.271543237177</v>
      </c>
      <c r="V1302" s="161">
        <v>8833.7933143496193</v>
      </c>
      <c r="W1302" s="161">
        <v>10327.977425487967</v>
      </c>
      <c r="X1302" s="161">
        <v>10541.669893017246</v>
      </c>
      <c r="Y1302" s="161">
        <v>11534.560242670845</v>
      </c>
      <c r="Z1302" s="161">
        <v>13816.977569317136</v>
      </c>
      <c r="AA1302" s="161">
        <v>16213.128194289095</v>
      </c>
      <c r="AB1302" s="161">
        <v>16462.279761585622</v>
      </c>
      <c r="AC1302" s="161">
        <v>16697.057584835598</v>
      </c>
      <c r="AD1302" s="161">
        <v>17568.844130203423</v>
      </c>
      <c r="AE1302" s="161">
        <v>18628.67541956194</v>
      </c>
      <c r="AF1302" s="161">
        <v>19199.413012896777</v>
      </c>
      <c r="AG1302" s="161">
        <v>20245.803147606643</v>
      </c>
      <c r="AH1302" s="161">
        <v>22094.7333086002</v>
      </c>
      <c r="AI1302" s="161">
        <v>24272.66063801671</v>
      </c>
      <c r="AJ1302" s="161">
        <v>25966.64303556754</v>
      </c>
      <c r="AK1302" s="161">
        <v>26344.958211609981</v>
      </c>
      <c r="AL1302" s="161">
        <v>26732.924683809695</v>
      </c>
      <c r="AM1302" s="161">
        <v>29279.400604995073</v>
      </c>
      <c r="AN1302" s="161">
        <v>31103.725745783482</v>
      </c>
      <c r="AO1302" s="161">
        <v>33285.865180883542</v>
      </c>
      <c r="AP1302" s="161">
        <v>34904.930280425324</v>
      </c>
    </row>
    <row r="1303" spans="1:42">
      <c r="A1303" s="152" t="s">
        <v>35</v>
      </c>
      <c r="B1303" s="152" t="s">
        <v>556</v>
      </c>
      <c r="C1303" s="153" t="s">
        <v>676</v>
      </c>
      <c r="D1303" s="154" t="s">
        <v>524</v>
      </c>
      <c r="E1303" s="161">
        <v>801.05476407121739</v>
      </c>
      <c r="F1303" s="161">
        <v>921.82258946679451</v>
      </c>
      <c r="G1303" s="161">
        <v>1094.1395274576405</v>
      </c>
      <c r="H1303" s="161">
        <v>1200.7885602011247</v>
      </c>
      <c r="I1303" s="161">
        <v>1339.0318030832659</v>
      </c>
      <c r="J1303" s="161">
        <v>1595.2745108730155</v>
      </c>
      <c r="K1303" s="161">
        <v>1827.417240074763</v>
      </c>
      <c r="L1303" s="161">
        <v>2306.222734647657</v>
      </c>
      <c r="M1303" s="161">
        <v>2881.6954594432214</v>
      </c>
      <c r="N1303" s="161">
        <v>3382.7056663419812</v>
      </c>
      <c r="O1303" s="161">
        <v>3650.2436877457994</v>
      </c>
      <c r="P1303" s="161">
        <v>4491.3341347902351</v>
      </c>
      <c r="Q1303" s="161">
        <v>5186.1247806711635</v>
      </c>
      <c r="R1303" s="161">
        <v>5647.8040235161416</v>
      </c>
      <c r="S1303" s="161">
        <v>6652.9502603137889</v>
      </c>
      <c r="T1303" s="161">
        <v>7219.8022946982701</v>
      </c>
      <c r="U1303" s="161">
        <v>8092.0548591568731</v>
      </c>
      <c r="V1303" s="161">
        <v>9466.4059931748452</v>
      </c>
      <c r="W1303" s="161">
        <v>10824.8380074862</v>
      </c>
      <c r="X1303" s="161">
        <v>12146.644040358724</v>
      </c>
      <c r="Y1303" s="161">
        <v>13332.881866581944</v>
      </c>
      <c r="Z1303" s="161">
        <v>15151.387312075749</v>
      </c>
      <c r="AA1303" s="161">
        <v>16601.503044709854</v>
      </c>
      <c r="AB1303" s="161">
        <v>17529.929245574538</v>
      </c>
      <c r="AC1303" s="161">
        <v>19178.54175536981</v>
      </c>
      <c r="AD1303" s="161">
        <v>20764.14545645659</v>
      </c>
      <c r="AE1303" s="161">
        <v>21669.576526667319</v>
      </c>
      <c r="AF1303" s="161">
        <v>23953.80452726391</v>
      </c>
      <c r="AG1303" s="161">
        <v>25955.659359158613</v>
      </c>
      <c r="AH1303" s="161">
        <v>28427.432256005744</v>
      </c>
      <c r="AI1303" s="161">
        <v>32068.320301950411</v>
      </c>
      <c r="AJ1303" s="161">
        <v>32907.891488086992</v>
      </c>
      <c r="AK1303" s="161">
        <v>36460.067928776291</v>
      </c>
      <c r="AL1303" s="161">
        <v>38391.154581379065</v>
      </c>
      <c r="AM1303" s="161">
        <v>34847.686836333247</v>
      </c>
      <c r="AN1303" s="161">
        <v>34758.024229100047</v>
      </c>
      <c r="AO1303" s="161">
        <v>35971.78621146801</v>
      </c>
      <c r="AP1303" s="161">
        <v>37040.504552311926</v>
      </c>
    </row>
    <row r="1304" spans="1:42">
      <c r="A1304" s="152" t="s">
        <v>35</v>
      </c>
      <c r="B1304" s="152" t="s">
        <v>556</v>
      </c>
      <c r="C1304" s="153" t="s">
        <v>677</v>
      </c>
      <c r="D1304" s="154" t="s">
        <v>526</v>
      </c>
      <c r="E1304" s="161">
        <v>578.74076790953188</v>
      </c>
      <c r="F1304" s="161">
        <v>653.22923113104423</v>
      </c>
      <c r="G1304" s="161">
        <v>775.30917903756711</v>
      </c>
      <c r="H1304" s="161">
        <v>901.478637546144</v>
      </c>
      <c r="I1304" s="161">
        <v>1136.181752574694</v>
      </c>
      <c r="J1304" s="161">
        <v>1364.1631999954179</v>
      </c>
      <c r="K1304" s="161">
        <v>1687.4683085717284</v>
      </c>
      <c r="L1304" s="161">
        <v>2133.8419024300474</v>
      </c>
      <c r="M1304" s="161">
        <v>2620.7659678139107</v>
      </c>
      <c r="N1304" s="161">
        <v>3047.6668481995603</v>
      </c>
      <c r="O1304" s="161">
        <v>3734.4400764462007</v>
      </c>
      <c r="P1304" s="161">
        <v>4412.0485812796433</v>
      </c>
      <c r="Q1304" s="161">
        <v>5016.5904293005588</v>
      </c>
      <c r="R1304" s="161">
        <v>5690.7924853313853</v>
      </c>
      <c r="S1304" s="161">
        <v>6155.9991032291291</v>
      </c>
      <c r="T1304" s="161">
        <v>6642.1492895973015</v>
      </c>
      <c r="U1304" s="161">
        <v>7068.4434597740837</v>
      </c>
      <c r="V1304" s="161">
        <v>7784.1385178967084</v>
      </c>
      <c r="W1304" s="161">
        <v>8300.0817463884796</v>
      </c>
      <c r="X1304" s="161">
        <v>9127.4343645813206</v>
      </c>
      <c r="Y1304" s="161">
        <v>10502.055958771523</v>
      </c>
      <c r="Z1304" s="161">
        <v>11765.239902642885</v>
      </c>
      <c r="AA1304" s="161">
        <v>13248.755560357447</v>
      </c>
      <c r="AB1304" s="161">
        <v>14039.682885596963</v>
      </c>
      <c r="AC1304" s="161">
        <v>14955.226652237403</v>
      </c>
      <c r="AD1304" s="161">
        <v>15645.369473534067</v>
      </c>
      <c r="AE1304" s="161">
        <v>16777.777371424891</v>
      </c>
      <c r="AF1304" s="161">
        <v>18161.271229227659</v>
      </c>
      <c r="AG1304" s="161">
        <v>19057.603675679729</v>
      </c>
      <c r="AH1304" s="161">
        <v>20256.617950793399</v>
      </c>
      <c r="AI1304" s="161">
        <v>21971.772327800594</v>
      </c>
      <c r="AJ1304" s="161">
        <v>24063.727438176724</v>
      </c>
      <c r="AK1304" s="161">
        <v>25537.574732997622</v>
      </c>
      <c r="AL1304" s="161">
        <v>27012.380486098402</v>
      </c>
      <c r="AM1304" s="161">
        <v>28657.640286765993</v>
      </c>
      <c r="AN1304" s="161">
        <v>29728.589473000509</v>
      </c>
      <c r="AO1304" s="161">
        <v>31855.177882215288</v>
      </c>
      <c r="AP1304" s="161">
        <v>34419.577714807419</v>
      </c>
    </row>
    <row r="1305" spans="1:42">
      <c r="A1305" s="152" t="s">
        <v>35</v>
      </c>
      <c r="B1305" s="152" t="s">
        <v>556</v>
      </c>
      <c r="C1305" s="153" t="s">
        <v>678</v>
      </c>
      <c r="D1305" s="154" t="s">
        <v>528</v>
      </c>
      <c r="E1305" s="161">
        <v>494.82053397554444</v>
      </c>
      <c r="F1305" s="161">
        <v>553.62005848022307</v>
      </c>
      <c r="G1305" s="161">
        <v>656.27056656948764</v>
      </c>
      <c r="H1305" s="161">
        <v>761.68418218862985</v>
      </c>
      <c r="I1305" s="161">
        <v>963.66523914261847</v>
      </c>
      <c r="J1305" s="161">
        <v>1149.8800463124455</v>
      </c>
      <c r="K1305" s="161">
        <v>1393.9879977839266</v>
      </c>
      <c r="L1305" s="161">
        <v>1761.1997818700295</v>
      </c>
      <c r="M1305" s="161">
        <v>2159.6037124153654</v>
      </c>
      <c r="N1305" s="161">
        <v>2516.2585715511291</v>
      </c>
      <c r="O1305" s="161">
        <v>3094.8767787351089</v>
      </c>
      <c r="P1305" s="161">
        <v>3668.3541456687699</v>
      </c>
      <c r="Q1305" s="161">
        <v>4158.3351921252679</v>
      </c>
      <c r="R1305" s="161">
        <v>4734.3011230694692</v>
      </c>
      <c r="S1305" s="161">
        <v>5104.1014950472427</v>
      </c>
      <c r="T1305" s="161">
        <v>5472.4786599152039</v>
      </c>
      <c r="U1305" s="161">
        <v>5730.5300934415527</v>
      </c>
      <c r="V1305" s="161">
        <v>6173.4049495932441</v>
      </c>
      <c r="W1305" s="161">
        <v>6520.1777455334686</v>
      </c>
      <c r="X1305" s="161">
        <v>6983.8616739532363</v>
      </c>
      <c r="Y1305" s="161">
        <v>7960.6655958668971</v>
      </c>
      <c r="Z1305" s="161">
        <v>8954.8350620002802</v>
      </c>
      <c r="AA1305" s="161">
        <v>9962.4512521534689</v>
      </c>
      <c r="AB1305" s="161">
        <v>10256.843024471062</v>
      </c>
      <c r="AC1305" s="161">
        <v>11046.298768766947</v>
      </c>
      <c r="AD1305" s="161">
        <v>11589.467585250353</v>
      </c>
      <c r="AE1305" s="161">
        <v>12253.511509615457</v>
      </c>
      <c r="AF1305" s="161">
        <v>12899.776332311776</v>
      </c>
      <c r="AG1305" s="161">
        <v>13738.511607864983</v>
      </c>
      <c r="AH1305" s="161">
        <v>14663.782077441554</v>
      </c>
      <c r="AI1305" s="161">
        <v>15966.020280678609</v>
      </c>
      <c r="AJ1305" s="161">
        <v>17756.602423688335</v>
      </c>
      <c r="AK1305" s="161">
        <v>18930.974664045742</v>
      </c>
      <c r="AL1305" s="161">
        <v>20083.857264681297</v>
      </c>
      <c r="AM1305" s="161">
        <v>21759.593809471673</v>
      </c>
      <c r="AN1305" s="161">
        <v>21917.310355695274</v>
      </c>
      <c r="AO1305" s="161">
        <v>23818.21436156466</v>
      </c>
      <c r="AP1305" s="161">
        <v>26230.184415241038</v>
      </c>
    </row>
    <row r="1306" spans="1:42">
      <c r="A1306" s="152" t="s">
        <v>35</v>
      </c>
      <c r="B1306" s="152" t="s">
        <v>556</v>
      </c>
      <c r="C1306" s="153" t="s">
        <v>679</v>
      </c>
      <c r="D1306" s="154" t="s">
        <v>680</v>
      </c>
      <c r="E1306" s="161">
        <v>309.90326570342722</v>
      </c>
      <c r="F1306" s="161">
        <v>346.79208760043781</v>
      </c>
      <c r="G1306" s="161">
        <v>412.0768634083268</v>
      </c>
      <c r="H1306" s="161">
        <v>476.95655800984059</v>
      </c>
      <c r="I1306" s="161">
        <v>622.29598368389657</v>
      </c>
      <c r="J1306" s="161">
        <v>740.9881026124898</v>
      </c>
      <c r="K1306" s="161">
        <v>895.87501577639773</v>
      </c>
      <c r="L1306" s="161">
        <v>1140.6459286125453</v>
      </c>
      <c r="M1306" s="161">
        <v>1402.7609974888528</v>
      </c>
      <c r="N1306" s="161">
        <v>1660.4953986804887</v>
      </c>
      <c r="O1306" s="161">
        <v>2047.7328562975592</v>
      </c>
      <c r="P1306" s="161">
        <v>2416.9520468271376</v>
      </c>
      <c r="Q1306" s="161">
        <v>2760.7566346352</v>
      </c>
      <c r="R1306" s="161">
        <v>3120.2818253257183</v>
      </c>
      <c r="S1306" s="161">
        <v>3397.8154955222121</v>
      </c>
      <c r="T1306" s="161">
        <v>3649.0178928597188</v>
      </c>
      <c r="U1306" s="161">
        <v>3902.0193110184678</v>
      </c>
      <c r="V1306" s="161">
        <v>4250.8925169397617</v>
      </c>
      <c r="W1306" s="161">
        <v>4508.8810242484678</v>
      </c>
      <c r="X1306" s="161">
        <v>4733.9454432684206</v>
      </c>
      <c r="Y1306" s="161">
        <v>5336.7112151178053</v>
      </c>
      <c r="Z1306" s="161">
        <v>5989.6530664872707</v>
      </c>
      <c r="AA1306" s="161">
        <v>6635.684974087093</v>
      </c>
      <c r="AB1306" s="161">
        <v>6830.9167416930259</v>
      </c>
      <c r="AC1306" s="161">
        <v>7318.3106570043783</v>
      </c>
      <c r="AD1306" s="161">
        <v>7587.6834686829861</v>
      </c>
      <c r="AE1306" s="161">
        <v>8015.9381259652182</v>
      </c>
      <c r="AF1306" s="161">
        <v>8355.2620751884187</v>
      </c>
      <c r="AG1306" s="161">
        <v>8836.854281841086</v>
      </c>
      <c r="AH1306" s="161">
        <v>9416.3809021917605</v>
      </c>
      <c r="AI1306" s="161">
        <v>10038.315969919156</v>
      </c>
      <c r="AJ1306" s="161">
        <v>11171.803088051065</v>
      </c>
      <c r="AK1306" s="161">
        <v>11600.93109768242</v>
      </c>
      <c r="AL1306" s="161">
        <v>12128.022463711279</v>
      </c>
      <c r="AM1306" s="161">
        <v>13442.592988733824</v>
      </c>
      <c r="AN1306" s="161">
        <v>13602.96794230283</v>
      </c>
      <c r="AO1306" s="161">
        <v>14755.495838621107</v>
      </c>
      <c r="AP1306" s="161">
        <v>16163.886312473358</v>
      </c>
    </row>
    <row r="1307" spans="1:42">
      <c r="A1307" s="152" t="s">
        <v>35</v>
      </c>
      <c r="B1307" s="152" t="s">
        <v>556</v>
      </c>
      <c r="C1307" s="153" t="s">
        <v>681</v>
      </c>
      <c r="D1307" s="154" t="s">
        <v>682</v>
      </c>
      <c r="E1307" s="161">
        <v>35.844777444734724</v>
      </c>
      <c r="F1307" s="161">
        <v>39.020001971744335</v>
      </c>
      <c r="G1307" s="161">
        <v>48.27955563962287</v>
      </c>
      <c r="H1307" s="161">
        <v>55.715100522491298</v>
      </c>
      <c r="I1307" s="161">
        <v>70.598035473479598</v>
      </c>
      <c r="J1307" s="161">
        <v>87.666041235066643</v>
      </c>
      <c r="K1307" s="161">
        <v>114.01908268610397</v>
      </c>
      <c r="L1307" s="161">
        <v>143.74074288697685</v>
      </c>
      <c r="M1307" s="161">
        <v>173.15956914519208</v>
      </c>
      <c r="N1307" s="161">
        <v>204.67256140289882</v>
      </c>
      <c r="O1307" s="161">
        <v>247.35552357931891</v>
      </c>
      <c r="P1307" s="161">
        <v>276.38001014283611</v>
      </c>
      <c r="Q1307" s="161">
        <v>299.65827045047956</v>
      </c>
      <c r="R1307" s="161">
        <v>330.74183758438159</v>
      </c>
      <c r="S1307" s="161">
        <v>329.62727029419415</v>
      </c>
      <c r="T1307" s="161">
        <v>315.52249396125853</v>
      </c>
      <c r="U1307" s="161">
        <v>310.48201873026443</v>
      </c>
      <c r="V1307" s="161">
        <v>289.83713709313457</v>
      </c>
      <c r="W1307" s="161">
        <v>267.4491331760824</v>
      </c>
      <c r="X1307" s="161">
        <v>263.13291797894078</v>
      </c>
      <c r="Y1307" s="161">
        <v>279.06824084513585</v>
      </c>
      <c r="Z1307" s="161">
        <v>271.60641778472404</v>
      </c>
      <c r="AA1307" s="161">
        <v>261.41295764434273</v>
      </c>
      <c r="AB1307" s="161">
        <v>257.1293374852421</v>
      </c>
      <c r="AC1307" s="161">
        <v>280.55910436465513</v>
      </c>
      <c r="AD1307" s="161">
        <v>307.51128722768908</v>
      </c>
      <c r="AE1307" s="161">
        <v>310.02997849928863</v>
      </c>
      <c r="AF1307" s="161">
        <v>313.79976500590749</v>
      </c>
      <c r="AG1307" s="161">
        <v>322.49893055038888</v>
      </c>
      <c r="AH1307" s="161">
        <v>324.34675398613479</v>
      </c>
      <c r="AI1307" s="161">
        <v>330.60576465902227</v>
      </c>
      <c r="AJ1307" s="161">
        <v>318.74837031676145</v>
      </c>
      <c r="AK1307" s="161">
        <v>319.29374860950094</v>
      </c>
      <c r="AL1307" s="161">
        <v>323.96216801271783</v>
      </c>
      <c r="AM1307" s="161">
        <v>319.03615997839336</v>
      </c>
      <c r="AN1307" s="161">
        <v>303.32207363643761</v>
      </c>
      <c r="AO1307" s="161">
        <v>315.48669731341357</v>
      </c>
      <c r="AP1307" s="161">
        <v>378.55785507955466</v>
      </c>
    </row>
    <row r="1308" spans="1:42">
      <c r="A1308" s="152" t="s">
        <v>35</v>
      </c>
      <c r="B1308" s="152" t="s">
        <v>556</v>
      </c>
      <c r="C1308" s="153" t="s">
        <v>683</v>
      </c>
      <c r="D1308" s="154" t="s">
        <v>684</v>
      </c>
      <c r="E1308" s="161">
        <v>41.318229264845883</v>
      </c>
      <c r="F1308" s="161">
        <v>50.431828391416168</v>
      </c>
      <c r="G1308" s="161">
        <v>57.697572773773182</v>
      </c>
      <c r="H1308" s="161">
        <v>71.306913289768289</v>
      </c>
      <c r="I1308" s="161">
        <v>77.560588441196103</v>
      </c>
      <c r="J1308" s="161">
        <v>93.125539826132893</v>
      </c>
      <c r="K1308" s="161">
        <v>107.85855039442346</v>
      </c>
      <c r="L1308" s="161">
        <v>136.06560619846562</v>
      </c>
      <c r="M1308" s="161">
        <v>178.18488930220752</v>
      </c>
      <c r="N1308" s="161">
        <v>191.04042365204182</v>
      </c>
      <c r="O1308" s="161">
        <v>254.37015062046527</v>
      </c>
      <c r="P1308" s="161">
        <v>301.77482005770941</v>
      </c>
      <c r="Q1308" s="161">
        <v>354.52749268977306</v>
      </c>
      <c r="R1308" s="161">
        <v>411.00256584051243</v>
      </c>
      <c r="S1308" s="161">
        <v>433.27819443086696</v>
      </c>
      <c r="T1308" s="161">
        <v>466.32950498180998</v>
      </c>
      <c r="U1308" s="161">
        <v>515.81824481236731</v>
      </c>
      <c r="V1308" s="161">
        <v>552.33118322413804</v>
      </c>
      <c r="W1308" s="161">
        <v>581.99909076805341</v>
      </c>
      <c r="X1308" s="161">
        <v>724.2880344453049</v>
      </c>
      <c r="Y1308" s="161">
        <v>932.39949633622587</v>
      </c>
      <c r="Z1308" s="161">
        <v>1055.565987661663</v>
      </c>
      <c r="AA1308" s="161">
        <v>1165.1580102458997</v>
      </c>
      <c r="AB1308" s="161">
        <v>1146.9708997604603</v>
      </c>
      <c r="AC1308" s="161">
        <v>1241.8889232033418</v>
      </c>
      <c r="AD1308" s="161">
        <v>1316.021259097321</v>
      </c>
      <c r="AE1308" s="161">
        <v>1280.4223522608636</v>
      </c>
      <c r="AF1308" s="161">
        <v>1320.848713614138</v>
      </c>
      <c r="AG1308" s="161">
        <v>1338.7467271100807</v>
      </c>
      <c r="AH1308" s="161">
        <v>1562.6190931688679</v>
      </c>
      <c r="AI1308" s="161">
        <v>1748.2349137507158</v>
      </c>
      <c r="AJ1308" s="161">
        <v>1643.741595947221</v>
      </c>
      <c r="AK1308" s="161">
        <v>1799.560504458138</v>
      </c>
      <c r="AL1308" s="161">
        <v>1868.0268998457354</v>
      </c>
      <c r="AM1308" s="161">
        <v>1898.8609324314841</v>
      </c>
      <c r="AN1308" s="161">
        <v>1866.4633888014082</v>
      </c>
      <c r="AO1308" s="161">
        <v>1879.2861255009923</v>
      </c>
      <c r="AP1308" s="161">
        <v>1922.6506267693139</v>
      </c>
    </row>
    <row r="1309" spans="1:42">
      <c r="A1309" s="152" t="s">
        <v>35</v>
      </c>
      <c r="B1309" s="152" t="s">
        <v>556</v>
      </c>
      <c r="C1309" s="153" t="s">
        <v>685</v>
      </c>
      <c r="D1309" s="154" t="s">
        <v>686</v>
      </c>
      <c r="E1309" s="161">
        <v>107.75426156253657</v>
      </c>
      <c r="F1309" s="161">
        <v>117.37614051662479</v>
      </c>
      <c r="G1309" s="161">
        <v>138.21657474776484</v>
      </c>
      <c r="H1309" s="161">
        <v>157.70561036652973</v>
      </c>
      <c r="I1309" s="161">
        <v>193.21063154404627</v>
      </c>
      <c r="J1309" s="161">
        <v>228.10036263875639</v>
      </c>
      <c r="K1309" s="161">
        <v>276.2353489270015</v>
      </c>
      <c r="L1309" s="161">
        <v>340.7475041720416</v>
      </c>
      <c r="M1309" s="161">
        <v>405.49825647911263</v>
      </c>
      <c r="N1309" s="161">
        <v>460.0501878156997</v>
      </c>
      <c r="O1309" s="161">
        <v>545.41824823776562</v>
      </c>
      <c r="P1309" s="161">
        <v>673.24726864108698</v>
      </c>
      <c r="Q1309" s="161">
        <v>743.39279434981506</v>
      </c>
      <c r="R1309" s="161">
        <v>872.27489431885658</v>
      </c>
      <c r="S1309" s="161">
        <v>943.38053479996938</v>
      </c>
      <c r="T1309" s="161">
        <v>1041.6087681124163</v>
      </c>
      <c r="U1309" s="161">
        <v>1002.2105188804538</v>
      </c>
      <c r="V1309" s="161">
        <v>1080.3441123362097</v>
      </c>
      <c r="W1309" s="161">
        <v>1161.8484973408642</v>
      </c>
      <c r="X1309" s="161">
        <v>1262.4952782605701</v>
      </c>
      <c r="Y1309" s="161">
        <v>1412.4866435677302</v>
      </c>
      <c r="Z1309" s="161">
        <v>1638.0095900666226</v>
      </c>
      <c r="AA1309" s="161">
        <v>1900.1953101761326</v>
      </c>
      <c r="AB1309" s="161">
        <v>2021.8260455323323</v>
      </c>
      <c r="AC1309" s="161">
        <v>2205.5400841945702</v>
      </c>
      <c r="AD1309" s="161">
        <v>2378.2515702423552</v>
      </c>
      <c r="AE1309" s="161">
        <v>2647.121052890086</v>
      </c>
      <c r="AF1309" s="161">
        <v>2909.865778503312</v>
      </c>
      <c r="AG1309" s="161">
        <v>3240.4116683634261</v>
      </c>
      <c r="AH1309" s="161">
        <v>3360.4353280947903</v>
      </c>
      <c r="AI1309" s="161">
        <v>3848.8636323497158</v>
      </c>
      <c r="AJ1309" s="161">
        <v>4622.309369373289</v>
      </c>
      <c r="AK1309" s="161">
        <v>5211.189313295682</v>
      </c>
      <c r="AL1309" s="161">
        <v>5763.845733111566</v>
      </c>
      <c r="AM1309" s="161">
        <v>6099.1037283279693</v>
      </c>
      <c r="AN1309" s="161">
        <v>6144.5569509545949</v>
      </c>
      <c r="AO1309" s="161">
        <v>6867.9457001291466</v>
      </c>
      <c r="AP1309" s="161">
        <v>7765.0896209188122</v>
      </c>
    </row>
    <row r="1310" spans="1:42">
      <c r="A1310" s="152" t="s">
        <v>35</v>
      </c>
      <c r="B1310" s="152" t="s">
        <v>556</v>
      </c>
      <c r="C1310" s="153" t="s">
        <v>687</v>
      </c>
      <c r="D1310" s="154" t="s">
        <v>530</v>
      </c>
      <c r="E1310" s="161">
        <v>83.920233933987475</v>
      </c>
      <c r="F1310" s="161">
        <v>99.609172650821137</v>
      </c>
      <c r="G1310" s="161">
        <v>119.03861246807948</v>
      </c>
      <c r="H1310" s="161">
        <v>139.79445535751412</v>
      </c>
      <c r="I1310" s="161">
        <v>172.51651343207553</v>
      </c>
      <c r="J1310" s="161">
        <v>214.28315368297237</v>
      </c>
      <c r="K1310" s="161">
        <v>293.48031078780167</v>
      </c>
      <c r="L1310" s="161">
        <v>372.64212056001804</v>
      </c>
      <c r="M1310" s="161">
        <v>461.16225539854508</v>
      </c>
      <c r="N1310" s="161">
        <v>531.40827664843107</v>
      </c>
      <c r="O1310" s="161">
        <v>639.56329771109176</v>
      </c>
      <c r="P1310" s="161">
        <v>743.69443561087371</v>
      </c>
      <c r="Q1310" s="161">
        <v>858.25523717529131</v>
      </c>
      <c r="R1310" s="161">
        <v>956.49136226191558</v>
      </c>
      <c r="S1310" s="161">
        <v>1051.8976081818862</v>
      </c>
      <c r="T1310" s="161">
        <v>1169.6706296820973</v>
      </c>
      <c r="U1310" s="161">
        <v>1337.913366332531</v>
      </c>
      <c r="V1310" s="161">
        <v>1610.7335683034639</v>
      </c>
      <c r="W1310" s="161">
        <v>1779.9040008550116</v>
      </c>
      <c r="X1310" s="161">
        <v>2143.5726906280834</v>
      </c>
      <c r="Y1310" s="161">
        <v>2541.3903629046258</v>
      </c>
      <c r="Z1310" s="161">
        <v>2810.4048406426045</v>
      </c>
      <c r="AA1310" s="161">
        <v>3286.3043082039776</v>
      </c>
      <c r="AB1310" s="161">
        <v>3782.8398611259013</v>
      </c>
      <c r="AC1310" s="161">
        <v>3908.9278834704569</v>
      </c>
      <c r="AD1310" s="161">
        <v>4055.9018882837136</v>
      </c>
      <c r="AE1310" s="161">
        <v>4524.265861809432</v>
      </c>
      <c r="AF1310" s="161">
        <v>5261.4948969158822</v>
      </c>
      <c r="AG1310" s="161">
        <v>5319.0920678147477</v>
      </c>
      <c r="AH1310" s="161">
        <v>5592.8358733518444</v>
      </c>
      <c r="AI1310" s="161">
        <v>6005.7520471219841</v>
      </c>
      <c r="AJ1310" s="161">
        <v>6307.1250144883879</v>
      </c>
      <c r="AK1310" s="161">
        <v>6606.6000689518787</v>
      </c>
      <c r="AL1310" s="161">
        <v>6928.5232214171056</v>
      </c>
      <c r="AM1310" s="161">
        <v>6898.0464772943214</v>
      </c>
      <c r="AN1310" s="161">
        <v>7811.2791173052365</v>
      </c>
      <c r="AO1310" s="161">
        <v>8036.9635206506273</v>
      </c>
      <c r="AP1310" s="161">
        <v>8189.3932995663808</v>
      </c>
    </row>
    <row r="1311" spans="1:42">
      <c r="A1311" s="152" t="s">
        <v>35</v>
      </c>
      <c r="B1311" s="152" t="s">
        <v>556</v>
      </c>
      <c r="C1311" s="153" t="s">
        <v>688</v>
      </c>
      <c r="D1311" s="154" t="s">
        <v>532</v>
      </c>
      <c r="E1311" s="161">
        <v>594.18376244943113</v>
      </c>
      <c r="F1311" s="161">
        <v>687.70940758315942</v>
      </c>
      <c r="G1311" s="161">
        <v>803.86070573022857</v>
      </c>
      <c r="H1311" s="161">
        <v>1019.8422362755711</v>
      </c>
      <c r="I1311" s="161">
        <v>1315.1606683921582</v>
      </c>
      <c r="J1311" s="161">
        <v>1661.1037811254625</v>
      </c>
      <c r="K1311" s="161">
        <v>2104.6504522124405</v>
      </c>
      <c r="L1311" s="161">
        <v>2837.8313509793311</v>
      </c>
      <c r="M1311" s="161">
        <v>3446.2397160231653</v>
      </c>
      <c r="N1311" s="161">
        <v>4072.599534501509</v>
      </c>
      <c r="O1311" s="161">
        <v>5001.3116239232495</v>
      </c>
      <c r="P1311" s="161">
        <v>5835.7377925322653</v>
      </c>
      <c r="Q1311" s="161">
        <v>6825.9458050410176</v>
      </c>
      <c r="R1311" s="161">
        <v>7896.4881602008973</v>
      </c>
      <c r="S1311" s="161">
        <v>8691.7932764770994</v>
      </c>
      <c r="T1311" s="161">
        <v>9496.6240050018532</v>
      </c>
      <c r="U1311" s="161">
        <v>11419.682446308034</v>
      </c>
      <c r="V1311" s="161">
        <v>13318.251769347227</v>
      </c>
      <c r="W1311" s="161">
        <v>16497.740481541216</v>
      </c>
      <c r="X1311" s="161">
        <v>18166.534219796427</v>
      </c>
      <c r="Y1311" s="161">
        <v>21937.134046644573</v>
      </c>
      <c r="Z1311" s="161">
        <v>25410.390083064012</v>
      </c>
      <c r="AA1311" s="161">
        <v>27316.437078507723</v>
      </c>
      <c r="AB1311" s="161">
        <v>29465.570066284294</v>
      </c>
      <c r="AC1311" s="161">
        <v>29685.852401196367</v>
      </c>
      <c r="AD1311" s="161">
        <v>32686.085057138938</v>
      </c>
      <c r="AE1311" s="161">
        <v>35738.720257418026</v>
      </c>
      <c r="AF1311" s="161">
        <v>39022.083961418335</v>
      </c>
      <c r="AG1311" s="161">
        <v>42605.92824924153</v>
      </c>
      <c r="AH1311" s="161">
        <v>46084.836976379949</v>
      </c>
      <c r="AI1311" s="161">
        <v>50821.665377461497</v>
      </c>
      <c r="AJ1311" s="161">
        <v>55397.079498910462</v>
      </c>
      <c r="AK1311" s="161">
        <v>58985.417028194453</v>
      </c>
      <c r="AL1311" s="161">
        <v>62308.898096596851</v>
      </c>
      <c r="AM1311" s="161">
        <v>68367.779914959669</v>
      </c>
      <c r="AN1311" s="161">
        <v>73010.887283013988</v>
      </c>
      <c r="AO1311" s="161">
        <v>79733.569542113459</v>
      </c>
      <c r="AP1311" s="161">
        <v>85837.344835450916</v>
      </c>
    </row>
    <row r="1312" spans="1:42">
      <c r="A1312" s="152" t="s">
        <v>35</v>
      </c>
      <c r="B1312" s="152" t="s">
        <v>556</v>
      </c>
      <c r="C1312" s="153" t="s">
        <v>689</v>
      </c>
      <c r="D1312" s="154" t="s">
        <v>534</v>
      </c>
      <c r="E1312" s="161">
        <v>225.61898586826612</v>
      </c>
      <c r="F1312" s="161">
        <v>271.91929526402248</v>
      </c>
      <c r="G1312" s="161">
        <v>335.29029003185292</v>
      </c>
      <c r="H1312" s="161">
        <v>464.36177793233458</v>
      </c>
      <c r="I1312" s="161">
        <v>615.29645076110228</v>
      </c>
      <c r="J1312" s="161">
        <v>809.20256585773564</v>
      </c>
      <c r="K1312" s="161">
        <v>1036.5900668707586</v>
      </c>
      <c r="L1312" s="161">
        <v>1454.5679077963603</v>
      </c>
      <c r="M1312" s="161">
        <v>1704.6434868834745</v>
      </c>
      <c r="N1312" s="161">
        <v>1998.8940459358746</v>
      </c>
      <c r="O1312" s="161">
        <v>2547.7178804292844</v>
      </c>
      <c r="P1312" s="161">
        <v>2998.4504534517096</v>
      </c>
      <c r="Q1312" s="161">
        <v>3526.2200977335815</v>
      </c>
      <c r="R1312" s="161">
        <v>3990.294373526116</v>
      </c>
      <c r="S1312" s="161">
        <v>4433.587459475315</v>
      </c>
      <c r="T1312" s="161">
        <v>4960.2007038774109</v>
      </c>
      <c r="U1312" s="161">
        <v>6237.9788021305158</v>
      </c>
      <c r="V1312" s="161">
        <v>6682.8435489862859</v>
      </c>
      <c r="W1312" s="161">
        <v>8464.5113232335152</v>
      </c>
      <c r="X1312" s="161">
        <v>8676.0069369401208</v>
      </c>
      <c r="Y1312" s="161">
        <v>9986.4251768686408</v>
      </c>
      <c r="Z1312" s="161">
        <v>11173.668008810006</v>
      </c>
      <c r="AA1312" s="161">
        <v>10784.628422865622</v>
      </c>
      <c r="AB1312" s="161">
        <v>11988.113020940675</v>
      </c>
      <c r="AC1312" s="161">
        <v>11778.242808958194</v>
      </c>
      <c r="AD1312" s="161">
        <v>12489.342276732898</v>
      </c>
      <c r="AE1312" s="161">
        <v>13123.159159846611</v>
      </c>
      <c r="AF1312" s="161">
        <v>13913.107880273201</v>
      </c>
      <c r="AG1312" s="161">
        <v>14429.889330817417</v>
      </c>
      <c r="AH1312" s="161">
        <v>15023.340512740158</v>
      </c>
      <c r="AI1312" s="161">
        <v>16073.336595009147</v>
      </c>
      <c r="AJ1312" s="161">
        <v>16991.014732050087</v>
      </c>
      <c r="AK1312" s="161">
        <v>17675.16265059957</v>
      </c>
      <c r="AL1312" s="161">
        <v>18133.949674899148</v>
      </c>
      <c r="AM1312" s="161">
        <v>19030.598188984226</v>
      </c>
      <c r="AN1312" s="161">
        <v>20167.803853094283</v>
      </c>
      <c r="AO1312" s="161">
        <v>21849.762753293227</v>
      </c>
      <c r="AP1312" s="161">
        <v>23851.165363244592</v>
      </c>
    </row>
    <row r="1313" spans="1:42">
      <c r="A1313" s="152" t="s">
        <v>35</v>
      </c>
      <c r="B1313" s="152" t="s">
        <v>556</v>
      </c>
      <c r="C1313" s="153" t="s">
        <v>690</v>
      </c>
      <c r="D1313" s="154" t="s">
        <v>691</v>
      </c>
      <c r="E1313" s="161">
        <v>169.14110299862233</v>
      </c>
      <c r="F1313" s="161">
        <v>210.28496012923321</v>
      </c>
      <c r="G1313" s="161">
        <v>264.01835223518344</v>
      </c>
      <c r="H1313" s="161">
        <v>376.78068007236186</v>
      </c>
      <c r="I1313" s="161">
        <v>509.96948722272759</v>
      </c>
      <c r="J1313" s="161">
        <v>677.36935566039949</v>
      </c>
      <c r="K1313" s="161">
        <v>870.79307559162362</v>
      </c>
      <c r="L1313" s="161">
        <v>1232.9486408912207</v>
      </c>
      <c r="M1313" s="161">
        <v>1452.1608904283241</v>
      </c>
      <c r="N1313" s="161">
        <v>1697.0152723705123</v>
      </c>
      <c r="O1313" s="161">
        <v>2214.805381267809</v>
      </c>
      <c r="P1313" s="161">
        <v>2601.8510005099752</v>
      </c>
      <c r="Q1313" s="161">
        <v>3064.7253345798113</v>
      </c>
      <c r="R1313" s="161">
        <v>3445.2915735756146</v>
      </c>
      <c r="S1313" s="161">
        <v>3803.1396368201367</v>
      </c>
      <c r="T1313" s="161">
        <v>4264.1257040038163</v>
      </c>
      <c r="U1313" s="161">
        <v>5441.0384194665567</v>
      </c>
      <c r="V1313" s="161">
        <v>5781.7971550736675</v>
      </c>
      <c r="W1313" s="161">
        <v>7377.383953844982</v>
      </c>
      <c r="X1313" s="161">
        <v>7417.8074184602219</v>
      </c>
      <c r="Y1313" s="161">
        <v>8421.3760661950691</v>
      </c>
      <c r="Z1313" s="161">
        <v>9347.8841202007043</v>
      </c>
      <c r="AA1313" s="161">
        <v>8705.8113948916907</v>
      </c>
      <c r="AB1313" s="161">
        <v>9707.948681152744</v>
      </c>
      <c r="AC1313" s="161">
        <v>9282.3911889821884</v>
      </c>
      <c r="AD1313" s="161">
        <v>9772.9259428232108</v>
      </c>
      <c r="AE1313" s="161">
        <v>10336.722847723186</v>
      </c>
      <c r="AF1313" s="161">
        <v>11025.463414710113</v>
      </c>
      <c r="AG1313" s="161">
        <v>11505.904022123706</v>
      </c>
      <c r="AH1313" s="161">
        <v>12017.323201635882</v>
      </c>
      <c r="AI1313" s="161">
        <v>12720.156973659366</v>
      </c>
      <c r="AJ1313" s="161">
        <v>13494.754981739357</v>
      </c>
      <c r="AK1313" s="161">
        <v>13924.943590935854</v>
      </c>
      <c r="AL1313" s="161">
        <v>14275.878349498833</v>
      </c>
      <c r="AM1313" s="161">
        <v>15067.764720476482</v>
      </c>
      <c r="AN1313" s="161">
        <v>16179.183648827038</v>
      </c>
      <c r="AO1313" s="161">
        <v>17475.279555220117</v>
      </c>
      <c r="AP1313" s="161">
        <v>19196.024287082426</v>
      </c>
    </row>
    <row r="1314" spans="1:42">
      <c r="A1314" s="152" t="s">
        <v>35</v>
      </c>
      <c r="B1314" s="152" t="s">
        <v>556</v>
      </c>
      <c r="C1314" s="153" t="s">
        <v>692</v>
      </c>
      <c r="D1314" s="154" t="s">
        <v>693</v>
      </c>
      <c r="E1314" s="161">
        <v>40.253251570750358</v>
      </c>
      <c r="F1314" s="161">
        <v>43.595613746524883</v>
      </c>
      <c r="G1314" s="161">
        <v>51.163994095573088</v>
      </c>
      <c r="H1314" s="161">
        <v>63.986999486546544</v>
      </c>
      <c r="I1314" s="161">
        <v>75.734394499947541</v>
      </c>
      <c r="J1314" s="161">
        <v>95.989528800086617</v>
      </c>
      <c r="K1314" s="161">
        <v>120.41905268153035</v>
      </c>
      <c r="L1314" s="161">
        <v>162.32222973975701</v>
      </c>
      <c r="M1314" s="161">
        <v>178.05515664589021</v>
      </c>
      <c r="N1314" s="161">
        <v>213.49324568310729</v>
      </c>
      <c r="O1314" s="161">
        <v>225.56976276657645</v>
      </c>
      <c r="P1314" s="161">
        <v>265.16555165895841</v>
      </c>
      <c r="Q1314" s="161">
        <v>301.00346471679126</v>
      </c>
      <c r="R1314" s="161">
        <v>353.90531337783528</v>
      </c>
      <c r="S1314" s="161">
        <v>414.27476932901925</v>
      </c>
      <c r="T1314" s="161">
        <v>456.78230270948421</v>
      </c>
      <c r="U1314" s="161">
        <v>523.4727988868749</v>
      </c>
      <c r="V1314" s="161">
        <v>596.85294477679554</v>
      </c>
      <c r="W1314" s="161">
        <v>703.51414662087029</v>
      </c>
      <c r="X1314" s="161">
        <v>814.34931497233617</v>
      </c>
      <c r="Y1314" s="161">
        <v>1000.6669195364791</v>
      </c>
      <c r="Z1314" s="161">
        <v>1153.7199102941265</v>
      </c>
      <c r="AA1314" s="161">
        <v>1268.7416630764003</v>
      </c>
      <c r="AB1314" s="161">
        <v>1358.1701471682493</v>
      </c>
      <c r="AC1314" s="161">
        <v>1408.4703762749161</v>
      </c>
      <c r="AD1314" s="161">
        <v>1475.7984012801664</v>
      </c>
      <c r="AE1314" s="161">
        <v>1552.2968234069733</v>
      </c>
      <c r="AF1314" s="161">
        <v>1645.7552031077191</v>
      </c>
      <c r="AG1314" s="161">
        <v>1637.6016295877782</v>
      </c>
      <c r="AH1314" s="161">
        <v>1734.169873145253</v>
      </c>
      <c r="AI1314" s="161">
        <v>1884.3153210757628</v>
      </c>
      <c r="AJ1314" s="161">
        <v>1962.4052091766014</v>
      </c>
      <c r="AK1314" s="161">
        <v>2169.8131807624527</v>
      </c>
      <c r="AL1314" s="161">
        <v>2276.8546011959861</v>
      </c>
      <c r="AM1314" s="161">
        <v>2408.9334674295233</v>
      </c>
      <c r="AN1314" s="161">
        <v>2571.207729370783</v>
      </c>
      <c r="AO1314" s="161">
        <v>2730.6153398314996</v>
      </c>
      <c r="AP1314" s="161">
        <v>2892.2931564541068</v>
      </c>
    </row>
    <row r="1315" spans="1:42">
      <c r="A1315" s="152" t="s">
        <v>35</v>
      </c>
      <c r="B1315" s="152" t="s">
        <v>556</v>
      </c>
      <c r="C1315" s="153" t="s">
        <v>694</v>
      </c>
      <c r="D1315" s="154" t="s">
        <v>695</v>
      </c>
      <c r="E1315" s="161">
        <v>16.224631298893438</v>
      </c>
      <c r="F1315" s="161">
        <v>18.038721388264428</v>
      </c>
      <c r="G1315" s="161">
        <v>20.107943701096442</v>
      </c>
      <c r="H1315" s="161">
        <v>23.594098373426217</v>
      </c>
      <c r="I1315" s="161">
        <v>29.592569038427143</v>
      </c>
      <c r="J1315" s="161">
        <v>35.843681397249568</v>
      </c>
      <c r="K1315" s="161">
        <v>45.377938597604633</v>
      </c>
      <c r="L1315" s="161">
        <v>59.297037165382442</v>
      </c>
      <c r="M1315" s="161">
        <v>74.427439809260221</v>
      </c>
      <c r="N1315" s="161">
        <v>88.385527882254905</v>
      </c>
      <c r="O1315" s="161">
        <v>107.34273639489885</v>
      </c>
      <c r="P1315" s="161">
        <v>131.43390128277611</v>
      </c>
      <c r="Q1315" s="161">
        <v>160.49129843697924</v>
      </c>
      <c r="R1315" s="161">
        <v>191.09748657266613</v>
      </c>
      <c r="S1315" s="161">
        <v>216.17305332615953</v>
      </c>
      <c r="T1315" s="161">
        <v>239.29269716411082</v>
      </c>
      <c r="U1315" s="161">
        <v>273.46758377708414</v>
      </c>
      <c r="V1315" s="161">
        <v>304.19344913582216</v>
      </c>
      <c r="W1315" s="161">
        <v>383.61322276766214</v>
      </c>
      <c r="X1315" s="161">
        <v>443.85020350756298</v>
      </c>
      <c r="Y1315" s="161">
        <v>564.38219113709113</v>
      </c>
      <c r="Z1315" s="161">
        <v>672.06397831517381</v>
      </c>
      <c r="AA1315" s="161">
        <v>810.07536489753249</v>
      </c>
      <c r="AB1315" s="161">
        <v>921.99419261968228</v>
      </c>
      <c r="AC1315" s="161">
        <v>1087.3812437010893</v>
      </c>
      <c r="AD1315" s="161">
        <v>1240.6179326295201</v>
      </c>
      <c r="AE1315" s="161">
        <v>1234.1394887164515</v>
      </c>
      <c r="AF1315" s="161">
        <v>1241.8892624553714</v>
      </c>
      <c r="AG1315" s="161">
        <v>1286.3836791059339</v>
      </c>
      <c r="AH1315" s="161">
        <v>1271.8474379590241</v>
      </c>
      <c r="AI1315" s="161">
        <v>1468.8643002740173</v>
      </c>
      <c r="AJ1315" s="161">
        <v>1533.8545411341281</v>
      </c>
      <c r="AK1315" s="161">
        <v>1580.4058789012645</v>
      </c>
      <c r="AL1315" s="161">
        <v>1581.2167242043288</v>
      </c>
      <c r="AM1315" s="161">
        <v>1553.9000010782213</v>
      </c>
      <c r="AN1315" s="161">
        <v>1417.412474896463</v>
      </c>
      <c r="AO1315" s="161">
        <v>1643.8678582416096</v>
      </c>
      <c r="AP1315" s="161">
        <v>1762.8479197080567</v>
      </c>
    </row>
    <row r="1316" spans="1:42">
      <c r="A1316" s="152" t="s">
        <v>35</v>
      </c>
      <c r="B1316" s="152" t="s">
        <v>556</v>
      </c>
      <c r="C1316" s="153" t="s">
        <v>696</v>
      </c>
      <c r="D1316" s="154" t="s">
        <v>536</v>
      </c>
      <c r="E1316" s="161">
        <v>368.56477658116501</v>
      </c>
      <c r="F1316" s="161">
        <v>415.79011231913699</v>
      </c>
      <c r="G1316" s="161">
        <v>468.57041569837571</v>
      </c>
      <c r="H1316" s="161">
        <v>555.48045834323648</v>
      </c>
      <c r="I1316" s="161">
        <v>699.86421763105579</v>
      </c>
      <c r="J1316" s="161">
        <v>851.90121526772691</v>
      </c>
      <c r="K1316" s="161">
        <v>1068.0603853416817</v>
      </c>
      <c r="L1316" s="161">
        <v>1383.2634431829708</v>
      </c>
      <c r="M1316" s="161">
        <v>1741.5962291396909</v>
      </c>
      <c r="N1316" s="161">
        <v>2073.7054885656344</v>
      </c>
      <c r="O1316" s="161">
        <v>2453.5937434939647</v>
      </c>
      <c r="P1316" s="161">
        <v>2837.2873390805557</v>
      </c>
      <c r="Q1316" s="161">
        <v>3299.7257073074361</v>
      </c>
      <c r="R1316" s="161">
        <v>3906.1937866747817</v>
      </c>
      <c r="S1316" s="161">
        <v>4258.2058170017835</v>
      </c>
      <c r="T1316" s="161">
        <v>4536.4233011244423</v>
      </c>
      <c r="U1316" s="161">
        <v>5181.7036441775172</v>
      </c>
      <c r="V1316" s="161">
        <v>6635.4082203609414</v>
      </c>
      <c r="W1316" s="161">
        <v>8033.2291583076985</v>
      </c>
      <c r="X1316" s="161">
        <v>9490.5272828563084</v>
      </c>
      <c r="Y1316" s="161">
        <v>11950.708869775932</v>
      </c>
      <c r="Z1316" s="161">
        <v>14236.722074254008</v>
      </c>
      <c r="AA1316" s="161">
        <v>16531.8086556421</v>
      </c>
      <c r="AB1316" s="161">
        <v>17477.457045343617</v>
      </c>
      <c r="AC1316" s="161">
        <v>17907.609592238176</v>
      </c>
      <c r="AD1316" s="161">
        <v>20196.742780406043</v>
      </c>
      <c r="AE1316" s="161">
        <v>22615.561097571419</v>
      </c>
      <c r="AF1316" s="161">
        <v>25108.976081145138</v>
      </c>
      <c r="AG1316" s="161">
        <v>28176.03891842411</v>
      </c>
      <c r="AH1316" s="161">
        <v>31061.496463639789</v>
      </c>
      <c r="AI1316" s="161">
        <v>34748.32878245235</v>
      </c>
      <c r="AJ1316" s="161">
        <v>38406.064766860378</v>
      </c>
      <c r="AK1316" s="161">
        <v>41310.25437759488</v>
      </c>
      <c r="AL1316" s="161">
        <v>44174.9484216977</v>
      </c>
      <c r="AM1316" s="161">
        <v>49337.181725975446</v>
      </c>
      <c r="AN1316" s="161">
        <v>52843.083429919709</v>
      </c>
      <c r="AO1316" s="161">
        <v>57883.806788820228</v>
      </c>
      <c r="AP1316" s="161">
        <v>61986.17947220632</v>
      </c>
    </row>
    <row r="1317" spans="1:42">
      <c r="A1317" s="152" t="s">
        <v>35</v>
      </c>
      <c r="B1317" s="152" t="s">
        <v>556</v>
      </c>
      <c r="C1317" s="153" t="s">
        <v>697</v>
      </c>
      <c r="D1317" s="154" t="s">
        <v>538</v>
      </c>
      <c r="E1317" s="161">
        <v>33.950515635635966</v>
      </c>
      <c r="F1317" s="161">
        <v>38.348005978435005</v>
      </c>
      <c r="G1317" s="161">
        <v>43.152286909303633</v>
      </c>
      <c r="H1317" s="161">
        <v>51.209014660606748</v>
      </c>
      <c r="I1317" s="161">
        <v>64.657545094000099</v>
      </c>
      <c r="J1317" s="161">
        <v>78.948840463053699</v>
      </c>
      <c r="K1317" s="161">
        <v>98.96536378269974</v>
      </c>
      <c r="L1317" s="161">
        <v>131.56434492993495</v>
      </c>
      <c r="M1317" s="161">
        <v>170.82393137967668</v>
      </c>
      <c r="N1317" s="161">
        <v>210.40051067771194</v>
      </c>
      <c r="O1317" s="161">
        <v>256.64091218862313</v>
      </c>
      <c r="P1317" s="161">
        <v>306.52258242992104</v>
      </c>
      <c r="Q1317" s="161">
        <v>447.85128386698483</v>
      </c>
      <c r="R1317" s="161">
        <v>534.09994587337769</v>
      </c>
      <c r="S1317" s="161">
        <v>589.49438031891395</v>
      </c>
      <c r="T1317" s="161">
        <v>580.6481678292264</v>
      </c>
      <c r="U1317" s="161">
        <v>663.13636198666768</v>
      </c>
      <c r="V1317" s="161">
        <v>669.0153356100102</v>
      </c>
      <c r="W1317" s="161">
        <v>855.10743639143698</v>
      </c>
      <c r="X1317" s="161">
        <v>990.1369552094734</v>
      </c>
      <c r="Y1317" s="161">
        <v>1149.3530783587637</v>
      </c>
      <c r="Z1317" s="161">
        <v>1518.9827117395018</v>
      </c>
      <c r="AA1317" s="161">
        <v>2299.3050031431271</v>
      </c>
      <c r="AB1317" s="161">
        <v>2071.8050802002363</v>
      </c>
      <c r="AC1317" s="161">
        <v>1447.3730669494087</v>
      </c>
      <c r="AD1317" s="161">
        <v>2242.2145840115431</v>
      </c>
      <c r="AE1317" s="161">
        <v>2833.048328923699</v>
      </c>
      <c r="AF1317" s="161">
        <v>2987.579666387001</v>
      </c>
      <c r="AG1317" s="161">
        <v>3608.3596605615489</v>
      </c>
      <c r="AH1317" s="161">
        <v>3794.1621670471982</v>
      </c>
      <c r="AI1317" s="161">
        <v>4372.9760813243574</v>
      </c>
      <c r="AJ1317" s="161">
        <v>4940.8971168656344</v>
      </c>
      <c r="AK1317" s="161">
        <v>5006.39432579002</v>
      </c>
      <c r="AL1317" s="161">
        <v>5964.3607603708379</v>
      </c>
      <c r="AM1317" s="161">
        <v>7415.4893325750463</v>
      </c>
      <c r="AN1317" s="161">
        <v>7948.462601580919</v>
      </c>
      <c r="AO1317" s="161">
        <v>8770.6443754729717</v>
      </c>
      <c r="AP1317" s="161">
        <v>8824.7288716080948</v>
      </c>
    </row>
    <row r="1318" spans="1:42">
      <c r="A1318" s="152" t="s">
        <v>35</v>
      </c>
      <c r="B1318" s="152" t="s">
        <v>556</v>
      </c>
      <c r="C1318" s="153" t="s">
        <v>698</v>
      </c>
      <c r="D1318" s="154" t="s">
        <v>540</v>
      </c>
      <c r="E1318" s="161">
        <v>334.61426094552905</v>
      </c>
      <c r="F1318" s="161">
        <v>377.44210634070197</v>
      </c>
      <c r="G1318" s="161">
        <v>425.41812878907206</v>
      </c>
      <c r="H1318" s="161">
        <v>504.27144368262975</v>
      </c>
      <c r="I1318" s="161">
        <v>635.20667253705574</v>
      </c>
      <c r="J1318" s="161">
        <v>772.95237480467324</v>
      </c>
      <c r="K1318" s="161">
        <v>969.0950215589819</v>
      </c>
      <c r="L1318" s="161">
        <v>1251.6990982530358</v>
      </c>
      <c r="M1318" s="161">
        <v>1570.7722977600142</v>
      </c>
      <c r="N1318" s="161">
        <v>1863.3049778879226</v>
      </c>
      <c r="O1318" s="161">
        <v>2196.9528313053415</v>
      </c>
      <c r="P1318" s="161">
        <v>2530.7647566506348</v>
      </c>
      <c r="Q1318" s="161">
        <v>2851.8744234404512</v>
      </c>
      <c r="R1318" s="161">
        <v>3372.093840801404</v>
      </c>
      <c r="S1318" s="161">
        <v>3668.7114366828696</v>
      </c>
      <c r="T1318" s="161">
        <v>3955.7751332952162</v>
      </c>
      <c r="U1318" s="161">
        <v>4518.5672821908493</v>
      </c>
      <c r="V1318" s="161">
        <v>5966.3928847509314</v>
      </c>
      <c r="W1318" s="161">
        <v>7178.1217219162618</v>
      </c>
      <c r="X1318" s="161">
        <v>8500.3903276468354</v>
      </c>
      <c r="Y1318" s="161">
        <v>10801.355791417169</v>
      </c>
      <c r="Z1318" s="161">
        <v>12717.739362514507</v>
      </c>
      <c r="AA1318" s="161">
        <v>14232.503652498972</v>
      </c>
      <c r="AB1318" s="161">
        <v>15405.651965143379</v>
      </c>
      <c r="AC1318" s="161">
        <v>16460.236525288768</v>
      </c>
      <c r="AD1318" s="161">
        <v>17954.528196394498</v>
      </c>
      <c r="AE1318" s="161">
        <v>19782.512768647721</v>
      </c>
      <c r="AF1318" s="161">
        <v>22121.396414758136</v>
      </c>
      <c r="AG1318" s="161">
        <v>24567.679257862561</v>
      </c>
      <c r="AH1318" s="161">
        <v>27267.334296592591</v>
      </c>
      <c r="AI1318" s="161">
        <v>30375.352701127991</v>
      </c>
      <c r="AJ1318" s="161">
        <v>33465.167649994743</v>
      </c>
      <c r="AK1318" s="161">
        <v>36303.860051804862</v>
      </c>
      <c r="AL1318" s="161">
        <v>38210.587661326863</v>
      </c>
      <c r="AM1318" s="161">
        <v>41921.692393400401</v>
      </c>
      <c r="AN1318" s="161">
        <v>44894.62082833879</v>
      </c>
      <c r="AO1318" s="161">
        <v>49113.162413347258</v>
      </c>
      <c r="AP1318" s="161">
        <v>53161.450600598226</v>
      </c>
    </row>
    <row r="1319" spans="1:42">
      <c r="A1319" s="152" t="s">
        <v>35</v>
      </c>
      <c r="B1319" s="152" t="s">
        <v>556</v>
      </c>
      <c r="C1319" s="153" t="s">
        <v>699</v>
      </c>
      <c r="D1319" s="154" t="s">
        <v>700</v>
      </c>
      <c r="E1319" s="161">
        <v>13.547667024814212</v>
      </c>
      <c r="F1319" s="161">
        <v>15.354169672765739</v>
      </c>
      <c r="G1319" s="161">
        <v>17.333139576002257</v>
      </c>
      <c r="H1319" s="161">
        <v>20.574421659249939</v>
      </c>
      <c r="I1319" s="161">
        <v>25.987307116353403</v>
      </c>
      <c r="J1319" s="161">
        <v>31.686144543870842</v>
      </c>
      <c r="K1319" s="161">
        <v>39.666884390325315</v>
      </c>
      <c r="L1319" s="161">
        <v>51.190860366878383</v>
      </c>
      <c r="M1319" s="161">
        <v>64.29688360084738</v>
      </c>
      <c r="N1319" s="161">
        <v>76.334264340141985</v>
      </c>
      <c r="O1319" s="161">
        <v>90.584985274074924</v>
      </c>
      <c r="P1319" s="161">
        <v>93.333477653629913</v>
      </c>
      <c r="Q1319" s="161">
        <v>118.21906666544635</v>
      </c>
      <c r="R1319" s="161">
        <v>157.38519838972965</v>
      </c>
      <c r="S1319" s="161">
        <v>156.3562933506702</v>
      </c>
      <c r="T1319" s="161">
        <v>191.66177712681994</v>
      </c>
      <c r="U1319" s="161">
        <v>218.29444459087543</v>
      </c>
      <c r="V1319" s="161">
        <v>280.86177763837748</v>
      </c>
      <c r="W1319" s="161">
        <v>377.96370945819973</v>
      </c>
      <c r="X1319" s="161">
        <v>426.44612374263136</v>
      </c>
      <c r="Y1319" s="161">
        <v>762.37187515408277</v>
      </c>
      <c r="Z1319" s="161">
        <v>610.23590130788716</v>
      </c>
      <c r="AA1319" s="161">
        <v>734.10551311226129</v>
      </c>
      <c r="AB1319" s="161">
        <v>621.49709412225411</v>
      </c>
      <c r="AC1319" s="161">
        <v>806.25817351888793</v>
      </c>
      <c r="AD1319" s="161">
        <v>903.6020350585062</v>
      </c>
      <c r="AE1319" s="161">
        <v>956.97547097644758</v>
      </c>
      <c r="AF1319" s="161">
        <v>1000.577625785784</v>
      </c>
      <c r="AG1319" s="161">
        <v>1177.8103915268355</v>
      </c>
      <c r="AH1319" s="161">
        <v>1269.9815758555019</v>
      </c>
      <c r="AI1319" s="161">
        <v>1383.7206826937536</v>
      </c>
      <c r="AJ1319" s="161">
        <v>1502.9554743321708</v>
      </c>
      <c r="AK1319" s="161">
        <v>1707.1076540979811</v>
      </c>
      <c r="AL1319" s="161">
        <v>1710.9831593084982</v>
      </c>
      <c r="AM1319" s="161">
        <v>1942.6558758462481</v>
      </c>
      <c r="AN1319" s="161">
        <v>2195.2935274830661</v>
      </c>
      <c r="AO1319" s="161">
        <v>2270.371327961489</v>
      </c>
      <c r="AP1319" s="161">
        <v>2277.3764117837304</v>
      </c>
    </row>
    <row r="1320" spans="1:42">
      <c r="A1320" s="152" t="s">
        <v>35</v>
      </c>
      <c r="B1320" s="152" t="s">
        <v>556</v>
      </c>
      <c r="C1320" s="153" t="s">
        <v>701</v>
      </c>
      <c r="D1320" s="154" t="s">
        <v>702</v>
      </c>
      <c r="E1320" s="161">
        <v>12.605072714508559</v>
      </c>
      <c r="F1320" s="161">
        <v>14.308258683832287</v>
      </c>
      <c r="G1320" s="161">
        <v>16.160345752992402</v>
      </c>
      <c r="H1320" s="161">
        <v>19.191731313494557</v>
      </c>
      <c r="I1320" s="161">
        <v>24.256122632828617</v>
      </c>
      <c r="J1320" s="161">
        <v>29.593975446828136</v>
      </c>
      <c r="K1320" s="161">
        <v>37.036108619581988</v>
      </c>
      <c r="L1320" s="161">
        <v>47.780764325010765</v>
      </c>
      <c r="M1320" s="161">
        <v>60.02656322004929</v>
      </c>
      <c r="N1320" s="161">
        <v>71.279721992941916</v>
      </c>
      <c r="O1320" s="161">
        <v>84.743299629216793</v>
      </c>
      <c r="P1320" s="161">
        <v>100.12007030369368</v>
      </c>
      <c r="Q1320" s="161">
        <v>119.86908052333349</v>
      </c>
      <c r="R1320" s="161">
        <v>139.22077661730799</v>
      </c>
      <c r="S1320" s="161">
        <v>154.34649840007995</v>
      </c>
      <c r="T1320" s="161">
        <v>172.4893777144398</v>
      </c>
      <c r="U1320" s="161">
        <v>196.36659069920114</v>
      </c>
      <c r="V1320" s="161">
        <v>271.12718315245866</v>
      </c>
      <c r="W1320" s="161">
        <v>426.86895360024454</v>
      </c>
      <c r="X1320" s="161">
        <v>577.84356818717458</v>
      </c>
      <c r="Y1320" s="161">
        <v>685.32416353599024</v>
      </c>
      <c r="Z1320" s="161">
        <v>779.26025052175373</v>
      </c>
      <c r="AA1320" s="161">
        <v>1024.8831269034492</v>
      </c>
      <c r="AB1320" s="161">
        <v>1449.0044746128799</v>
      </c>
      <c r="AC1320" s="161">
        <v>1789.8695803100989</v>
      </c>
      <c r="AD1320" s="161">
        <v>2005.2175423586239</v>
      </c>
      <c r="AE1320" s="161">
        <v>2258.6557334161503</v>
      </c>
      <c r="AF1320" s="161">
        <v>2610.3903923774551</v>
      </c>
      <c r="AG1320" s="161">
        <v>3142.6826397078248</v>
      </c>
      <c r="AH1320" s="161">
        <v>3647.3166390796478</v>
      </c>
      <c r="AI1320" s="161">
        <v>3990.0688971349641</v>
      </c>
      <c r="AJ1320" s="161">
        <v>4864.1383787772775</v>
      </c>
      <c r="AK1320" s="161">
        <v>5407.7755500090307</v>
      </c>
      <c r="AL1320" s="161">
        <v>5524.166371233433</v>
      </c>
      <c r="AM1320" s="161">
        <v>5790.8786851815548</v>
      </c>
      <c r="AN1320" s="161">
        <v>5833.2617978808539</v>
      </c>
      <c r="AO1320" s="161">
        <v>6329.9890598243364</v>
      </c>
      <c r="AP1320" s="161">
        <v>7008.9134706887398</v>
      </c>
    </row>
    <row r="1321" spans="1:42">
      <c r="A1321" s="152" t="s">
        <v>35</v>
      </c>
      <c r="B1321" s="152" t="s">
        <v>556</v>
      </c>
      <c r="C1321" s="153" t="s">
        <v>703</v>
      </c>
      <c r="D1321" s="154" t="s">
        <v>704</v>
      </c>
      <c r="E1321" s="161">
        <v>2.5293732864176732</v>
      </c>
      <c r="F1321" s="161">
        <v>3.126370151522091</v>
      </c>
      <c r="G1321" s="161">
        <v>3.5726768678008951</v>
      </c>
      <c r="H1321" s="161">
        <v>4.3849113696557191</v>
      </c>
      <c r="I1321" s="161">
        <v>5.1634126284283273</v>
      </c>
      <c r="J1321" s="161">
        <v>6.3871817192073221</v>
      </c>
      <c r="K1321" s="161">
        <v>8.432458860013659</v>
      </c>
      <c r="L1321" s="161">
        <v>10.619597924315917</v>
      </c>
      <c r="M1321" s="161">
        <v>13.081985049170504</v>
      </c>
      <c r="N1321" s="161">
        <v>15.333124053679702</v>
      </c>
      <c r="O1321" s="161">
        <v>17.555083069873302</v>
      </c>
      <c r="P1321" s="161">
        <v>20.516812894415278</v>
      </c>
      <c r="Q1321" s="161">
        <v>24.581278283448736</v>
      </c>
      <c r="R1321" s="161">
        <v>28.783767095717632</v>
      </c>
      <c r="S1321" s="161">
        <v>33.070359138122853</v>
      </c>
      <c r="T1321" s="161">
        <v>37.537312069656885</v>
      </c>
      <c r="U1321" s="161">
        <v>41.540171066815418</v>
      </c>
      <c r="V1321" s="161">
        <v>46.284870816944419</v>
      </c>
      <c r="W1321" s="161">
        <v>54.498734524724036</v>
      </c>
      <c r="X1321" s="161">
        <v>61.443035750791623</v>
      </c>
      <c r="Y1321" s="161">
        <v>68.164323964131881</v>
      </c>
      <c r="Z1321" s="161">
        <v>195.42840149984704</v>
      </c>
      <c r="AA1321" s="161">
        <v>67.919770600977131</v>
      </c>
      <c r="AB1321" s="161">
        <v>76.071102054397002</v>
      </c>
      <c r="AC1321" s="161">
        <v>73.618252110068013</v>
      </c>
      <c r="AD1321" s="161">
        <v>162.36142157180115</v>
      </c>
      <c r="AE1321" s="161">
        <v>171.85194842384453</v>
      </c>
      <c r="AF1321" s="161">
        <v>170.26894330306493</v>
      </c>
      <c r="AG1321" s="161">
        <v>204.71355043765232</v>
      </c>
      <c r="AH1321" s="161">
        <v>218.68301675820837</v>
      </c>
      <c r="AI1321" s="161">
        <v>256.99941324896827</v>
      </c>
      <c r="AJ1321" s="161">
        <v>297.9336480331533</v>
      </c>
      <c r="AK1321" s="161">
        <v>376.70295141841979</v>
      </c>
      <c r="AL1321" s="161">
        <v>642.56126572708524</v>
      </c>
      <c r="AM1321" s="161">
        <v>777.47088755786888</v>
      </c>
      <c r="AN1321" s="161">
        <v>692.94915336101292</v>
      </c>
      <c r="AO1321" s="161">
        <v>752.0404017523889</v>
      </c>
      <c r="AP1321" s="161">
        <v>881.98637343873645</v>
      </c>
    </row>
    <row r="1322" spans="1:42">
      <c r="A1322" s="152" t="s">
        <v>35</v>
      </c>
      <c r="B1322" s="152" t="s">
        <v>556</v>
      </c>
      <c r="C1322" s="153" t="s">
        <v>705</v>
      </c>
      <c r="D1322" s="154" t="s">
        <v>706</v>
      </c>
      <c r="E1322" s="161">
        <v>305.93214791978863</v>
      </c>
      <c r="F1322" s="161">
        <v>344.65330783258185</v>
      </c>
      <c r="G1322" s="161">
        <v>388.35196659227654</v>
      </c>
      <c r="H1322" s="161">
        <v>460.12037934022959</v>
      </c>
      <c r="I1322" s="161">
        <v>579.79983015944549</v>
      </c>
      <c r="J1322" s="161">
        <v>705.28507309476686</v>
      </c>
      <c r="K1322" s="161">
        <v>883.95956968906091</v>
      </c>
      <c r="L1322" s="161">
        <v>1142.1078756368306</v>
      </c>
      <c r="M1322" s="161">
        <v>1433.3668658899471</v>
      </c>
      <c r="N1322" s="161">
        <v>1700.357867501159</v>
      </c>
      <c r="O1322" s="161">
        <v>2004.0694633321768</v>
      </c>
      <c r="P1322" s="161">
        <v>2316.7943957988959</v>
      </c>
      <c r="Q1322" s="161">
        <v>2589.2049979682229</v>
      </c>
      <c r="R1322" s="161">
        <v>3046.704098698649</v>
      </c>
      <c r="S1322" s="161">
        <v>3324.9382857939963</v>
      </c>
      <c r="T1322" s="161">
        <v>3554.086666384299</v>
      </c>
      <c r="U1322" s="161">
        <v>4062.3660758339565</v>
      </c>
      <c r="V1322" s="161">
        <v>5368.1190531431512</v>
      </c>
      <c r="W1322" s="161">
        <v>6318.7903243330938</v>
      </c>
      <c r="X1322" s="161">
        <v>7434.6575999662382</v>
      </c>
      <c r="Y1322" s="161">
        <v>9285.4954287629644</v>
      </c>
      <c r="Z1322" s="161">
        <v>11132.814809185018</v>
      </c>
      <c r="AA1322" s="161">
        <v>12405.595241882287</v>
      </c>
      <c r="AB1322" s="161">
        <v>13259.079294353849</v>
      </c>
      <c r="AC1322" s="161">
        <v>13790.490519349714</v>
      </c>
      <c r="AD1322" s="161">
        <v>14883.347197405568</v>
      </c>
      <c r="AE1322" s="161">
        <v>16395.029615831281</v>
      </c>
      <c r="AF1322" s="161">
        <v>18340.159453291832</v>
      </c>
      <c r="AG1322" s="161">
        <v>20042.472676190253</v>
      </c>
      <c r="AH1322" s="161">
        <v>22131.353064899231</v>
      </c>
      <c r="AI1322" s="161">
        <v>24744.563708050311</v>
      </c>
      <c r="AJ1322" s="161">
        <v>26800.140148852141</v>
      </c>
      <c r="AK1322" s="161">
        <v>28812.273896279428</v>
      </c>
      <c r="AL1322" s="161">
        <v>30332.876865057842</v>
      </c>
      <c r="AM1322" s="161">
        <v>33410.686944814726</v>
      </c>
      <c r="AN1322" s="161">
        <v>36173.116349613854</v>
      </c>
      <c r="AO1322" s="161">
        <v>39760.761623809049</v>
      </c>
      <c r="AP1322" s="161">
        <v>42993.174344687017</v>
      </c>
    </row>
    <row r="1323" spans="1:42">
      <c r="A1323" s="152" t="s">
        <v>35</v>
      </c>
      <c r="B1323" s="152" t="s">
        <v>556</v>
      </c>
      <c r="C1323" s="153" t="s">
        <v>707</v>
      </c>
      <c r="D1323" s="154" t="s">
        <v>708</v>
      </c>
      <c r="E1323" s="161">
        <v>207.66965754879485</v>
      </c>
      <c r="F1323" s="161">
        <v>233.34091567716416</v>
      </c>
      <c r="G1323" s="161">
        <v>262.71132361933689</v>
      </c>
      <c r="H1323" s="161">
        <v>311.00707481383751</v>
      </c>
      <c r="I1323" s="161">
        <v>391.49221176027163</v>
      </c>
      <c r="J1323" s="161">
        <v>475.72622283006888</v>
      </c>
      <c r="K1323" s="161">
        <v>596.55503854854715</v>
      </c>
      <c r="L1323" s="161">
        <v>771.17197185500743</v>
      </c>
      <c r="M1323" s="161">
        <v>967.49280471330428</v>
      </c>
      <c r="N1323" s="161">
        <v>1147.3003297827972</v>
      </c>
      <c r="O1323" s="161">
        <v>1348.1237544895562</v>
      </c>
      <c r="P1323" s="161">
        <v>1548.4566191419146</v>
      </c>
      <c r="Q1323" s="161">
        <v>1677.9576497231126</v>
      </c>
      <c r="R1323" s="161">
        <v>1995.0252468471356</v>
      </c>
      <c r="S1323" s="161">
        <v>2162.9892657358514</v>
      </c>
      <c r="T1323" s="161">
        <v>2268.9074378882701</v>
      </c>
      <c r="U1323" s="161">
        <v>2596.4301169508185</v>
      </c>
      <c r="V1323" s="161">
        <v>3408.4080296231332</v>
      </c>
      <c r="W1323" s="161">
        <v>4108.5780368220576</v>
      </c>
      <c r="X1323" s="161">
        <v>4730.0261224418564</v>
      </c>
      <c r="Y1323" s="161">
        <v>6036.3704541198931</v>
      </c>
      <c r="Z1323" s="161">
        <v>7136.8121251384928</v>
      </c>
      <c r="AA1323" s="161">
        <v>7865.8424596624545</v>
      </c>
      <c r="AB1323" s="161">
        <v>8743.5692957872525</v>
      </c>
      <c r="AC1323" s="161">
        <v>8898.5920876212585</v>
      </c>
      <c r="AD1323" s="161">
        <v>9370.4469767329465</v>
      </c>
      <c r="AE1323" s="161">
        <v>10255.065168820938</v>
      </c>
      <c r="AF1323" s="161">
        <v>11400.764664522287</v>
      </c>
      <c r="AG1323" s="161">
        <v>11940.598487177516</v>
      </c>
      <c r="AH1323" s="161">
        <v>12944.95734075799</v>
      </c>
      <c r="AI1323" s="161">
        <v>14022.862044065621</v>
      </c>
      <c r="AJ1323" s="161">
        <v>15044.63123804407</v>
      </c>
      <c r="AK1323" s="161">
        <v>15385.585602604626</v>
      </c>
      <c r="AL1323" s="161">
        <v>16496.144642071966</v>
      </c>
      <c r="AM1323" s="161">
        <v>18058.175365278759</v>
      </c>
      <c r="AN1323" s="161">
        <v>19109.186648713279</v>
      </c>
      <c r="AO1323" s="161">
        <v>21436.461188913054</v>
      </c>
      <c r="AP1323" s="161">
        <v>23109.107347407531</v>
      </c>
    </row>
    <row r="1324" spans="1:42">
      <c r="A1324" s="152" t="s">
        <v>35</v>
      </c>
      <c r="B1324" s="152" t="s">
        <v>556</v>
      </c>
      <c r="C1324" s="153" t="s">
        <v>709</v>
      </c>
      <c r="D1324" s="154" t="s">
        <v>710</v>
      </c>
      <c r="E1324" s="161">
        <v>98.262490370993802</v>
      </c>
      <c r="F1324" s="161">
        <v>111.31239215541768</v>
      </c>
      <c r="G1324" s="161">
        <v>125.64064297293967</v>
      </c>
      <c r="H1324" s="161">
        <v>149.11330452639211</v>
      </c>
      <c r="I1324" s="161">
        <v>188.30761839917395</v>
      </c>
      <c r="J1324" s="161">
        <v>229.55885026469804</v>
      </c>
      <c r="K1324" s="161">
        <v>287.40453114051377</v>
      </c>
      <c r="L1324" s="161">
        <v>370.93590378182336</v>
      </c>
      <c r="M1324" s="161">
        <v>465.87406117664278</v>
      </c>
      <c r="N1324" s="161">
        <v>553.05753771836169</v>
      </c>
      <c r="O1324" s="161">
        <v>655.94570884262089</v>
      </c>
      <c r="P1324" s="161">
        <v>768.33777665698119</v>
      </c>
      <c r="Q1324" s="161">
        <v>911.2473482451104</v>
      </c>
      <c r="R1324" s="161">
        <v>1051.6788518515136</v>
      </c>
      <c r="S1324" s="161">
        <v>1161.9490200581454</v>
      </c>
      <c r="T1324" s="161">
        <v>1285.1792284960293</v>
      </c>
      <c r="U1324" s="161">
        <v>1465.935958883138</v>
      </c>
      <c r="V1324" s="161">
        <v>1959.7110235200184</v>
      </c>
      <c r="W1324" s="161">
        <v>2210.2122875110367</v>
      </c>
      <c r="X1324" s="161">
        <v>2704.6314775243823</v>
      </c>
      <c r="Y1324" s="161">
        <v>3249.1249746430703</v>
      </c>
      <c r="Z1324" s="161">
        <v>3996.0026840465248</v>
      </c>
      <c r="AA1324" s="161">
        <v>4539.7527822198335</v>
      </c>
      <c r="AB1324" s="161">
        <v>4515.5099985665966</v>
      </c>
      <c r="AC1324" s="161">
        <v>4891.8984317284558</v>
      </c>
      <c r="AD1324" s="161">
        <v>5512.9002206726218</v>
      </c>
      <c r="AE1324" s="161">
        <v>6139.9644470103449</v>
      </c>
      <c r="AF1324" s="161">
        <v>6939.394788769544</v>
      </c>
      <c r="AG1324" s="161">
        <v>8101.8741890127358</v>
      </c>
      <c r="AH1324" s="161">
        <v>9186.3957241412409</v>
      </c>
      <c r="AI1324" s="161">
        <v>10721.701663984688</v>
      </c>
      <c r="AJ1324" s="161">
        <v>11755.508910808072</v>
      </c>
      <c r="AK1324" s="161">
        <v>13426.688293674802</v>
      </c>
      <c r="AL1324" s="161">
        <v>13836.732222985875</v>
      </c>
      <c r="AM1324" s="161">
        <v>15352.511579535965</v>
      </c>
      <c r="AN1324" s="161">
        <v>17063.929700900579</v>
      </c>
      <c r="AO1324" s="161">
        <v>18324.300434895991</v>
      </c>
      <c r="AP1324" s="161">
        <v>19884.066997279482</v>
      </c>
    </row>
    <row r="1325" spans="1:42">
      <c r="A1325" s="152" t="s">
        <v>35</v>
      </c>
      <c r="B1325" s="152" t="s">
        <v>556</v>
      </c>
      <c r="C1325" s="153" t="s">
        <v>711</v>
      </c>
      <c r="D1325" s="154" t="s">
        <v>542</v>
      </c>
      <c r="E1325" s="161">
        <v>2084.0042968116245</v>
      </c>
      <c r="F1325" s="161">
        <v>2402.3620331910538</v>
      </c>
      <c r="G1325" s="161">
        <v>2721.792443215089</v>
      </c>
      <c r="H1325" s="161">
        <v>3259.1283203091266</v>
      </c>
      <c r="I1325" s="161">
        <v>4047.6985377478127</v>
      </c>
      <c r="J1325" s="161">
        <v>4952.4864511608994</v>
      </c>
      <c r="K1325" s="161">
        <v>6259.9394359533308</v>
      </c>
      <c r="L1325" s="161">
        <v>8041.3546346279836</v>
      </c>
      <c r="M1325" s="161">
        <v>10026.169935714599</v>
      </c>
      <c r="N1325" s="161">
        <v>11876.668324894674</v>
      </c>
      <c r="O1325" s="161">
        <v>13986.049824203987</v>
      </c>
      <c r="P1325" s="161">
        <v>16363.387678180046</v>
      </c>
      <c r="Q1325" s="161">
        <v>19265.170566163721</v>
      </c>
      <c r="R1325" s="161">
        <v>22561.873391742847</v>
      </c>
      <c r="S1325" s="161">
        <v>24950.16533631795</v>
      </c>
      <c r="T1325" s="161">
        <v>27755.231794170475</v>
      </c>
      <c r="U1325" s="161">
        <v>31226.884167559347</v>
      </c>
      <c r="V1325" s="161">
        <v>34413.957513732697</v>
      </c>
      <c r="W1325" s="161">
        <v>38300.499731954973</v>
      </c>
      <c r="X1325" s="161">
        <v>43535.875189199476</v>
      </c>
      <c r="Y1325" s="161">
        <v>49869.182299954045</v>
      </c>
      <c r="Z1325" s="161">
        <v>56401.499241848469</v>
      </c>
      <c r="AA1325" s="161">
        <v>63366.454642940167</v>
      </c>
      <c r="AB1325" s="161">
        <v>66503.369158000743</v>
      </c>
      <c r="AC1325" s="161">
        <v>68796.732359779518</v>
      </c>
      <c r="AD1325" s="161">
        <v>73040.872860999807</v>
      </c>
      <c r="AE1325" s="161">
        <v>77219.322508162048</v>
      </c>
      <c r="AF1325" s="161">
        <v>79519.595203396297</v>
      </c>
      <c r="AG1325" s="161">
        <v>85092.078002814102</v>
      </c>
      <c r="AH1325" s="161">
        <v>91295.831558422447</v>
      </c>
      <c r="AI1325" s="161">
        <v>97575.634426501492</v>
      </c>
      <c r="AJ1325" s="161">
        <v>103847.30377423149</v>
      </c>
      <c r="AK1325" s="161">
        <v>110156.83243246777</v>
      </c>
      <c r="AL1325" s="161">
        <v>118662.10575816921</v>
      </c>
      <c r="AM1325" s="161">
        <v>128017.90010042962</v>
      </c>
      <c r="AN1325" s="161">
        <v>136907.67422896597</v>
      </c>
      <c r="AO1325" s="161">
        <v>146727.67522995261</v>
      </c>
      <c r="AP1325" s="161">
        <v>158980.51327870958</v>
      </c>
    </row>
    <row r="1326" spans="1:42">
      <c r="A1326" s="152" t="s">
        <v>35</v>
      </c>
      <c r="B1326" s="152" t="s">
        <v>556</v>
      </c>
      <c r="C1326" s="153" t="s">
        <v>712</v>
      </c>
      <c r="D1326" s="154" t="s">
        <v>544</v>
      </c>
      <c r="E1326" s="161">
        <v>680.46666037774082</v>
      </c>
      <c r="F1326" s="161">
        <v>770.748706000119</v>
      </c>
      <c r="G1326" s="161">
        <v>869.99776014157374</v>
      </c>
      <c r="H1326" s="161">
        <v>1032.6072400773546</v>
      </c>
      <c r="I1326" s="161">
        <v>1304.3342498055974</v>
      </c>
      <c r="J1326" s="161">
        <v>1590.4430733288079</v>
      </c>
      <c r="K1326" s="161">
        <v>1991.3792008859473</v>
      </c>
      <c r="L1326" s="161">
        <v>2571.0227484212946</v>
      </c>
      <c r="M1326" s="161">
        <v>3229.7077459888396</v>
      </c>
      <c r="N1326" s="161">
        <v>3835.2634826925296</v>
      </c>
      <c r="O1326" s="161">
        <v>4550.7146423313143</v>
      </c>
      <c r="P1326" s="161">
        <v>5353.5182537048622</v>
      </c>
      <c r="Q1326" s="161">
        <v>6268.9403512146209</v>
      </c>
      <c r="R1326" s="161">
        <v>7304.7621056858634</v>
      </c>
      <c r="S1326" s="161">
        <v>8076.6063279555465</v>
      </c>
      <c r="T1326" s="161">
        <v>8954.834811742634</v>
      </c>
      <c r="U1326" s="161">
        <v>10185.855814112925</v>
      </c>
      <c r="V1326" s="161">
        <v>11115.484441909039</v>
      </c>
      <c r="W1326" s="161">
        <v>12454.944557777559</v>
      </c>
      <c r="X1326" s="161">
        <v>13891.381441852727</v>
      </c>
      <c r="Y1326" s="161">
        <v>16288.325771243421</v>
      </c>
      <c r="Z1326" s="161">
        <v>18867.070239506997</v>
      </c>
      <c r="AA1326" s="161">
        <v>21099.374694620139</v>
      </c>
      <c r="AB1326" s="161">
        <v>21011.015091953035</v>
      </c>
      <c r="AC1326" s="161">
        <v>21488.733215410019</v>
      </c>
      <c r="AD1326" s="161">
        <v>22258.72418333012</v>
      </c>
      <c r="AE1326" s="161">
        <v>23518.769873303521</v>
      </c>
      <c r="AF1326" s="161">
        <v>24122.95134584976</v>
      </c>
      <c r="AG1326" s="161">
        <v>25302.091183630902</v>
      </c>
      <c r="AH1326" s="161">
        <v>26448.010672109274</v>
      </c>
      <c r="AI1326" s="161">
        <v>28139</v>
      </c>
      <c r="AJ1326" s="161">
        <v>29619</v>
      </c>
      <c r="AK1326" s="161">
        <v>30872</v>
      </c>
      <c r="AL1326" s="161">
        <v>32656</v>
      </c>
      <c r="AM1326" s="161">
        <v>35207</v>
      </c>
      <c r="AN1326" s="161">
        <v>37324</v>
      </c>
      <c r="AO1326" s="161">
        <v>40458.873760528841</v>
      </c>
      <c r="AP1326" s="161">
        <v>43922.058641646232</v>
      </c>
    </row>
    <row r="1327" spans="1:42">
      <c r="A1327" s="152" t="s">
        <v>35</v>
      </c>
      <c r="B1327" s="152" t="s">
        <v>556</v>
      </c>
      <c r="C1327" s="153" t="s">
        <v>713</v>
      </c>
      <c r="D1327" s="154" t="s">
        <v>546</v>
      </c>
      <c r="E1327" s="161">
        <v>430.67329248064993</v>
      </c>
      <c r="F1327" s="161">
        <v>533.42266402261293</v>
      </c>
      <c r="G1327" s="161">
        <v>610.83337720648899</v>
      </c>
      <c r="H1327" s="161">
        <v>753.35347025598946</v>
      </c>
      <c r="I1327" s="161">
        <v>891.08149966130304</v>
      </c>
      <c r="J1327" s="161">
        <v>1112.7585909690793</v>
      </c>
      <c r="K1327" s="161">
        <v>1476.2910695041642</v>
      </c>
      <c r="L1327" s="161">
        <v>1877.9426298418455</v>
      </c>
      <c r="M1327" s="161">
        <v>2322.7744223557311</v>
      </c>
      <c r="N1327" s="161">
        <v>2744.6822110602025</v>
      </c>
      <c r="O1327" s="161">
        <v>3171.1474649007055</v>
      </c>
      <c r="P1327" s="161">
        <v>3684.3216579787904</v>
      </c>
      <c r="Q1327" s="161">
        <v>4316.3249328380098</v>
      </c>
      <c r="R1327" s="161">
        <v>5144.2326289168004</v>
      </c>
      <c r="S1327" s="161">
        <v>5872.4989706316856</v>
      </c>
      <c r="T1327" s="161">
        <v>6624.4923865887604</v>
      </c>
      <c r="U1327" s="161">
        <v>7309.2903738502391</v>
      </c>
      <c r="V1327" s="161">
        <v>8134.5207099399886</v>
      </c>
      <c r="W1327" s="161">
        <v>9029.7979010391446</v>
      </c>
      <c r="X1327" s="161">
        <v>10294.214794220816</v>
      </c>
      <c r="Y1327" s="161">
        <v>11991.285846817058</v>
      </c>
      <c r="Z1327" s="161">
        <v>13665.678955997813</v>
      </c>
      <c r="AA1327" s="161">
        <v>15769.522694856587</v>
      </c>
      <c r="AB1327" s="161">
        <v>16960.385658036685</v>
      </c>
      <c r="AC1327" s="161">
        <v>17801.132477564799</v>
      </c>
      <c r="AD1327" s="161">
        <v>18987.852513371967</v>
      </c>
      <c r="AE1327" s="161">
        <v>20058.675686732826</v>
      </c>
      <c r="AF1327" s="161">
        <v>20673.387510522149</v>
      </c>
      <c r="AG1327" s="161">
        <v>22246.598499556469</v>
      </c>
      <c r="AH1327" s="161">
        <v>23907.713559845826</v>
      </c>
      <c r="AI1327" s="161">
        <v>25136.901188396336</v>
      </c>
      <c r="AJ1327" s="161">
        <v>27401.20970175496</v>
      </c>
      <c r="AK1327" s="161">
        <v>28623.356466160403</v>
      </c>
      <c r="AL1327" s="161">
        <v>30140.587666449657</v>
      </c>
      <c r="AM1327" s="161">
        <v>32506.002125338382</v>
      </c>
      <c r="AN1327" s="161">
        <v>34558.46237155475</v>
      </c>
      <c r="AO1327" s="161">
        <v>36648.26146026043</v>
      </c>
      <c r="AP1327" s="161">
        <v>39385.304708003838</v>
      </c>
    </row>
    <row r="1328" spans="1:42">
      <c r="A1328" s="152" t="s">
        <v>35</v>
      </c>
      <c r="B1328" s="152" t="s">
        <v>556</v>
      </c>
      <c r="C1328" s="153" t="s">
        <v>714</v>
      </c>
      <c r="D1328" s="154" t="s">
        <v>548</v>
      </c>
      <c r="E1328" s="161">
        <v>483.13142811029502</v>
      </c>
      <c r="F1328" s="161">
        <v>546.72840302737188</v>
      </c>
      <c r="G1328" s="161">
        <v>616.78767127984861</v>
      </c>
      <c r="H1328" s="161">
        <v>731.25921936403131</v>
      </c>
      <c r="I1328" s="161">
        <v>922.71830655952317</v>
      </c>
      <c r="J1328" s="161">
        <v>1122.7928660216119</v>
      </c>
      <c r="K1328" s="161">
        <v>1404.60177521951</v>
      </c>
      <c r="L1328" s="161">
        <v>1810.0220184227801</v>
      </c>
      <c r="M1328" s="161">
        <v>2271.7692071706097</v>
      </c>
      <c r="N1328" s="161">
        <v>2693.1228187901597</v>
      </c>
      <c r="O1328" s="161">
        <v>3187.6988429148387</v>
      </c>
      <c r="P1328" s="161">
        <v>3728.4295466192266</v>
      </c>
      <c r="Q1328" s="161">
        <v>4406.3016523512279</v>
      </c>
      <c r="R1328" s="161">
        <v>5138.6545566399946</v>
      </c>
      <c r="S1328" s="161">
        <v>5670.6376128391921</v>
      </c>
      <c r="T1328" s="161">
        <v>6280.9896340109572</v>
      </c>
      <c r="U1328" s="161">
        <v>7145.6642409185188</v>
      </c>
      <c r="V1328" s="161">
        <v>7735.6495694850355</v>
      </c>
      <c r="W1328" s="161">
        <v>8413.8001348318994</v>
      </c>
      <c r="X1328" s="161">
        <v>10077.60506336228</v>
      </c>
      <c r="Y1328" s="161">
        <v>11479.363871482599</v>
      </c>
      <c r="Z1328" s="161">
        <v>13430.376494874548</v>
      </c>
      <c r="AA1328" s="161">
        <v>14717.499647808127</v>
      </c>
      <c r="AB1328" s="161">
        <v>15764.635933787085</v>
      </c>
      <c r="AC1328" s="161">
        <v>16671.370027293469</v>
      </c>
      <c r="AD1328" s="161">
        <v>17845.95769469448</v>
      </c>
      <c r="AE1328" s="161">
        <v>18941.914772439282</v>
      </c>
      <c r="AF1328" s="161">
        <v>19672.474657796567</v>
      </c>
      <c r="AG1328" s="161">
        <v>20961.177128325246</v>
      </c>
      <c r="AH1328" s="161">
        <v>22651.330958654384</v>
      </c>
      <c r="AI1328" s="161">
        <v>24256.62947749711</v>
      </c>
      <c r="AJ1328" s="161">
        <v>25462.132943607925</v>
      </c>
      <c r="AK1328" s="161">
        <v>27689.643397661741</v>
      </c>
      <c r="AL1328" s="161">
        <v>31190.735663827403</v>
      </c>
      <c r="AM1328" s="161">
        <v>34447.542609341443</v>
      </c>
      <c r="AN1328" s="161">
        <v>37562.761899750396</v>
      </c>
      <c r="AO1328" s="161">
        <v>40590.49621415553</v>
      </c>
      <c r="AP1328" s="161">
        <v>44355.742248971314</v>
      </c>
    </row>
    <row r="1329" spans="1:42">
      <c r="A1329" s="152" t="s">
        <v>35</v>
      </c>
      <c r="B1329" s="152" t="s">
        <v>556</v>
      </c>
      <c r="C1329" s="153" t="s">
        <v>715</v>
      </c>
      <c r="D1329" s="154" t="s">
        <v>550</v>
      </c>
      <c r="E1329" s="161">
        <v>273.77213695265277</v>
      </c>
      <c r="F1329" s="161">
        <v>308.10474172408948</v>
      </c>
      <c r="G1329" s="161">
        <v>347.08083229780385</v>
      </c>
      <c r="H1329" s="161">
        <v>411.12662359641746</v>
      </c>
      <c r="I1329" s="161">
        <v>517.97894938548234</v>
      </c>
      <c r="J1329" s="161">
        <v>629.97858894028718</v>
      </c>
      <c r="K1329" s="161">
        <v>789.80166827755465</v>
      </c>
      <c r="L1329" s="161">
        <v>1021.0025680730072</v>
      </c>
      <c r="M1329" s="161">
        <v>1281.4610021382823</v>
      </c>
      <c r="N1329" s="161">
        <v>1520.4033595022634</v>
      </c>
      <c r="O1329" s="161">
        <v>1790.5457230563147</v>
      </c>
      <c r="P1329" s="161">
        <v>2099.5658530088522</v>
      </c>
      <c r="Q1329" s="161">
        <v>2500.4220870067393</v>
      </c>
      <c r="R1329" s="161">
        <v>2965.3705777984951</v>
      </c>
      <c r="S1329" s="161">
        <v>3097.594025230469</v>
      </c>
      <c r="T1329" s="161">
        <v>3421.4341701309354</v>
      </c>
      <c r="U1329" s="161">
        <v>3924.2881421241368</v>
      </c>
      <c r="V1329" s="161">
        <v>4211.5625564741467</v>
      </c>
      <c r="W1329" s="161">
        <v>4910.1808793885648</v>
      </c>
      <c r="X1329" s="161">
        <v>5635.6137230484983</v>
      </c>
      <c r="Y1329" s="161">
        <v>6282.1164595422906</v>
      </c>
      <c r="Z1329" s="161">
        <v>6813.6200476147533</v>
      </c>
      <c r="AA1329" s="161">
        <v>7753.5664860619481</v>
      </c>
      <c r="AB1329" s="161">
        <v>8572.3366626600036</v>
      </c>
      <c r="AC1329" s="161">
        <v>8918.9985406679352</v>
      </c>
      <c r="AD1329" s="161">
        <v>9752.7694933838084</v>
      </c>
      <c r="AE1329" s="161">
        <v>10321.808882461341</v>
      </c>
      <c r="AF1329" s="161">
        <v>10487.152422299361</v>
      </c>
      <c r="AG1329" s="161">
        <v>11553.928790831893</v>
      </c>
      <c r="AH1329" s="161">
        <v>12727.344292613161</v>
      </c>
      <c r="AI1329" s="161">
        <v>14234.103760608041</v>
      </c>
      <c r="AJ1329" s="161">
        <v>15345.961128868597</v>
      </c>
      <c r="AK1329" s="161">
        <v>16780.832568645626</v>
      </c>
      <c r="AL1329" s="161">
        <v>18181.782427892151</v>
      </c>
      <c r="AM1329" s="161">
        <v>19105.355365749787</v>
      </c>
      <c r="AN1329" s="161">
        <v>20366.449957660843</v>
      </c>
      <c r="AO1329" s="161">
        <v>21540.775141861985</v>
      </c>
      <c r="AP1329" s="161">
        <v>23281.335273719393</v>
      </c>
    </row>
    <row r="1330" spans="1:42">
      <c r="A1330" s="152" t="s">
        <v>35</v>
      </c>
      <c r="B1330" s="152" t="s">
        <v>556</v>
      </c>
      <c r="C1330" s="153" t="s">
        <v>716</v>
      </c>
      <c r="D1330" s="154" t="s">
        <v>717</v>
      </c>
      <c r="E1330" s="161">
        <v>19.895643703250034</v>
      </c>
      <c r="F1330" s="161">
        <v>22.629739255862077</v>
      </c>
      <c r="G1330" s="161">
        <v>25.575138908351235</v>
      </c>
      <c r="H1330" s="161">
        <v>30.39150195360704</v>
      </c>
      <c r="I1330" s="161">
        <v>38.445588482362176</v>
      </c>
      <c r="J1330" s="161">
        <v>46.945233215538998</v>
      </c>
      <c r="K1330" s="161">
        <v>58.738540588298356</v>
      </c>
      <c r="L1330" s="161">
        <v>75.781784210877433</v>
      </c>
      <c r="M1330" s="161">
        <v>95.243164783416034</v>
      </c>
      <c r="N1330" s="161">
        <v>113.15523540034516</v>
      </c>
      <c r="O1330" s="161">
        <v>134.78686109194919</v>
      </c>
      <c r="P1330" s="161">
        <v>155.13831972422315</v>
      </c>
      <c r="Q1330" s="161">
        <v>174.12529591836579</v>
      </c>
      <c r="R1330" s="161">
        <v>202.62363441914164</v>
      </c>
      <c r="S1330" s="161">
        <v>227.46746865086845</v>
      </c>
      <c r="T1330" s="161">
        <v>252.68569947563455</v>
      </c>
      <c r="U1330" s="161">
        <v>289.94977592588202</v>
      </c>
      <c r="V1330" s="161">
        <v>361.25409044162001</v>
      </c>
      <c r="W1330" s="161">
        <v>404.77158992523022</v>
      </c>
      <c r="X1330" s="161">
        <v>484.32449910205207</v>
      </c>
      <c r="Y1330" s="161">
        <v>562.47584686745415</v>
      </c>
      <c r="Z1330" s="161">
        <v>572.10226258171349</v>
      </c>
      <c r="AA1330" s="161">
        <v>711.8346645809961</v>
      </c>
      <c r="AB1330" s="161">
        <v>633.64666341826387</v>
      </c>
      <c r="AC1330" s="161">
        <v>650.59987501526689</v>
      </c>
      <c r="AD1330" s="161">
        <v>761.28524688868799</v>
      </c>
      <c r="AE1330" s="161">
        <v>834.05406326289278</v>
      </c>
      <c r="AF1330" s="161">
        <v>884.54372144777119</v>
      </c>
      <c r="AG1330" s="161">
        <v>1017.2362073200235</v>
      </c>
      <c r="AH1330" s="161">
        <v>1168.2612982244284</v>
      </c>
      <c r="AI1330" s="161">
        <v>1310.6358234525703</v>
      </c>
      <c r="AJ1330" s="161">
        <v>1406.1373057441058</v>
      </c>
      <c r="AK1330" s="161">
        <v>1537.725874828724</v>
      </c>
      <c r="AL1330" s="161">
        <v>1622.4193181111389</v>
      </c>
      <c r="AM1330" s="161">
        <v>1726.5013210637537</v>
      </c>
      <c r="AN1330" s="161">
        <v>1855.0062389476032</v>
      </c>
      <c r="AO1330" s="161">
        <v>1964.1299024668733</v>
      </c>
      <c r="AP1330" s="161">
        <v>2111.9869536730503</v>
      </c>
    </row>
    <row r="1331" spans="1:42">
      <c r="A1331" s="152" t="s">
        <v>35</v>
      </c>
      <c r="B1331" s="152" t="s">
        <v>556</v>
      </c>
      <c r="C1331" s="153" t="s">
        <v>718</v>
      </c>
      <c r="D1331" s="154" t="s">
        <v>719</v>
      </c>
      <c r="E1331" s="161">
        <v>17.596094882740854</v>
      </c>
      <c r="F1331" s="161">
        <v>20.014182253011892</v>
      </c>
      <c r="G1331" s="161">
        <v>22.619151085677753</v>
      </c>
      <c r="H1331" s="161">
        <v>26.878836391572314</v>
      </c>
      <c r="I1331" s="161">
        <v>34.002027421105566</v>
      </c>
      <c r="J1331" s="161">
        <v>41.519278806650661</v>
      </c>
      <c r="K1331" s="161">
        <v>51.949509595237942</v>
      </c>
      <c r="L1331" s="161">
        <v>67.022886278374884</v>
      </c>
      <c r="M1331" s="161">
        <v>84.234910388335138</v>
      </c>
      <c r="N1331" s="161">
        <v>100.07669459109272</v>
      </c>
      <c r="O1331" s="161">
        <v>119.20812576339611</v>
      </c>
      <c r="P1331" s="161">
        <v>137.20735224920065</v>
      </c>
      <c r="Q1331" s="161">
        <v>153.99980388492727</v>
      </c>
      <c r="R1331" s="161">
        <v>179.20428963766534</v>
      </c>
      <c r="S1331" s="161">
        <v>201.17666062062276</v>
      </c>
      <c r="T1331" s="161">
        <v>223.48015524416979</v>
      </c>
      <c r="U1331" s="161">
        <v>256.43723040676696</v>
      </c>
      <c r="V1331" s="161">
        <v>291.58143414702619</v>
      </c>
      <c r="W1331" s="161">
        <v>329.53793639127042</v>
      </c>
      <c r="X1331" s="161">
        <v>391.3609343803908</v>
      </c>
      <c r="Y1331" s="161">
        <v>453.34630582163766</v>
      </c>
      <c r="Z1331" s="161">
        <v>505.8917351607156</v>
      </c>
      <c r="AA1331" s="161">
        <v>582.2600601207489</v>
      </c>
      <c r="AB1331" s="161">
        <v>692.25196045951827</v>
      </c>
      <c r="AC1331" s="161">
        <v>725.31969682144916</v>
      </c>
      <c r="AD1331" s="161">
        <v>836.61677908015827</v>
      </c>
      <c r="AE1331" s="161">
        <v>920.6257382211088</v>
      </c>
      <c r="AF1331" s="161">
        <v>1010.4886533301832</v>
      </c>
      <c r="AG1331" s="161">
        <v>1037.713656107142</v>
      </c>
      <c r="AH1331" s="161">
        <v>1161.6425080203292</v>
      </c>
      <c r="AI1331" s="161">
        <v>1215.9325820354479</v>
      </c>
      <c r="AJ1331" s="161">
        <v>1332.817008566685</v>
      </c>
      <c r="AK1331" s="161">
        <v>1446.0866348774111</v>
      </c>
      <c r="AL1331" s="161">
        <v>1490.2959835627871</v>
      </c>
      <c r="AM1331" s="161">
        <v>1562.3105117345456</v>
      </c>
      <c r="AN1331" s="161">
        <v>1658.44779155792</v>
      </c>
      <c r="AO1331" s="161">
        <v>1738.2413124118618</v>
      </c>
      <c r="AP1331" s="161">
        <v>1908.6451733517954</v>
      </c>
    </row>
    <row r="1332" spans="1:42">
      <c r="A1332" s="152" t="s">
        <v>35</v>
      </c>
      <c r="B1332" s="152" t="s">
        <v>556</v>
      </c>
      <c r="C1332" s="153" t="s">
        <v>720</v>
      </c>
      <c r="D1332" s="154" t="s">
        <v>721</v>
      </c>
      <c r="E1332" s="161">
        <v>155.73110780687344</v>
      </c>
      <c r="F1332" s="161">
        <v>176.58923078917545</v>
      </c>
      <c r="G1332" s="161">
        <v>199.38191672287857</v>
      </c>
      <c r="H1332" s="161">
        <v>236.70264235435002</v>
      </c>
      <c r="I1332" s="161">
        <v>299.06311242771073</v>
      </c>
      <c r="J1332" s="161">
        <v>364.73156958233261</v>
      </c>
      <c r="K1332" s="161">
        <v>456.63761339379761</v>
      </c>
      <c r="L1332" s="161">
        <v>589.49491353136182</v>
      </c>
      <c r="M1332" s="161">
        <v>740.57264274906811</v>
      </c>
      <c r="N1332" s="161">
        <v>879.48234318916479</v>
      </c>
      <c r="O1332" s="161">
        <v>1043.8447868990729</v>
      </c>
      <c r="P1332" s="161">
        <v>1267.6023812773742</v>
      </c>
      <c r="Q1332" s="161">
        <v>1397.194078598518</v>
      </c>
      <c r="R1332" s="161">
        <v>1580.4635455639466</v>
      </c>
      <c r="S1332" s="161">
        <v>1765.7088522849019</v>
      </c>
      <c r="T1332" s="161">
        <v>1998.3406569319291</v>
      </c>
      <c r="U1332" s="161">
        <v>2328.7819288174028</v>
      </c>
      <c r="V1332" s="161">
        <v>2536.1781544732212</v>
      </c>
      <c r="W1332" s="161">
        <v>2845.9218396829915</v>
      </c>
      <c r="X1332" s="161">
        <v>3425.8596883272749</v>
      </c>
      <c r="Y1332" s="161">
        <v>3938.193565106274</v>
      </c>
      <c r="Z1332" s="161">
        <v>4409.5372139026995</v>
      </c>
      <c r="AA1332" s="161">
        <v>4905.1025321348525</v>
      </c>
      <c r="AB1332" s="161">
        <v>5788.0349086244742</v>
      </c>
      <c r="AC1332" s="161">
        <v>6077.9291590908579</v>
      </c>
      <c r="AD1332" s="161">
        <v>6408.8883099208633</v>
      </c>
      <c r="AE1332" s="161">
        <v>6735.0859899544321</v>
      </c>
      <c r="AF1332" s="161">
        <v>6736.2573753162142</v>
      </c>
      <c r="AG1332" s="161">
        <v>7410.9759201610495</v>
      </c>
      <c r="AH1332" s="161">
        <v>7934.5883077539247</v>
      </c>
      <c r="AI1332" s="161">
        <v>8963.7913053536377</v>
      </c>
      <c r="AJ1332" s="161">
        <v>9631.6647548189794</v>
      </c>
      <c r="AK1332" s="161">
        <v>10646.014658297565</v>
      </c>
      <c r="AL1332" s="161">
        <v>11520.543320466253</v>
      </c>
      <c r="AM1332" s="161">
        <v>12000.753983665223</v>
      </c>
      <c r="AN1332" s="161">
        <v>12832.570244831009</v>
      </c>
      <c r="AO1332" s="161">
        <v>13613.111299129157</v>
      </c>
      <c r="AP1332" s="161">
        <v>14844.633868406772</v>
      </c>
    </row>
    <row r="1333" spans="1:42">
      <c r="A1333" s="152" t="s">
        <v>35</v>
      </c>
      <c r="B1333" s="152" t="s">
        <v>556</v>
      </c>
      <c r="C1333" s="153" t="s">
        <v>722</v>
      </c>
      <c r="D1333" s="154" t="s">
        <v>723</v>
      </c>
      <c r="E1333" s="161">
        <v>39.265620795605606</v>
      </c>
      <c r="F1333" s="161">
        <v>44.614466012841866</v>
      </c>
      <c r="G1333" s="161">
        <v>50.404627294140944</v>
      </c>
      <c r="H1333" s="161">
        <v>59.877088821733594</v>
      </c>
      <c r="I1333" s="161">
        <v>75.712958083107267</v>
      </c>
      <c r="J1333" s="161">
        <v>92.412377225613142</v>
      </c>
      <c r="K1333" s="161">
        <v>115.65227062492254</v>
      </c>
      <c r="L1333" s="161">
        <v>149.2409987965105</v>
      </c>
      <c r="M1333" s="161">
        <v>187.54019644144705</v>
      </c>
      <c r="N1333" s="161">
        <v>222.77805116466521</v>
      </c>
      <c r="O1333" s="161">
        <v>265.03446012065183</v>
      </c>
      <c r="P1333" s="161">
        <v>310.62733263871331</v>
      </c>
      <c r="Q1333" s="161">
        <v>347.97674911284327</v>
      </c>
      <c r="R1333" s="161">
        <v>400.29171585793597</v>
      </c>
      <c r="S1333" s="161">
        <v>449.93368858611268</v>
      </c>
      <c r="T1333" s="161">
        <v>501.83582435077341</v>
      </c>
      <c r="U1333" s="161">
        <v>575.97613515005366</v>
      </c>
      <c r="V1333" s="161">
        <v>667.06797482760612</v>
      </c>
      <c r="W1333" s="161">
        <v>741.8881194685506</v>
      </c>
      <c r="X1333" s="161">
        <v>884.31987042130777</v>
      </c>
      <c r="Y1333" s="161">
        <v>1031.146538459597</v>
      </c>
      <c r="Z1333" s="161">
        <v>1145.7870585789881</v>
      </c>
      <c r="AA1333" s="161">
        <v>1398.5049552617202</v>
      </c>
      <c r="AB1333" s="161">
        <v>1599.7903889114252</v>
      </c>
      <c r="AC1333" s="161">
        <v>1634.5978144453604</v>
      </c>
      <c r="AD1333" s="161">
        <v>1830.8953876456912</v>
      </c>
      <c r="AE1333" s="161">
        <v>1988.9866912739701</v>
      </c>
      <c r="AF1333" s="161">
        <v>2083.0673829973252</v>
      </c>
      <c r="AG1333" s="161">
        <v>2388.0735303122524</v>
      </c>
      <c r="AH1333" s="161">
        <v>2585.5275465929271</v>
      </c>
      <c r="AI1333" s="161">
        <v>2910.9632011991512</v>
      </c>
      <c r="AJ1333" s="161">
        <v>3119.8418717399741</v>
      </c>
      <c r="AK1333" s="161">
        <v>3503.3365649002653</v>
      </c>
      <c r="AL1333" s="161">
        <v>3883.6863349694172</v>
      </c>
      <c r="AM1333" s="161">
        <v>4069.3171993145497</v>
      </c>
      <c r="AN1333" s="161">
        <v>4176.4075459520318</v>
      </c>
      <c r="AO1333" s="161">
        <v>4430.4375248963679</v>
      </c>
      <c r="AP1333" s="161">
        <v>4831.2411093079172</v>
      </c>
    </row>
    <row r="1334" spans="1:42">
      <c r="A1334" s="152" t="s">
        <v>35</v>
      </c>
      <c r="B1334" s="152" t="s">
        <v>556</v>
      </c>
      <c r="C1334" s="153" t="s">
        <v>724</v>
      </c>
      <c r="D1334" s="154" t="s">
        <v>725</v>
      </c>
      <c r="E1334" s="161">
        <v>116.46548701126783</v>
      </c>
      <c r="F1334" s="161">
        <v>131.97476477633356</v>
      </c>
      <c r="G1334" s="161">
        <v>148.97728942873766</v>
      </c>
      <c r="H1334" s="161">
        <v>176.8255535326164</v>
      </c>
      <c r="I1334" s="161">
        <v>223.35015434460345</v>
      </c>
      <c r="J1334" s="161">
        <v>272.3191923567195</v>
      </c>
      <c r="K1334" s="161">
        <v>340.98534276887506</v>
      </c>
      <c r="L1334" s="161">
        <v>440.25391473485126</v>
      </c>
      <c r="M1334" s="161">
        <v>553.03244630762106</v>
      </c>
      <c r="N1334" s="161">
        <v>656.70429202449952</v>
      </c>
      <c r="O1334" s="161">
        <v>778.8103267784212</v>
      </c>
      <c r="P1334" s="161">
        <v>956.97504863866084</v>
      </c>
      <c r="Q1334" s="161">
        <v>1049.2173294856748</v>
      </c>
      <c r="R1334" s="161">
        <v>1180.1718297060106</v>
      </c>
      <c r="S1334" s="161">
        <v>1315.7751636987894</v>
      </c>
      <c r="T1334" s="161">
        <v>1496.5048325811556</v>
      </c>
      <c r="U1334" s="161">
        <v>1752.8057936673492</v>
      </c>
      <c r="V1334" s="161">
        <v>1869.1101796456151</v>
      </c>
      <c r="W1334" s="161">
        <v>2104.033720214441</v>
      </c>
      <c r="X1334" s="161">
        <v>2541.5398179059671</v>
      </c>
      <c r="Y1334" s="161">
        <v>2907.0470266466768</v>
      </c>
      <c r="Z1334" s="161">
        <v>3263.7501553237121</v>
      </c>
      <c r="AA1334" s="161">
        <v>3506.5975768731323</v>
      </c>
      <c r="AB1334" s="161">
        <v>4188.2445197130492</v>
      </c>
      <c r="AC1334" s="161">
        <v>4443.3313446454977</v>
      </c>
      <c r="AD1334" s="161">
        <v>4577.9929222751716</v>
      </c>
      <c r="AE1334" s="161">
        <v>4746.0992986804613</v>
      </c>
      <c r="AF1334" s="161">
        <v>4653.1899923188894</v>
      </c>
      <c r="AG1334" s="161">
        <v>5022.9023898487976</v>
      </c>
      <c r="AH1334" s="161">
        <v>5349.0607611609985</v>
      </c>
      <c r="AI1334" s="161">
        <v>6052.8281041544851</v>
      </c>
      <c r="AJ1334" s="161">
        <v>6511.8228830790049</v>
      </c>
      <c r="AK1334" s="161">
        <v>7142.6780933973005</v>
      </c>
      <c r="AL1334" s="161">
        <v>7636.8569854968355</v>
      </c>
      <c r="AM1334" s="161">
        <v>7931.4367843506743</v>
      </c>
      <c r="AN1334" s="161">
        <v>8656.1626988789794</v>
      </c>
      <c r="AO1334" s="161">
        <v>9182.6737742327914</v>
      </c>
      <c r="AP1334" s="161">
        <v>10013.392759098857</v>
      </c>
    </row>
    <row r="1335" spans="1:42">
      <c r="A1335" s="152" t="s">
        <v>35</v>
      </c>
      <c r="B1335" s="152" t="s">
        <v>556</v>
      </c>
      <c r="C1335" s="153" t="s">
        <v>726</v>
      </c>
      <c r="D1335" s="154" t="s">
        <v>727</v>
      </c>
      <c r="E1335" s="161">
        <v>80.54929055978846</v>
      </c>
      <c r="F1335" s="161">
        <v>88.871589426040074</v>
      </c>
      <c r="G1335" s="161">
        <v>99.504625580896317</v>
      </c>
      <c r="H1335" s="161">
        <v>117.1536428968881</v>
      </c>
      <c r="I1335" s="161">
        <v>146.4682210543038</v>
      </c>
      <c r="J1335" s="161">
        <v>176.78250733576496</v>
      </c>
      <c r="K1335" s="161">
        <v>222.4760047002209</v>
      </c>
      <c r="L1335" s="161">
        <v>288.70298405239294</v>
      </c>
      <c r="M1335" s="161">
        <v>361.41028421746319</v>
      </c>
      <c r="N1335" s="161">
        <v>427.68908632166074</v>
      </c>
      <c r="O1335" s="161">
        <v>492.70594930189634</v>
      </c>
      <c r="P1335" s="161">
        <v>539.61779975805439</v>
      </c>
      <c r="Q1335" s="161">
        <v>775.10290860492762</v>
      </c>
      <c r="R1335" s="161">
        <v>1003.0791081777418</v>
      </c>
      <c r="S1335" s="161">
        <v>903.24104367407608</v>
      </c>
      <c r="T1335" s="161">
        <v>946.92765847920236</v>
      </c>
      <c r="U1335" s="161">
        <v>1049.119206974085</v>
      </c>
      <c r="V1335" s="161">
        <v>1022.5488774122791</v>
      </c>
      <c r="W1335" s="161">
        <v>1329.949513389073</v>
      </c>
      <c r="X1335" s="161">
        <v>1334.0686012387807</v>
      </c>
      <c r="Y1335" s="161">
        <v>1328.1007417469245</v>
      </c>
      <c r="Z1335" s="161">
        <v>1326.0888359696241</v>
      </c>
      <c r="AA1335" s="161">
        <v>1554.3692292253515</v>
      </c>
      <c r="AB1335" s="161">
        <v>1458.4031301577481</v>
      </c>
      <c r="AC1335" s="161">
        <v>1465.1498097403617</v>
      </c>
      <c r="AD1335" s="161">
        <v>1745.979157494098</v>
      </c>
      <c r="AE1335" s="161">
        <v>1832.0430910229059</v>
      </c>
      <c r="AF1335" s="161">
        <v>1855.8626722051936</v>
      </c>
      <c r="AG1335" s="161">
        <v>2088.003007243678</v>
      </c>
      <c r="AH1335" s="161">
        <v>2462.8521786144793</v>
      </c>
      <c r="AI1335" s="161">
        <v>2743.7440497663852</v>
      </c>
      <c r="AJ1335" s="161">
        <v>2975.3420597388276</v>
      </c>
      <c r="AK1335" s="161">
        <v>3151.0054006419264</v>
      </c>
      <c r="AL1335" s="161">
        <v>3548.5238057519705</v>
      </c>
      <c r="AM1335" s="161">
        <v>3815.7895492862649</v>
      </c>
      <c r="AN1335" s="161">
        <v>4020.425682324309</v>
      </c>
      <c r="AO1335" s="161">
        <v>4225.2926278540917</v>
      </c>
      <c r="AP1335" s="161">
        <v>4416.0692782877741</v>
      </c>
    </row>
    <row r="1336" spans="1:42">
      <c r="A1336" s="152" t="s">
        <v>35</v>
      </c>
      <c r="B1336" s="152" t="s">
        <v>556</v>
      </c>
      <c r="C1336" s="153" t="s">
        <v>728</v>
      </c>
      <c r="D1336" s="154" t="s">
        <v>552</v>
      </c>
      <c r="E1336" s="161">
        <v>215.96077889028612</v>
      </c>
      <c r="F1336" s="161">
        <v>243.35751841686084</v>
      </c>
      <c r="G1336" s="161">
        <v>277.09280228937342</v>
      </c>
      <c r="H1336" s="161">
        <v>330.78176701533351</v>
      </c>
      <c r="I1336" s="161">
        <v>411.58553233590635</v>
      </c>
      <c r="J1336" s="161">
        <v>496.51333190111274</v>
      </c>
      <c r="K1336" s="161">
        <v>597.86572206615551</v>
      </c>
      <c r="L1336" s="161">
        <v>761.36466986905668</v>
      </c>
      <c r="M1336" s="161">
        <v>920.45755806113664</v>
      </c>
      <c r="N1336" s="161">
        <v>1083.1964528495191</v>
      </c>
      <c r="O1336" s="161">
        <v>1285.9431510008133</v>
      </c>
      <c r="P1336" s="161">
        <v>1497.5523668683168</v>
      </c>
      <c r="Q1336" s="161">
        <v>1773.1815427531224</v>
      </c>
      <c r="R1336" s="161">
        <v>2008.8535227016948</v>
      </c>
      <c r="S1336" s="161">
        <v>2232.8283996610603</v>
      </c>
      <c r="T1336" s="161">
        <v>2473.4807916971872</v>
      </c>
      <c r="U1336" s="161">
        <v>2661.7855965535259</v>
      </c>
      <c r="V1336" s="161">
        <v>3216.7402359244875</v>
      </c>
      <c r="W1336" s="161">
        <v>3491.7762589177992</v>
      </c>
      <c r="X1336" s="161">
        <v>3637.06016671516</v>
      </c>
      <c r="Y1336" s="161">
        <v>3828.0903508686729</v>
      </c>
      <c r="Z1336" s="161">
        <v>3624.753503854366</v>
      </c>
      <c r="AA1336" s="161">
        <v>4026.4911195933614</v>
      </c>
      <c r="AB1336" s="161">
        <v>4194.9958115639256</v>
      </c>
      <c r="AC1336" s="161">
        <v>3916.4980988432976</v>
      </c>
      <c r="AD1336" s="161">
        <v>4195.5689762194297</v>
      </c>
      <c r="AE1336" s="161">
        <v>4378.1532932250848</v>
      </c>
      <c r="AF1336" s="161">
        <v>4563.629266928453</v>
      </c>
      <c r="AG1336" s="161">
        <v>5028.2824004695885</v>
      </c>
      <c r="AH1336" s="161">
        <v>5561.4320751998112</v>
      </c>
      <c r="AI1336" s="161">
        <v>5809</v>
      </c>
      <c r="AJ1336" s="161">
        <v>6019</v>
      </c>
      <c r="AK1336" s="161">
        <v>6191</v>
      </c>
      <c r="AL1336" s="161">
        <v>6493</v>
      </c>
      <c r="AM1336" s="161">
        <v>6752</v>
      </c>
      <c r="AN1336" s="161">
        <v>7096</v>
      </c>
      <c r="AO1336" s="161">
        <v>7489.2686531458494</v>
      </c>
      <c r="AP1336" s="161">
        <v>8036.072406368783</v>
      </c>
    </row>
    <row r="1337" spans="1:42">
      <c r="A1337" s="152" t="s">
        <v>35</v>
      </c>
      <c r="B1337" s="152" t="s">
        <v>556</v>
      </c>
      <c r="C1337" s="153" t="s">
        <v>729</v>
      </c>
      <c r="D1337" s="154" t="s">
        <v>554</v>
      </c>
      <c r="E1337" s="155"/>
      <c r="F1337" s="155"/>
      <c r="G1337" s="155"/>
      <c r="H1337" s="155"/>
      <c r="I1337" s="155"/>
      <c r="J1337" s="155"/>
      <c r="K1337" s="155"/>
      <c r="L1337" s="155"/>
      <c r="M1337" s="155"/>
      <c r="N1337" s="155"/>
      <c r="O1337" s="155"/>
      <c r="P1337" s="155"/>
      <c r="Q1337" s="155"/>
      <c r="R1337" s="155"/>
      <c r="S1337" s="155"/>
      <c r="T1337" s="155"/>
      <c r="U1337" s="155"/>
      <c r="V1337" s="155"/>
      <c r="W1337" s="155"/>
      <c r="X1337" s="155"/>
      <c r="Y1337" s="155"/>
      <c r="Z1337" s="155"/>
      <c r="AA1337" s="155"/>
      <c r="AB1337" s="155"/>
      <c r="AC1337" s="155"/>
      <c r="AD1337" s="155"/>
      <c r="AE1337" s="155"/>
      <c r="AF1337" s="155"/>
      <c r="AG1337" s="155"/>
      <c r="AH1337" s="155"/>
      <c r="AI1337" s="155"/>
      <c r="AJ1337" s="155"/>
      <c r="AK1337" s="155"/>
      <c r="AL1337" s="155"/>
      <c r="AM1337" s="155"/>
      <c r="AN1337" s="155"/>
      <c r="AO1337" s="155"/>
      <c r="AP1337" s="155"/>
    </row>
    <row r="1338" spans="1:42">
      <c r="A1338" s="152"/>
      <c r="B1338" s="152"/>
      <c r="C1338" s="161" t="s">
        <v>434</v>
      </c>
      <c r="D1338" s="161" t="s">
        <v>435</v>
      </c>
      <c r="E1338" s="161" t="s">
        <v>436</v>
      </c>
      <c r="F1338" s="161" t="s">
        <v>437</v>
      </c>
      <c r="G1338" s="161" t="s">
        <v>438</v>
      </c>
      <c r="H1338" s="161" t="s">
        <v>439</v>
      </c>
      <c r="I1338" s="161" t="s">
        <v>440</v>
      </c>
      <c r="J1338" s="161" t="s">
        <v>441</v>
      </c>
      <c r="K1338" s="161" t="s">
        <v>442</v>
      </c>
      <c r="L1338" s="161" t="s">
        <v>443</v>
      </c>
      <c r="M1338" s="161" t="s">
        <v>444</v>
      </c>
      <c r="N1338" s="161" t="s">
        <v>445</v>
      </c>
      <c r="O1338" s="161" t="s">
        <v>446</v>
      </c>
      <c r="P1338" s="161" t="s">
        <v>447</v>
      </c>
      <c r="Q1338" s="161" t="s">
        <v>448</v>
      </c>
      <c r="R1338" s="161" t="s">
        <v>449</v>
      </c>
      <c r="S1338" s="161" t="s">
        <v>450</v>
      </c>
      <c r="T1338" s="161" t="s">
        <v>451</v>
      </c>
      <c r="U1338" s="161" t="s">
        <v>452</v>
      </c>
      <c r="V1338" s="161" t="s">
        <v>453</v>
      </c>
      <c r="W1338" s="161" t="s">
        <v>454</v>
      </c>
      <c r="X1338" s="161" t="s">
        <v>455</v>
      </c>
      <c r="Y1338" s="161" t="s">
        <v>456</v>
      </c>
      <c r="Z1338" s="161" t="s">
        <v>457</v>
      </c>
      <c r="AA1338" s="161" t="s">
        <v>458</v>
      </c>
      <c r="AB1338" s="161" t="s">
        <v>459</v>
      </c>
      <c r="AC1338" s="161" t="s">
        <v>460</v>
      </c>
      <c r="AD1338" s="161" t="s">
        <v>461</v>
      </c>
      <c r="AE1338" s="161" t="s">
        <v>462</v>
      </c>
      <c r="AF1338" s="161" t="s">
        <v>463</v>
      </c>
      <c r="AG1338" s="161" t="s">
        <v>464</v>
      </c>
      <c r="AH1338" s="161" t="s">
        <v>465</v>
      </c>
      <c r="AI1338" s="161" t="s">
        <v>466</v>
      </c>
      <c r="AJ1338" s="161" t="s">
        <v>467</v>
      </c>
      <c r="AK1338" s="161" t="s">
        <v>468</v>
      </c>
      <c r="AL1338" s="161" t="s">
        <v>469</v>
      </c>
      <c r="AM1338" s="161" t="s">
        <v>470</v>
      </c>
      <c r="AN1338" s="161" t="s">
        <v>471</v>
      </c>
      <c r="AO1338" s="161" t="s">
        <v>472</v>
      </c>
      <c r="AP1338" s="161" t="s">
        <v>473</v>
      </c>
    </row>
    <row r="1339" spans="1:42">
      <c r="A1339" s="152" t="s">
        <v>35</v>
      </c>
      <c r="B1339" s="152" t="s">
        <v>730</v>
      </c>
      <c r="C1339" s="153" t="s">
        <v>475</v>
      </c>
      <c r="D1339" s="154" t="s">
        <v>476</v>
      </c>
      <c r="E1339" s="161">
        <v>8446.9582804065685</v>
      </c>
      <c r="F1339" s="161">
        <v>9544.807616528673</v>
      </c>
      <c r="G1339" s="161">
        <v>11206.410124893724</v>
      </c>
      <c r="H1339" s="161">
        <v>13481.827685934606</v>
      </c>
      <c r="I1339" s="161">
        <v>16883.322702838297</v>
      </c>
      <c r="J1339" s="161">
        <v>19774.900649939143</v>
      </c>
      <c r="K1339" s="161">
        <v>23880.123091220084</v>
      </c>
      <c r="L1339" s="161">
        <v>30191.053227166172</v>
      </c>
      <c r="M1339" s="161">
        <v>37125.333137761438</v>
      </c>
      <c r="N1339" s="161">
        <v>43186.484632382315</v>
      </c>
      <c r="O1339" s="161">
        <v>50099.234610607338</v>
      </c>
      <c r="P1339" s="161">
        <v>56236.902011959493</v>
      </c>
      <c r="Q1339" s="161">
        <v>63634.532623735402</v>
      </c>
      <c r="R1339" s="161">
        <v>71978.277582248105</v>
      </c>
      <c r="S1339" s="161">
        <v>76889.719853372255</v>
      </c>
      <c r="T1339" s="161">
        <v>83433.918939438503</v>
      </c>
      <c r="U1339" s="161">
        <v>94323.752452149492</v>
      </c>
      <c r="V1339" s="161">
        <v>106046.85936570333</v>
      </c>
      <c r="W1339" s="161">
        <v>118834.6403778419</v>
      </c>
      <c r="X1339" s="161">
        <v>134809.54630307099</v>
      </c>
      <c r="Y1339" s="161">
        <v>155815.54820543586</v>
      </c>
      <c r="Z1339" s="161">
        <v>175389.61541644647</v>
      </c>
      <c r="AA1339" s="161">
        <v>191103.41503605503</v>
      </c>
      <c r="AB1339" s="161">
        <v>199463.33990524005</v>
      </c>
      <c r="AC1339" s="161">
        <v>205996.96668009256</v>
      </c>
      <c r="AD1339" s="161">
        <v>218493</v>
      </c>
      <c r="AE1339" s="161">
        <v>232195.00000000006</v>
      </c>
      <c r="AF1339" s="161">
        <v>249995</v>
      </c>
      <c r="AG1339" s="161">
        <v>267173.00000000006</v>
      </c>
      <c r="AH1339" s="161">
        <v>287425</v>
      </c>
      <c r="AI1339" s="161">
        <v>312176</v>
      </c>
      <c r="AJ1339" s="161">
        <v>334707</v>
      </c>
      <c r="AK1339" s="161">
        <v>355653</v>
      </c>
      <c r="AL1339" s="161">
        <v>378653</v>
      </c>
      <c r="AM1339" s="161">
        <v>401112</v>
      </c>
      <c r="AN1339" s="161">
        <v>425771</v>
      </c>
      <c r="AO1339" s="161">
        <v>458424.23025650962</v>
      </c>
      <c r="AP1339" s="161">
        <v>490856.15731295629</v>
      </c>
    </row>
    <row r="1340" spans="1:42">
      <c r="A1340" s="152" t="s">
        <v>35</v>
      </c>
      <c r="B1340" s="152" t="s">
        <v>730</v>
      </c>
      <c r="C1340" s="153" t="s">
        <v>557</v>
      </c>
      <c r="D1340" s="154" t="s">
        <v>478</v>
      </c>
      <c r="E1340" s="161">
        <v>305.82484220476454</v>
      </c>
      <c r="F1340" s="161">
        <v>370.06726987643822</v>
      </c>
      <c r="G1340" s="161">
        <v>411.57207757204435</v>
      </c>
      <c r="H1340" s="161">
        <v>493.25223559938092</v>
      </c>
      <c r="I1340" s="161">
        <v>583.44856501238996</v>
      </c>
      <c r="J1340" s="161">
        <v>680.28944064991219</v>
      </c>
      <c r="K1340" s="161">
        <v>796.1218569537607</v>
      </c>
      <c r="L1340" s="161">
        <v>986.64055687293489</v>
      </c>
      <c r="M1340" s="161">
        <v>1229.3387988425154</v>
      </c>
      <c r="N1340" s="161">
        <v>1239.9970597700969</v>
      </c>
      <c r="O1340" s="161">
        <v>1390.9194207112221</v>
      </c>
      <c r="P1340" s="161">
        <v>1450.7896749326706</v>
      </c>
      <c r="Q1340" s="161">
        <v>1587.7430636688719</v>
      </c>
      <c r="R1340" s="161">
        <v>1810.5747242614782</v>
      </c>
      <c r="S1340" s="161">
        <v>1951.1342343653218</v>
      </c>
      <c r="T1340" s="161">
        <v>2161.7967351834977</v>
      </c>
      <c r="U1340" s="161">
        <v>2443.562471436514</v>
      </c>
      <c r="V1340" s="161">
        <v>2701.1250596868385</v>
      </c>
      <c r="W1340" s="161">
        <v>2745.8780409640185</v>
      </c>
      <c r="X1340" s="161">
        <v>2809.7794989575118</v>
      </c>
      <c r="Y1340" s="161">
        <v>3085.8919399318961</v>
      </c>
      <c r="Z1340" s="161">
        <v>3468.5529148931491</v>
      </c>
      <c r="AA1340" s="161">
        <v>3353.9511743868329</v>
      </c>
      <c r="AB1340" s="161">
        <v>3116.7309479884652</v>
      </c>
      <c r="AC1340" s="161">
        <v>3208.0125155437204</v>
      </c>
      <c r="AD1340" s="161">
        <v>3101.0000000000005</v>
      </c>
      <c r="AE1340" s="161">
        <v>3256</v>
      </c>
      <c r="AF1340" s="161">
        <v>3755.0000000000005</v>
      </c>
      <c r="AG1340" s="161">
        <v>4102</v>
      </c>
      <c r="AH1340" s="161">
        <v>4212</v>
      </c>
      <c r="AI1340" s="161">
        <v>4492</v>
      </c>
      <c r="AJ1340" s="161">
        <v>4783</v>
      </c>
      <c r="AK1340" s="161">
        <v>4843</v>
      </c>
      <c r="AL1340" s="161">
        <v>5050</v>
      </c>
      <c r="AM1340" s="161">
        <v>5179</v>
      </c>
      <c r="AN1340" s="161">
        <v>5372</v>
      </c>
      <c r="AO1340" s="161">
        <v>5591.1433339514188</v>
      </c>
      <c r="AP1340" s="161">
        <v>5751.5164101613209</v>
      </c>
    </row>
    <row r="1341" spans="1:42">
      <c r="A1341" s="152" t="s">
        <v>35</v>
      </c>
      <c r="B1341" s="152" t="s">
        <v>730</v>
      </c>
      <c r="C1341" s="153" t="s">
        <v>558</v>
      </c>
      <c r="D1341" s="154" t="s">
        <v>559</v>
      </c>
      <c r="E1341" s="161">
        <v>226.05782810195089</v>
      </c>
      <c r="F1341" s="161">
        <v>272.13904793337309</v>
      </c>
      <c r="G1341" s="161">
        <v>303.8525098328376</v>
      </c>
      <c r="H1341" s="161">
        <v>358.10845803955993</v>
      </c>
      <c r="I1341" s="161">
        <v>423.89507441515951</v>
      </c>
      <c r="J1341" s="161">
        <v>493.22101458485872</v>
      </c>
      <c r="K1341" s="161">
        <v>567.07086077097631</v>
      </c>
      <c r="L1341" s="161">
        <v>713.59265701703987</v>
      </c>
      <c r="M1341" s="161">
        <v>865.61826729587699</v>
      </c>
      <c r="N1341" s="161">
        <v>905.20865706154541</v>
      </c>
      <c r="O1341" s="161">
        <v>987.91270618696933</v>
      </c>
      <c r="P1341" s="161">
        <v>1007.9959056450417</v>
      </c>
      <c r="Q1341" s="161">
        <v>1136.932168332585</v>
      </c>
      <c r="R1341" s="161">
        <v>1325.6673248723566</v>
      </c>
      <c r="S1341" s="161">
        <v>1446.1867475251174</v>
      </c>
      <c r="T1341" s="161">
        <v>1617.7830662473577</v>
      </c>
      <c r="U1341" s="161">
        <v>1851.5579886917337</v>
      </c>
      <c r="V1341" s="161">
        <v>2045.8127393499899</v>
      </c>
      <c r="W1341" s="161">
        <v>2171.9014848075312</v>
      </c>
      <c r="X1341" s="161">
        <v>2222.429887025849</v>
      </c>
      <c r="Y1341" s="161">
        <v>2460.8985745707309</v>
      </c>
      <c r="Z1341" s="161">
        <v>2766.7871207915382</v>
      </c>
      <c r="AA1341" s="161">
        <v>2682.2007250538713</v>
      </c>
      <c r="AB1341" s="161">
        <v>2492.9850535098158</v>
      </c>
      <c r="AC1341" s="161">
        <v>2496.3974135918043</v>
      </c>
      <c r="AD1341" s="161">
        <v>2412.5846096418404</v>
      </c>
      <c r="AE1341" s="161">
        <v>2554.969939522613</v>
      </c>
      <c r="AF1341" s="161">
        <v>3038.6030688563806</v>
      </c>
      <c r="AG1341" s="161">
        <v>3345.7822966892613</v>
      </c>
      <c r="AH1341" s="161">
        <v>3445.5655419210093</v>
      </c>
      <c r="AI1341" s="161">
        <v>3689.0000000000005</v>
      </c>
      <c r="AJ1341" s="161">
        <v>3965</v>
      </c>
      <c r="AK1341" s="161">
        <v>4022</v>
      </c>
      <c r="AL1341" s="161">
        <v>4261</v>
      </c>
      <c r="AM1341" s="161">
        <v>4404</v>
      </c>
      <c r="AN1341" s="161">
        <v>4568</v>
      </c>
      <c r="AO1341" s="161">
        <v>4754.1434722836739</v>
      </c>
      <c r="AP1341" s="161">
        <v>4887.014519885106</v>
      </c>
    </row>
    <row r="1342" spans="1:42">
      <c r="A1342" s="152" t="s">
        <v>35</v>
      </c>
      <c r="B1342" s="152" t="s">
        <v>730</v>
      </c>
      <c r="C1342" s="153" t="s">
        <v>560</v>
      </c>
      <c r="D1342" s="154" t="s">
        <v>561</v>
      </c>
      <c r="E1342" s="161">
        <v>215.41718552021743</v>
      </c>
      <c r="F1342" s="161">
        <v>258.81832832449015</v>
      </c>
      <c r="G1342" s="161">
        <v>288.57614743804857</v>
      </c>
      <c r="H1342" s="161">
        <v>341.3467689747668</v>
      </c>
      <c r="I1342" s="161">
        <v>390.89925608786064</v>
      </c>
      <c r="J1342" s="161">
        <v>461.4181486808842</v>
      </c>
      <c r="K1342" s="161">
        <v>531.40266041245798</v>
      </c>
      <c r="L1342" s="161">
        <v>661.5435651859957</v>
      </c>
      <c r="M1342" s="161">
        <v>813.48013983263957</v>
      </c>
      <c r="N1342" s="161">
        <v>842.29616419461638</v>
      </c>
      <c r="O1342" s="161">
        <v>921.82797707513691</v>
      </c>
      <c r="P1342" s="161">
        <v>915.23436525733723</v>
      </c>
      <c r="Q1342" s="161">
        <v>1018.3726354207851</v>
      </c>
      <c r="R1342" s="161">
        <v>1201.7885614988188</v>
      </c>
      <c r="S1342" s="161">
        <v>1290.2206384808251</v>
      </c>
      <c r="T1342" s="161">
        <v>1433.4621472935648</v>
      </c>
      <c r="U1342" s="161">
        <v>1636.1083795109839</v>
      </c>
      <c r="V1342" s="161">
        <v>1842.1703690340605</v>
      </c>
      <c r="W1342" s="161">
        <v>1950.6123968399759</v>
      </c>
      <c r="X1342" s="161">
        <v>1996.6790754838953</v>
      </c>
      <c r="Y1342" s="161">
        <v>2207.8985232015079</v>
      </c>
      <c r="Z1342" s="161">
        <v>2449.2447543676208</v>
      </c>
      <c r="AA1342" s="161">
        <v>2381.6902104114101</v>
      </c>
      <c r="AB1342" s="161">
        <v>2191.0788705925911</v>
      </c>
      <c r="AC1342" s="161">
        <v>2165.3279560121546</v>
      </c>
      <c r="AD1342" s="161">
        <v>2114.8730816888901</v>
      </c>
      <c r="AE1342" s="161">
        <v>2236.4397093323214</v>
      </c>
      <c r="AF1342" s="161">
        <v>2743.803496982348</v>
      </c>
      <c r="AG1342" s="161">
        <v>3044.5840763274982</v>
      </c>
      <c r="AH1342" s="161">
        <v>3103.2192657076416</v>
      </c>
      <c r="AI1342" s="161">
        <v>3314.0000000000005</v>
      </c>
      <c r="AJ1342" s="161">
        <v>3623</v>
      </c>
      <c r="AK1342" s="161">
        <v>3599</v>
      </c>
      <c r="AL1342" s="161">
        <v>3847.131576806044</v>
      </c>
      <c r="AM1342" s="161">
        <v>3949.5484804486628</v>
      </c>
      <c r="AN1342" s="161">
        <v>4060.2860274907234</v>
      </c>
      <c r="AO1342" s="161">
        <v>4225.535819304675</v>
      </c>
      <c r="AP1342" s="161">
        <v>4489.8196012816734</v>
      </c>
    </row>
    <row r="1343" spans="1:42">
      <c r="A1343" s="152" t="s">
        <v>35</v>
      </c>
      <c r="B1343" s="152" t="s">
        <v>730</v>
      </c>
      <c r="C1343" s="153" t="s">
        <v>562</v>
      </c>
      <c r="D1343" s="154" t="s">
        <v>563</v>
      </c>
      <c r="E1343" s="161">
        <v>10.640642581733454</v>
      </c>
      <c r="F1343" s="161">
        <v>13.320719608882941</v>
      </c>
      <c r="G1343" s="161">
        <v>15.276362394789016</v>
      </c>
      <c r="H1343" s="161">
        <v>16.761689064793138</v>
      </c>
      <c r="I1343" s="161">
        <v>32.995818327298892</v>
      </c>
      <c r="J1343" s="161">
        <v>31.802865903974546</v>
      </c>
      <c r="K1343" s="161">
        <v>35.668200358518305</v>
      </c>
      <c r="L1343" s="161">
        <v>52.049091831044116</v>
      </c>
      <c r="M1343" s="161">
        <v>52.138127463237424</v>
      </c>
      <c r="N1343" s="161">
        <v>62.912492866929043</v>
      </c>
      <c r="O1343" s="161">
        <v>66.084729111832388</v>
      </c>
      <c r="P1343" s="161">
        <v>92.761540387704486</v>
      </c>
      <c r="Q1343" s="161">
        <v>118.55953291180002</v>
      </c>
      <c r="R1343" s="161">
        <v>123.87876337353777</v>
      </c>
      <c r="S1343" s="161">
        <v>155.96610904429232</v>
      </c>
      <c r="T1343" s="161">
        <v>184.32091895379287</v>
      </c>
      <c r="U1343" s="161">
        <v>215.4496091807498</v>
      </c>
      <c r="V1343" s="161">
        <v>203.64237031592961</v>
      </c>
      <c r="W1343" s="161">
        <v>221.28908796755513</v>
      </c>
      <c r="X1343" s="161">
        <v>225.75081154195385</v>
      </c>
      <c r="Y1343" s="161">
        <v>253.00005136922317</v>
      </c>
      <c r="Z1343" s="161">
        <v>317.54236642391754</v>
      </c>
      <c r="AA1343" s="161">
        <v>300.51051464246109</v>
      </c>
      <c r="AB1343" s="161">
        <v>301.90618291722461</v>
      </c>
      <c r="AC1343" s="161">
        <v>331.06945757964991</v>
      </c>
      <c r="AD1343" s="161">
        <v>297.71152795295023</v>
      </c>
      <c r="AE1343" s="161">
        <v>318.5302301902916</v>
      </c>
      <c r="AF1343" s="161">
        <v>294.79957187403255</v>
      </c>
      <c r="AG1343" s="161">
        <v>301.19822036176328</v>
      </c>
      <c r="AH1343" s="161">
        <v>342.34627621336767</v>
      </c>
      <c r="AI1343" s="161">
        <v>375.00000000000006</v>
      </c>
      <c r="AJ1343" s="161">
        <v>342</v>
      </c>
      <c r="AK1343" s="161">
        <v>423</v>
      </c>
      <c r="AL1343" s="161">
        <v>413.8684231939564</v>
      </c>
      <c r="AM1343" s="161">
        <v>454.45151955133753</v>
      </c>
      <c r="AN1343" s="161">
        <v>507.7139725092764</v>
      </c>
      <c r="AO1343" s="161">
        <v>528.60765297899889</v>
      </c>
      <c r="AP1343" s="161">
        <v>397.19491860343248</v>
      </c>
    </row>
    <row r="1344" spans="1:42">
      <c r="A1344" s="152" t="s">
        <v>35</v>
      </c>
      <c r="B1344" s="152" t="s">
        <v>730</v>
      </c>
      <c r="C1344" s="153" t="s">
        <v>564</v>
      </c>
      <c r="D1344" s="154" t="s">
        <v>565</v>
      </c>
      <c r="E1344" s="161">
        <v>79.767014102813633</v>
      </c>
      <c r="F1344" s="161">
        <v>97.928221943065111</v>
      </c>
      <c r="G1344" s="161">
        <v>107.71956773920674</v>
      </c>
      <c r="H1344" s="161">
        <v>135.14377755982102</v>
      </c>
      <c r="I1344" s="161">
        <v>159.55349059723042</v>
      </c>
      <c r="J1344" s="161">
        <v>187.0684260650535</v>
      </c>
      <c r="K1344" s="161">
        <v>229.05099618278439</v>
      </c>
      <c r="L1344" s="161">
        <v>273.04789985589503</v>
      </c>
      <c r="M1344" s="161">
        <v>363.72053154663843</v>
      </c>
      <c r="N1344" s="161">
        <v>334.78840270855164</v>
      </c>
      <c r="O1344" s="161">
        <v>403.0067145242528</v>
      </c>
      <c r="P1344" s="161">
        <v>442.79376928762895</v>
      </c>
      <c r="Q1344" s="161">
        <v>450.81089533628699</v>
      </c>
      <c r="R1344" s="161">
        <v>484.90739938912157</v>
      </c>
      <c r="S1344" s="161">
        <v>504.94748684020436</v>
      </c>
      <c r="T1344" s="161">
        <v>544.01366893614011</v>
      </c>
      <c r="U1344" s="161">
        <v>592.00448274478003</v>
      </c>
      <c r="V1344" s="161">
        <v>655.31232033684864</v>
      </c>
      <c r="W1344" s="161">
        <v>573.97655615648705</v>
      </c>
      <c r="X1344" s="161">
        <v>587.34961193166271</v>
      </c>
      <c r="Y1344" s="161">
        <v>624.99336536116505</v>
      </c>
      <c r="Z1344" s="161">
        <v>701.76579410161071</v>
      </c>
      <c r="AA1344" s="161">
        <v>671.75044933296158</v>
      </c>
      <c r="AB1344" s="161">
        <v>623.74589447864969</v>
      </c>
      <c r="AC1344" s="161">
        <v>711.61510195191613</v>
      </c>
      <c r="AD1344" s="161">
        <v>688.41539035816004</v>
      </c>
      <c r="AE1344" s="161">
        <v>701.030060477387</v>
      </c>
      <c r="AF1344" s="161">
        <v>716.39693114362001</v>
      </c>
      <c r="AG1344" s="161">
        <v>756.21770331073833</v>
      </c>
      <c r="AH1344" s="161">
        <v>766.43445807899047</v>
      </c>
      <c r="AI1344" s="161">
        <v>803</v>
      </c>
      <c r="AJ1344" s="161">
        <v>818</v>
      </c>
      <c r="AK1344" s="161">
        <v>821</v>
      </c>
      <c r="AL1344" s="161">
        <v>789</v>
      </c>
      <c r="AM1344" s="161">
        <v>775</v>
      </c>
      <c r="AN1344" s="161">
        <v>804</v>
      </c>
      <c r="AO1344" s="161">
        <v>836.99986166774499</v>
      </c>
      <c r="AP1344" s="161">
        <v>864.5018902762157</v>
      </c>
    </row>
    <row r="1345" spans="1:42">
      <c r="A1345" s="152" t="s">
        <v>35</v>
      </c>
      <c r="B1345" s="152" t="s">
        <v>730</v>
      </c>
      <c r="C1345" s="153" t="s">
        <v>566</v>
      </c>
      <c r="D1345" s="154" t="s">
        <v>480</v>
      </c>
      <c r="E1345" s="161">
        <v>80.10071132949173</v>
      </c>
      <c r="F1345" s="161">
        <v>88.851156287548264</v>
      </c>
      <c r="G1345" s="161">
        <v>99.295914633960251</v>
      </c>
      <c r="H1345" s="161">
        <v>105.68364919580713</v>
      </c>
      <c r="I1345" s="161">
        <v>149.15512217124277</v>
      </c>
      <c r="J1345" s="161">
        <v>190.41215571799458</v>
      </c>
      <c r="K1345" s="161">
        <v>234.01403555049404</v>
      </c>
      <c r="L1345" s="161">
        <v>321.33174236942835</v>
      </c>
      <c r="M1345" s="161">
        <v>387.17113776676985</v>
      </c>
      <c r="N1345" s="161">
        <v>448.19974056099295</v>
      </c>
      <c r="O1345" s="161">
        <v>547.46849403160684</v>
      </c>
      <c r="P1345" s="161">
        <v>640.54310478848015</v>
      </c>
      <c r="Q1345" s="161">
        <v>738.1723024091375</v>
      </c>
      <c r="R1345" s="161">
        <v>825.48618603216744</v>
      </c>
      <c r="S1345" s="161">
        <v>859.56042872242915</v>
      </c>
      <c r="T1345" s="161">
        <v>958.70042485535271</v>
      </c>
      <c r="U1345" s="161">
        <v>1050.4551525755619</v>
      </c>
      <c r="V1345" s="161">
        <v>1088.3779835214721</v>
      </c>
      <c r="W1345" s="161">
        <v>1153.2330682583722</v>
      </c>
      <c r="X1345" s="161">
        <v>1245.7997701183001</v>
      </c>
      <c r="Y1345" s="161">
        <v>1367.0120313777725</v>
      </c>
      <c r="Z1345" s="161">
        <v>1383.2960550605467</v>
      </c>
      <c r="AA1345" s="161">
        <v>1448.1066312916439</v>
      </c>
      <c r="AB1345" s="161">
        <v>1371.3784921995325</v>
      </c>
      <c r="AC1345" s="161">
        <v>1329.7309083392056</v>
      </c>
      <c r="AD1345" s="161">
        <v>1337.2118359673709</v>
      </c>
      <c r="AE1345" s="161">
        <v>1339.8188286731595</v>
      </c>
      <c r="AF1345" s="161">
        <v>1338.2446682319207</v>
      </c>
      <c r="AG1345" s="161">
        <v>1207.8643907631431</v>
      </c>
      <c r="AH1345" s="161">
        <v>1181.9670289841038</v>
      </c>
      <c r="AI1345" s="161">
        <v>1178</v>
      </c>
      <c r="AJ1345" s="161">
        <v>1267</v>
      </c>
      <c r="AK1345" s="161">
        <v>1216</v>
      </c>
      <c r="AL1345" s="161">
        <v>1250</v>
      </c>
      <c r="AM1345" s="161">
        <v>1344</v>
      </c>
      <c r="AN1345" s="161">
        <v>1337</v>
      </c>
      <c r="AO1345" s="161">
        <v>1342.1226053639846</v>
      </c>
      <c r="AP1345" s="161">
        <v>1316.5095785440612</v>
      </c>
    </row>
    <row r="1346" spans="1:42">
      <c r="A1346" s="152" t="s">
        <v>35</v>
      </c>
      <c r="B1346" s="152" t="s">
        <v>730</v>
      </c>
      <c r="C1346" s="153" t="s">
        <v>567</v>
      </c>
      <c r="D1346" s="154" t="s">
        <v>568</v>
      </c>
      <c r="E1346" s="161">
        <v>45.141152693304768</v>
      </c>
      <c r="F1346" s="161">
        <v>52.334655468343179</v>
      </c>
      <c r="G1346" s="161">
        <v>59.955367032014031</v>
      </c>
      <c r="H1346" s="161">
        <v>58.843428422218274</v>
      </c>
      <c r="I1346" s="161">
        <v>86.681835595756326</v>
      </c>
      <c r="J1346" s="161">
        <v>119.56805431200229</v>
      </c>
      <c r="K1346" s="161">
        <v>152.33991791637928</v>
      </c>
      <c r="L1346" s="161">
        <v>211.26176833670726</v>
      </c>
      <c r="M1346" s="161">
        <v>254.44936059019517</v>
      </c>
      <c r="N1346" s="161">
        <v>292.7553303693897</v>
      </c>
      <c r="O1346" s="161">
        <v>374.49913422891836</v>
      </c>
      <c r="P1346" s="161">
        <v>437.04446145704355</v>
      </c>
      <c r="Q1346" s="161">
        <v>510.54120093434636</v>
      </c>
      <c r="R1346" s="161">
        <v>574.89717063034323</v>
      </c>
      <c r="S1346" s="161">
        <v>604.29408158069305</v>
      </c>
      <c r="T1346" s="161">
        <v>673.87122935045954</v>
      </c>
      <c r="U1346" s="161">
        <v>738.87417567295859</v>
      </c>
      <c r="V1346" s="161">
        <v>755.1598696971771</v>
      </c>
      <c r="W1346" s="161">
        <v>775.99506619512078</v>
      </c>
      <c r="X1346" s="161">
        <v>844.07834168841123</v>
      </c>
      <c r="Y1346" s="161">
        <v>929.69979305247841</v>
      </c>
      <c r="Z1346" s="161">
        <v>942.4139768895169</v>
      </c>
      <c r="AA1346" s="161">
        <v>972.10694399409431</v>
      </c>
      <c r="AB1346" s="161">
        <v>987.90418203429397</v>
      </c>
      <c r="AC1346" s="161">
        <v>948.15690087688313</v>
      </c>
      <c r="AD1346" s="161">
        <v>911.72852162619756</v>
      </c>
      <c r="AE1346" s="161">
        <v>901.35203454650457</v>
      </c>
      <c r="AF1346" s="161">
        <v>886.10163661064814</v>
      </c>
      <c r="AG1346" s="161">
        <v>725.31835314877287</v>
      </c>
      <c r="AH1346" s="161">
        <v>682.68912380687254</v>
      </c>
      <c r="AI1346" s="161">
        <v>651.00000000000011</v>
      </c>
      <c r="AJ1346" s="161">
        <v>612</v>
      </c>
      <c r="AK1346" s="161">
        <v>592</v>
      </c>
      <c r="AL1346" s="161">
        <v>585.00000000000011</v>
      </c>
      <c r="AM1346" s="161">
        <v>551</v>
      </c>
      <c r="AN1346" s="161">
        <v>513</v>
      </c>
      <c r="AO1346" s="161">
        <v>499.8855743189236</v>
      </c>
      <c r="AP1346" s="161">
        <v>459.58188668289523</v>
      </c>
    </row>
    <row r="1347" spans="1:42">
      <c r="A1347" s="152" t="s">
        <v>35</v>
      </c>
      <c r="B1347" s="152" t="s">
        <v>730</v>
      </c>
      <c r="C1347" s="153" t="s">
        <v>569</v>
      </c>
      <c r="D1347" s="154" t="s">
        <v>570</v>
      </c>
      <c r="E1347" s="161">
        <v>43.220404944376476</v>
      </c>
      <c r="F1347" s="161">
        <v>50.198253622223056</v>
      </c>
      <c r="G1347" s="161">
        <v>56.668649251216628</v>
      </c>
      <c r="H1347" s="161">
        <v>55.328520865603487</v>
      </c>
      <c r="I1347" s="161">
        <v>81.88007563772517</v>
      </c>
      <c r="J1347" s="161">
        <v>111.55269484562656</v>
      </c>
      <c r="K1347" s="161">
        <v>142.29176656343586</v>
      </c>
      <c r="L1347" s="161">
        <v>195.42557380280061</v>
      </c>
      <c r="M1347" s="161">
        <v>235.58412071995363</v>
      </c>
      <c r="N1347" s="161">
        <v>267.99720762873892</v>
      </c>
      <c r="O1347" s="161">
        <v>341.33777693209299</v>
      </c>
      <c r="P1347" s="161">
        <v>393.81998731072622</v>
      </c>
      <c r="Q1347" s="161">
        <v>461.74973693524043</v>
      </c>
      <c r="R1347" s="161">
        <v>523.68752012534503</v>
      </c>
      <c r="S1347" s="161">
        <v>569.21669784377104</v>
      </c>
      <c r="T1347" s="161">
        <v>630.61968745356262</v>
      </c>
      <c r="U1347" s="161">
        <v>712.3387255544078</v>
      </c>
      <c r="V1347" s="161">
        <v>729.4022518896536</v>
      </c>
      <c r="W1347" s="161">
        <v>755.65934862950826</v>
      </c>
      <c r="X1347" s="161">
        <v>809.99202156226352</v>
      </c>
      <c r="Y1347" s="161">
        <v>890.63118539848358</v>
      </c>
      <c r="Z1347" s="161">
        <v>893.1395030697837</v>
      </c>
      <c r="AA1347" s="161">
        <v>918.74748268596454</v>
      </c>
      <c r="AB1347" s="161">
        <v>936.5384548353785</v>
      </c>
      <c r="AC1347" s="161">
        <v>906.59883822340885</v>
      </c>
      <c r="AD1347" s="161">
        <v>870.55937949164593</v>
      </c>
      <c r="AE1347" s="161">
        <v>861.37174810726867</v>
      </c>
      <c r="AF1347" s="161">
        <v>849.00322267044805</v>
      </c>
      <c r="AG1347" s="161">
        <v>683.88770252142535</v>
      </c>
      <c r="AH1347" s="161">
        <v>640.20821331802301</v>
      </c>
      <c r="AI1347" s="161">
        <v>609.00000000000011</v>
      </c>
      <c r="AJ1347" s="161">
        <v>572</v>
      </c>
      <c r="AK1347" s="161">
        <v>542</v>
      </c>
      <c r="AL1347" s="161">
        <v>530.49910777031812</v>
      </c>
      <c r="AM1347" s="161">
        <v>485.27477775269091</v>
      </c>
      <c r="AN1347" s="161">
        <v>490.62767994225533</v>
      </c>
      <c r="AO1347" s="161">
        <v>475.50800305514764</v>
      </c>
      <c r="AP1347" s="161">
        <v>433.39873802601539</v>
      </c>
    </row>
    <row r="1348" spans="1:42">
      <c r="A1348" s="152" t="s">
        <v>35</v>
      </c>
      <c r="B1348" s="152" t="s">
        <v>730</v>
      </c>
      <c r="C1348" s="153" t="s">
        <v>571</v>
      </c>
      <c r="D1348" s="154" t="s">
        <v>572</v>
      </c>
      <c r="E1348" s="161">
        <v>1.8209413206418972</v>
      </c>
      <c r="F1348" s="161">
        <v>2.0268862735763316</v>
      </c>
      <c r="G1348" s="161">
        <v>3.1205083076377145</v>
      </c>
      <c r="H1348" s="161">
        <v>3.3395585057662909</v>
      </c>
      <c r="I1348" s="161">
        <v>4.5654500702138971</v>
      </c>
      <c r="J1348" s="161">
        <v>7.6262316961041989</v>
      </c>
      <c r="K1348" s="161">
        <v>9.5669364672727024</v>
      </c>
      <c r="L1348" s="161">
        <v>15.088053768417629</v>
      </c>
      <c r="M1348" s="161">
        <v>17.986074799559947</v>
      </c>
      <c r="N1348" s="161">
        <v>23.619978109340085</v>
      </c>
      <c r="O1348" s="161">
        <v>31.65759293806056</v>
      </c>
      <c r="P1348" s="161">
        <v>41.99061442459616</v>
      </c>
      <c r="Q1348" s="161">
        <v>47.073183525055775</v>
      </c>
      <c r="R1348" s="161">
        <v>49.243601170597863</v>
      </c>
      <c r="S1348" s="161">
        <v>32.628287806409844</v>
      </c>
      <c r="T1348" s="161">
        <v>40.9029096629694</v>
      </c>
      <c r="U1348" s="161">
        <v>23.594891323596258</v>
      </c>
      <c r="V1348" s="161">
        <v>22.310275116413337</v>
      </c>
      <c r="W1348" s="161">
        <v>16.682849105643292</v>
      </c>
      <c r="X1348" s="161">
        <v>22.029224694075918</v>
      </c>
      <c r="Y1348" s="161">
        <v>25.9898224347303</v>
      </c>
      <c r="Z1348" s="161">
        <v>35.126212222729222</v>
      </c>
      <c r="AA1348" s="161">
        <v>36.103384368941001</v>
      </c>
      <c r="AB1348" s="161">
        <v>35.29634402022581</v>
      </c>
      <c r="AC1348" s="161">
        <v>24.65001752346269</v>
      </c>
      <c r="AD1348" s="161">
        <v>23.250966283244178</v>
      </c>
      <c r="AE1348" s="161">
        <v>23.70148985746653</v>
      </c>
      <c r="AF1348" s="161">
        <v>23.012112046019581</v>
      </c>
      <c r="AG1348" s="161">
        <v>26.806416421943176</v>
      </c>
      <c r="AH1348" s="161">
        <v>28.583289928135841</v>
      </c>
      <c r="AI1348" s="161">
        <v>29.302325581395358</v>
      </c>
      <c r="AJ1348" s="161">
        <v>28.719640432051392</v>
      </c>
      <c r="AK1348" s="161">
        <v>37.471244725807651</v>
      </c>
      <c r="AL1348" s="161">
        <v>42.167542076889518</v>
      </c>
      <c r="AM1348" s="161">
        <v>50.914982205867375</v>
      </c>
      <c r="AN1348" s="161">
        <v>22.372320057744648</v>
      </c>
      <c r="AO1348" s="161">
        <v>24.377571263775959</v>
      </c>
      <c r="AP1348" s="161">
        <v>26.183148656879808</v>
      </c>
    </row>
    <row r="1349" spans="1:42">
      <c r="A1349" s="152" t="s">
        <v>35</v>
      </c>
      <c r="B1349" s="152" t="s">
        <v>730</v>
      </c>
      <c r="C1349" s="153" t="s">
        <v>573</v>
      </c>
      <c r="D1349" s="154" t="s">
        <v>574</v>
      </c>
      <c r="E1349" s="161">
        <v>9.9806428286392412E-2</v>
      </c>
      <c r="F1349" s="161">
        <v>0.10951557254378969</v>
      </c>
      <c r="G1349" s="161">
        <v>0.1662094731596894</v>
      </c>
      <c r="H1349" s="161">
        <v>0.17534905084849597</v>
      </c>
      <c r="I1349" s="161">
        <v>0.23630988781725829</v>
      </c>
      <c r="J1349" s="161">
        <v>0.38912777027152567</v>
      </c>
      <c r="K1349" s="161">
        <v>0.48121488567070675</v>
      </c>
      <c r="L1349" s="161">
        <v>0.74814076548901776</v>
      </c>
      <c r="M1349" s="161">
        <v>0.87916507068158523</v>
      </c>
      <c r="N1349" s="161">
        <v>1.1381446313107026</v>
      </c>
      <c r="O1349" s="161">
        <v>1.5037643587647795</v>
      </c>
      <c r="P1349" s="161">
        <v>1.2338597217211345</v>
      </c>
      <c r="Q1349" s="161">
        <v>1.7182804740501931</v>
      </c>
      <c r="R1349" s="161">
        <v>1.9660493344003849</v>
      </c>
      <c r="S1349" s="161">
        <v>2.4490959305121733</v>
      </c>
      <c r="T1349" s="161">
        <v>2.3486322339275607</v>
      </c>
      <c r="U1349" s="161">
        <v>2.9405587949545562</v>
      </c>
      <c r="V1349" s="161">
        <v>3.4473426911101082</v>
      </c>
      <c r="W1349" s="161">
        <v>3.6528684599692252</v>
      </c>
      <c r="X1349" s="161">
        <v>12.057095432071838</v>
      </c>
      <c r="Y1349" s="161">
        <v>13.078785219264518</v>
      </c>
      <c r="Z1349" s="161">
        <v>14.148261597003946</v>
      </c>
      <c r="AA1349" s="161">
        <v>17.256076939188791</v>
      </c>
      <c r="AB1349" s="161">
        <v>16.069383178689648</v>
      </c>
      <c r="AC1349" s="161">
        <v>16.908045130011633</v>
      </c>
      <c r="AD1349" s="161">
        <v>17.918175851307431</v>
      </c>
      <c r="AE1349" s="161">
        <v>16.278796581769331</v>
      </c>
      <c r="AF1349" s="161">
        <v>14.086301894180615</v>
      </c>
      <c r="AG1349" s="161">
        <v>14.624234205404363</v>
      </c>
      <c r="AH1349" s="161">
        <v>13.89762056071373</v>
      </c>
      <c r="AI1349" s="161">
        <v>12.697674418604652</v>
      </c>
      <c r="AJ1349" s="161">
        <v>11.280359567948606</v>
      </c>
      <c r="AK1349" s="161">
        <v>12.528755274192349</v>
      </c>
      <c r="AL1349" s="161">
        <v>12.333350152792464</v>
      </c>
      <c r="AM1349" s="161">
        <v>14.81024004144173</v>
      </c>
      <c r="AN1349" s="161">
        <v>0</v>
      </c>
      <c r="AO1349" s="161">
        <v>0</v>
      </c>
      <c r="AP1349" s="161">
        <v>0</v>
      </c>
    </row>
    <row r="1350" spans="1:42">
      <c r="A1350" s="152" t="s">
        <v>35</v>
      </c>
      <c r="B1350" s="152" t="s">
        <v>730</v>
      </c>
      <c r="C1350" s="153" t="s">
        <v>575</v>
      </c>
      <c r="D1350" s="154" t="s">
        <v>576</v>
      </c>
      <c r="E1350" s="161">
        <v>34.959558636186962</v>
      </c>
      <c r="F1350" s="161">
        <v>36.516500819205078</v>
      </c>
      <c r="G1350" s="161">
        <v>39.340547601946213</v>
      </c>
      <c r="H1350" s="161">
        <v>46.840220773588854</v>
      </c>
      <c r="I1350" s="161">
        <v>62.473286575486433</v>
      </c>
      <c r="J1350" s="161">
        <v>70.844101405992291</v>
      </c>
      <c r="K1350" s="161">
        <v>81.674117634114765</v>
      </c>
      <c r="L1350" s="161">
        <v>110.06997403272109</v>
      </c>
      <c r="M1350" s="161">
        <v>132.7217771765747</v>
      </c>
      <c r="N1350" s="161">
        <v>155.44441019160328</v>
      </c>
      <c r="O1350" s="161">
        <v>172.96935980268842</v>
      </c>
      <c r="P1350" s="161">
        <v>203.49864333143654</v>
      </c>
      <c r="Q1350" s="161">
        <v>227.63110147479111</v>
      </c>
      <c r="R1350" s="161">
        <v>250.58901540182424</v>
      </c>
      <c r="S1350" s="161">
        <v>255.26634714173616</v>
      </c>
      <c r="T1350" s="161">
        <v>284.82919550489316</v>
      </c>
      <c r="U1350" s="161">
        <v>311.58097690260325</v>
      </c>
      <c r="V1350" s="161">
        <v>333.2181138242949</v>
      </c>
      <c r="W1350" s="161">
        <v>377.23800206325137</v>
      </c>
      <c r="X1350" s="161">
        <v>401.72142842988887</v>
      </c>
      <c r="Y1350" s="161">
        <v>437.312238325294</v>
      </c>
      <c r="Z1350" s="161">
        <v>440.88207817102972</v>
      </c>
      <c r="AA1350" s="161">
        <v>475.9996872975496</v>
      </c>
      <c r="AB1350" s="161">
        <v>383.47431016523848</v>
      </c>
      <c r="AC1350" s="161">
        <v>381.57400746232253</v>
      </c>
      <c r="AD1350" s="161">
        <v>425.48331434117335</v>
      </c>
      <c r="AE1350" s="161">
        <v>438.46679412665503</v>
      </c>
      <c r="AF1350" s="161">
        <v>452.14303162127271</v>
      </c>
      <c r="AG1350" s="161">
        <v>482.54603761437011</v>
      </c>
      <c r="AH1350" s="161">
        <v>499.27790517723122</v>
      </c>
      <c r="AI1350" s="161">
        <v>527</v>
      </c>
      <c r="AJ1350" s="161">
        <v>655</v>
      </c>
      <c r="AK1350" s="161">
        <v>624</v>
      </c>
      <c r="AL1350" s="161">
        <v>664.99999999999989</v>
      </c>
      <c r="AM1350" s="161">
        <v>793</v>
      </c>
      <c r="AN1350" s="161">
        <v>824</v>
      </c>
      <c r="AO1350" s="161">
        <v>842.23703104506103</v>
      </c>
      <c r="AP1350" s="161">
        <v>856.92769186116607</v>
      </c>
    </row>
    <row r="1351" spans="1:42">
      <c r="A1351" s="152" t="s">
        <v>35</v>
      </c>
      <c r="B1351" s="152" t="s">
        <v>730</v>
      </c>
      <c r="C1351" s="153" t="s">
        <v>577</v>
      </c>
      <c r="D1351" s="154" t="s">
        <v>578</v>
      </c>
      <c r="E1351" s="161">
        <v>7.0366715486188873</v>
      </c>
      <c r="F1351" s="161">
        <v>7.3321916522913533</v>
      </c>
      <c r="G1351" s="161">
        <v>7.8800273091765805</v>
      </c>
      <c r="H1351" s="161">
        <v>9.3594058156425941</v>
      </c>
      <c r="I1351" s="161">
        <v>12.452744510029184</v>
      </c>
      <c r="J1351" s="161">
        <v>14.086891074897389</v>
      </c>
      <c r="K1351" s="161">
        <v>16.200783057191153</v>
      </c>
      <c r="L1351" s="161">
        <v>21.780100204593328</v>
      </c>
      <c r="M1351" s="161">
        <v>26.198233756655508</v>
      </c>
      <c r="N1351" s="161">
        <v>30.608574967464978</v>
      </c>
      <c r="O1351" s="161">
        <v>33.976193347855343</v>
      </c>
      <c r="P1351" s="161">
        <v>39.912727572828473</v>
      </c>
      <c r="Q1351" s="161">
        <v>41.150352369179117</v>
      </c>
      <c r="R1351" s="161">
        <v>48.511113087537289</v>
      </c>
      <c r="S1351" s="161">
        <v>54.897036503268303</v>
      </c>
      <c r="T1351" s="161">
        <v>67.314171443390521</v>
      </c>
      <c r="U1351" s="161">
        <v>70.607558820027705</v>
      </c>
      <c r="V1351" s="161">
        <v>64.408101664232149</v>
      </c>
      <c r="W1351" s="161">
        <v>61.428889777607402</v>
      </c>
      <c r="X1351" s="161">
        <v>68.914564072589229</v>
      </c>
      <c r="Y1351" s="161">
        <v>72.111017532233177</v>
      </c>
      <c r="Z1351" s="161">
        <v>67.65375510261849</v>
      </c>
      <c r="AA1351" s="161">
        <v>68.283636947492994</v>
      </c>
      <c r="AB1351" s="161">
        <v>69.976814350432974</v>
      </c>
      <c r="AC1351" s="161">
        <v>67.931937408323762</v>
      </c>
      <c r="AD1351" s="161">
        <v>67.360519577500412</v>
      </c>
      <c r="AE1351" s="161">
        <v>62.917527693670294</v>
      </c>
      <c r="AF1351" s="161">
        <v>53.470427521195568</v>
      </c>
      <c r="AG1351" s="161">
        <v>55.260795666009962</v>
      </c>
      <c r="AH1351" s="161">
        <v>47.538161737522131</v>
      </c>
      <c r="AI1351" s="161">
        <v>47</v>
      </c>
      <c r="AJ1351" s="161">
        <v>43</v>
      </c>
      <c r="AK1351" s="161">
        <v>39</v>
      </c>
      <c r="AL1351" s="161">
        <v>24.15312006816113</v>
      </c>
      <c r="AM1351" s="161">
        <v>30.202508687278481</v>
      </c>
      <c r="AN1351" s="161">
        <v>37.379142399008259</v>
      </c>
      <c r="AO1351" s="161">
        <v>23.520080099000165</v>
      </c>
      <c r="AP1351" s="161">
        <v>19.678869145160235</v>
      </c>
    </row>
    <row r="1352" spans="1:42">
      <c r="A1352" s="152" t="s">
        <v>35</v>
      </c>
      <c r="B1352" s="152" t="s">
        <v>730</v>
      </c>
      <c r="C1352" s="153" t="s">
        <v>579</v>
      </c>
      <c r="D1352" s="154" t="s">
        <v>580</v>
      </c>
      <c r="E1352" s="161">
        <v>27.922887087568075</v>
      </c>
      <c r="F1352" s="161">
        <v>29.184309166913728</v>
      </c>
      <c r="G1352" s="161">
        <v>31.460520292769633</v>
      </c>
      <c r="H1352" s="161">
        <v>37.480814957946258</v>
      </c>
      <c r="I1352" s="161">
        <v>50.020542065457249</v>
      </c>
      <c r="J1352" s="161">
        <v>56.757210331094896</v>
      </c>
      <c r="K1352" s="161">
        <v>65.473334576923619</v>
      </c>
      <c r="L1352" s="161">
        <v>88.289873828127767</v>
      </c>
      <c r="M1352" s="161">
        <v>106.52354341991919</v>
      </c>
      <c r="N1352" s="161">
        <v>124.83583522413829</v>
      </c>
      <c r="O1352" s="161">
        <v>138.99316645483307</v>
      </c>
      <c r="P1352" s="161">
        <v>163.58591575860808</v>
      </c>
      <c r="Q1352" s="161">
        <v>186.48074910561198</v>
      </c>
      <c r="R1352" s="161">
        <v>202.07790231428694</v>
      </c>
      <c r="S1352" s="161">
        <v>200.36931063846785</v>
      </c>
      <c r="T1352" s="161">
        <v>217.51502406150266</v>
      </c>
      <c r="U1352" s="161">
        <v>240.97341808257556</v>
      </c>
      <c r="V1352" s="161">
        <v>268.81001216006274</v>
      </c>
      <c r="W1352" s="161">
        <v>315.80911228564395</v>
      </c>
      <c r="X1352" s="161">
        <v>332.80686435729967</v>
      </c>
      <c r="Y1352" s="161">
        <v>365.20122079306083</v>
      </c>
      <c r="Z1352" s="161">
        <v>373.22832306841121</v>
      </c>
      <c r="AA1352" s="161">
        <v>407.71605035005661</v>
      </c>
      <c r="AB1352" s="161">
        <v>313.49749581480552</v>
      </c>
      <c r="AC1352" s="161">
        <v>313.64207005399879</v>
      </c>
      <c r="AD1352" s="161">
        <v>358.12279476367297</v>
      </c>
      <c r="AE1352" s="161">
        <v>375.54926643298472</v>
      </c>
      <c r="AF1352" s="161">
        <v>398.67260410007714</v>
      </c>
      <c r="AG1352" s="161">
        <v>427.28524194836012</v>
      </c>
      <c r="AH1352" s="161">
        <v>451.73974343970906</v>
      </c>
      <c r="AI1352" s="161">
        <v>480</v>
      </c>
      <c r="AJ1352" s="161">
        <v>612</v>
      </c>
      <c r="AK1352" s="161">
        <v>585</v>
      </c>
      <c r="AL1352" s="161">
        <v>640.84687993183877</v>
      </c>
      <c r="AM1352" s="161">
        <v>762.79749131272149</v>
      </c>
      <c r="AN1352" s="161">
        <v>786.62085760099171</v>
      </c>
      <c r="AO1352" s="161">
        <v>818.71695094606082</v>
      </c>
      <c r="AP1352" s="161">
        <v>837.24882271600575</v>
      </c>
    </row>
    <row r="1353" spans="1:42">
      <c r="A1353" s="152" t="s">
        <v>35</v>
      </c>
      <c r="B1353" s="152" t="s">
        <v>730</v>
      </c>
      <c r="C1353" s="153" t="s">
        <v>581</v>
      </c>
      <c r="D1353" s="154" t="s">
        <v>482</v>
      </c>
      <c r="E1353" s="161">
        <v>2895.2068523665521</v>
      </c>
      <c r="F1353" s="161">
        <v>3229.253791451235</v>
      </c>
      <c r="G1353" s="161">
        <v>3904.6733365138884</v>
      </c>
      <c r="H1353" s="161">
        <v>4714.0084331538501</v>
      </c>
      <c r="I1353" s="161">
        <v>5905.475461761459</v>
      </c>
      <c r="J1353" s="161">
        <v>6548.3781722621898</v>
      </c>
      <c r="K1353" s="161">
        <v>7761.5794656713715</v>
      </c>
      <c r="L1353" s="161">
        <v>9581.1903563572105</v>
      </c>
      <c r="M1353" s="161">
        <v>11535.260596515771</v>
      </c>
      <c r="N1353" s="161">
        <v>13018.950856561874</v>
      </c>
      <c r="O1353" s="161">
        <v>14754.266263039523</v>
      </c>
      <c r="P1353" s="161">
        <v>16082.775042423023</v>
      </c>
      <c r="Q1353" s="161">
        <v>17567.034764076616</v>
      </c>
      <c r="R1353" s="161">
        <v>19280.213080210586</v>
      </c>
      <c r="S1353" s="161">
        <v>20452.892195605455</v>
      </c>
      <c r="T1353" s="161">
        <v>21859.047330553421</v>
      </c>
      <c r="U1353" s="161">
        <v>24709.953429957888</v>
      </c>
      <c r="V1353" s="161">
        <v>27425.118369647633</v>
      </c>
      <c r="W1353" s="161">
        <v>29780.1793163037</v>
      </c>
      <c r="X1353" s="161">
        <v>33235.1237590686</v>
      </c>
      <c r="Y1353" s="161">
        <v>38120.134685979247</v>
      </c>
      <c r="Z1353" s="161">
        <v>41383.884133690677</v>
      </c>
      <c r="AA1353" s="161">
        <v>44358.820372763279</v>
      </c>
      <c r="AB1353" s="161">
        <v>45803.037805459477</v>
      </c>
      <c r="AC1353" s="161">
        <v>46461.968395793519</v>
      </c>
      <c r="AD1353" s="161">
        <v>48641.59815620882</v>
      </c>
      <c r="AE1353" s="161">
        <v>51560.595280609516</v>
      </c>
      <c r="AF1353" s="161">
        <v>55887.399211064425</v>
      </c>
      <c r="AG1353" s="161">
        <v>58448.196769947834</v>
      </c>
      <c r="AH1353" s="161">
        <v>60649.017739938252</v>
      </c>
      <c r="AI1353" s="161">
        <v>64064</v>
      </c>
      <c r="AJ1353" s="161">
        <v>67723</v>
      </c>
      <c r="AK1353" s="161">
        <v>69248</v>
      </c>
      <c r="AL1353" s="161">
        <v>71772</v>
      </c>
      <c r="AM1353" s="161">
        <v>74147</v>
      </c>
      <c r="AN1353" s="161">
        <v>76387</v>
      </c>
      <c r="AO1353" s="161">
        <v>79885.021913618737</v>
      </c>
      <c r="AP1353" s="161">
        <v>83121.936742343576</v>
      </c>
    </row>
    <row r="1354" spans="1:42">
      <c r="A1354" s="152" t="s">
        <v>35</v>
      </c>
      <c r="B1354" s="152" t="s">
        <v>730</v>
      </c>
      <c r="C1354" s="153" t="s">
        <v>582</v>
      </c>
      <c r="D1354" s="154" t="s">
        <v>484</v>
      </c>
      <c r="E1354" s="161">
        <v>385.72681111271334</v>
      </c>
      <c r="F1354" s="161">
        <v>417.88012414688501</v>
      </c>
      <c r="G1354" s="161">
        <v>463.83444471744662</v>
      </c>
      <c r="H1354" s="161">
        <v>531.81930749744674</v>
      </c>
      <c r="I1354" s="161">
        <v>651.31884101067703</v>
      </c>
      <c r="J1354" s="161">
        <v>775.6118480325116</v>
      </c>
      <c r="K1354" s="161">
        <v>913.00498606724727</v>
      </c>
      <c r="L1354" s="161">
        <v>1097.7471063082178</v>
      </c>
      <c r="M1354" s="161">
        <v>1341.8558571329902</v>
      </c>
      <c r="N1354" s="161">
        <v>1567.8580455344049</v>
      </c>
      <c r="O1354" s="161">
        <v>1783.5726896196479</v>
      </c>
      <c r="P1354" s="161">
        <v>1996.0919947855789</v>
      </c>
      <c r="Q1354" s="161">
        <v>2253.609052981788</v>
      </c>
      <c r="R1354" s="161">
        <v>2562.0911802343949</v>
      </c>
      <c r="S1354" s="161">
        <v>2840.6520626064521</v>
      </c>
      <c r="T1354" s="161">
        <v>3125.5746668662455</v>
      </c>
      <c r="U1354" s="161">
        <v>3575.6722961829773</v>
      </c>
      <c r="V1354" s="161">
        <v>3983.3125146341185</v>
      </c>
      <c r="W1354" s="161">
        <v>4321.8421136054731</v>
      </c>
      <c r="X1354" s="161">
        <v>4688.123216096652</v>
      </c>
      <c r="Y1354" s="161">
        <v>5494.3524608321104</v>
      </c>
      <c r="Z1354" s="161">
        <v>5874.2966840555428</v>
      </c>
      <c r="AA1354" s="161">
        <v>6422.1197372033103</v>
      </c>
      <c r="AB1354" s="161">
        <v>7133.4921510648219</v>
      </c>
      <c r="AC1354" s="161">
        <v>7185.5930276857789</v>
      </c>
      <c r="AD1354" s="161">
        <v>7295.7292295878442</v>
      </c>
      <c r="AE1354" s="161">
        <v>7491.3874677106523</v>
      </c>
      <c r="AF1354" s="161">
        <v>7978.885650463696</v>
      </c>
      <c r="AG1354" s="161">
        <v>8176.0780707626673</v>
      </c>
      <c r="AH1354" s="161">
        <v>8269.260216806244</v>
      </c>
      <c r="AI1354" s="161">
        <v>8290</v>
      </c>
      <c r="AJ1354" s="161">
        <v>8657</v>
      </c>
      <c r="AK1354" s="161">
        <v>8971</v>
      </c>
      <c r="AL1354" s="161">
        <v>9341.9999999999982</v>
      </c>
      <c r="AM1354" s="161">
        <v>9865</v>
      </c>
      <c r="AN1354" s="161">
        <v>10474</v>
      </c>
      <c r="AO1354" s="161">
        <v>11079.416287015945</v>
      </c>
      <c r="AP1354" s="161">
        <v>11184.79252088079</v>
      </c>
    </row>
    <row r="1355" spans="1:42">
      <c r="A1355" s="152" t="s">
        <v>35</v>
      </c>
      <c r="B1355" s="152" t="s">
        <v>730</v>
      </c>
      <c r="C1355" s="153" t="s">
        <v>583</v>
      </c>
      <c r="D1355" s="154" t="s">
        <v>584</v>
      </c>
      <c r="E1355" s="161">
        <v>374.40613465824987</v>
      </c>
      <c r="F1355" s="161">
        <v>404.83297024012012</v>
      </c>
      <c r="G1355" s="161">
        <v>448.43003395001887</v>
      </c>
      <c r="H1355" s="161">
        <v>513.03447041285108</v>
      </c>
      <c r="I1355" s="161">
        <v>626.85425054530333</v>
      </c>
      <c r="J1355" s="161">
        <v>744.63581600846942</v>
      </c>
      <c r="K1355" s="161">
        <v>874.24141941305902</v>
      </c>
      <c r="L1355" s="161">
        <v>1048.2077666985936</v>
      </c>
      <c r="M1355" s="161">
        <v>1277.5019528178084</v>
      </c>
      <c r="N1355" s="161">
        <v>1487.9636810017923</v>
      </c>
      <c r="O1355" s="161">
        <v>1687.0220693605488</v>
      </c>
      <c r="P1355" s="161">
        <v>1878.1415063695185</v>
      </c>
      <c r="Q1355" s="161">
        <v>2120.3957972563576</v>
      </c>
      <c r="R1355" s="161">
        <v>2409.2779351700156</v>
      </c>
      <c r="S1355" s="161">
        <v>2669.1807368434575</v>
      </c>
      <c r="T1355" s="161">
        <v>2944.5224708397836</v>
      </c>
      <c r="U1355" s="161">
        <v>3304.6822961829776</v>
      </c>
      <c r="V1355" s="161">
        <v>3640.0425146341186</v>
      </c>
      <c r="W1355" s="161">
        <v>3978.790217902113</v>
      </c>
      <c r="X1355" s="161">
        <v>4358.3389159483486</v>
      </c>
      <c r="Y1355" s="161">
        <v>5137.3505701032782</v>
      </c>
      <c r="Z1355" s="161">
        <v>5492.7089266563244</v>
      </c>
      <c r="AA1355" s="161">
        <v>6030.663796290889</v>
      </c>
      <c r="AB1355" s="161">
        <v>6742.1265687404266</v>
      </c>
      <c r="AC1355" s="161">
        <v>6859.3946264950755</v>
      </c>
      <c r="AD1355" s="161">
        <v>6981.9891928294519</v>
      </c>
      <c r="AE1355" s="161">
        <v>7185.1675879873455</v>
      </c>
      <c r="AF1355" s="161">
        <v>7629.1677939250767</v>
      </c>
      <c r="AG1355" s="161">
        <v>7821.4097762049832</v>
      </c>
      <c r="AH1355" s="161">
        <v>7987.3146315953663</v>
      </c>
      <c r="AI1355" s="161">
        <v>8011</v>
      </c>
      <c r="AJ1355" s="161">
        <v>8391</v>
      </c>
      <c r="AK1355" s="161">
        <v>8702</v>
      </c>
      <c r="AL1355" s="161">
        <v>9107.6847658236511</v>
      </c>
      <c r="AM1355" s="161">
        <v>9593.5486062874934</v>
      </c>
      <c r="AN1355" s="161">
        <v>10203.629474321244</v>
      </c>
      <c r="AO1355" s="161">
        <v>10853.247600119519</v>
      </c>
      <c r="AP1355" s="161">
        <v>10971.017698223717</v>
      </c>
    </row>
    <row r="1356" spans="1:42">
      <c r="A1356" s="152" t="s">
        <v>35</v>
      </c>
      <c r="B1356" s="152" t="s">
        <v>730</v>
      </c>
      <c r="C1356" s="153" t="s">
        <v>585</v>
      </c>
      <c r="D1356" s="154" t="s">
        <v>586</v>
      </c>
      <c r="E1356" s="161">
        <v>11.320676454463452</v>
      </c>
      <c r="F1356" s="161">
        <v>13.047153906764917</v>
      </c>
      <c r="G1356" s="161">
        <v>15.404410767427759</v>
      </c>
      <c r="H1356" s="161">
        <v>18.784837084595608</v>
      </c>
      <c r="I1356" s="161">
        <v>24.464590465373707</v>
      </c>
      <c r="J1356" s="161">
        <v>30.976032024042148</v>
      </c>
      <c r="K1356" s="161">
        <v>38.76356665418821</v>
      </c>
      <c r="L1356" s="161">
        <v>49.539339609624257</v>
      </c>
      <c r="M1356" s="161">
        <v>64.353904315181879</v>
      </c>
      <c r="N1356" s="161">
        <v>79.894364532612542</v>
      </c>
      <c r="O1356" s="161">
        <v>96.550620259099134</v>
      </c>
      <c r="P1356" s="161">
        <v>117.95048841606041</v>
      </c>
      <c r="Q1356" s="161">
        <v>133.2132557254302</v>
      </c>
      <c r="R1356" s="161">
        <v>152.81324506437917</v>
      </c>
      <c r="S1356" s="161">
        <v>171.47132576299487</v>
      </c>
      <c r="T1356" s="161">
        <v>181.0521960264619</v>
      </c>
      <c r="U1356" s="161">
        <v>270.99</v>
      </c>
      <c r="V1356" s="161">
        <v>343.27</v>
      </c>
      <c r="W1356" s="161">
        <v>343.05189570336023</v>
      </c>
      <c r="X1356" s="161">
        <v>329.78430014830366</v>
      </c>
      <c r="Y1356" s="161">
        <v>357.001890728832</v>
      </c>
      <c r="Z1356" s="161">
        <v>381.58775739921816</v>
      </c>
      <c r="AA1356" s="161">
        <v>391.4559409124214</v>
      </c>
      <c r="AB1356" s="161">
        <v>391.36558232439535</v>
      </c>
      <c r="AC1356" s="161">
        <v>326.19840119070381</v>
      </c>
      <c r="AD1356" s="161">
        <v>313.74003675839236</v>
      </c>
      <c r="AE1356" s="161">
        <v>306.21987972330675</v>
      </c>
      <c r="AF1356" s="161">
        <v>349.71785653861906</v>
      </c>
      <c r="AG1356" s="161">
        <v>354.66829455768391</v>
      </c>
      <c r="AH1356" s="161">
        <v>281.94558521087731</v>
      </c>
      <c r="AI1356" s="161">
        <v>279</v>
      </c>
      <c r="AJ1356" s="161">
        <v>266</v>
      </c>
      <c r="AK1356" s="161">
        <v>269</v>
      </c>
      <c r="AL1356" s="161">
        <v>234.3152341763471</v>
      </c>
      <c r="AM1356" s="161">
        <v>271.4513937125065</v>
      </c>
      <c r="AN1356" s="161">
        <v>270.37052567875577</v>
      </c>
      <c r="AO1356" s="161">
        <v>226.16868689642644</v>
      </c>
      <c r="AP1356" s="161">
        <v>213.77482265707283</v>
      </c>
    </row>
    <row r="1357" spans="1:42">
      <c r="A1357" s="152" t="s">
        <v>35</v>
      </c>
      <c r="B1357" s="152" t="s">
        <v>730</v>
      </c>
      <c r="C1357" s="153" t="s">
        <v>587</v>
      </c>
      <c r="D1357" s="154" t="s">
        <v>486</v>
      </c>
      <c r="E1357" s="161">
        <v>398.66419706848768</v>
      </c>
      <c r="F1357" s="161">
        <v>446.21915410941466</v>
      </c>
      <c r="G1357" s="161">
        <v>526.34452707186438</v>
      </c>
      <c r="H1357" s="161">
        <v>591.72937517940477</v>
      </c>
      <c r="I1357" s="161">
        <v>668.35131888241256</v>
      </c>
      <c r="J1357" s="161">
        <v>772.64760841139946</v>
      </c>
      <c r="K1357" s="161">
        <v>950.43890200644546</v>
      </c>
      <c r="L1357" s="161">
        <v>1076.2304461152921</v>
      </c>
      <c r="M1357" s="161">
        <v>1298.882911306132</v>
      </c>
      <c r="N1357" s="161">
        <v>1486.9825763270167</v>
      </c>
      <c r="O1357" s="161">
        <v>1659.1177260034228</v>
      </c>
      <c r="P1357" s="161">
        <v>1661.2907013627141</v>
      </c>
      <c r="Q1357" s="161">
        <v>1781.3518793341987</v>
      </c>
      <c r="R1357" s="161">
        <v>1963.1166528379974</v>
      </c>
      <c r="S1357" s="161">
        <v>2078.7187754979495</v>
      </c>
      <c r="T1357" s="161">
        <v>2225.9393963495863</v>
      </c>
      <c r="U1357" s="161">
        <v>2479.4589733626331</v>
      </c>
      <c r="V1357" s="161">
        <v>2709.1086626564334</v>
      </c>
      <c r="W1357" s="161">
        <v>2825.0672635246883</v>
      </c>
      <c r="X1357" s="161">
        <v>2965.0042771942144</v>
      </c>
      <c r="Y1357" s="161">
        <v>3390.6055038645704</v>
      </c>
      <c r="Z1357" s="161">
        <v>3586.247033492255</v>
      </c>
      <c r="AA1357" s="161">
        <v>3548.523482589148</v>
      </c>
      <c r="AB1357" s="161">
        <v>3622.697773124065</v>
      </c>
      <c r="AC1357" s="161">
        <v>3689.4469469675414</v>
      </c>
      <c r="AD1357" s="161">
        <v>3926.7463776710406</v>
      </c>
      <c r="AE1357" s="161">
        <v>4240.9677945748754</v>
      </c>
      <c r="AF1357" s="161">
        <v>4610.2203378773629</v>
      </c>
      <c r="AG1357" s="161">
        <v>4746.8201561869591</v>
      </c>
      <c r="AH1357" s="161">
        <v>4867.6335552460405</v>
      </c>
      <c r="AI1357" s="161">
        <v>4978</v>
      </c>
      <c r="AJ1357" s="161">
        <v>5289</v>
      </c>
      <c r="AK1357" s="161">
        <v>5078</v>
      </c>
      <c r="AL1357" s="161">
        <v>5200</v>
      </c>
      <c r="AM1357" s="161">
        <v>4898</v>
      </c>
      <c r="AN1357" s="161">
        <v>5049</v>
      </c>
      <c r="AO1357" s="161">
        <v>4925.9807970266365</v>
      </c>
      <c r="AP1357" s="161">
        <v>4641.3685731984315</v>
      </c>
    </row>
    <row r="1358" spans="1:42">
      <c r="A1358" s="152" t="s">
        <v>35</v>
      </c>
      <c r="B1358" s="152" t="s">
        <v>730</v>
      </c>
      <c r="C1358" s="153" t="s">
        <v>588</v>
      </c>
      <c r="D1358" s="154" t="s">
        <v>589</v>
      </c>
      <c r="E1358" s="161">
        <v>336.97957631166554</v>
      </c>
      <c r="F1358" s="161">
        <v>365.58837331175602</v>
      </c>
      <c r="G1358" s="161">
        <v>428.79736095349557</v>
      </c>
      <c r="H1358" s="161">
        <v>484.58752630041823</v>
      </c>
      <c r="I1358" s="161">
        <v>546.25216211461031</v>
      </c>
      <c r="J1358" s="161">
        <v>623.52208169793175</v>
      </c>
      <c r="K1358" s="161">
        <v>757.70954669319121</v>
      </c>
      <c r="L1358" s="161">
        <v>849.07427148559441</v>
      </c>
      <c r="M1358" s="161">
        <v>1024.9114641629499</v>
      </c>
      <c r="N1358" s="161">
        <v>1190.3179655078002</v>
      </c>
      <c r="O1358" s="161">
        <v>1340.7411386422523</v>
      </c>
      <c r="P1358" s="161">
        <v>1311.7679605148599</v>
      </c>
      <c r="Q1358" s="161">
        <v>1380.5570191487864</v>
      </c>
      <c r="R1358" s="161">
        <v>1529.2669315640073</v>
      </c>
      <c r="S1358" s="161">
        <v>1593.428823731409</v>
      </c>
      <c r="T1358" s="161">
        <v>1710.6034652297058</v>
      </c>
      <c r="U1358" s="161">
        <v>1914.4012422014168</v>
      </c>
      <c r="V1358" s="161">
        <v>2095.0592825705207</v>
      </c>
      <c r="W1358" s="161">
        <v>2225.0241570032044</v>
      </c>
      <c r="X1358" s="161">
        <v>2367.3766611106648</v>
      </c>
      <c r="Y1358" s="161">
        <v>2721.9879889377498</v>
      </c>
      <c r="Z1358" s="161">
        <v>2895.109349521254</v>
      </c>
      <c r="AA1358" s="161">
        <v>2853.5121539263805</v>
      </c>
      <c r="AB1358" s="161">
        <v>2891.3841130479123</v>
      </c>
      <c r="AC1358" s="161">
        <v>2916.4488424339311</v>
      </c>
      <c r="AD1358" s="161">
        <v>3064.8449738434292</v>
      </c>
      <c r="AE1358" s="161">
        <v>3218.1963652668069</v>
      </c>
      <c r="AF1358" s="161">
        <v>3541.0333932104945</v>
      </c>
      <c r="AG1358" s="161">
        <v>3617.7039243369491</v>
      </c>
      <c r="AH1358" s="161">
        <v>3777.0109313136718</v>
      </c>
      <c r="AI1358" s="161">
        <v>3873.9999999999995</v>
      </c>
      <c r="AJ1358" s="161">
        <v>4127</v>
      </c>
      <c r="AK1358" s="161">
        <v>3925</v>
      </c>
      <c r="AL1358" s="161">
        <v>4036.9999999999995</v>
      </c>
      <c r="AM1358" s="161">
        <v>3753</v>
      </c>
      <c r="AN1358" s="161">
        <v>4099</v>
      </c>
      <c r="AO1358" s="161">
        <v>4020.4770655175826</v>
      </c>
      <c r="AP1358" s="161">
        <v>3762.7257645509167</v>
      </c>
    </row>
    <row r="1359" spans="1:42">
      <c r="A1359" s="152" t="s">
        <v>35</v>
      </c>
      <c r="B1359" s="152" t="s">
        <v>730</v>
      </c>
      <c r="C1359" s="153" t="s">
        <v>590</v>
      </c>
      <c r="D1359" s="154" t="s">
        <v>591</v>
      </c>
      <c r="E1359" s="161">
        <v>184.43961602531999</v>
      </c>
      <c r="F1359" s="161">
        <v>200.85896276595525</v>
      </c>
      <c r="G1359" s="161">
        <v>236.47844585808647</v>
      </c>
      <c r="H1359" s="161">
        <v>268.25308338162415</v>
      </c>
      <c r="I1359" s="161">
        <v>303.52265667412593</v>
      </c>
      <c r="J1359" s="161">
        <v>347.75042266245123</v>
      </c>
      <c r="K1359" s="161">
        <v>424.1592131809366</v>
      </c>
      <c r="L1359" s="161">
        <v>477.06173911010757</v>
      </c>
      <c r="M1359" s="161">
        <v>577.976881721474</v>
      </c>
      <c r="N1359" s="161">
        <v>673.71276213521935</v>
      </c>
      <c r="O1359" s="161">
        <v>761.6173990962493</v>
      </c>
      <c r="P1359" s="161">
        <v>734.01001457791358</v>
      </c>
      <c r="Q1359" s="161">
        <v>763.42450113102893</v>
      </c>
      <c r="R1359" s="161">
        <v>835.28273873824241</v>
      </c>
      <c r="S1359" s="161">
        <v>868.35042007703851</v>
      </c>
      <c r="T1359" s="161">
        <v>949.72812345110867</v>
      </c>
      <c r="U1359" s="161">
        <v>1050.9026765168676</v>
      </c>
      <c r="V1359" s="161">
        <v>1133.1615295795195</v>
      </c>
      <c r="W1359" s="161">
        <v>1171.1791691314274</v>
      </c>
      <c r="X1359" s="161">
        <v>1249.8831075000287</v>
      </c>
      <c r="Y1359" s="161">
        <v>1362.5952220465815</v>
      </c>
      <c r="Z1359" s="161">
        <v>1402.4334922874384</v>
      </c>
      <c r="AA1359" s="161">
        <v>1350.7468906530314</v>
      </c>
      <c r="AB1359" s="161">
        <v>1438.0888185771018</v>
      </c>
      <c r="AC1359" s="161">
        <v>1480.5786842108378</v>
      </c>
      <c r="AD1359" s="161">
        <v>1575.4632442391119</v>
      </c>
      <c r="AE1359" s="161">
        <v>1645.4396516039269</v>
      </c>
      <c r="AF1359" s="161">
        <v>1812.1179679894831</v>
      </c>
      <c r="AG1359" s="161">
        <v>1826.5403129445097</v>
      </c>
      <c r="AH1359" s="161">
        <v>1877.1883572187558</v>
      </c>
      <c r="AI1359" s="161">
        <v>1998</v>
      </c>
      <c r="AJ1359" s="161">
        <v>2177</v>
      </c>
      <c r="AK1359" s="161">
        <v>2080</v>
      </c>
      <c r="AL1359" s="161">
        <v>2153.5192097291501</v>
      </c>
      <c r="AM1359" s="161">
        <v>1950.0970390724033</v>
      </c>
      <c r="AN1359" s="161">
        <v>2171.1547350050869</v>
      </c>
      <c r="AO1359" s="161">
        <v>2052.0435362186809</v>
      </c>
      <c r="AP1359" s="161">
        <v>1896.267486651959</v>
      </c>
    </row>
    <row r="1360" spans="1:42">
      <c r="A1360" s="152" t="s">
        <v>35</v>
      </c>
      <c r="B1360" s="152" t="s">
        <v>730</v>
      </c>
      <c r="C1360" s="153" t="s">
        <v>592</v>
      </c>
      <c r="D1360" s="154" t="s">
        <v>593</v>
      </c>
      <c r="E1360" s="161">
        <v>152.53996028634555</v>
      </c>
      <c r="F1360" s="161">
        <v>164.72941054580076</v>
      </c>
      <c r="G1360" s="161">
        <v>192.3189150954091</v>
      </c>
      <c r="H1360" s="161">
        <v>216.33444291879408</v>
      </c>
      <c r="I1360" s="161">
        <v>242.72950544048436</v>
      </c>
      <c r="J1360" s="161">
        <v>275.77165903548047</v>
      </c>
      <c r="K1360" s="161">
        <v>333.55033351225461</v>
      </c>
      <c r="L1360" s="161">
        <v>372.01253237548684</v>
      </c>
      <c r="M1360" s="161">
        <v>446.93458244147587</v>
      </c>
      <c r="N1360" s="161">
        <v>516.60520337258083</v>
      </c>
      <c r="O1360" s="161">
        <v>579.12373954600287</v>
      </c>
      <c r="P1360" s="161">
        <v>577.75794593694627</v>
      </c>
      <c r="Q1360" s="161">
        <v>617.13251801775755</v>
      </c>
      <c r="R1360" s="161">
        <v>693.98419282576481</v>
      </c>
      <c r="S1360" s="161">
        <v>725.07840365437062</v>
      </c>
      <c r="T1360" s="161">
        <v>760.87534177859709</v>
      </c>
      <c r="U1360" s="161">
        <v>863.49856568454925</v>
      </c>
      <c r="V1360" s="161">
        <v>961.89775299100108</v>
      </c>
      <c r="W1360" s="161">
        <v>1053.844987871777</v>
      </c>
      <c r="X1360" s="161">
        <v>1117.4935536106364</v>
      </c>
      <c r="Y1360" s="161">
        <v>1359.3927668911683</v>
      </c>
      <c r="Z1360" s="161">
        <v>1492.6758572338156</v>
      </c>
      <c r="AA1360" s="161">
        <v>1502.7652632733489</v>
      </c>
      <c r="AB1360" s="161">
        <v>1453.2952944708106</v>
      </c>
      <c r="AC1360" s="161">
        <v>1435.8701582230933</v>
      </c>
      <c r="AD1360" s="161">
        <v>1489.3817296043171</v>
      </c>
      <c r="AE1360" s="161">
        <v>1572.75671366288</v>
      </c>
      <c r="AF1360" s="161">
        <v>1728.9154252210119</v>
      </c>
      <c r="AG1360" s="161">
        <v>1791.1636113924392</v>
      </c>
      <c r="AH1360" s="161">
        <v>1899.8225740949158</v>
      </c>
      <c r="AI1360" s="161">
        <v>1875.9999999999998</v>
      </c>
      <c r="AJ1360" s="161">
        <v>1950</v>
      </c>
      <c r="AK1360" s="161">
        <v>1845</v>
      </c>
      <c r="AL1360" s="161">
        <v>1883.4807902708494</v>
      </c>
      <c r="AM1360" s="161">
        <v>1802.9029609275967</v>
      </c>
      <c r="AN1360" s="161">
        <v>1927.8452649949131</v>
      </c>
      <c r="AO1360" s="161">
        <v>1968.4335292989019</v>
      </c>
      <c r="AP1360" s="161">
        <v>1866.4582778989577</v>
      </c>
    </row>
    <row r="1361" spans="1:42">
      <c r="A1361" s="152" t="s">
        <v>35</v>
      </c>
      <c r="B1361" s="152" t="s">
        <v>730</v>
      </c>
      <c r="C1361" s="153" t="s">
        <v>594</v>
      </c>
      <c r="D1361" s="154" t="s">
        <v>595</v>
      </c>
      <c r="E1361" s="161">
        <v>61.684620756822113</v>
      </c>
      <c r="F1361" s="161">
        <v>80.630780797658659</v>
      </c>
      <c r="G1361" s="161">
        <v>97.547166118368807</v>
      </c>
      <c r="H1361" s="161">
        <v>107.14184887898648</v>
      </c>
      <c r="I1361" s="161">
        <v>122.09915676780221</v>
      </c>
      <c r="J1361" s="161">
        <v>149.12552671346768</v>
      </c>
      <c r="K1361" s="161">
        <v>192.72935531325425</v>
      </c>
      <c r="L1361" s="161">
        <v>227.15617462969772</v>
      </c>
      <c r="M1361" s="161">
        <v>273.97144714318222</v>
      </c>
      <c r="N1361" s="161">
        <v>296.66461081921648</v>
      </c>
      <c r="O1361" s="161">
        <v>318.37658736117049</v>
      </c>
      <c r="P1361" s="161">
        <v>349.52274084785427</v>
      </c>
      <c r="Q1361" s="161">
        <v>400.79486018541223</v>
      </c>
      <c r="R1361" s="161">
        <v>433.84972127399016</v>
      </c>
      <c r="S1361" s="161">
        <v>485.28995176654041</v>
      </c>
      <c r="T1361" s="161">
        <v>515.33593111988057</v>
      </c>
      <c r="U1361" s="161">
        <v>565.05773116121634</v>
      </c>
      <c r="V1361" s="161">
        <v>614.04938008591273</v>
      </c>
      <c r="W1361" s="161">
        <v>600.04310652148388</v>
      </c>
      <c r="X1361" s="161">
        <v>597.62761608354981</v>
      </c>
      <c r="Y1361" s="161">
        <v>668.61751492682072</v>
      </c>
      <c r="Z1361" s="161">
        <v>691.13768397100102</v>
      </c>
      <c r="AA1361" s="161">
        <v>695.0113286627676</v>
      </c>
      <c r="AB1361" s="161">
        <v>731.31366007615281</v>
      </c>
      <c r="AC1361" s="161">
        <v>772.99810453361033</v>
      </c>
      <c r="AD1361" s="161">
        <v>861.90140382761149</v>
      </c>
      <c r="AE1361" s="161">
        <v>1022.7714293080684</v>
      </c>
      <c r="AF1361" s="161">
        <v>1069.1869446668691</v>
      </c>
      <c r="AG1361" s="161">
        <v>1129.1162318500099</v>
      </c>
      <c r="AH1361" s="161">
        <v>1090.6226239323678</v>
      </c>
      <c r="AI1361" s="161">
        <v>1104</v>
      </c>
      <c r="AJ1361" s="161">
        <v>1162</v>
      </c>
      <c r="AK1361" s="161">
        <v>1153</v>
      </c>
      <c r="AL1361" s="161">
        <v>1163</v>
      </c>
      <c r="AM1361" s="161">
        <v>1145</v>
      </c>
      <c r="AN1361" s="161">
        <v>950</v>
      </c>
      <c r="AO1361" s="161">
        <v>905.50373150905421</v>
      </c>
      <c r="AP1361" s="161">
        <v>878.6428086475147</v>
      </c>
    </row>
    <row r="1362" spans="1:42">
      <c r="A1362" s="152" t="s">
        <v>35</v>
      </c>
      <c r="B1362" s="152" t="s">
        <v>730</v>
      </c>
      <c r="C1362" s="153" t="s">
        <v>596</v>
      </c>
      <c r="D1362" s="154" t="s">
        <v>488</v>
      </c>
      <c r="E1362" s="161">
        <v>83.220765903352643</v>
      </c>
      <c r="F1362" s="161">
        <v>92.835571389123928</v>
      </c>
      <c r="G1362" s="161">
        <v>120.95270310874034</v>
      </c>
      <c r="H1362" s="161">
        <v>150.06402785905121</v>
      </c>
      <c r="I1362" s="161">
        <v>169.39802978873249</v>
      </c>
      <c r="J1362" s="161">
        <v>176.55576590573466</v>
      </c>
      <c r="K1362" s="161">
        <v>213.48841028209441</v>
      </c>
      <c r="L1362" s="161">
        <v>269.23095826688626</v>
      </c>
      <c r="M1362" s="161">
        <v>313.37211969930911</v>
      </c>
      <c r="N1362" s="161">
        <v>361.64556742155838</v>
      </c>
      <c r="O1362" s="161">
        <v>406.80483802633296</v>
      </c>
      <c r="P1362" s="161">
        <v>396.15170139516579</v>
      </c>
      <c r="Q1362" s="161">
        <v>418.62203142434936</v>
      </c>
      <c r="R1362" s="161">
        <v>461.05481570763811</v>
      </c>
      <c r="S1362" s="161">
        <v>460.7052780070988</v>
      </c>
      <c r="T1362" s="161">
        <v>517.32147707724585</v>
      </c>
      <c r="U1362" s="161">
        <v>562.15026837774315</v>
      </c>
      <c r="V1362" s="161">
        <v>660.4583286454789</v>
      </c>
      <c r="W1362" s="161">
        <v>788.62593760026732</v>
      </c>
      <c r="X1362" s="161">
        <v>880.15487253801655</v>
      </c>
      <c r="Y1362" s="161">
        <v>997.88419494229345</v>
      </c>
      <c r="Z1362" s="161">
        <v>1055.1009766184723</v>
      </c>
      <c r="AA1362" s="161">
        <v>1089.304255569014</v>
      </c>
      <c r="AB1362" s="161">
        <v>1117.7487797107672</v>
      </c>
      <c r="AC1362" s="161">
        <v>1088.4123923968546</v>
      </c>
      <c r="AD1362" s="161">
        <v>1123.9124024961843</v>
      </c>
      <c r="AE1362" s="161">
        <v>1211.9203327005998</v>
      </c>
      <c r="AF1362" s="161">
        <v>1325.5102655351589</v>
      </c>
      <c r="AG1362" s="161">
        <v>1401.5903823093311</v>
      </c>
      <c r="AH1362" s="161">
        <v>1497.2970960809255</v>
      </c>
      <c r="AI1362" s="161">
        <v>1586</v>
      </c>
      <c r="AJ1362" s="161">
        <v>1689</v>
      </c>
      <c r="AK1362" s="161">
        <v>1683</v>
      </c>
      <c r="AL1362" s="161">
        <v>1741</v>
      </c>
      <c r="AM1362" s="161">
        <v>1832</v>
      </c>
      <c r="AN1362" s="161">
        <v>2040</v>
      </c>
      <c r="AO1362" s="161">
        <v>2174.9375</v>
      </c>
      <c r="AP1362" s="161">
        <v>1987.9375</v>
      </c>
    </row>
    <row r="1363" spans="1:42">
      <c r="A1363" s="152" t="s">
        <v>35</v>
      </c>
      <c r="B1363" s="152" t="s">
        <v>730</v>
      </c>
      <c r="C1363" s="153" t="s">
        <v>597</v>
      </c>
      <c r="D1363" s="154" t="s">
        <v>490</v>
      </c>
      <c r="E1363" s="161">
        <v>108.90688513391802</v>
      </c>
      <c r="F1363" s="161">
        <v>160.5067620734643</v>
      </c>
      <c r="G1363" s="161">
        <v>200.70869160315999</v>
      </c>
      <c r="H1363" s="161">
        <v>238.39984058848657</v>
      </c>
      <c r="I1363" s="161">
        <v>332.97512701539534</v>
      </c>
      <c r="J1363" s="161">
        <v>375.79726671164536</v>
      </c>
      <c r="K1363" s="161">
        <v>446.28260953246649</v>
      </c>
      <c r="L1363" s="161">
        <v>511.14053913817816</v>
      </c>
      <c r="M1363" s="161">
        <v>705.85276030932232</v>
      </c>
      <c r="N1363" s="161">
        <v>805.14754388028291</v>
      </c>
      <c r="O1363" s="161">
        <v>924.45963764210092</v>
      </c>
      <c r="P1363" s="161">
        <v>1010.995285766443</v>
      </c>
      <c r="Q1363" s="161">
        <v>1153.1863625160809</v>
      </c>
      <c r="R1363" s="161">
        <v>1261.2656959961971</v>
      </c>
      <c r="S1363" s="161">
        <v>1360.4500507947309</v>
      </c>
      <c r="T1363" s="161">
        <v>1356.1368807666995</v>
      </c>
      <c r="U1363" s="161">
        <v>1717.113244601001</v>
      </c>
      <c r="V1363" s="161">
        <v>1996.9719257837983</v>
      </c>
      <c r="W1363" s="161">
        <v>2181.6581025889518</v>
      </c>
      <c r="X1363" s="161">
        <v>2606.8711531650397</v>
      </c>
      <c r="Y1363" s="161">
        <v>2994.5048837769846</v>
      </c>
      <c r="Z1363" s="161">
        <v>3450.1115412592667</v>
      </c>
      <c r="AA1363" s="161">
        <v>3717.2992489584676</v>
      </c>
      <c r="AB1363" s="161">
        <v>3808.1631591645901</v>
      </c>
      <c r="AC1363" s="161">
        <v>3802.4605186058152</v>
      </c>
      <c r="AD1363" s="161">
        <v>3850.0545744645988</v>
      </c>
      <c r="AE1363" s="161">
        <v>4182.0136354184469</v>
      </c>
      <c r="AF1363" s="161">
        <v>4637.6216838298033</v>
      </c>
      <c r="AG1363" s="161">
        <v>4843.3550749963706</v>
      </c>
      <c r="AH1363" s="161">
        <v>4970.4183989963485</v>
      </c>
      <c r="AI1363" s="161">
        <v>5425</v>
      </c>
      <c r="AJ1363" s="161">
        <v>5534</v>
      </c>
      <c r="AK1363" s="161">
        <v>6001</v>
      </c>
      <c r="AL1363" s="161">
        <v>6226.9999999999991</v>
      </c>
      <c r="AM1363" s="161">
        <v>6313</v>
      </c>
      <c r="AN1363" s="161">
        <v>6201</v>
      </c>
      <c r="AO1363" s="161">
        <v>6493.6457569983877</v>
      </c>
      <c r="AP1363" s="161">
        <v>6468.1982998680933</v>
      </c>
    </row>
    <row r="1364" spans="1:42">
      <c r="A1364" s="152" t="s">
        <v>35</v>
      </c>
      <c r="B1364" s="152" t="s">
        <v>730</v>
      </c>
      <c r="C1364" s="153" t="s">
        <v>598</v>
      </c>
      <c r="D1364" s="154" t="s">
        <v>599</v>
      </c>
      <c r="E1364" s="161">
        <v>47.222052450246657</v>
      </c>
      <c r="F1364" s="161">
        <v>69.267392551056659</v>
      </c>
      <c r="G1364" s="161">
        <v>86.203155462347254</v>
      </c>
      <c r="H1364" s="161">
        <v>101.89668020032346</v>
      </c>
      <c r="I1364" s="161">
        <v>141.62459813968536</v>
      </c>
      <c r="J1364" s="161">
        <v>159.04835805029452</v>
      </c>
      <c r="K1364" s="161">
        <v>187.9360894218735</v>
      </c>
      <c r="L1364" s="161">
        <v>214.16144687683504</v>
      </c>
      <c r="M1364" s="161">
        <v>294.23344934707916</v>
      </c>
      <c r="N1364" s="161">
        <v>333.89252559006758</v>
      </c>
      <c r="O1364" s="161">
        <v>381.37211914401081</v>
      </c>
      <c r="P1364" s="161">
        <v>399.25750381264697</v>
      </c>
      <c r="Q1364" s="161">
        <v>438.27383595565072</v>
      </c>
      <c r="R1364" s="161">
        <v>481.6046592772658</v>
      </c>
      <c r="S1364" s="161">
        <v>531.02912721080941</v>
      </c>
      <c r="T1364" s="161">
        <v>536.43227086076593</v>
      </c>
      <c r="U1364" s="161">
        <v>614.64453888072751</v>
      </c>
      <c r="V1364" s="161">
        <v>670.62269876372272</v>
      </c>
      <c r="W1364" s="161">
        <v>703.11203728979569</v>
      </c>
      <c r="X1364" s="161">
        <v>793.87102389363974</v>
      </c>
      <c r="Y1364" s="161">
        <v>887.96757776348193</v>
      </c>
      <c r="Z1364" s="161">
        <v>1010.8073729910279</v>
      </c>
      <c r="AA1364" s="161">
        <v>1108.3323220294087</v>
      </c>
      <c r="AB1364" s="161">
        <v>1091.572780405807</v>
      </c>
      <c r="AC1364" s="161">
        <v>1094.0336259304174</v>
      </c>
      <c r="AD1364" s="161">
        <v>1110.387257170094</v>
      </c>
      <c r="AE1364" s="161">
        <v>1185.3809490229519</v>
      </c>
      <c r="AF1364" s="161">
        <v>1324.0669781184665</v>
      </c>
      <c r="AG1364" s="161">
        <v>1354.9847793378958</v>
      </c>
      <c r="AH1364" s="161">
        <v>1423.5626887361607</v>
      </c>
      <c r="AI1364" s="161">
        <v>1497</v>
      </c>
      <c r="AJ1364" s="161">
        <v>1594</v>
      </c>
      <c r="AK1364" s="161">
        <v>1643.0000000000002</v>
      </c>
      <c r="AL1364" s="161">
        <v>1751.9728861309125</v>
      </c>
      <c r="AM1364" s="161">
        <v>1816.0466999788882</v>
      </c>
      <c r="AN1364" s="161">
        <v>1702.8728560851005</v>
      </c>
      <c r="AO1364" s="161">
        <v>1762.8446706383386</v>
      </c>
      <c r="AP1364" s="161">
        <v>1765.8577394267195</v>
      </c>
    </row>
    <row r="1365" spans="1:42">
      <c r="A1365" s="152" t="s">
        <v>35</v>
      </c>
      <c r="B1365" s="152" t="s">
        <v>730</v>
      </c>
      <c r="C1365" s="153" t="s">
        <v>600</v>
      </c>
      <c r="D1365" s="154" t="s">
        <v>601</v>
      </c>
      <c r="E1365" s="161">
        <v>61.684832683671381</v>
      </c>
      <c r="F1365" s="161">
        <v>91.239369522407628</v>
      </c>
      <c r="G1365" s="161">
        <v>114.50553614081274</v>
      </c>
      <c r="H1365" s="161">
        <v>136.50316038816311</v>
      </c>
      <c r="I1365" s="161">
        <v>191.35052887570998</v>
      </c>
      <c r="J1365" s="161">
        <v>216.74890866135084</v>
      </c>
      <c r="K1365" s="161">
        <v>258.34652011059302</v>
      </c>
      <c r="L1365" s="161">
        <v>296.97909226134311</v>
      </c>
      <c r="M1365" s="161">
        <v>411.61931096224316</v>
      </c>
      <c r="N1365" s="161">
        <v>471.25501829021545</v>
      </c>
      <c r="O1365" s="161">
        <v>543.08751849809005</v>
      </c>
      <c r="P1365" s="161">
        <v>611.737781953796</v>
      </c>
      <c r="Q1365" s="161">
        <v>714.91252656043002</v>
      </c>
      <c r="R1365" s="161">
        <v>779.66103671893143</v>
      </c>
      <c r="S1365" s="161">
        <v>829.42092358392154</v>
      </c>
      <c r="T1365" s="161">
        <v>819.70460990593358</v>
      </c>
      <c r="U1365" s="161">
        <v>1102.4687057202736</v>
      </c>
      <c r="V1365" s="161">
        <v>1326.3492270200754</v>
      </c>
      <c r="W1365" s="161">
        <v>1478.5460652991558</v>
      </c>
      <c r="X1365" s="161">
        <v>1813.0001292714001</v>
      </c>
      <c r="Y1365" s="161">
        <v>2106.5373060135025</v>
      </c>
      <c r="Z1365" s="161">
        <v>2439.3041682682388</v>
      </c>
      <c r="AA1365" s="161">
        <v>2608.9669269290589</v>
      </c>
      <c r="AB1365" s="161">
        <v>2716.5903787587831</v>
      </c>
      <c r="AC1365" s="161">
        <v>2708.4268926753975</v>
      </c>
      <c r="AD1365" s="161">
        <v>2739.6673172945048</v>
      </c>
      <c r="AE1365" s="161">
        <v>2996.6326863954955</v>
      </c>
      <c r="AF1365" s="161">
        <v>3313.5547057113367</v>
      </c>
      <c r="AG1365" s="161">
        <v>3488.3702956584748</v>
      </c>
      <c r="AH1365" s="161">
        <v>3546.8557102601876</v>
      </c>
      <c r="AI1365" s="161">
        <v>3928</v>
      </c>
      <c r="AJ1365" s="161">
        <v>3940</v>
      </c>
      <c r="AK1365" s="161">
        <v>4358</v>
      </c>
      <c r="AL1365" s="161">
        <v>4475.0271138690869</v>
      </c>
      <c r="AM1365" s="161">
        <v>4496.9533000211113</v>
      </c>
      <c r="AN1365" s="161">
        <v>4498.1271439148995</v>
      </c>
      <c r="AO1365" s="161">
        <v>4730.8010863600493</v>
      </c>
      <c r="AP1365" s="161">
        <v>4702.3405604413747</v>
      </c>
    </row>
    <row r="1366" spans="1:42">
      <c r="A1366" s="152" t="s">
        <v>35</v>
      </c>
      <c r="B1366" s="152" t="s">
        <v>730</v>
      </c>
      <c r="C1366" s="153" t="s">
        <v>602</v>
      </c>
      <c r="D1366" s="154" t="s">
        <v>603</v>
      </c>
      <c r="E1366" s="161">
        <v>8.7842777718105136</v>
      </c>
      <c r="F1366" s="161">
        <v>12.728087849494139</v>
      </c>
      <c r="G1366" s="161">
        <v>15.646983019664319</v>
      </c>
      <c r="H1366" s="161">
        <v>18.270086606739351</v>
      </c>
      <c r="I1366" s="161">
        <v>25.083745460550464</v>
      </c>
      <c r="J1366" s="161">
        <v>27.826334909659973</v>
      </c>
      <c r="K1366" s="161">
        <v>32.47955923766299</v>
      </c>
      <c r="L1366" s="161">
        <v>36.560687761594778</v>
      </c>
      <c r="M1366" s="161">
        <v>49.617883040212966</v>
      </c>
      <c r="N1366" s="161">
        <v>55.619362722272037</v>
      </c>
      <c r="O1366" s="161">
        <v>62.753994408060741</v>
      </c>
      <c r="P1366" s="161">
        <v>114.48149439213432</v>
      </c>
      <c r="Q1366" s="161">
        <v>172.70908027406432</v>
      </c>
      <c r="R1366" s="161">
        <v>189.46124440501922</v>
      </c>
      <c r="S1366" s="161">
        <v>246.38078439212168</v>
      </c>
      <c r="T1366" s="161">
        <v>258.38759722802752</v>
      </c>
      <c r="U1366" s="161">
        <v>393.1313422014112</v>
      </c>
      <c r="V1366" s="161">
        <v>548.04607239395693</v>
      </c>
      <c r="W1366" s="161">
        <v>600.03665658989962</v>
      </c>
      <c r="X1366" s="161">
        <v>714.82751122427305</v>
      </c>
      <c r="Y1366" s="161">
        <v>828.01543240610556</v>
      </c>
      <c r="Z1366" s="161">
        <v>1039.2040697610498</v>
      </c>
      <c r="AA1366" s="161">
        <v>1149.2542001201991</v>
      </c>
      <c r="AB1366" s="161">
        <v>1197.4791659153841</v>
      </c>
      <c r="AC1366" s="161">
        <v>1193.4666652073593</v>
      </c>
      <c r="AD1366" s="161">
        <v>1207.1185167188175</v>
      </c>
      <c r="AE1366" s="161">
        <v>1308.623599262291</v>
      </c>
      <c r="AF1366" s="161">
        <v>1490.9645009205767</v>
      </c>
      <c r="AG1366" s="161">
        <v>1559.7614636311755</v>
      </c>
      <c r="AH1366" s="161">
        <v>1596.329846828585</v>
      </c>
      <c r="AI1366" s="161">
        <v>1695.9630818118119</v>
      </c>
      <c r="AJ1366" s="161">
        <v>1769.0771091879353</v>
      </c>
      <c r="AK1366" s="161">
        <v>1806.8184278080798</v>
      </c>
      <c r="AL1366" s="161">
        <v>1949.1677037215966</v>
      </c>
      <c r="AM1366" s="161">
        <v>1915.595397475214</v>
      </c>
      <c r="AN1366" s="161">
        <v>2062.5163684310969</v>
      </c>
      <c r="AO1366" s="161">
        <v>2217.0469957565583</v>
      </c>
      <c r="AP1366" s="161">
        <v>2226.04783331305</v>
      </c>
    </row>
    <row r="1367" spans="1:42">
      <c r="A1367" s="152" t="s">
        <v>35</v>
      </c>
      <c r="B1367" s="152" t="s">
        <v>730</v>
      </c>
      <c r="C1367" s="153" t="s">
        <v>604</v>
      </c>
      <c r="D1367" s="154" t="s">
        <v>605</v>
      </c>
      <c r="E1367" s="161">
        <v>52.900554911860873</v>
      </c>
      <c r="F1367" s="161">
        <v>78.511281672913498</v>
      </c>
      <c r="G1367" s="161">
        <v>98.858553121148418</v>
      </c>
      <c r="H1367" s="161">
        <v>118.23307378142377</v>
      </c>
      <c r="I1367" s="161">
        <v>166.26678341515952</v>
      </c>
      <c r="J1367" s="161">
        <v>188.92257375169086</v>
      </c>
      <c r="K1367" s="161">
        <v>225.86696087293001</v>
      </c>
      <c r="L1367" s="161">
        <v>260.41840449974836</v>
      </c>
      <c r="M1367" s="161">
        <v>362.00142792203019</v>
      </c>
      <c r="N1367" s="161">
        <v>415.63565556794339</v>
      </c>
      <c r="O1367" s="161">
        <v>480.33352409002936</v>
      </c>
      <c r="P1367" s="161">
        <v>497.25628756166162</v>
      </c>
      <c r="Q1367" s="161">
        <v>542.20344628636576</v>
      </c>
      <c r="R1367" s="161">
        <v>590.19979231391221</v>
      </c>
      <c r="S1367" s="161">
        <v>583.04013919179988</v>
      </c>
      <c r="T1367" s="161">
        <v>561.31701267790606</v>
      </c>
      <c r="U1367" s="161">
        <v>709.33736351886239</v>
      </c>
      <c r="V1367" s="161">
        <v>778.30315462611861</v>
      </c>
      <c r="W1367" s="161">
        <v>878.50940870925626</v>
      </c>
      <c r="X1367" s="161">
        <v>1098.1726180471269</v>
      </c>
      <c r="Y1367" s="161">
        <v>1278.5218736073971</v>
      </c>
      <c r="Z1367" s="161">
        <v>1400.1000985071892</v>
      </c>
      <c r="AA1367" s="161">
        <v>1459.71272680886</v>
      </c>
      <c r="AB1367" s="161">
        <v>1519.1112128433992</v>
      </c>
      <c r="AC1367" s="161">
        <v>1514.9602274680385</v>
      </c>
      <c r="AD1367" s="161">
        <v>1532.5488005756872</v>
      </c>
      <c r="AE1367" s="161">
        <v>1688.0090871332047</v>
      </c>
      <c r="AF1367" s="161">
        <v>1822.59020479076</v>
      </c>
      <c r="AG1367" s="161">
        <v>1928.6088320272993</v>
      </c>
      <c r="AH1367" s="161">
        <v>1950.5258634316026</v>
      </c>
      <c r="AI1367" s="161">
        <v>2232.0369181881879</v>
      </c>
      <c r="AJ1367" s="161">
        <v>2170.9228908120645</v>
      </c>
      <c r="AK1367" s="161">
        <v>2551.1815721919197</v>
      </c>
      <c r="AL1367" s="161">
        <v>2525.8594101474905</v>
      </c>
      <c r="AM1367" s="161">
        <v>2581.3579025458971</v>
      </c>
      <c r="AN1367" s="161">
        <v>2435.6107754838026</v>
      </c>
      <c r="AO1367" s="161">
        <v>2513.7540906034906</v>
      </c>
      <c r="AP1367" s="161">
        <v>2476.2927271283247</v>
      </c>
    </row>
    <row r="1368" spans="1:42">
      <c r="A1368" s="152" t="s">
        <v>35</v>
      </c>
      <c r="B1368" s="152" t="s">
        <v>730</v>
      </c>
      <c r="C1368" s="153" t="s">
        <v>606</v>
      </c>
      <c r="D1368" s="154" t="s">
        <v>492</v>
      </c>
      <c r="E1368" s="161">
        <v>326.70850461964665</v>
      </c>
      <c r="F1368" s="161">
        <v>356.8063949965233</v>
      </c>
      <c r="G1368" s="161">
        <v>432.6788874073635</v>
      </c>
      <c r="H1368" s="161">
        <v>525.65498844615354</v>
      </c>
      <c r="I1368" s="161">
        <v>684.54863386773843</v>
      </c>
      <c r="J1368" s="161">
        <v>770.31373983335516</v>
      </c>
      <c r="K1368" s="161">
        <v>896.52645281131174</v>
      </c>
      <c r="L1368" s="161">
        <v>1108.6903996842109</v>
      </c>
      <c r="M1368" s="161">
        <v>1370.3268996870361</v>
      </c>
      <c r="N1368" s="161">
        <v>1610.5454494138605</v>
      </c>
      <c r="O1368" s="161">
        <v>1821.447366776008</v>
      </c>
      <c r="P1368" s="161">
        <v>2069.7991420482908</v>
      </c>
      <c r="Q1368" s="161">
        <v>2325.6430741880431</v>
      </c>
      <c r="R1368" s="161">
        <v>2565.2615042013558</v>
      </c>
      <c r="S1368" s="161">
        <v>2839.1176567295929</v>
      </c>
      <c r="T1368" s="161">
        <v>3113.3448188605439</v>
      </c>
      <c r="U1368" s="161">
        <v>3482.1348526506727</v>
      </c>
      <c r="V1368" s="161">
        <v>3768.3604650620773</v>
      </c>
      <c r="W1368" s="161">
        <v>3946.3347701257035</v>
      </c>
      <c r="X1368" s="161">
        <v>4379.9443021381448</v>
      </c>
      <c r="Y1368" s="161">
        <v>4985.2940656078317</v>
      </c>
      <c r="Z1368" s="161">
        <v>5400.8756605352255</v>
      </c>
      <c r="AA1368" s="161">
        <v>5800.711632452937</v>
      </c>
      <c r="AB1368" s="161">
        <v>6141.9215689663815</v>
      </c>
      <c r="AC1368" s="161">
        <v>6428.1730148715124</v>
      </c>
      <c r="AD1368" s="161">
        <v>6748.7107113270295</v>
      </c>
      <c r="AE1368" s="161">
        <v>7118.9812630809047</v>
      </c>
      <c r="AF1368" s="161">
        <v>7701.2877458396033</v>
      </c>
      <c r="AG1368" s="161">
        <v>8028.2134082067296</v>
      </c>
      <c r="AH1368" s="161">
        <v>8229.6327498546871</v>
      </c>
      <c r="AI1368" s="161">
        <v>8656</v>
      </c>
      <c r="AJ1368" s="161">
        <v>9218</v>
      </c>
      <c r="AK1368" s="161">
        <v>9530</v>
      </c>
      <c r="AL1368" s="161">
        <v>9998</v>
      </c>
      <c r="AM1368" s="161">
        <v>10047</v>
      </c>
      <c r="AN1368" s="161">
        <v>10189</v>
      </c>
      <c r="AO1368" s="161">
        <v>10672.731283159193</v>
      </c>
      <c r="AP1368" s="161">
        <v>11876.784573216199</v>
      </c>
    </row>
    <row r="1369" spans="1:42">
      <c r="A1369" s="152" t="s">
        <v>35</v>
      </c>
      <c r="B1369" s="152" t="s">
        <v>730</v>
      </c>
      <c r="C1369" s="153" t="s">
        <v>607</v>
      </c>
      <c r="D1369" s="154" t="s">
        <v>494</v>
      </c>
      <c r="E1369" s="161">
        <v>12.586057850330471</v>
      </c>
      <c r="F1369" s="161">
        <v>13.701418504982222</v>
      </c>
      <c r="G1369" s="161">
        <v>20.630220563833113</v>
      </c>
      <c r="H1369" s="161">
        <v>21.592849711708023</v>
      </c>
      <c r="I1369" s="161">
        <v>28.870006455003004</v>
      </c>
      <c r="J1369" s="161">
        <v>47.16454583789541</v>
      </c>
      <c r="K1369" s="161">
        <v>57.865662380229011</v>
      </c>
      <c r="L1369" s="161">
        <v>89.253167909392971</v>
      </c>
      <c r="M1369" s="161">
        <v>104.05649412795429</v>
      </c>
      <c r="N1369" s="161">
        <v>133.64559930852559</v>
      </c>
      <c r="O1369" s="161">
        <v>175.18440413559497</v>
      </c>
      <c r="P1369" s="161">
        <v>202.34698237162831</v>
      </c>
      <c r="Q1369" s="161">
        <v>222.22061371287273</v>
      </c>
      <c r="R1369" s="161">
        <v>257.64295783126823</v>
      </c>
      <c r="S1369" s="161">
        <v>284.15691012190348</v>
      </c>
      <c r="T1369" s="161">
        <v>283.13438486837913</v>
      </c>
      <c r="U1369" s="161">
        <v>317.30343390430249</v>
      </c>
      <c r="V1369" s="161">
        <v>310.93921889550177</v>
      </c>
      <c r="W1369" s="161">
        <v>319.67479095167289</v>
      </c>
      <c r="X1369" s="161">
        <v>357.10646401242076</v>
      </c>
      <c r="Y1369" s="161">
        <v>395.23075645200066</v>
      </c>
      <c r="Z1369" s="161">
        <v>397.90129173250438</v>
      </c>
      <c r="AA1369" s="161">
        <v>403.82763722831436</v>
      </c>
      <c r="AB1369" s="161">
        <v>396.68317867730303</v>
      </c>
      <c r="AC1369" s="161">
        <v>388.06437888438194</v>
      </c>
      <c r="AD1369" s="161">
        <v>397.59815620880897</v>
      </c>
      <c r="AE1369" s="161">
        <v>433.59528060950237</v>
      </c>
      <c r="AF1369" s="161">
        <v>495.39921106442296</v>
      </c>
      <c r="AG1369" s="161">
        <v>482.19676994783606</v>
      </c>
      <c r="AH1369" s="161">
        <v>448.0177399382502</v>
      </c>
      <c r="AI1369" s="161">
        <v>464</v>
      </c>
      <c r="AJ1369" s="161">
        <v>458</v>
      </c>
      <c r="AK1369" s="161">
        <v>461</v>
      </c>
      <c r="AL1369" s="161">
        <v>483</v>
      </c>
      <c r="AM1369" s="161">
        <v>516</v>
      </c>
      <c r="AN1369" s="161">
        <v>537</v>
      </c>
      <c r="AO1369" s="161">
        <v>566.18478260869563</v>
      </c>
      <c r="AP1369" s="161">
        <v>654.71195652173913</v>
      </c>
    </row>
    <row r="1370" spans="1:42">
      <c r="A1370" s="152" t="s">
        <v>35</v>
      </c>
      <c r="B1370" s="152" t="s">
        <v>730</v>
      </c>
      <c r="C1370" s="153" t="s">
        <v>608</v>
      </c>
      <c r="D1370" s="154" t="s">
        <v>496</v>
      </c>
      <c r="E1370" s="161">
        <v>204.63384827077965</v>
      </c>
      <c r="F1370" s="161">
        <v>221.17749767874426</v>
      </c>
      <c r="G1370" s="161">
        <v>262.888950778045</v>
      </c>
      <c r="H1370" s="161">
        <v>324.0362671768512</v>
      </c>
      <c r="I1370" s="161">
        <v>437.45973237495906</v>
      </c>
      <c r="J1370" s="161">
        <v>503.25638020934684</v>
      </c>
      <c r="K1370" s="161">
        <v>588.5140524661175</v>
      </c>
      <c r="L1370" s="161">
        <v>705.72581387167281</v>
      </c>
      <c r="M1370" s="161">
        <v>898.65116764959123</v>
      </c>
      <c r="N1370" s="161">
        <v>1055.0762615625504</v>
      </c>
      <c r="O1370" s="161">
        <v>1174.101922437746</v>
      </c>
      <c r="P1370" s="161">
        <v>1330.255213939196</v>
      </c>
      <c r="Q1370" s="161">
        <v>1501.4807172035464</v>
      </c>
      <c r="R1370" s="161">
        <v>1634.1756630093669</v>
      </c>
      <c r="S1370" s="161">
        <v>1818.8450432107043</v>
      </c>
      <c r="T1370" s="161">
        <v>2041.8600611660258</v>
      </c>
      <c r="U1370" s="161">
        <v>2209.2822675719895</v>
      </c>
      <c r="V1370" s="161">
        <v>2367.7581851348059</v>
      </c>
      <c r="W1370" s="161">
        <v>2453.1230849014914</v>
      </c>
      <c r="X1370" s="161">
        <v>2787.3314437913873</v>
      </c>
      <c r="Y1370" s="161">
        <v>3109.4459306892991</v>
      </c>
      <c r="Z1370" s="161">
        <v>3419.6088209389945</v>
      </c>
      <c r="AA1370" s="161">
        <v>3692.3856851450951</v>
      </c>
      <c r="AB1370" s="161">
        <v>4004.6334300456797</v>
      </c>
      <c r="AC1370" s="161">
        <v>4199.3389148744873</v>
      </c>
      <c r="AD1370" s="161">
        <v>4278.7754622479742</v>
      </c>
      <c r="AE1370" s="161">
        <v>4370.6557651035964</v>
      </c>
      <c r="AF1370" s="161">
        <v>4707.8555907766877</v>
      </c>
      <c r="AG1370" s="161">
        <v>4887.6419355562075</v>
      </c>
      <c r="AH1370" s="161">
        <v>5007.0880333693094</v>
      </c>
      <c r="AI1370" s="161">
        <v>5159</v>
      </c>
      <c r="AJ1370" s="161">
        <v>5553</v>
      </c>
      <c r="AK1370" s="161">
        <v>5732</v>
      </c>
      <c r="AL1370" s="161">
        <v>6080</v>
      </c>
      <c r="AM1370" s="161">
        <v>6079</v>
      </c>
      <c r="AN1370" s="161">
        <v>6297</v>
      </c>
      <c r="AO1370" s="161">
        <v>6667.5298995375542</v>
      </c>
      <c r="AP1370" s="161">
        <v>7608.4147663849471</v>
      </c>
    </row>
    <row r="1371" spans="1:42">
      <c r="A1371" s="152" t="s">
        <v>35</v>
      </c>
      <c r="B1371" s="152" t="s">
        <v>730</v>
      </c>
      <c r="C1371" s="153" t="s">
        <v>609</v>
      </c>
      <c r="D1371" s="154" t="s">
        <v>610</v>
      </c>
      <c r="E1371" s="161">
        <v>47.916397376536942</v>
      </c>
      <c r="F1371" s="161">
        <v>56.46550661773513</v>
      </c>
      <c r="G1371" s="161">
        <v>70.855466419746591</v>
      </c>
      <c r="H1371" s="161">
        <v>83.181385409653871</v>
      </c>
      <c r="I1371" s="161">
        <v>94.676052379724297</v>
      </c>
      <c r="J1371" s="161">
        <v>111.25865267834565</v>
      </c>
      <c r="K1371" s="161">
        <v>132.82052461553505</v>
      </c>
      <c r="L1371" s="161">
        <v>171.5217262424836</v>
      </c>
      <c r="M1371" s="161">
        <v>215.76408707996632</v>
      </c>
      <c r="N1371" s="161">
        <v>267.5448562942193</v>
      </c>
      <c r="O1371" s="161">
        <v>303.15072485507443</v>
      </c>
      <c r="P1371" s="161">
        <v>347.64557252179492</v>
      </c>
      <c r="Q1371" s="161">
        <v>407.44131514389659</v>
      </c>
      <c r="R1371" s="161">
        <v>445.69186223789541</v>
      </c>
      <c r="S1371" s="161">
        <v>482.94731627283682</v>
      </c>
      <c r="T1371" s="161">
        <v>572.54665259916464</v>
      </c>
      <c r="U1371" s="161">
        <v>623.07729285784137</v>
      </c>
      <c r="V1371" s="161">
        <v>685.00529587972119</v>
      </c>
      <c r="W1371" s="161">
        <v>722.2955764726421</v>
      </c>
      <c r="X1371" s="161">
        <v>848.27332971037629</v>
      </c>
      <c r="Y1371" s="161">
        <v>948.27962853457177</v>
      </c>
      <c r="Z1371" s="161">
        <v>1105.662591907037</v>
      </c>
      <c r="AA1371" s="161">
        <v>1266.5725291018239</v>
      </c>
      <c r="AB1371" s="161">
        <v>1327.6539659575037</v>
      </c>
      <c r="AC1371" s="161">
        <v>1386.2834335818391</v>
      </c>
      <c r="AD1371" s="161">
        <v>1506.303627228436</v>
      </c>
      <c r="AE1371" s="161">
        <v>1521.1622194568695</v>
      </c>
      <c r="AF1371" s="161">
        <v>1510.7089707531647</v>
      </c>
      <c r="AG1371" s="161">
        <v>1583.9084278554433</v>
      </c>
      <c r="AH1371" s="161">
        <v>1619.3360228526437</v>
      </c>
      <c r="AI1371" s="161">
        <v>1667.7463856784113</v>
      </c>
      <c r="AJ1371" s="161">
        <v>1909.8915021993746</v>
      </c>
      <c r="AK1371" s="161">
        <v>1779.3395736005202</v>
      </c>
      <c r="AL1371" s="161">
        <v>1932.5205169512478</v>
      </c>
      <c r="AM1371" s="161">
        <v>2012.5797307004775</v>
      </c>
      <c r="AN1371" s="161">
        <v>2084.7531772036368</v>
      </c>
      <c r="AO1371" s="161">
        <v>2185.5249278500551</v>
      </c>
      <c r="AP1371" s="161">
        <v>2569.9168368976893</v>
      </c>
    </row>
    <row r="1372" spans="1:42">
      <c r="A1372" s="152" t="s">
        <v>35</v>
      </c>
      <c r="B1372" s="152" t="s">
        <v>730</v>
      </c>
      <c r="C1372" s="153" t="s">
        <v>611</v>
      </c>
      <c r="D1372" s="154" t="s">
        <v>612</v>
      </c>
      <c r="E1372" s="161">
        <v>156.71745089424272</v>
      </c>
      <c r="F1372" s="161">
        <v>164.71199106100914</v>
      </c>
      <c r="G1372" s="161">
        <v>192.03348435829841</v>
      </c>
      <c r="H1372" s="161">
        <v>240.8548817671973</v>
      </c>
      <c r="I1372" s="161">
        <v>342.78367999523476</v>
      </c>
      <c r="J1372" s="161">
        <v>391.9977275310012</v>
      </c>
      <c r="K1372" s="161">
        <v>455.69352785058254</v>
      </c>
      <c r="L1372" s="161">
        <v>534.20408762918919</v>
      </c>
      <c r="M1372" s="161">
        <v>682.88708056962491</v>
      </c>
      <c r="N1372" s="161">
        <v>787.53140526833101</v>
      </c>
      <c r="O1372" s="161">
        <v>870.95119758267163</v>
      </c>
      <c r="P1372" s="161">
        <v>982.60964141740112</v>
      </c>
      <c r="Q1372" s="161">
        <v>1094.0394020596498</v>
      </c>
      <c r="R1372" s="161">
        <v>1188.4838007714714</v>
      </c>
      <c r="S1372" s="161">
        <v>1335.8977269378674</v>
      </c>
      <c r="T1372" s="161">
        <v>1469.3134085668612</v>
      </c>
      <c r="U1372" s="161">
        <v>1586.2049747141482</v>
      </c>
      <c r="V1372" s="161">
        <v>1682.7528892550847</v>
      </c>
      <c r="W1372" s="161">
        <v>1730.8275084288493</v>
      </c>
      <c r="X1372" s="161">
        <v>1939.0581140810111</v>
      </c>
      <c r="Y1372" s="161">
        <v>2161.1663021547274</v>
      </c>
      <c r="Z1372" s="161">
        <v>2313.9462290319575</v>
      </c>
      <c r="AA1372" s="161">
        <v>2425.8131560432712</v>
      </c>
      <c r="AB1372" s="161">
        <v>2676.979464088176</v>
      </c>
      <c r="AC1372" s="161">
        <v>2813.055481292648</v>
      </c>
      <c r="AD1372" s="161">
        <v>2772.471835019538</v>
      </c>
      <c r="AE1372" s="161">
        <v>2849.4935456467274</v>
      </c>
      <c r="AF1372" s="161">
        <v>3197.1466200235236</v>
      </c>
      <c r="AG1372" s="161">
        <v>3303.7335077007638</v>
      </c>
      <c r="AH1372" s="161">
        <v>3387.7520105166664</v>
      </c>
      <c r="AI1372" s="161">
        <v>3491.2536143215884</v>
      </c>
      <c r="AJ1372" s="161">
        <v>3643.1084978006252</v>
      </c>
      <c r="AK1372" s="161">
        <v>3952.6604263994795</v>
      </c>
      <c r="AL1372" s="161">
        <v>4147.4794830487517</v>
      </c>
      <c r="AM1372" s="161">
        <v>4066.4202692995223</v>
      </c>
      <c r="AN1372" s="161">
        <v>4212.2468227963627</v>
      </c>
      <c r="AO1372" s="161">
        <v>4482.0049716874992</v>
      </c>
      <c r="AP1372" s="161">
        <v>5038.4979294872592</v>
      </c>
    </row>
    <row r="1373" spans="1:42">
      <c r="A1373" s="152" t="s">
        <v>35</v>
      </c>
      <c r="B1373" s="152" t="s">
        <v>730</v>
      </c>
      <c r="C1373" s="153" t="s">
        <v>613</v>
      </c>
      <c r="D1373" s="154" t="s">
        <v>498</v>
      </c>
      <c r="E1373" s="161">
        <v>109.4885984985365</v>
      </c>
      <c r="F1373" s="161">
        <v>121.92747881279679</v>
      </c>
      <c r="G1373" s="161">
        <v>149.15971606548536</v>
      </c>
      <c r="H1373" s="161">
        <v>180.02587155759429</v>
      </c>
      <c r="I1373" s="161">
        <v>218.21889503777632</v>
      </c>
      <c r="J1373" s="161">
        <v>219.89281378611292</v>
      </c>
      <c r="K1373" s="161">
        <v>250.1467379649653</v>
      </c>
      <c r="L1373" s="161">
        <v>313.7114179031451</v>
      </c>
      <c r="M1373" s="161">
        <v>367.61923790949038</v>
      </c>
      <c r="N1373" s="161">
        <v>421.82358854278465</v>
      </c>
      <c r="O1373" s="161">
        <v>472.16104020266692</v>
      </c>
      <c r="P1373" s="161">
        <v>537.19694573746665</v>
      </c>
      <c r="Q1373" s="161">
        <v>601.94174327162386</v>
      </c>
      <c r="R1373" s="161">
        <v>673.442883360721</v>
      </c>
      <c r="S1373" s="161">
        <v>736.11570339698517</v>
      </c>
      <c r="T1373" s="161">
        <v>788.35037282613905</v>
      </c>
      <c r="U1373" s="161">
        <v>955.549151174381</v>
      </c>
      <c r="V1373" s="161">
        <v>1089.6630610317698</v>
      </c>
      <c r="W1373" s="161">
        <v>1173.5368942725388</v>
      </c>
      <c r="X1373" s="161">
        <v>1235.5063943343368</v>
      </c>
      <c r="Y1373" s="161">
        <v>1480.617378466532</v>
      </c>
      <c r="Z1373" s="161">
        <v>1583.3655478637263</v>
      </c>
      <c r="AA1373" s="161">
        <v>1704.4983100795278</v>
      </c>
      <c r="AB1373" s="161">
        <v>1740.6049602433989</v>
      </c>
      <c r="AC1373" s="161">
        <v>1840.7697211126438</v>
      </c>
      <c r="AD1373" s="161">
        <v>2072.3370928702461</v>
      </c>
      <c r="AE1373" s="161">
        <v>2314.7302173678063</v>
      </c>
      <c r="AF1373" s="161">
        <v>2498.0329439984921</v>
      </c>
      <c r="AG1373" s="161">
        <v>2658.3747027026852</v>
      </c>
      <c r="AH1373" s="161">
        <v>2774.526976547128</v>
      </c>
      <c r="AI1373" s="161">
        <v>3033</v>
      </c>
      <c r="AJ1373" s="161">
        <v>3207</v>
      </c>
      <c r="AK1373" s="161">
        <v>3337</v>
      </c>
      <c r="AL1373" s="161">
        <v>3435</v>
      </c>
      <c r="AM1373" s="161">
        <v>3452</v>
      </c>
      <c r="AN1373" s="161">
        <v>3355</v>
      </c>
      <c r="AO1373" s="161">
        <v>3439.0166010129433</v>
      </c>
      <c r="AP1373" s="161">
        <v>3613.6578503095106</v>
      </c>
    </row>
    <row r="1374" spans="1:42">
      <c r="A1374" s="152" t="s">
        <v>35</v>
      </c>
      <c r="B1374" s="152" t="s">
        <v>730</v>
      </c>
      <c r="C1374" s="153" t="s">
        <v>614</v>
      </c>
      <c r="D1374" s="154" t="s">
        <v>500</v>
      </c>
      <c r="E1374" s="161">
        <v>216.62325721614397</v>
      </c>
      <c r="F1374" s="161">
        <v>233.59211792382948</v>
      </c>
      <c r="G1374" s="161">
        <v>285.82923864541368</v>
      </c>
      <c r="H1374" s="161">
        <v>370.08906093080782</v>
      </c>
      <c r="I1374" s="161">
        <v>444.43756319546571</v>
      </c>
      <c r="J1374" s="161">
        <v>481.88731230991453</v>
      </c>
      <c r="K1374" s="161">
        <v>567.74055412967971</v>
      </c>
      <c r="L1374" s="161">
        <v>735.10504344695073</v>
      </c>
      <c r="M1374" s="161">
        <v>881.21994319761927</v>
      </c>
      <c r="N1374" s="161">
        <v>1020.3953532701682</v>
      </c>
      <c r="O1374" s="161">
        <v>1123.7981659473901</v>
      </c>
      <c r="P1374" s="161">
        <v>1235.2813585476504</v>
      </c>
      <c r="Q1374" s="161">
        <v>1273.0974310574604</v>
      </c>
      <c r="R1374" s="161">
        <v>1354.9097203605695</v>
      </c>
      <c r="S1374" s="161">
        <v>1338.5100902581476</v>
      </c>
      <c r="T1374" s="161">
        <v>1448.0234417149923</v>
      </c>
      <c r="U1374" s="161">
        <v>1599.9390679226974</v>
      </c>
      <c r="V1374" s="161">
        <v>1762.7893397393977</v>
      </c>
      <c r="W1374" s="161">
        <v>1949.4528078518576</v>
      </c>
      <c r="X1374" s="161">
        <v>2225.2787528399822</v>
      </c>
      <c r="Y1374" s="161">
        <v>2615.7513895558195</v>
      </c>
      <c r="Z1374" s="161">
        <v>2914.3212615018501</v>
      </c>
      <c r="AA1374" s="161">
        <v>3185.8494428637168</v>
      </c>
      <c r="AB1374" s="161">
        <v>3282.8061899091617</v>
      </c>
      <c r="AC1374" s="161">
        <v>3282.8739217419238</v>
      </c>
      <c r="AD1374" s="161">
        <v>3428.7755040109032</v>
      </c>
      <c r="AE1374" s="161">
        <v>3490.3937957276703</v>
      </c>
      <c r="AF1374" s="161">
        <v>3755.3088496832224</v>
      </c>
      <c r="AG1374" s="161">
        <v>4004.4586467959607</v>
      </c>
      <c r="AH1374" s="161">
        <v>4227.7803806554366</v>
      </c>
      <c r="AI1374" s="161">
        <v>4465</v>
      </c>
      <c r="AJ1374" s="161">
        <v>4905</v>
      </c>
      <c r="AK1374" s="161">
        <v>4975</v>
      </c>
      <c r="AL1374" s="161">
        <v>5161</v>
      </c>
      <c r="AM1374" s="161">
        <v>5443</v>
      </c>
      <c r="AN1374" s="161">
        <v>5545</v>
      </c>
      <c r="AO1374" s="161">
        <v>5834.0488805332425</v>
      </c>
      <c r="AP1374" s="161">
        <v>6216.9201845838325</v>
      </c>
    </row>
    <row r="1375" spans="1:42">
      <c r="A1375" s="152" t="s">
        <v>35</v>
      </c>
      <c r="B1375" s="152" t="s">
        <v>730</v>
      </c>
      <c r="C1375" s="153" t="s">
        <v>615</v>
      </c>
      <c r="D1375" s="154" t="s">
        <v>502</v>
      </c>
      <c r="E1375" s="161">
        <v>548.57098136076809</v>
      </c>
      <c r="F1375" s="161">
        <v>601.18664973918112</v>
      </c>
      <c r="G1375" s="161">
        <v>723.6544026520304</v>
      </c>
      <c r="H1375" s="161">
        <v>907.45360925982857</v>
      </c>
      <c r="I1375" s="161">
        <v>1215.3967636654795</v>
      </c>
      <c r="J1375" s="161">
        <v>1061.776533942759</v>
      </c>
      <c r="K1375" s="161">
        <v>1249.0333446768805</v>
      </c>
      <c r="L1375" s="161">
        <v>1536.1884384210371</v>
      </c>
      <c r="M1375" s="161">
        <v>1810.390308350926</v>
      </c>
      <c r="N1375" s="161">
        <v>1985.0601716372514</v>
      </c>
      <c r="O1375" s="161">
        <v>2193.5814356280534</v>
      </c>
      <c r="P1375" s="161">
        <v>2396.6333974074978</v>
      </c>
      <c r="Q1375" s="161">
        <v>2488.7777720136792</v>
      </c>
      <c r="R1375" s="161">
        <v>2755.3000047804535</v>
      </c>
      <c r="S1375" s="161">
        <v>3006.5966813973719</v>
      </c>
      <c r="T1375" s="161">
        <v>3226.4708792133679</v>
      </c>
      <c r="U1375" s="161">
        <v>3473.5012846321642</v>
      </c>
      <c r="V1375" s="161">
        <v>3833.1199782723615</v>
      </c>
      <c r="W1375" s="161">
        <v>4117.7174695872591</v>
      </c>
      <c r="X1375" s="161">
        <v>4634.7046291475872</v>
      </c>
      <c r="Y1375" s="161">
        <v>5077.2001249696541</v>
      </c>
      <c r="Z1375" s="161">
        <v>5569.3590958410041</v>
      </c>
      <c r="AA1375" s="161">
        <v>6066.0450794808694</v>
      </c>
      <c r="AB1375" s="161">
        <v>6266.0453598434087</v>
      </c>
      <c r="AC1375" s="161">
        <v>6418.0797992101552</v>
      </c>
      <c r="AD1375" s="161">
        <v>6814.6571773515816</v>
      </c>
      <c r="AE1375" s="161">
        <v>7185.3495901785591</v>
      </c>
      <c r="AF1375" s="161">
        <v>7739.573395038009</v>
      </c>
      <c r="AG1375" s="161">
        <v>8219.6682142098107</v>
      </c>
      <c r="AH1375" s="161">
        <v>8735.3593937650112</v>
      </c>
      <c r="AI1375" s="161">
        <v>9534</v>
      </c>
      <c r="AJ1375" s="161">
        <v>10336</v>
      </c>
      <c r="AK1375" s="161">
        <v>10676</v>
      </c>
      <c r="AL1375" s="161">
        <v>11077</v>
      </c>
      <c r="AM1375" s="161">
        <v>11834</v>
      </c>
      <c r="AN1375" s="161">
        <v>12802</v>
      </c>
      <c r="AO1375" s="161">
        <v>13532.895786426503</v>
      </c>
      <c r="AP1375" s="161">
        <v>13920.991154712125</v>
      </c>
    </row>
    <row r="1376" spans="1:42">
      <c r="A1376" s="152" t="s">
        <v>35</v>
      </c>
      <c r="B1376" s="152" t="s">
        <v>730</v>
      </c>
      <c r="C1376" s="153" t="s">
        <v>616</v>
      </c>
      <c r="D1376" s="154" t="s">
        <v>617</v>
      </c>
      <c r="E1376" s="161">
        <v>364.48227785232893</v>
      </c>
      <c r="F1376" s="161">
        <v>389.52466527266353</v>
      </c>
      <c r="G1376" s="161">
        <v>466.63163307479988</v>
      </c>
      <c r="H1376" s="161">
        <v>577.95160725876985</v>
      </c>
      <c r="I1376" s="161">
        <v>796.28197745834848</v>
      </c>
      <c r="J1376" s="161">
        <v>546.33541077835685</v>
      </c>
      <c r="K1376" s="161">
        <v>621.8485293563491</v>
      </c>
      <c r="L1376" s="161">
        <v>749.75641803111614</v>
      </c>
      <c r="M1376" s="161">
        <v>866.28098380324502</v>
      </c>
      <c r="N1376" s="161">
        <v>950.31237842847122</v>
      </c>
      <c r="O1376" s="161">
        <v>998.20738864327916</v>
      </c>
      <c r="P1376" s="161">
        <v>1090.3535125369483</v>
      </c>
      <c r="Q1376" s="161">
        <v>1197.9294066651503</v>
      </c>
      <c r="R1376" s="161">
        <v>1330.1734580898071</v>
      </c>
      <c r="S1376" s="161">
        <v>1452.6972758477168</v>
      </c>
      <c r="T1376" s="161">
        <v>1514.9457270692769</v>
      </c>
      <c r="U1376" s="161">
        <v>1656.9562872271429</v>
      </c>
      <c r="V1376" s="161">
        <v>1702.1332326261727</v>
      </c>
      <c r="W1376" s="161">
        <v>1737.4697521605563</v>
      </c>
      <c r="X1376" s="161">
        <v>1885.0969193248852</v>
      </c>
      <c r="Y1376" s="161">
        <v>2092.3797347550008</v>
      </c>
      <c r="Z1376" s="161">
        <v>2233.1270183147344</v>
      </c>
      <c r="AA1376" s="161">
        <v>2327.8112003375632</v>
      </c>
      <c r="AB1376" s="161">
        <v>2417.94293654581</v>
      </c>
      <c r="AC1376" s="161">
        <v>2445.1071289108299</v>
      </c>
      <c r="AD1376" s="161">
        <v>2501.1686795988944</v>
      </c>
      <c r="AE1376" s="161">
        <v>2388.3169673129019</v>
      </c>
      <c r="AF1376" s="161">
        <v>2530.4333049540855</v>
      </c>
      <c r="AG1376" s="161">
        <v>2659.9366652245185</v>
      </c>
      <c r="AH1376" s="161">
        <v>2706.2508173989045</v>
      </c>
      <c r="AI1376" s="161">
        <v>2883</v>
      </c>
      <c r="AJ1376" s="161">
        <v>3057</v>
      </c>
      <c r="AK1376" s="161">
        <v>3201.0000000000005</v>
      </c>
      <c r="AL1376" s="161">
        <v>2771.8559293119552</v>
      </c>
      <c r="AM1376" s="161">
        <v>2887.1217770815492</v>
      </c>
      <c r="AN1376" s="161">
        <v>3123.283166317221</v>
      </c>
      <c r="AO1376" s="161">
        <v>3268.2167372482027</v>
      </c>
      <c r="AP1376" s="161">
        <v>3395.3232507104894</v>
      </c>
    </row>
    <row r="1377" spans="1:42">
      <c r="A1377" s="152" t="s">
        <v>35</v>
      </c>
      <c r="B1377" s="152" t="s">
        <v>730</v>
      </c>
      <c r="C1377" s="153" t="s">
        <v>618</v>
      </c>
      <c r="D1377" s="154" t="s">
        <v>619</v>
      </c>
      <c r="E1377" s="161">
        <v>184.08870350843921</v>
      </c>
      <c r="F1377" s="161">
        <v>211.66198446651759</v>
      </c>
      <c r="G1377" s="161">
        <v>257.02276957723052</v>
      </c>
      <c r="H1377" s="161">
        <v>329.50200200105871</v>
      </c>
      <c r="I1377" s="161">
        <v>419.11478620713092</v>
      </c>
      <c r="J1377" s="161">
        <v>515.44112316440214</v>
      </c>
      <c r="K1377" s="161">
        <v>627.18481532053147</v>
      </c>
      <c r="L1377" s="161">
        <v>786.43202038992081</v>
      </c>
      <c r="M1377" s="161">
        <v>944.1093245476809</v>
      </c>
      <c r="N1377" s="161">
        <v>1034.7477932087802</v>
      </c>
      <c r="O1377" s="161">
        <v>1195.3740469847744</v>
      </c>
      <c r="P1377" s="161">
        <v>1306.2798848705495</v>
      </c>
      <c r="Q1377" s="161">
        <v>1290.8483653485291</v>
      </c>
      <c r="R1377" s="161">
        <v>1425.1265466906466</v>
      </c>
      <c r="S1377" s="161">
        <v>1553.8994055496548</v>
      </c>
      <c r="T1377" s="161">
        <v>1711.525152144091</v>
      </c>
      <c r="U1377" s="161">
        <v>1816.5449974050211</v>
      </c>
      <c r="V1377" s="161">
        <v>2130.9867456461889</v>
      </c>
      <c r="W1377" s="161">
        <v>2380.2477174267028</v>
      </c>
      <c r="X1377" s="161">
        <v>2749.6077098227015</v>
      </c>
      <c r="Y1377" s="161">
        <v>2984.8203902146533</v>
      </c>
      <c r="Z1377" s="161">
        <v>3336.2320775262697</v>
      </c>
      <c r="AA1377" s="161">
        <v>3738.2338791433067</v>
      </c>
      <c r="AB1377" s="161">
        <v>3848.1024232975983</v>
      </c>
      <c r="AC1377" s="161">
        <v>3972.9726702993257</v>
      </c>
      <c r="AD1377" s="161">
        <v>4313.4884977526872</v>
      </c>
      <c r="AE1377" s="161">
        <v>4797.0326228656577</v>
      </c>
      <c r="AF1377" s="161">
        <v>5209.1400900839235</v>
      </c>
      <c r="AG1377" s="161">
        <v>5559.7315489852926</v>
      </c>
      <c r="AH1377" s="161">
        <v>6029.1085763661076</v>
      </c>
      <c r="AI1377" s="161">
        <v>6651</v>
      </c>
      <c r="AJ1377" s="161">
        <v>7279</v>
      </c>
      <c r="AK1377" s="161">
        <v>7475</v>
      </c>
      <c r="AL1377" s="161">
        <v>8305.1440706880439</v>
      </c>
      <c r="AM1377" s="161">
        <v>8946.8782229184508</v>
      </c>
      <c r="AN1377" s="161">
        <v>9678.7168336827781</v>
      </c>
      <c r="AO1377" s="161">
        <v>10264.679049178301</v>
      </c>
      <c r="AP1377" s="161">
        <v>10525.667904001633</v>
      </c>
    </row>
    <row r="1378" spans="1:42">
      <c r="A1378" s="152" t="s">
        <v>35</v>
      </c>
      <c r="B1378" s="152" t="s">
        <v>730</v>
      </c>
      <c r="C1378" s="153" t="s">
        <v>620</v>
      </c>
      <c r="D1378" s="154" t="s">
        <v>504</v>
      </c>
      <c r="E1378" s="161">
        <v>171.71119321143297</v>
      </c>
      <c r="F1378" s="161">
        <v>196.70229361715036</v>
      </c>
      <c r="G1378" s="161">
        <v>237.97605060674695</v>
      </c>
      <c r="H1378" s="161">
        <v>303.95885840520208</v>
      </c>
      <c r="I1378" s="161">
        <v>385.19870934817698</v>
      </c>
      <c r="J1378" s="161">
        <v>471.98261105205705</v>
      </c>
      <c r="K1378" s="161">
        <v>572.18644119731982</v>
      </c>
      <c r="L1378" s="161">
        <v>714.82265540696983</v>
      </c>
      <c r="M1378" s="161">
        <v>854.97713601748239</v>
      </c>
      <c r="N1378" s="161">
        <v>933.60209183310155</v>
      </c>
      <c r="O1378" s="161">
        <v>1074.5489970971482</v>
      </c>
      <c r="P1378" s="161">
        <v>1167.3429834591227</v>
      </c>
      <c r="Q1378" s="161">
        <v>1206.8475028330031</v>
      </c>
      <c r="R1378" s="161">
        <v>1357.0033409921023</v>
      </c>
      <c r="S1378" s="161">
        <v>1386.6669997751142</v>
      </c>
      <c r="T1378" s="161">
        <v>1436.9624597947682</v>
      </c>
      <c r="U1378" s="161">
        <v>1638.1156364842946</v>
      </c>
      <c r="V1378" s="161">
        <v>1825.6757748423715</v>
      </c>
      <c r="W1378" s="161">
        <v>1981.5686083154123</v>
      </c>
      <c r="X1378" s="161">
        <v>2252.9394146925542</v>
      </c>
      <c r="Y1378" s="161">
        <v>2724.3723830578078</v>
      </c>
      <c r="Z1378" s="161">
        <v>2840.8498890763099</v>
      </c>
      <c r="AA1378" s="161">
        <v>2973.4051003557711</v>
      </c>
      <c r="AB1378" s="161">
        <v>3150.9581582702667</v>
      </c>
      <c r="AC1378" s="161">
        <v>3263.801917186021</v>
      </c>
      <c r="AD1378" s="161">
        <v>3409.1810017358944</v>
      </c>
      <c r="AE1378" s="161">
        <v>3686.3644459360371</v>
      </c>
      <c r="AF1378" s="161">
        <v>3929.4644025269758</v>
      </c>
      <c r="AG1378" s="161">
        <v>4258.8483523493023</v>
      </c>
      <c r="AH1378" s="161">
        <v>4510.5269006061098</v>
      </c>
      <c r="AI1378" s="161">
        <v>4918</v>
      </c>
      <c r="AJ1378" s="161">
        <v>5353</v>
      </c>
      <c r="AK1378" s="161">
        <v>5603</v>
      </c>
      <c r="AL1378" s="161">
        <v>5660</v>
      </c>
      <c r="AM1378" s="161">
        <v>6009</v>
      </c>
      <c r="AN1378" s="161">
        <v>6956</v>
      </c>
      <c r="AO1378" s="161">
        <v>7252.4300242130748</v>
      </c>
      <c r="AP1378" s="161">
        <v>8181.0195318805481</v>
      </c>
    </row>
    <row r="1379" spans="1:42">
      <c r="A1379" s="152" t="s">
        <v>35</v>
      </c>
      <c r="B1379" s="152" t="s">
        <v>730</v>
      </c>
      <c r="C1379" s="153" t="s">
        <v>621</v>
      </c>
      <c r="D1379" s="154" t="s">
        <v>506</v>
      </c>
      <c r="E1379" s="161">
        <v>153.43561790769843</v>
      </c>
      <c r="F1379" s="161">
        <v>175.42469736655679</v>
      </c>
      <c r="G1379" s="161">
        <v>211.82413933009775</v>
      </c>
      <c r="H1379" s="161">
        <v>270.03811530777762</v>
      </c>
      <c r="I1379" s="161">
        <v>341.562637841504</v>
      </c>
      <c r="J1379" s="161">
        <v>417.72843492293106</v>
      </c>
      <c r="K1379" s="161">
        <v>505.46997868214896</v>
      </c>
      <c r="L1379" s="161">
        <v>630.30849858440683</v>
      </c>
      <c r="M1379" s="161">
        <v>752.51249986029882</v>
      </c>
      <c r="N1379" s="161">
        <v>820.22449878657301</v>
      </c>
      <c r="O1379" s="161">
        <v>961.36177704304362</v>
      </c>
      <c r="P1379" s="161">
        <v>1079.7618715362364</v>
      </c>
      <c r="Q1379" s="161">
        <v>1236.6417146455167</v>
      </c>
      <c r="R1379" s="161">
        <v>1298.1166873709635</v>
      </c>
      <c r="S1379" s="161">
        <v>1451.1329214081238</v>
      </c>
      <c r="T1379" s="161">
        <v>1647.5349728071847</v>
      </c>
      <c r="U1379" s="161">
        <v>1860.8156938899951</v>
      </c>
      <c r="V1379" s="161">
        <v>2089.2973106193003</v>
      </c>
      <c r="W1379" s="161">
        <v>2280.7955762789688</v>
      </c>
      <c r="X1379" s="161">
        <v>2673.7207216862303</v>
      </c>
      <c r="Y1379" s="161">
        <v>3163.6648329224499</v>
      </c>
      <c r="Z1379" s="161">
        <v>3303.3805277985557</v>
      </c>
      <c r="AA1379" s="161">
        <v>3680.467793092138</v>
      </c>
      <c r="AB1379" s="161">
        <v>3685.6888809399852</v>
      </c>
      <c r="AC1379" s="161">
        <v>3691.0576880296981</v>
      </c>
      <c r="AD1379" s="161">
        <v>3789.2560070358586</v>
      </c>
      <c r="AE1379" s="161">
        <v>4107.1235654763923</v>
      </c>
      <c r="AF1379" s="161">
        <v>4329.0043534930173</v>
      </c>
      <c r="AG1379" s="161">
        <v>4498.9297071344381</v>
      </c>
      <c r="AH1379" s="161">
        <v>4593.4183226312698</v>
      </c>
      <c r="AI1379" s="161">
        <v>4874</v>
      </c>
      <c r="AJ1379" s="161">
        <v>5089</v>
      </c>
      <c r="AK1379" s="161">
        <v>4738</v>
      </c>
      <c r="AL1379" s="161">
        <v>4690</v>
      </c>
      <c r="AM1379" s="161">
        <v>4697</v>
      </c>
      <c r="AN1379" s="161">
        <v>4907.0000000000009</v>
      </c>
      <c r="AO1379" s="161">
        <v>5237.0535603072458</v>
      </c>
      <c r="AP1379" s="161">
        <v>5055.7278389038829</v>
      </c>
    </row>
    <row r="1380" spans="1:42">
      <c r="A1380" s="152" t="s">
        <v>35</v>
      </c>
      <c r="B1380" s="152" t="s">
        <v>730</v>
      </c>
      <c r="C1380" s="153" t="s">
        <v>622</v>
      </c>
      <c r="D1380" s="154" t="s">
        <v>623</v>
      </c>
      <c r="E1380" s="161">
        <v>6.913886935817823</v>
      </c>
      <c r="F1380" s="161">
        <v>7.8862258217238725</v>
      </c>
      <c r="G1380" s="161">
        <v>9.5001214124884878</v>
      </c>
      <c r="H1380" s="161">
        <v>12.082222396514293</v>
      </c>
      <c r="I1380" s="161">
        <v>15.245896318017508</v>
      </c>
      <c r="J1380" s="161">
        <v>18.600741405044953</v>
      </c>
      <c r="K1380" s="161">
        <v>22.45318407576794</v>
      </c>
      <c r="L1380" s="161">
        <v>27.930248572904862</v>
      </c>
      <c r="M1380" s="161">
        <v>33.2634362156778</v>
      </c>
      <c r="N1380" s="161">
        <v>36.166838286880619</v>
      </c>
      <c r="O1380" s="161">
        <v>60.331631814782909</v>
      </c>
      <c r="P1380" s="161">
        <v>68.353962555063163</v>
      </c>
      <c r="Q1380" s="161">
        <v>82.084669391884148</v>
      </c>
      <c r="R1380" s="161">
        <v>77.659176572769752</v>
      </c>
      <c r="S1380" s="161">
        <v>109.36707200405942</v>
      </c>
      <c r="T1380" s="161">
        <v>132.16277186426518</v>
      </c>
      <c r="U1380" s="161">
        <v>170.95657288117212</v>
      </c>
      <c r="V1380" s="161">
        <v>221.85357412150438</v>
      </c>
      <c r="W1380" s="161">
        <v>264.85946259462258</v>
      </c>
      <c r="X1380" s="161">
        <v>328.6520691003405</v>
      </c>
      <c r="Y1380" s="161">
        <v>382.7029607871703</v>
      </c>
      <c r="Z1380" s="161">
        <v>419.68914852816323</v>
      </c>
      <c r="AA1380" s="161">
        <v>488.39335147630652</v>
      </c>
      <c r="AB1380" s="161">
        <v>517.82535561053214</v>
      </c>
      <c r="AC1380" s="161">
        <v>475.93208262691104</v>
      </c>
      <c r="AD1380" s="161">
        <v>503.35457028361736</v>
      </c>
      <c r="AE1380" s="161">
        <v>544.52057073225444</v>
      </c>
      <c r="AF1380" s="161">
        <v>498.89594292730465</v>
      </c>
      <c r="AG1380" s="161">
        <v>535.43682163148401</v>
      </c>
      <c r="AH1380" s="161">
        <v>534.03550441811183</v>
      </c>
      <c r="AI1380" s="161">
        <v>466</v>
      </c>
      <c r="AJ1380" s="161">
        <v>436</v>
      </c>
      <c r="AK1380" s="161">
        <v>379</v>
      </c>
      <c r="AL1380" s="161">
        <v>364.24381542070091</v>
      </c>
      <c r="AM1380" s="161">
        <v>297.26242648119569</v>
      </c>
      <c r="AN1380" s="161">
        <v>303.65626198219167</v>
      </c>
      <c r="AO1380" s="161">
        <v>276.14450570009006</v>
      </c>
      <c r="AP1380" s="161">
        <v>273.4667061177887</v>
      </c>
    </row>
    <row r="1381" spans="1:42">
      <c r="A1381" s="152" t="s">
        <v>35</v>
      </c>
      <c r="B1381" s="152" t="s">
        <v>730</v>
      </c>
      <c r="C1381" s="153" t="s">
        <v>624</v>
      </c>
      <c r="D1381" s="154" t="s">
        <v>625</v>
      </c>
      <c r="E1381" s="161">
        <v>134.11441396453941</v>
      </c>
      <c r="F1381" s="161">
        <v>153.39472058585605</v>
      </c>
      <c r="G1381" s="161">
        <v>185.29568640226807</v>
      </c>
      <c r="H1381" s="161">
        <v>236.31152012091604</v>
      </c>
      <c r="I1381" s="161">
        <v>299.01979946809604</v>
      </c>
      <c r="J1381" s="161">
        <v>365.84168715232647</v>
      </c>
      <c r="K1381" s="161">
        <v>442.85739163610731</v>
      </c>
      <c r="L1381" s="161">
        <v>552.44735076481675</v>
      </c>
      <c r="M1381" s="161">
        <v>659.81241620097057</v>
      </c>
      <c r="N1381" s="161">
        <v>719.46285346412878</v>
      </c>
      <c r="O1381" s="161">
        <v>826.9144415397185</v>
      </c>
      <c r="P1381" s="161">
        <v>920.36175641302452</v>
      </c>
      <c r="Q1381" s="161">
        <v>1046.0517551450685</v>
      </c>
      <c r="R1381" s="161">
        <v>1097.1958517177763</v>
      </c>
      <c r="S1381" s="161">
        <v>1186.015320376805</v>
      </c>
      <c r="T1381" s="161">
        <v>1342.7725054140599</v>
      </c>
      <c r="U1381" s="161">
        <v>1442.534687500679</v>
      </c>
      <c r="V1381" s="161">
        <v>1600.349029120518</v>
      </c>
      <c r="W1381" s="161">
        <v>1741.5567081387535</v>
      </c>
      <c r="X1381" s="161">
        <v>2021.7152229643075</v>
      </c>
      <c r="Y1381" s="161">
        <v>2387.2128735406641</v>
      </c>
      <c r="Z1381" s="161">
        <v>2460.1495037440868</v>
      </c>
      <c r="AA1381" s="161">
        <v>2673.572368378404</v>
      </c>
      <c r="AB1381" s="161">
        <v>2636.9259781957435</v>
      </c>
      <c r="AC1381" s="161">
        <v>2703.4927441217096</v>
      </c>
      <c r="AD1381" s="161">
        <v>2755.2274117862089</v>
      </c>
      <c r="AE1381" s="161">
        <v>2994.1919758406129</v>
      </c>
      <c r="AF1381" s="161">
        <v>3179.4107559068398</v>
      </c>
      <c r="AG1381" s="161">
        <v>3306.182096712701</v>
      </c>
      <c r="AH1381" s="161">
        <v>3330.2491389150455</v>
      </c>
      <c r="AI1381" s="161">
        <v>3590</v>
      </c>
      <c r="AJ1381" s="161">
        <v>3846</v>
      </c>
      <c r="AK1381" s="161">
        <v>3610</v>
      </c>
      <c r="AL1381" s="161">
        <v>3545.6111588389158</v>
      </c>
      <c r="AM1381" s="161">
        <v>3532.5504368452457</v>
      </c>
      <c r="AN1381" s="161">
        <v>3664.371269113627</v>
      </c>
      <c r="AO1381" s="161">
        <v>3952.6821773347424</v>
      </c>
      <c r="AP1381" s="161">
        <v>3739.3060030399697</v>
      </c>
    </row>
    <row r="1382" spans="1:42">
      <c r="A1382" s="152" t="s">
        <v>35</v>
      </c>
      <c r="B1382" s="152" t="s">
        <v>730</v>
      </c>
      <c r="C1382" s="153" t="s">
        <v>626</v>
      </c>
      <c r="D1382" s="154" t="s">
        <v>627</v>
      </c>
      <c r="E1382" s="161">
        <v>87.697155795912181</v>
      </c>
      <c r="F1382" s="161">
        <v>100.04297897704731</v>
      </c>
      <c r="G1382" s="161">
        <v>120.53154840888868</v>
      </c>
      <c r="H1382" s="161">
        <v>153.3107408305745</v>
      </c>
      <c r="I1382" s="161">
        <v>193.47858307828449</v>
      </c>
      <c r="J1382" s="161">
        <v>236.08281429365709</v>
      </c>
      <c r="K1382" s="161">
        <v>285.0140310675427</v>
      </c>
      <c r="L1382" s="161">
        <v>354.58249587708565</v>
      </c>
      <c r="M1382" s="161">
        <v>422.34153482683161</v>
      </c>
      <c r="N1382" s="161">
        <v>459.26296016800956</v>
      </c>
      <c r="O1382" s="161">
        <v>526.40031712734196</v>
      </c>
      <c r="P1382" s="161">
        <v>591.18854243388478</v>
      </c>
      <c r="Q1382" s="161">
        <v>658.65454449831452</v>
      </c>
      <c r="R1382" s="161">
        <v>696.73039677892689</v>
      </c>
      <c r="S1382" s="161">
        <v>702.25958483466206</v>
      </c>
      <c r="T1382" s="161">
        <v>792.10953819411247</v>
      </c>
      <c r="U1382" s="161">
        <v>888.83360163941416</v>
      </c>
      <c r="V1382" s="161">
        <v>963.42922230858994</v>
      </c>
      <c r="W1382" s="161">
        <v>1040.6902986999919</v>
      </c>
      <c r="X1382" s="161">
        <v>1163.5316038375354</v>
      </c>
      <c r="Y1382" s="161">
        <v>1305.3527097505644</v>
      </c>
      <c r="Z1382" s="161">
        <v>1396.6446580614124</v>
      </c>
      <c r="AA1382" s="161">
        <v>1746.1144797248348</v>
      </c>
      <c r="AB1382" s="161">
        <v>1721.8088560231156</v>
      </c>
      <c r="AC1382" s="161">
        <v>1764.6291027503828</v>
      </c>
      <c r="AD1382" s="161">
        <v>1797.4699666987692</v>
      </c>
      <c r="AE1382" s="161">
        <v>1952.0652009311029</v>
      </c>
      <c r="AF1382" s="161">
        <v>2109.0273839325923</v>
      </c>
      <c r="AG1382" s="161">
        <v>2248.405355262963</v>
      </c>
      <c r="AH1382" s="161">
        <v>2269.4718510182797</v>
      </c>
      <c r="AI1382" s="161">
        <v>2424</v>
      </c>
      <c r="AJ1382" s="161">
        <v>2615</v>
      </c>
      <c r="AK1382" s="161">
        <v>2623</v>
      </c>
      <c r="AL1382" s="161">
        <v>2748.0868265994</v>
      </c>
      <c r="AM1382" s="161">
        <v>2736.4688274695595</v>
      </c>
      <c r="AN1382" s="161">
        <v>2856.150664256832</v>
      </c>
      <c r="AO1382" s="161">
        <v>3139.3564453303911</v>
      </c>
      <c r="AP1382" s="161">
        <v>2953.8698261649397</v>
      </c>
    </row>
    <row r="1383" spans="1:42">
      <c r="A1383" s="152" t="s">
        <v>35</v>
      </c>
      <c r="B1383" s="152" t="s">
        <v>730</v>
      </c>
      <c r="C1383" s="153" t="s">
        <v>628</v>
      </c>
      <c r="D1383" s="154" t="s">
        <v>629</v>
      </c>
      <c r="E1383" s="161">
        <v>8.6786471151028657</v>
      </c>
      <c r="F1383" s="161">
        <v>9.9028264157340011</v>
      </c>
      <c r="G1383" s="161">
        <v>11.933815360184811</v>
      </c>
      <c r="H1383" s="161">
        <v>15.18298576882729</v>
      </c>
      <c r="I1383" s="161">
        <v>19.165648654740245</v>
      </c>
      <c r="J1383" s="161">
        <v>23.391658579812116</v>
      </c>
      <c r="K1383" s="161">
        <v>28.24677685841494</v>
      </c>
      <c r="L1383" s="161">
        <v>35.150051376627125</v>
      </c>
      <c r="M1383" s="161">
        <v>41.877280930690276</v>
      </c>
      <c r="N1383" s="161">
        <v>45.549342201230772</v>
      </c>
      <c r="O1383" s="161">
        <v>52.220717594358909</v>
      </c>
      <c r="P1383" s="161">
        <v>51.635334854753154</v>
      </c>
      <c r="Q1383" s="161">
        <v>64.275667248597415</v>
      </c>
      <c r="R1383" s="161">
        <v>69.864568087752389</v>
      </c>
      <c r="S1383" s="161">
        <v>70.783468158075323</v>
      </c>
      <c r="T1383" s="161">
        <v>78.105272124103365</v>
      </c>
      <c r="U1383" s="161">
        <v>100.464825218749</v>
      </c>
      <c r="V1383" s="161">
        <v>102.11688889387197</v>
      </c>
      <c r="W1383" s="161">
        <v>116.03406626392675</v>
      </c>
      <c r="X1383" s="161">
        <v>140.59752736780513</v>
      </c>
      <c r="Y1383" s="161">
        <v>187.75344545041895</v>
      </c>
      <c r="Z1383" s="161">
        <v>166.74807578448429</v>
      </c>
      <c r="AA1383" s="161">
        <v>178.49693427701368</v>
      </c>
      <c r="AB1383" s="161">
        <v>169.34592321388109</v>
      </c>
      <c r="AC1383" s="161">
        <v>166.95678651145059</v>
      </c>
      <c r="AD1383" s="161">
        <v>163.57035536820669</v>
      </c>
      <c r="AE1383" s="161">
        <v>170.82971883187273</v>
      </c>
      <c r="AF1383" s="161">
        <v>180.46999774494984</v>
      </c>
      <c r="AG1383" s="161">
        <v>190.92803845050952</v>
      </c>
      <c r="AH1383" s="161">
        <v>202.38211915201066</v>
      </c>
      <c r="AI1383" s="161">
        <v>217.04087407718217</v>
      </c>
      <c r="AJ1383" s="161">
        <v>236.40280465529489</v>
      </c>
      <c r="AK1383" s="161">
        <v>252.53184915666412</v>
      </c>
      <c r="AL1383" s="161">
        <v>247.24501744678534</v>
      </c>
      <c r="AM1383" s="161">
        <v>265.19757911323768</v>
      </c>
      <c r="AN1383" s="161">
        <v>271.34938605989373</v>
      </c>
      <c r="AO1383" s="161">
        <v>276.92439333172973</v>
      </c>
      <c r="AP1383" s="161">
        <v>276.45158514441204</v>
      </c>
    </row>
    <row r="1384" spans="1:42">
      <c r="A1384" s="152" t="s">
        <v>35</v>
      </c>
      <c r="B1384" s="152" t="s">
        <v>730</v>
      </c>
      <c r="C1384" s="153" t="s">
        <v>630</v>
      </c>
      <c r="D1384" s="154" t="s">
        <v>631</v>
      </c>
      <c r="E1384" s="161">
        <v>79.018508680809319</v>
      </c>
      <c r="F1384" s="161">
        <v>90.140152561313315</v>
      </c>
      <c r="G1384" s="161">
        <v>108.59773304870387</v>
      </c>
      <c r="H1384" s="161">
        <v>138.12775506174722</v>
      </c>
      <c r="I1384" s="161">
        <v>174.31293442354425</v>
      </c>
      <c r="J1384" s="161">
        <v>212.69115571384498</v>
      </c>
      <c r="K1384" s="161">
        <v>256.76725420912777</v>
      </c>
      <c r="L1384" s="161">
        <v>319.43244450045853</v>
      </c>
      <c r="M1384" s="161">
        <v>380.46425389614132</v>
      </c>
      <c r="N1384" s="161">
        <v>413.71361796677877</v>
      </c>
      <c r="O1384" s="161">
        <v>474.17959953298305</v>
      </c>
      <c r="P1384" s="161">
        <v>539.55320757913159</v>
      </c>
      <c r="Q1384" s="161">
        <v>594.37887724971711</v>
      </c>
      <c r="R1384" s="161">
        <v>626.86582869117456</v>
      </c>
      <c r="S1384" s="161">
        <v>631.47611667658668</v>
      </c>
      <c r="T1384" s="161">
        <v>714.00426607000907</v>
      </c>
      <c r="U1384" s="161">
        <v>788.3687764206652</v>
      </c>
      <c r="V1384" s="161">
        <v>861.31233341471795</v>
      </c>
      <c r="W1384" s="161">
        <v>924.65623243606512</v>
      </c>
      <c r="X1384" s="161">
        <v>1022.9340764697304</v>
      </c>
      <c r="Y1384" s="161">
        <v>1117.5992643001455</v>
      </c>
      <c r="Z1384" s="161">
        <v>1229.8965822769283</v>
      </c>
      <c r="AA1384" s="161">
        <v>1567.6175454478212</v>
      </c>
      <c r="AB1384" s="161">
        <v>1552.4629328092344</v>
      </c>
      <c r="AC1384" s="161">
        <v>1597.6723162389321</v>
      </c>
      <c r="AD1384" s="161">
        <v>1633.8996113305625</v>
      </c>
      <c r="AE1384" s="161">
        <v>1781.2354820992302</v>
      </c>
      <c r="AF1384" s="161">
        <v>1928.5573861876424</v>
      </c>
      <c r="AG1384" s="161">
        <v>2057.4773168124534</v>
      </c>
      <c r="AH1384" s="161">
        <v>2067.0897318662692</v>
      </c>
      <c r="AI1384" s="161">
        <v>2206.9591259228177</v>
      </c>
      <c r="AJ1384" s="161">
        <v>2378.5971953447051</v>
      </c>
      <c r="AK1384" s="161">
        <v>2370.4681508433359</v>
      </c>
      <c r="AL1384" s="161">
        <v>2500.8418091526146</v>
      </c>
      <c r="AM1384" s="161">
        <v>2471.2712483563218</v>
      </c>
      <c r="AN1384" s="161">
        <v>2584.8012781969383</v>
      </c>
      <c r="AO1384" s="161">
        <v>2862.4320519986613</v>
      </c>
      <c r="AP1384" s="161">
        <v>2677.4182410205276</v>
      </c>
    </row>
    <row r="1385" spans="1:42">
      <c r="A1385" s="152" t="s">
        <v>35</v>
      </c>
      <c r="B1385" s="152" t="s">
        <v>730</v>
      </c>
      <c r="C1385" s="153" t="s">
        <v>632</v>
      </c>
      <c r="D1385" s="154" t="s">
        <v>633</v>
      </c>
      <c r="E1385" s="161">
        <v>46.417258168627235</v>
      </c>
      <c r="F1385" s="161">
        <v>53.351741608808737</v>
      </c>
      <c r="G1385" s="161">
        <v>64.764137993379379</v>
      </c>
      <c r="H1385" s="161">
        <v>83.000779290341526</v>
      </c>
      <c r="I1385" s="161">
        <v>105.54121638981152</v>
      </c>
      <c r="J1385" s="161">
        <v>129.75887285866935</v>
      </c>
      <c r="K1385" s="161">
        <v>157.84336056856461</v>
      </c>
      <c r="L1385" s="161">
        <v>197.8648548877311</v>
      </c>
      <c r="M1385" s="161">
        <v>237.47088137413888</v>
      </c>
      <c r="N1385" s="161">
        <v>260.19989329611917</v>
      </c>
      <c r="O1385" s="161">
        <v>300.51412441237653</v>
      </c>
      <c r="P1385" s="161">
        <v>329.17321397913969</v>
      </c>
      <c r="Q1385" s="161">
        <v>387.39721064675388</v>
      </c>
      <c r="R1385" s="161">
        <v>400.46545493884958</v>
      </c>
      <c r="S1385" s="161">
        <v>483.75573554214282</v>
      </c>
      <c r="T1385" s="161">
        <v>550.6629672199474</v>
      </c>
      <c r="U1385" s="161">
        <v>553.70108586126469</v>
      </c>
      <c r="V1385" s="161">
        <v>636.91980681192808</v>
      </c>
      <c r="W1385" s="161">
        <v>700.86640943876171</v>
      </c>
      <c r="X1385" s="161">
        <v>858.1836191267721</v>
      </c>
      <c r="Y1385" s="161">
        <v>1081.8601637900997</v>
      </c>
      <c r="Z1385" s="161">
        <v>1063.5048456826744</v>
      </c>
      <c r="AA1385" s="161">
        <v>927.45788865356917</v>
      </c>
      <c r="AB1385" s="161">
        <v>915.11712217262766</v>
      </c>
      <c r="AC1385" s="161">
        <v>938.86364137132648</v>
      </c>
      <c r="AD1385" s="161">
        <v>957.75744508743958</v>
      </c>
      <c r="AE1385" s="161">
        <v>1042.12677490951</v>
      </c>
      <c r="AF1385" s="161">
        <v>1070.3833719742472</v>
      </c>
      <c r="AG1385" s="161">
        <v>1057.776741449738</v>
      </c>
      <c r="AH1385" s="161">
        <v>1060.7772878967658</v>
      </c>
      <c r="AI1385" s="161">
        <v>1166</v>
      </c>
      <c r="AJ1385" s="161">
        <v>1231</v>
      </c>
      <c r="AK1385" s="161">
        <v>986.99999999999989</v>
      </c>
      <c r="AL1385" s="161">
        <v>797.52433223951573</v>
      </c>
      <c r="AM1385" s="161">
        <v>796.08160937568596</v>
      </c>
      <c r="AN1385" s="161">
        <v>808.22060485679492</v>
      </c>
      <c r="AO1385" s="161">
        <v>813.32573200435115</v>
      </c>
      <c r="AP1385" s="161">
        <v>785.43617687502979</v>
      </c>
    </row>
    <row r="1386" spans="1:42">
      <c r="A1386" s="152" t="s">
        <v>35</v>
      </c>
      <c r="B1386" s="152" t="s">
        <v>730</v>
      </c>
      <c r="C1386" s="153" t="s">
        <v>634</v>
      </c>
      <c r="D1386" s="154" t="s">
        <v>635</v>
      </c>
      <c r="E1386" s="161">
        <v>8.1273802979639882</v>
      </c>
      <c r="F1386" s="161">
        <v>9.3953783727375022</v>
      </c>
      <c r="G1386" s="161">
        <v>11.470727922677963</v>
      </c>
      <c r="H1386" s="161">
        <v>14.785138794394333</v>
      </c>
      <c r="I1386" s="161">
        <v>18.908117805209088</v>
      </c>
      <c r="J1386" s="161">
        <v>23.379883877132475</v>
      </c>
      <c r="K1386" s="161">
        <v>28.602684043377913</v>
      </c>
      <c r="L1386" s="161">
        <v>36.059558907686252</v>
      </c>
      <c r="M1386" s="161">
        <v>43.524067736389988</v>
      </c>
      <c r="N1386" s="161">
        <v>47.961158825717739</v>
      </c>
      <c r="O1386" s="161">
        <v>55.706638162148714</v>
      </c>
      <c r="P1386" s="161">
        <v>64.780683313668305</v>
      </c>
      <c r="Q1386" s="161">
        <v>70.609556217873475</v>
      </c>
      <c r="R1386" s="161">
        <v>73.411008650893478</v>
      </c>
      <c r="S1386" s="161">
        <v>87.146937402916606</v>
      </c>
      <c r="T1386" s="161">
        <v>103.63673284778955</v>
      </c>
      <c r="U1386" s="161">
        <v>118.16346055341344</v>
      </c>
      <c r="V1386" s="161">
        <v>130.02671318379697</v>
      </c>
      <c r="W1386" s="161">
        <v>133.26087593383053</v>
      </c>
      <c r="X1386" s="161">
        <v>159.8348744449209</v>
      </c>
      <c r="Y1386" s="161">
        <v>231.42727161410195</v>
      </c>
      <c r="Z1386" s="161">
        <v>274.68920831122284</v>
      </c>
      <c r="AA1386" s="161">
        <v>277.30749244840183</v>
      </c>
      <c r="AB1386" s="161">
        <v>265.25587226522265</v>
      </c>
      <c r="AC1386" s="161">
        <v>263.66577312223194</v>
      </c>
      <c r="AD1386" s="161">
        <v>260.44360366920012</v>
      </c>
      <c r="AE1386" s="161">
        <v>274.24072195488435</v>
      </c>
      <c r="AF1386" s="161">
        <v>313.35420828643163</v>
      </c>
      <c r="AG1386" s="161">
        <v>324.94071308753257</v>
      </c>
      <c r="AH1386" s="161">
        <v>325.27632117512366</v>
      </c>
      <c r="AI1386" s="161">
        <v>338.12451999886508</v>
      </c>
      <c r="AJ1386" s="161">
        <v>365.36352652789236</v>
      </c>
      <c r="AK1386" s="161">
        <v>296.45601427505306</v>
      </c>
      <c r="AL1386" s="161">
        <v>318.08122775405513</v>
      </c>
      <c r="AM1386" s="161">
        <v>320.96963442523167</v>
      </c>
      <c r="AN1386" s="161">
        <v>291.29016616893489</v>
      </c>
      <c r="AO1386" s="161">
        <v>305.69098705463159</v>
      </c>
      <c r="AP1386" s="161">
        <v>320.46855163614305</v>
      </c>
    </row>
    <row r="1387" spans="1:42">
      <c r="A1387" s="152" t="s">
        <v>35</v>
      </c>
      <c r="B1387" s="152" t="s">
        <v>730</v>
      </c>
      <c r="C1387" s="153" t="s">
        <v>636</v>
      </c>
      <c r="D1387" s="154" t="s">
        <v>637</v>
      </c>
      <c r="E1387" s="161">
        <v>30.153921808986585</v>
      </c>
      <c r="F1387" s="161">
        <v>34.643291949259549</v>
      </c>
      <c r="G1387" s="161">
        <v>42.034657601318834</v>
      </c>
      <c r="H1387" s="161">
        <v>53.846018697929395</v>
      </c>
      <c r="I1387" s="161">
        <v>68.436556285975669</v>
      </c>
      <c r="J1387" s="161">
        <v>84.099585358493314</v>
      </c>
      <c r="K1387" s="161">
        <v>102.25156175298272</v>
      </c>
      <c r="L1387" s="161">
        <v>128.11359782257387</v>
      </c>
      <c r="M1387" s="161">
        <v>153.67950452977274</v>
      </c>
      <c r="N1387" s="161">
        <v>168.30142706582359</v>
      </c>
      <c r="O1387" s="161">
        <v>194.27491923462478</v>
      </c>
      <c r="P1387" s="161">
        <v>219.29982836005925</v>
      </c>
      <c r="Q1387" s="161">
        <v>257.44334773472445</v>
      </c>
      <c r="R1387" s="161">
        <v>264.52780973891072</v>
      </c>
      <c r="S1387" s="161">
        <v>318.4049387246493</v>
      </c>
      <c r="T1387" s="161">
        <v>329.61153808606571</v>
      </c>
      <c r="U1387" s="161">
        <v>367.20916859336012</v>
      </c>
      <c r="V1387" s="161">
        <v>432.70282361379293</v>
      </c>
      <c r="W1387" s="161">
        <v>490.19620852388221</v>
      </c>
      <c r="X1387" s="161">
        <v>592.25086802663338</v>
      </c>
      <c r="Y1387" s="161">
        <v>709.30585520916384</v>
      </c>
      <c r="Z1387" s="161">
        <v>647.05526998756068</v>
      </c>
      <c r="AA1387" s="161">
        <v>503.16773232449606</v>
      </c>
      <c r="AB1387" s="161">
        <v>507.42997155220371</v>
      </c>
      <c r="AC1387" s="161">
        <v>531.77117798393726</v>
      </c>
      <c r="AD1387" s="161">
        <v>553.78943141960485</v>
      </c>
      <c r="AE1387" s="161">
        <v>614.78440247912556</v>
      </c>
      <c r="AF1387" s="161">
        <v>558.52023394758908</v>
      </c>
      <c r="AG1387" s="161">
        <v>527.68930633284776</v>
      </c>
      <c r="AH1387" s="161">
        <v>513.0294496358689</v>
      </c>
      <c r="AI1387" s="161">
        <v>579.70037558713</v>
      </c>
      <c r="AJ1387" s="161">
        <v>643.00355714920352</v>
      </c>
      <c r="AK1387" s="161">
        <v>461.1593610669932</v>
      </c>
      <c r="AL1387" s="161">
        <v>230.84816968653615</v>
      </c>
      <c r="AM1387" s="161">
        <v>232.61701825492312</v>
      </c>
      <c r="AN1387" s="161">
        <v>265.80186097681502</v>
      </c>
      <c r="AO1387" s="161">
        <v>278.14065586825586</v>
      </c>
      <c r="AP1387" s="161">
        <v>244.7173870134726</v>
      </c>
    </row>
    <row r="1388" spans="1:42">
      <c r="A1388" s="152" t="s">
        <v>35</v>
      </c>
      <c r="B1388" s="152" t="s">
        <v>730</v>
      </c>
      <c r="C1388" s="153" t="s">
        <v>638</v>
      </c>
      <c r="D1388" s="154" t="s">
        <v>639</v>
      </c>
      <c r="E1388" s="161">
        <v>8.1359560616766622</v>
      </c>
      <c r="F1388" s="161">
        <v>9.3130712868116845</v>
      </c>
      <c r="G1388" s="161">
        <v>11.258752469382591</v>
      </c>
      <c r="H1388" s="161">
        <v>14.369621798017803</v>
      </c>
      <c r="I1388" s="161">
        <v>18.196542298626763</v>
      </c>
      <c r="J1388" s="161">
        <v>22.279403623043564</v>
      </c>
      <c r="K1388" s="161">
        <v>26.989114772203951</v>
      </c>
      <c r="L1388" s="161">
        <v>33.691698157470967</v>
      </c>
      <c r="M1388" s="161">
        <v>40.26730910797616</v>
      </c>
      <c r="N1388" s="161">
        <v>43.937307404577822</v>
      </c>
      <c r="O1388" s="161">
        <v>50.532567015603078</v>
      </c>
      <c r="P1388" s="161">
        <v>45.092702305412175</v>
      </c>
      <c r="Q1388" s="161">
        <v>59.344306694155954</v>
      </c>
      <c r="R1388" s="161">
        <v>62.526636549045357</v>
      </c>
      <c r="S1388" s="161">
        <v>78.203859414576939</v>
      </c>
      <c r="T1388" s="161">
        <v>117.41469628609214</v>
      </c>
      <c r="U1388" s="161">
        <v>68.328456714491097</v>
      </c>
      <c r="V1388" s="161">
        <v>74.190270014338154</v>
      </c>
      <c r="W1388" s="161">
        <v>77.40932498104894</v>
      </c>
      <c r="X1388" s="161">
        <v>106.09787665521783</v>
      </c>
      <c r="Y1388" s="161">
        <v>141.12703696683394</v>
      </c>
      <c r="Z1388" s="161">
        <v>141.76036738389104</v>
      </c>
      <c r="AA1388" s="161">
        <v>146.98266388067123</v>
      </c>
      <c r="AB1388" s="161">
        <v>142.43127835520133</v>
      </c>
      <c r="AC1388" s="161">
        <v>143.4266902651573</v>
      </c>
      <c r="AD1388" s="161">
        <v>143.52440999863461</v>
      </c>
      <c r="AE1388" s="161">
        <v>153.10165047550007</v>
      </c>
      <c r="AF1388" s="161">
        <v>198.50892974022651</v>
      </c>
      <c r="AG1388" s="161">
        <v>205.14672202935762</v>
      </c>
      <c r="AH1388" s="161">
        <v>222.47151708577326</v>
      </c>
      <c r="AI1388" s="161">
        <v>248.17510441400498</v>
      </c>
      <c r="AJ1388" s="161">
        <v>222.63291632290412</v>
      </c>
      <c r="AK1388" s="161">
        <v>229.38462465795362</v>
      </c>
      <c r="AL1388" s="161">
        <v>248.59493479892444</v>
      </c>
      <c r="AM1388" s="161">
        <v>242.49495669553116</v>
      </c>
      <c r="AN1388" s="161">
        <v>251.12857771104507</v>
      </c>
      <c r="AO1388" s="161">
        <v>229.49408908146373</v>
      </c>
      <c r="AP1388" s="161">
        <v>220.25023822541414</v>
      </c>
    </row>
    <row r="1389" spans="1:42">
      <c r="A1389" s="152" t="s">
        <v>35</v>
      </c>
      <c r="B1389" s="152" t="s">
        <v>730</v>
      </c>
      <c r="C1389" s="153" t="s">
        <v>640</v>
      </c>
      <c r="D1389" s="154" t="s">
        <v>641</v>
      </c>
      <c r="E1389" s="161">
        <v>12.407317007341195</v>
      </c>
      <c r="F1389" s="161">
        <v>14.143750958976845</v>
      </c>
      <c r="G1389" s="161">
        <v>17.0283315153412</v>
      </c>
      <c r="H1389" s="161">
        <v>21.644372790347312</v>
      </c>
      <c r="I1389" s="161">
        <v>27.29694205539047</v>
      </c>
      <c r="J1389" s="161">
        <v>33.286006365559636</v>
      </c>
      <c r="K1389" s="161">
        <v>40.159402970273703</v>
      </c>
      <c r="L1389" s="161">
        <v>49.930899246685257</v>
      </c>
      <c r="M1389" s="161">
        <v>59.436647443650408</v>
      </c>
      <c r="N1389" s="161">
        <v>64.594807035563619</v>
      </c>
      <c r="O1389" s="161">
        <v>74.115703688542197</v>
      </c>
      <c r="P1389" s="161">
        <v>91.046152568148685</v>
      </c>
      <c r="Q1389" s="161">
        <v>108.50529010856417</v>
      </c>
      <c r="R1389" s="161">
        <v>123.26165908041749</v>
      </c>
      <c r="S1389" s="161">
        <v>155.75052902725949</v>
      </c>
      <c r="T1389" s="161">
        <v>172.59969552885968</v>
      </c>
      <c r="U1389" s="161">
        <v>247.32443350814404</v>
      </c>
      <c r="V1389" s="161">
        <v>267.09470737727816</v>
      </c>
      <c r="W1389" s="161">
        <v>274.37940554559282</v>
      </c>
      <c r="X1389" s="161">
        <v>323.35342962158222</v>
      </c>
      <c r="Y1389" s="161">
        <v>393.74899859461527</v>
      </c>
      <c r="Z1389" s="161">
        <v>423.54187552630577</v>
      </c>
      <c r="AA1389" s="161">
        <v>518.50207323742757</v>
      </c>
      <c r="AB1389" s="161">
        <v>530.93754713371004</v>
      </c>
      <c r="AC1389" s="161">
        <v>511.63286128107779</v>
      </c>
      <c r="AD1389" s="161">
        <v>530.67402496603222</v>
      </c>
      <c r="AE1389" s="161">
        <v>568.41101890352536</v>
      </c>
      <c r="AF1389" s="161">
        <v>650.69765465887303</v>
      </c>
      <c r="AG1389" s="161">
        <v>657.31078879025324</v>
      </c>
      <c r="AH1389" s="161">
        <v>729.13367929811238</v>
      </c>
      <c r="AI1389" s="161">
        <v>817.99999999999989</v>
      </c>
      <c r="AJ1389" s="161">
        <v>807</v>
      </c>
      <c r="AK1389" s="161">
        <v>749</v>
      </c>
      <c r="AL1389" s="161">
        <v>780.14502574038295</v>
      </c>
      <c r="AM1389" s="161">
        <v>867.18713667355894</v>
      </c>
      <c r="AN1389" s="161">
        <v>938.97246890418205</v>
      </c>
      <c r="AO1389" s="161">
        <v>1008.2268772724128</v>
      </c>
      <c r="AP1389" s="161">
        <v>1042.9551297461244</v>
      </c>
    </row>
    <row r="1390" spans="1:42">
      <c r="A1390" s="152" t="s">
        <v>35</v>
      </c>
      <c r="B1390" s="152" t="s">
        <v>730</v>
      </c>
      <c r="C1390" s="153" t="s">
        <v>642</v>
      </c>
      <c r="D1390" s="154" t="s">
        <v>643</v>
      </c>
      <c r="E1390" s="161">
        <v>10.805961722942746</v>
      </c>
      <c r="F1390" s="161">
        <v>12.338330577899615</v>
      </c>
      <c r="G1390" s="161">
        <v>14.878611028272381</v>
      </c>
      <c r="H1390" s="161">
        <v>18.942011738250134</v>
      </c>
      <c r="I1390" s="161">
        <v>23.926450702777807</v>
      </c>
      <c r="J1390" s="161">
        <v>29.221440008398353</v>
      </c>
      <c r="K1390" s="161">
        <v>35.309806446978435</v>
      </c>
      <c r="L1390" s="161">
        <v>43.968155034852678</v>
      </c>
      <c r="M1390" s="161">
        <v>52.417535033884505</v>
      </c>
      <c r="N1390" s="161">
        <v>57.051368803769307</v>
      </c>
      <c r="O1390" s="161">
        <v>65.45044972564996</v>
      </c>
      <c r="P1390" s="161">
        <v>80.013086802820041</v>
      </c>
      <c r="Q1390" s="161">
        <v>97.724129324749484</v>
      </c>
      <c r="R1390" s="161">
        <v>112.74657133571253</v>
      </c>
      <c r="S1390" s="161">
        <v>141.56707416690168</v>
      </c>
      <c r="T1390" s="161">
        <v>149.33363280217424</v>
      </c>
      <c r="U1390" s="161">
        <v>222.49811977118773</v>
      </c>
      <c r="V1390" s="161">
        <v>233.4874922676118</v>
      </c>
      <c r="W1390" s="161">
        <v>239.56008741581221</v>
      </c>
      <c r="X1390" s="161">
        <v>276.94739595156943</v>
      </c>
      <c r="Y1390" s="161">
        <v>346.68304230435888</v>
      </c>
      <c r="Z1390" s="161">
        <v>364.5073472420529</v>
      </c>
      <c r="AA1390" s="161">
        <v>440.73585812673315</v>
      </c>
      <c r="AB1390" s="161">
        <v>449.42608130386787</v>
      </c>
      <c r="AC1390" s="161">
        <v>437.5710132318888</v>
      </c>
      <c r="AD1390" s="161">
        <v>453.23894497802797</v>
      </c>
      <c r="AE1390" s="161">
        <v>485.59922394364003</v>
      </c>
      <c r="AF1390" s="161">
        <v>560.9216278039504</v>
      </c>
      <c r="AG1390" s="161">
        <v>553.10663448460764</v>
      </c>
      <c r="AH1390" s="161">
        <v>628.82038488430214</v>
      </c>
      <c r="AI1390" s="161">
        <v>713.26721853333186</v>
      </c>
      <c r="AJ1390" s="161">
        <v>713.362420602984</v>
      </c>
      <c r="AK1390" s="161">
        <v>668.41275642451615</v>
      </c>
      <c r="AL1390" s="161">
        <v>691.94441669448827</v>
      </c>
      <c r="AM1390" s="161">
        <v>776.78038923581937</v>
      </c>
      <c r="AN1390" s="161">
        <v>836.68841871055133</v>
      </c>
      <c r="AO1390" s="161">
        <v>888.38264891474375</v>
      </c>
      <c r="AP1390" s="161">
        <v>932.5271640786508</v>
      </c>
    </row>
    <row r="1391" spans="1:42">
      <c r="A1391" s="152" t="s">
        <v>35</v>
      </c>
      <c r="B1391" s="152" t="s">
        <v>730</v>
      </c>
      <c r="C1391" s="153" t="s">
        <v>644</v>
      </c>
      <c r="D1391" s="154" t="s">
        <v>645</v>
      </c>
      <c r="E1391" s="161">
        <v>1.6013552843984504</v>
      </c>
      <c r="F1391" s="161">
        <v>1.8054203810772294</v>
      </c>
      <c r="G1391" s="161">
        <v>2.149720487068818</v>
      </c>
      <c r="H1391" s="161">
        <v>2.7023610520971788</v>
      </c>
      <c r="I1391" s="161">
        <v>3.3704913526126639</v>
      </c>
      <c r="J1391" s="161">
        <v>4.0645663571612829</v>
      </c>
      <c r="K1391" s="161">
        <v>4.8495965232952694</v>
      </c>
      <c r="L1391" s="161">
        <v>5.9627442118325806</v>
      </c>
      <c r="M1391" s="161">
        <v>7.0191124097659037</v>
      </c>
      <c r="N1391" s="161">
        <v>7.5434382317943083</v>
      </c>
      <c r="O1391" s="161">
        <v>8.6652539628922405</v>
      </c>
      <c r="P1391" s="161">
        <v>11.033065765328638</v>
      </c>
      <c r="Q1391" s="161">
        <v>10.781160783814684</v>
      </c>
      <c r="R1391" s="161">
        <v>10.515087744704955</v>
      </c>
      <c r="S1391" s="161">
        <v>14.183454860357813</v>
      </c>
      <c r="T1391" s="161">
        <v>23.266062726685458</v>
      </c>
      <c r="U1391" s="161">
        <v>24.826313736956273</v>
      </c>
      <c r="V1391" s="161">
        <v>33.607215109666363</v>
      </c>
      <c r="W1391" s="161">
        <v>34.819318129780605</v>
      </c>
      <c r="X1391" s="161">
        <v>46.406033670012818</v>
      </c>
      <c r="Y1391" s="161">
        <v>47.065956290256416</v>
      </c>
      <c r="Z1391" s="161">
        <v>59.034528284252858</v>
      </c>
      <c r="AA1391" s="161">
        <v>77.766215110694404</v>
      </c>
      <c r="AB1391" s="161">
        <v>81.511465829842223</v>
      </c>
      <c r="AC1391" s="161">
        <v>74.061848049188981</v>
      </c>
      <c r="AD1391" s="161">
        <v>77.435079988004304</v>
      </c>
      <c r="AE1391" s="161">
        <v>82.811794959885319</v>
      </c>
      <c r="AF1391" s="161">
        <v>89.776026854922662</v>
      </c>
      <c r="AG1391" s="161">
        <v>104.20415430564557</v>
      </c>
      <c r="AH1391" s="161">
        <v>100.31329441381024</v>
      </c>
      <c r="AI1391" s="161">
        <v>104.732781466668</v>
      </c>
      <c r="AJ1391" s="161">
        <v>93.637579397016026</v>
      </c>
      <c r="AK1391" s="161">
        <v>80.587243575483839</v>
      </c>
      <c r="AL1391" s="161">
        <v>88.20060904589468</v>
      </c>
      <c r="AM1391" s="161">
        <v>90.406747437739526</v>
      </c>
      <c r="AN1391" s="161">
        <v>102.28405019363068</v>
      </c>
      <c r="AO1391" s="161">
        <v>119.84422835766914</v>
      </c>
      <c r="AP1391" s="161">
        <v>110.42796566747367</v>
      </c>
    </row>
    <row r="1392" spans="1:42">
      <c r="A1392" s="152" t="s">
        <v>35</v>
      </c>
      <c r="B1392" s="152" t="s">
        <v>730</v>
      </c>
      <c r="C1392" s="153" t="s">
        <v>646</v>
      </c>
      <c r="D1392" s="154" t="s">
        <v>508</v>
      </c>
      <c r="E1392" s="161">
        <v>373.08676900085959</v>
      </c>
      <c r="F1392" s="161">
        <v>414.3605874267061</v>
      </c>
      <c r="G1392" s="161">
        <v>540.32180508505598</v>
      </c>
      <c r="H1392" s="161">
        <v>650.53830798179024</v>
      </c>
      <c r="I1392" s="161">
        <v>816.14275145797069</v>
      </c>
      <c r="J1392" s="161">
        <v>956.93184367143988</v>
      </c>
      <c r="K1392" s="161">
        <v>1087.5900481718136</v>
      </c>
      <c r="L1392" s="161">
        <v>1441.094216015571</v>
      </c>
      <c r="M1392" s="161">
        <v>1653.1413388819951</v>
      </c>
      <c r="N1392" s="161">
        <v>1771.723282037414</v>
      </c>
      <c r="O1392" s="161">
        <v>2050.6354948961921</v>
      </c>
      <c r="P1392" s="161">
        <v>2285.3966656060506</v>
      </c>
      <c r="Q1392" s="161">
        <v>2590.5450610184357</v>
      </c>
      <c r="R1392" s="161">
        <v>2783.798029359562</v>
      </c>
      <c r="S1392" s="161">
        <v>2734.499298146141</v>
      </c>
      <c r="T1392" s="161">
        <v>2775.3761375538047</v>
      </c>
      <c r="U1392" s="161">
        <v>3122.2409309560653</v>
      </c>
      <c r="V1392" s="161">
        <v>3536.7007281305441</v>
      </c>
      <c r="W1392" s="161">
        <v>3996.7671134921693</v>
      </c>
      <c r="X1392" s="161">
        <v>4344.0764796718668</v>
      </c>
      <c r="Y1392" s="161">
        <v>4867.4260771676418</v>
      </c>
      <c r="Z1392" s="161">
        <v>5365.6571225741518</v>
      </c>
      <c r="AA1392" s="161">
        <v>5720.2175164741702</v>
      </c>
      <c r="AB1392" s="161">
        <v>5364.7477849952093</v>
      </c>
      <c r="AC1392" s="161">
        <v>5404.3168865474599</v>
      </c>
      <c r="AD1392" s="161">
        <v>5778.2175594049277</v>
      </c>
      <c r="AE1392" s="161">
        <v>6143.6726734052245</v>
      </c>
      <c r="AF1392" s="161">
        <v>6920.131899768985</v>
      </c>
      <c r="AG1392" s="161">
        <v>7123.6981987409717</v>
      </c>
      <c r="AH1392" s="161">
        <v>7420.7093010039534</v>
      </c>
      <c r="AI1392" s="161">
        <v>7773</v>
      </c>
      <c r="AJ1392" s="161">
        <v>7858</v>
      </c>
      <c r="AK1392" s="161">
        <v>8161</v>
      </c>
      <c r="AL1392" s="161">
        <v>8665</v>
      </c>
      <c r="AM1392" s="161">
        <v>8855</v>
      </c>
      <c r="AN1392" s="161">
        <v>8206</v>
      </c>
      <c r="AO1392" s="161">
        <v>8485.5631262525058</v>
      </c>
      <c r="AP1392" s="161">
        <v>8972.5145847250078</v>
      </c>
    </row>
    <row r="1393" spans="1:42">
      <c r="A1393" s="152" t="s">
        <v>35</v>
      </c>
      <c r="B1393" s="152" t="s">
        <v>730</v>
      </c>
      <c r="C1393" s="153" t="s">
        <v>647</v>
      </c>
      <c r="D1393" s="154" t="s">
        <v>648</v>
      </c>
      <c r="E1393" s="161">
        <v>183.0001581658527</v>
      </c>
      <c r="F1393" s="161">
        <v>186.42653850380862</v>
      </c>
      <c r="G1393" s="161">
        <v>239.96273674723335</v>
      </c>
      <c r="H1393" s="161">
        <v>300.80783678820609</v>
      </c>
      <c r="I1393" s="161">
        <v>402.95123970869957</v>
      </c>
      <c r="J1393" s="161">
        <v>441.03081852992318</v>
      </c>
      <c r="K1393" s="161">
        <v>522.02756212175768</v>
      </c>
      <c r="L1393" s="161">
        <v>735.83870777123525</v>
      </c>
      <c r="M1393" s="161">
        <v>873.34872430500241</v>
      </c>
      <c r="N1393" s="161">
        <v>1011.0863019941964</v>
      </c>
      <c r="O1393" s="161">
        <v>1087.095759934188</v>
      </c>
      <c r="P1393" s="161">
        <v>1111.0439838579493</v>
      </c>
      <c r="Q1393" s="161">
        <v>1194.4128501545374</v>
      </c>
      <c r="R1393" s="161">
        <v>1417.3831464639966</v>
      </c>
      <c r="S1393" s="161">
        <v>1557.5391340505405</v>
      </c>
      <c r="T1393" s="161">
        <v>1738.4776126699642</v>
      </c>
      <c r="U1393" s="161">
        <v>1994.2464044749693</v>
      </c>
      <c r="V1393" s="161">
        <v>2278.7580242012186</v>
      </c>
      <c r="W1393" s="161">
        <v>2584.7928606160417</v>
      </c>
      <c r="X1393" s="161">
        <v>2865.7700262348735</v>
      </c>
      <c r="Y1393" s="161">
        <v>3288.1432104658502</v>
      </c>
      <c r="Z1393" s="161">
        <v>3773.1918028875766</v>
      </c>
      <c r="AA1393" s="161">
        <v>3954.1970208252828</v>
      </c>
      <c r="AB1393" s="161">
        <v>3807.1006675369927</v>
      </c>
      <c r="AC1393" s="161">
        <v>3954.8271532140047</v>
      </c>
      <c r="AD1393" s="161">
        <v>4261.6097109539123</v>
      </c>
      <c r="AE1393" s="161">
        <v>4559.3506530967006</v>
      </c>
      <c r="AF1393" s="161">
        <v>5101.8659698349347</v>
      </c>
      <c r="AG1393" s="161">
        <v>5381.468136988231</v>
      </c>
      <c r="AH1393" s="161">
        <v>5581.7751905651066</v>
      </c>
      <c r="AI1393" s="161">
        <v>5944</v>
      </c>
      <c r="AJ1393" s="161">
        <v>5912</v>
      </c>
      <c r="AK1393" s="161">
        <v>6027</v>
      </c>
      <c r="AL1393" s="161">
        <v>6362.3451906678729</v>
      </c>
      <c r="AM1393" s="161">
        <v>6452.6477739636412</v>
      </c>
      <c r="AN1393" s="161">
        <v>5989.9497084867407</v>
      </c>
      <c r="AO1393" s="161">
        <v>6123.4747439049861</v>
      </c>
      <c r="AP1393" s="161">
        <v>6379.7070020500296</v>
      </c>
    </row>
    <row r="1394" spans="1:42">
      <c r="A1394" s="152" t="s">
        <v>35</v>
      </c>
      <c r="B1394" s="152" t="s">
        <v>730</v>
      </c>
      <c r="C1394" s="153" t="s">
        <v>649</v>
      </c>
      <c r="D1394" s="154" t="s">
        <v>650</v>
      </c>
      <c r="E1394" s="161">
        <v>190.08661083500695</v>
      </c>
      <c r="F1394" s="161">
        <v>227.93404892289749</v>
      </c>
      <c r="G1394" s="161">
        <v>300.35906833782258</v>
      </c>
      <c r="H1394" s="161">
        <v>349.73047119358421</v>
      </c>
      <c r="I1394" s="161">
        <v>413.19151174927117</v>
      </c>
      <c r="J1394" s="161">
        <v>515.9010251415167</v>
      </c>
      <c r="K1394" s="161">
        <v>565.5624860500559</v>
      </c>
      <c r="L1394" s="161">
        <v>705.25550824433572</v>
      </c>
      <c r="M1394" s="161">
        <v>779.79261457699272</v>
      </c>
      <c r="N1394" s="161">
        <v>760.63698004321748</v>
      </c>
      <c r="O1394" s="161">
        <v>963.53973496200399</v>
      </c>
      <c r="P1394" s="161">
        <v>1174.3526817481013</v>
      </c>
      <c r="Q1394" s="161">
        <v>1396.1322108638985</v>
      </c>
      <c r="R1394" s="161">
        <v>1366.4148828955649</v>
      </c>
      <c r="S1394" s="161">
        <v>1176.9601640956007</v>
      </c>
      <c r="T1394" s="161">
        <v>1036.8985248838405</v>
      </c>
      <c r="U1394" s="161">
        <v>1127.994526481096</v>
      </c>
      <c r="V1394" s="161">
        <v>1257.9427039293255</v>
      </c>
      <c r="W1394" s="161">
        <v>1411.9742528761276</v>
      </c>
      <c r="X1394" s="161">
        <v>1478.3064534369928</v>
      </c>
      <c r="Y1394" s="161">
        <v>1579.2828667017911</v>
      </c>
      <c r="Z1394" s="161">
        <v>1592.4653196865747</v>
      </c>
      <c r="AA1394" s="161">
        <v>1766.0204956488874</v>
      </c>
      <c r="AB1394" s="161">
        <v>1557.6471174582164</v>
      </c>
      <c r="AC1394" s="161">
        <v>1449.4897333334554</v>
      </c>
      <c r="AD1394" s="161">
        <v>1516.6078484510153</v>
      </c>
      <c r="AE1394" s="161">
        <v>1584.3220203085241</v>
      </c>
      <c r="AF1394" s="161">
        <v>1818.2659299340503</v>
      </c>
      <c r="AG1394" s="161">
        <v>1742.2300617527408</v>
      </c>
      <c r="AH1394" s="161">
        <v>1838.934110438847</v>
      </c>
      <c r="AI1394" s="161">
        <v>1829</v>
      </c>
      <c r="AJ1394" s="161">
        <v>1946</v>
      </c>
      <c r="AK1394" s="161">
        <v>2134</v>
      </c>
      <c r="AL1394" s="161">
        <v>2302.6548093321262</v>
      </c>
      <c r="AM1394" s="161">
        <v>2402.3522260363584</v>
      </c>
      <c r="AN1394" s="161">
        <v>2216.0502915132597</v>
      </c>
      <c r="AO1394" s="161">
        <v>2362.0883823475187</v>
      </c>
      <c r="AP1394" s="161">
        <v>2592.8075826749787</v>
      </c>
    </row>
    <row r="1395" spans="1:42">
      <c r="A1395" s="152" t="s">
        <v>35</v>
      </c>
      <c r="B1395" s="152" t="s">
        <v>730</v>
      </c>
      <c r="C1395" s="153" t="s">
        <v>651</v>
      </c>
      <c r="D1395" s="154" t="s">
        <v>652</v>
      </c>
      <c r="E1395" s="161">
        <v>132.44506253373277</v>
      </c>
      <c r="F1395" s="161">
        <v>169.19782072546283</v>
      </c>
      <c r="G1395" s="161">
        <v>224.73488407914917</v>
      </c>
      <c r="H1395" s="161">
        <v>254.90412018567889</v>
      </c>
      <c r="I1395" s="161">
        <v>286.12831208859558</v>
      </c>
      <c r="J1395" s="161">
        <v>376.78792894716889</v>
      </c>
      <c r="K1395" s="161">
        <v>400.84918430187361</v>
      </c>
      <c r="L1395" s="161">
        <v>473.00408239149687</v>
      </c>
      <c r="M1395" s="161">
        <v>504.04719062275478</v>
      </c>
      <c r="N1395" s="161">
        <v>441.29350683241887</v>
      </c>
      <c r="O1395" s="161">
        <v>620.06790157790192</v>
      </c>
      <c r="P1395" s="161">
        <v>753.96447848893763</v>
      </c>
      <c r="Q1395" s="161">
        <v>878.85205265682021</v>
      </c>
      <c r="R1395" s="161">
        <v>803.63228982270016</v>
      </c>
      <c r="S1395" s="161">
        <v>670.3076549473758</v>
      </c>
      <c r="T1395" s="161">
        <v>550.63468047574349</v>
      </c>
      <c r="U1395" s="161">
        <v>601.85882618518417</v>
      </c>
      <c r="V1395" s="161">
        <v>674.56178916126487</v>
      </c>
      <c r="W1395" s="161">
        <v>669.7113782765108</v>
      </c>
      <c r="X1395" s="161">
        <v>835.78972513357746</v>
      </c>
      <c r="Y1395" s="161">
        <v>869.26234292823665</v>
      </c>
      <c r="Z1395" s="161">
        <v>818.40503072894592</v>
      </c>
      <c r="AA1395" s="161">
        <v>845.67174961491901</v>
      </c>
      <c r="AB1395" s="161">
        <v>812.51788300546059</v>
      </c>
      <c r="AC1395" s="161">
        <v>764.68305553449648</v>
      </c>
      <c r="AD1395" s="161">
        <v>806.19454810325385</v>
      </c>
      <c r="AE1395" s="161">
        <v>837.28631162571241</v>
      </c>
      <c r="AF1395" s="161">
        <v>949.220926583302</v>
      </c>
      <c r="AG1395" s="161">
        <v>881.07351002927544</v>
      </c>
      <c r="AH1395" s="161">
        <v>903.07493918208615</v>
      </c>
      <c r="AI1395" s="161">
        <v>859.91734497738253</v>
      </c>
      <c r="AJ1395" s="161">
        <v>960.29097134158746</v>
      </c>
      <c r="AK1395" s="161">
        <v>1000.0745006621497</v>
      </c>
      <c r="AL1395" s="161">
        <v>1056.4325197952353</v>
      </c>
      <c r="AM1395" s="161">
        <v>1027.4190638171515</v>
      </c>
      <c r="AN1395" s="161">
        <v>916.33506920072762</v>
      </c>
      <c r="AO1395" s="161">
        <v>918.77797796508185</v>
      </c>
      <c r="AP1395" s="161">
        <v>1004.6918924472658</v>
      </c>
    </row>
    <row r="1396" spans="1:42">
      <c r="A1396" s="152" t="s">
        <v>35</v>
      </c>
      <c r="B1396" s="152" t="s">
        <v>730</v>
      </c>
      <c r="C1396" s="153" t="s">
        <v>653</v>
      </c>
      <c r="D1396" s="154" t="s">
        <v>654</v>
      </c>
      <c r="E1396" s="161">
        <v>15.754792454166738</v>
      </c>
      <c r="F1396" s="161">
        <v>15.970369904359222</v>
      </c>
      <c r="G1396" s="161">
        <v>20.454886033010666</v>
      </c>
      <c r="H1396" s="161">
        <v>25.514579927016488</v>
      </c>
      <c r="I1396" s="161">
        <v>34.009307622786167</v>
      </c>
      <c r="J1396" s="161">
        <v>37.039085109264064</v>
      </c>
      <c r="K1396" s="161">
        <v>43.624530325388221</v>
      </c>
      <c r="L1396" s="161">
        <v>61.187960612556324</v>
      </c>
      <c r="M1396" s="161">
        <v>72.263178038562444</v>
      </c>
      <c r="N1396" s="161">
        <v>83.246045501158321</v>
      </c>
      <c r="O1396" s="161">
        <v>89.061335956279819</v>
      </c>
      <c r="P1396" s="161">
        <v>116.12240314365053</v>
      </c>
      <c r="Q1396" s="161">
        <v>149.69923417246491</v>
      </c>
      <c r="R1396" s="161">
        <v>173.32873388939348</v>
      </c>
      <c r="S1396" s="161">
        <v>161.31180631387573</v>
      </c>
      <c r="T1396" s="161">
        <v>164.03112342847922</v>
      </c>
      <c r="U1396" s="161">
        <v>178.57259274250433</v>
      </c>
      <c r="V1396" s="161">
        <v>194.15950334379488</v>
      </c>
      <c r="W1396" s="161">
        <v>279.02931790973474</v>
      </c>
      <c r="X1396" s="161">
        <v>256.51107175945702</v>
      </c>
      <c r="Y1396" s="161">
        <v>247.92582865119368</v>
      </c>
      <c r="Z1396" s="161">
        <v>253.04610447873628</v>
      </c>
      <c r="AA1396" s="161">
        <v>313.10408037518715</v>
      </c>
      <c r="AB1396" s="161">
        <v>382.64575792511692</v>
      </c>
      <c r="AC1396" s="161">
        <v>346.73056222014941</v>
      </c>
      <c r="AD1396" s="161">
        <v>364.3120298691627</v>
      </c>
      <c r="AE1396" s="161">
        <v>384.16630971525512</v>
      </c>
      <c r="AF1396" s="161">
        <v>438.37537834276128</v>
      </c>
      <c r="AG1396" s="161">
        <v>445.870257882739</v>
      </c>
      <c r="AH1396" s="161">
        <v>488.93411954233017</v>
      </c>
      <c r="AI1396" s="161">
        <v>526.37568589258944</v>
      </c>
      <c r="AJ1396" s="161">
        <v>490.07565931690442</v>
      </c>
      <c r="AK1396" s="161">
        <v>637.90608269229324</v>
      </c>
      <c r="AL1396" s="161">
        <v>693.95911616591263</v>
      </c>
      <c r="AM1396" s="161">
        <v>795.59363875998883</v>
      </c>
      <c r="AN1396" s="161">
        <v>746.15656932715592</v>
      </c>
      <c r="AO1396" s="161">
        <v>808.10172343139106</v>
      </c>
      <c r="AP1396" s="161">
        <v>875.25706091978736</v>
      </c>
    </row>
    <row r="1397" spans="1:42">
      <c r="A1397" s="152" t="s">
        <v>35</v>
      </c>
      <c r="B1397" s="152" t="s">
        <v>730</v>
      </c>
      <c r="C1397" s="153" t="s">
        <v>655</v>
      </c>
      <c r="D1397" s="154" t="s">
        <v>656</v>
      </c>
      <c r="E1397" s="161">
        <v>41.886755847107459</v>
      </c>
      <c r="F1397" s="161">
        <v>42.765858293075446</v>
      </c>
      <c r="G1397" s="161">
        <v>55.169298225662772</v>
      </c>
      <c r="H1397" s="161">
        <v>69.311771080888832</v>
      </c>
      <c r="I1397" s="161">
        <v>93.05389203788944</v>
      </c>
      <c r="J1397" s="161">
        <v>102.07401108508375</v>
      </c>
      <c r="K1397" s="161">
        <v>121.08877142279414</v>
      </c>
      <c r="L1397" s="161">
        <v>171.06346524028254</v>
      </c>
      <c r="M1397" s="161">
        <v>203.48224591567555</v>
      </c>
      <c r="N1397" s="161">
        <v>236.09742770964036</v>
      </c>
      <c r="O1397" s="161">
        <v>254.41049742782226</v>
      </c>
      <c r="P1397" s="161">
        <v>304.26580011551317</v>
      </c>
      <c r="Q1397" s="161">
        <v>367.58092403461353</v>
      </c>
      <c r="R1397" s="161">
        <v>389.4538591834712</v>
      </c>
      <c r="S1397" s="161">
        <v>345.34070283434903</v>
      </c>
      <c r="T1397" s="161">
        <v>322.23272097961785</v>
      </c>
      <c r="U1397" s="161">
        <v>347.56310755340763</v>
      </c>
      <c r="V1397" s="161">
        <v>389.22141142426597</v>
      </c>
      <c r="W1397" s="161">
        <v>463.23355668988216</v>
      </c>
      <c r="X1397" s="161">
        <v>386.0056565439582</v>
      </c>
      <c r="Y1397" s="161">
        <v>462.09469512236086</v>
      </c>
      <c r="Z1397" s="161">
        <v>521.01418447889262</v>
      </c>
      <c r="AA1397" s="161">
        <v>607.24466565878117</v>
      </c>
      <c r="AB1397" s="161">
        <v>362.48347652763891</v>
      </c>
      <c r="AC1397" s="161">
        <v>338.07611557880983</v>
      </c>
      <c r="AD1397" s="161">
        <v>346.10127047859874</v>
      </c>
      <c r="AE1397" s="161">
        <v>362.86939896755649</v>
      </c>
      <c r="AF1397" s="161">
        <v>430.66962500798684</v>
      </c>
      <c r="AG1397" s="161">
        <v>415.28629384072627</v>
      </c>
      <c r="AH1397" s="161">
        <v>446.92505171443065</v>
      </c>
      <c r="AI1397" s="161">
        <v>442.70696913002803</v>
      </c>
      <c r="AJ1397" s="161">
        <v>495.633369341508</v>
      </c>
      <c r="AK1397" s="161">
        <v>496.01941664555699</v>
      </c>
      <c r="AL1397" s="161">
        <v>552.26317337097839</v>
      </c>
      <c r="AM1397" s="161">
        <v>579.33952345921807</v>
      </c>
      <c r="AN1397" s="161">
        <v>553.55865298537628</v>
      </c>
      <c r="AO1397" s="161">
        <v>635.20868095104595</v>
      </c>
      <c r="AP1397" s="161">
        <v>712.85862930792518</v>
      </c>
    </row>
    <row r="1398" spans="1:42">
      <c r="A1398" s="152" t="s">
        <v>35</v>
      </c>
      <c r="B1398" s="152" t="s">
        <v>730</v>
      </c>
      <c r="C1398" s="153" t="s">
        <v>657</v>
      </c>
      <c r="D1398" s="154" t="s">
        <v>510</v>
      </c>
      <c r="E1398" s="161">
        <v>128.55186983153112</v>
      </c>
      <c r="F1398" s="161">
        <v>133.73943866240072</v>
      </c>
      <c r="G1398" s="161">
        <v>160.54844628596882</v>
      </c>
      <c r="H1398" s="161">
        <v>174.26294169790069</v>
      </c>
      <c r="I1398" s="161">
        <v>196.14508568790626</v>
      </c>
      <c r="J1398" s="161">
        <v>287.14520746844113</v>
      </c>
      <c r="K1398" s="161">
        <v>359.81773811396192</v>
      </c>
      <c r="L1398" s="161">
        <v>460.63205496948751</v>
      </c>
      <c r="M1398" s="161">
        <v>552.72882207266025</v>
      </c>
      <c r="N1398" s="161">
        <v>655.76627642024266</v>
      </c>
      <c r="O1398" s="161">
        <v>754.93813436018183</v>
      </c>
      <c r="P1398" s="161">
        <v>784.02994050827067</v>
      </c>
      <c r="Q1398" s="161">
        <v>838.71288206406052</v>
      </c>
      <c r="R1398" s="161">
        <v>918.29544836935554</v>
      </c>
      <c r="S1398" s="161">
        <v>955.84238098473452</v>
      </c>
      <c r="T1398" s="161">
        <v>986.36219954898013</v>
      </c>
      <c r="U1398" s="161">
        <v>1198.8111808976428</v>
      </c>
      <c r="V1398" s="161">
        <v>1259.323341261749</v>
      </c>
      <c r="W1398" s="161">
        <v>1390.3495533329526</v>
      </c>
      <c r="X1398" s="161">
        <v>1584.3059398983119</v>
      </c>
      <c r="Y1398" s="161">
        <v>1809.0787692820784</v>
      </c>
      <c r="Z1398" s="161">
        <v>2023.684340938044</v>
      </c>
      <c r="AA1398" s="161">
        <v>2154.8770837237421</v>
      </c>
      <c r="AB1398" s="161">
        <v>2228.7679994708142</v>
      </c>
      <c r="AC1398" s="161">
        <v>2207.7522825507549</v>
      </c>
      <c r="AD1398" s="161">
        <v>2476.3576111229577</v>
      </c>
      <c r="AE1398" s="161">
        <v>2702.4207164001573</v>
      </c>
      <c r="AF1398" s="161">
        <v>2960.3906270085963</v>
      </c>
      <c r="AG1398" s="161">
        <v>3146.5365582552849</v>
      </c>
      <c r="AH1398" s="161">
        <v>3326.9814242922243</v>
      </c>
      <c r="AI1398" s="161">
        <v>3565</v>
      </c>
      <c r="AJ1398" s="161">
        <v>3795</v>
      </c>
      <c r="AK1398" s="161">
        <v>3832</v>
      </c>
      <c r="AL1398" s="161">
        <v>4011</v>
      </c>
      <c r="AM1398" s="161">
        <v>4354</v>
      </c>
      <c r="AN1398" s="161">
        <v>4018</v>
      </c>
      <c r="AO1398" s="161">
        <v>4196.3189116859949</v>
      </c>
      <c r="AP1398" s="161">
        <v>4615.6819803746657</v>
      </c>
    </row>
    <row r="1399" spans="1:42">
      <c r="A1399" s="152" t="s">
        <v>35</v>
      </c>
      <c r="B1399" s="152" t="s">
        <v>730</v>
      </c>
      <c r="C1399" s="153" t="s">
        <v>658</v>
      </c>
      <c r="D1399" s="154" t="s">
        <v>659</v>
      </c>
      <c r="E1399" s="161">
        <v>128.55186983153112</v>
      </c>
      <c r="F1399" s="161">
        <v>133.73943866240072</v>
      </c>
      <c r="G1399" s="161">
        <v>160.54844628596882</v>
      </c>
      <c r="H1399" s="161">
        <v>174.26294169790069</v>
      </c>
      <c r="I1399" s="161">
        <v>196.14508568790626</v>
      </c>
      <c r="J1399" s="161">
        <v>287.14520746844113</v>
      </c>
      <c r="K1399" s="161">
        <v>359.81773811396192</v>
      </c>
      <c r="L1399" s="161">
        <v>460.63205496948751</v>
      </c>
      <c r="M1399" s="161">
        <v>552.72882207266025</v>
      </c>
      <c r="N1399" s="161">
        <v>655.76627642024266</v>
      </c>
      <c r="O1399" s="161">
        <v>754.93813436018183</v>
      </c>
      <c r="P1399" s="161">
        <v>784.02994050827067</v>
      </c>
      <c r="Q1399" s="161">
        <v>838.71288206406052</v>
      </c>
      <c r="R1399" s="161">
        <v>918.29544836935554</v>
      </c>
      <c r="S1399" s="161">
        <v>955.84238098473452</v>
      </c>
      <c r="T1399" s="161">
        <v>986.36219954898013</v>
      </c>
      <c r="U1399" s="161">
        <v>1198.8111808976428</v>
      </c>
      <c r="V1399" s="161">
        <v>1259.323341261749</v>
      </c>
      <c r="W1399" s="161">
        <v>1390.3495533329526</v>
      </c>
      <c r="X1399" s="161">
        <v>1584.3059398983119</v>
      </c>
      <c r="Y1399" s="161">
        <v>1809.0787692820784</v>
      </c>
      <c r="Z1399" s="161">
        <v>2023.684340938044</v>
      </c>
      <c r="AA1399" s="161">
        <v>2154.8770837237421</v>
      </c>
      <c r="AB1399" s="161">
        <v>2228.7679994708142</v>
      </c>
      <c r="AC1399" s="161">
        <v>2207.7522825507549</v>
      </c>
      <c r="AD1399" s="161">
        <v>2327.426385777318</v>
      </c>
      <c r="AE1399" s="161">
        <v>2552.4126538255728</v>
      </c>
      <c r="AF1399" s="161">
        <v>2780.88459941682</v>
      </c>
      <c r="AG1399" s="161">
        <v>2936.438435510644</v>
      </c>
      <c r="AH1399" s="161">
        <v>3100.437884425713</v>
      </c>
      <c r="AI1399" s="161">
        <v>3301</v>
      </c>
      <c r="AJ1399" s="161">
        <v>3476</v>
      </c>
      <c r="AK1399" s="161">
        <v>3501</v>
      </c>
      <c r="AL1399" s="161">
        <v>3641.0267882429357</v>
      </c>
      <c r="AM1399" s="161">
        <v>3959.2664304739355</v>
      </c>
      <c r="AN1399" s="161">
        <v>3502.9664565042299</v>
      </c>
      <c r="AO1399" s="161">
        <v>3583.421646925291</v>
      </c>
      <c r="AP1399" s="161">
        <v>3883.9854994517777</v>
      </c>
    </row>
    <row r="1400" spans="1:42">
      <c r="A1400" s="152" t="s">
        <v>35</v>
      </c>
      <c r="B1400" s="152" t="s">
        <v>730</v>
      </c>
      <c r="C1400" s="153" t="s">
        <v>660</v>
      </c>
      <c r="D1400" s="154" t="s">
        <v>661</v>
      </c>
      <c r="E1400" s="161"/>
      <c r="F1400" s="161"/>
      <c r="G1400" s="161"/>
      <c r="H1400" s="161"/>
      <c r="I1400" s="161"/>
      <c r="J1400" s="161"/>
      <c r="K1400" s="161"/>
      <c r="L1400" s="161"/>
      <c r="M1400" s="161"/>
      <c r="N1400" s="161"/>
      <c r="O1400" s="161"/>
      <c r="P1400" s="161"/>
      <c r="Q1400" s="161"/>
      <c r="R1400" s="161"/>
      <c r="S1400" s="161"/>
      <c r="T1400" s="161"/>
      <c r="U1400" s="161"/>
      <c r="V1400" s="161"/>
      <c r="W1400" s="161"/>
      <c r="X1400" s="161"/>
      <c r="Y1400" s="161"/>
      <c r="Z1400" s="161"/>
      <c r="AA1400" s="161"/>
      <c r="AB1400" s="162"/>
      <c r="AC1400" s="162"/>
      <c r="AD1400" s="161">
        <v>148.9312253456396</v>
      </c>
      <c r="AE1400" s="161">
        <v>150.0080625745847</v>
      </c>
      <c r="AF1400" s="161">
        <v>179.50602759177619</v>
      </c>
      <c r="AG1400" s="161">
        <v>210.09812274464085</v>
      </c>
      <c r="AH1400" s="161">
        <v>226.54353986651114</v>
      </c>
      <c r="AI1400" s="161">
        <v>264</v>
      </c>
      <c r="AJ1400" s="161">
        <v>319</v>
      </c>
      <c r="AK1400" s="161">
        <v>331</v>
      </c>
      <c r="AL1400" s="161">
        <v>369.97321175706446</v>
      </c>
      <c r="AM1400" s="161">
        <v>394.73356952606434</v>
      </c>
      <c r="AN1400" s="161">
        <v>515.03354349576989</v>
      </c>
      <c r="AO1400" s="161">
        <v>612.89726476070371</v>
      </c>
      <c r="AP1400" s="161">
        <v>731.69648092288799</v>
      </c>
    </row>
    <row r="1401" spans="1:42">
      <c r="A1401" s="152" t="s">
        <v>35</v>
      </c>
      <c r="B1401" s="152" t="s">
        <v>730</v>
      </c>
      <c r="C1401" s="153" t="s">
        <v>662</v>
      </c>
      <c r="D1401" s="154" t="s">
        <v>512</v>
      </c>
      <c r="E1401" s="161">
        <v>152.01909365704304</v>
      </c>
      <c r="F1401" s="161">
        <v>170.24925216318937</v>
      </c>
      <c r="G1401" s="161">
        <v>181.79401100580753</v>
      </c>
      <c r="H1401" s="161">
        <v>190.94619972356733</v>
      </c>
      <c r="I1401" s="161">
        <v>231.0839187820655</v>
      </c>
      <c r="J1401" s="161">
        <v>283.92213181363979</v>
      </c>
      <c r="K1401" s="161">
        <v>337.03249949715104</v>
      </c>
      <c r="L1401" s="161">
        <v>408.74159971613392</v>
      </c>
      <c r="M1401" s="161">
        <v>471.61539955190261</v>
      </c>
      <c r="N1401" s="161">
        <v>541.50653986969542</v>
      </c>
      <c r="O1401" s="161">
        <v>667.5579212300263</v>
      </c>
      <c r="P1401" s="161">
        <v>824.96804373479483</v>
      </c>
      <c r="Q1401" s="161">
        <v>994.86058529295451</v>
      </c>
      <c r="R1401" s="161">
        <v>1152.2251024696479</v>
      </c>
      <c r="S1401" s="161">
        <v>1216.7828141430275</v>
      </c>
      <c r="T1401" s="161">
        <v>1332.0390637097121</v>
      </c>
      <c r="U1401" s="161">
        <v>1542.1457547781733</v>
      </c>
      <c r="V1401" s="161">
        <v>1643.2152442803674</v>
      </c>
      <c r="W1401" s="161">
        <v>1757.1041175039313</v>
      </c>
      <c r="X1401" s="161">
        <v>1917.0575778892603</v>
      </c>
      <c r="Y1401" s="161">
        <v>2107.6945686242743</v>
      </c>
      <c r="Z1401" s="161">
        <v>2462.0462218267157</v>
      </c>
      <c r="AA1401" s="161">
        <v>2521.750302604059</v>
      </c>
      <c r="AB1401" s="161">
        <v>2790.3586717418198</v>
      </c>
      <c r="AC1401" s="161">
        <v>2887.0674915310233</v>
      </c>
      <c r="AD1401" s="161">
        <v>2990.1900078238209</v>
      </c>
      <c r="AE1401" s="161">
        <v>3066.5858907173379</v>
      </c>
      <c r="AF1401" s="161">
        <v>3025.3561207036564</v>
      </c>
      <c r="AG1401" s="161">
        <v>3000.938839289021</v>
      </c>
      <c r="AH1401" s="161">
        <v>2983.0152310776452</v>
      </c>
      <c r="AI1401" s="161">
        <v>2947</v>
      </c>
      <c r="AJ1401" s="161">
        <v>2889</v>
      </c>
      <c r="AK1401" s="161">
        <v>2961</v>
      </c>
      <c r="AL1401" s="161">
        <v>3175</v>
      </c>
      <c r="AM1401" s="161">
        <v>3215.9999999999995</v>
      </c>
      <c r="AN1401" s="161">
        <v>3397</v>
      </c>
      <c r="AO1401" s="161">
        <v>3675.2231916690121</v>
      </c>
      <c r="AP1401" s="161">
        <v>3602.5600900647341</v>
      </c>
    </row>
    <row r="1402" spans="1:42">
      <c r="A1402" s="152" t="s">
        <v>35</v>
      </c>
      <c r="B1402" s="152" t="s">
        <v>730</v>
      </c>
      <c r="C1402" s="153" t="s">
        <v>663</v>
      </c>
      <c r="D1402" s="154" t="s">
        <v>664</v>
      </c>
      <c r="E1402" s="161">
        <v>140.63606465978481</v>
      </c>
      <c r="F1402" s="161">
        <v>156.31341974416435</v>
      </c>
      <c r="G1402" s="161">
        <v>165.53832977617679</v>
      </c>
      <c r="H1402" s="161">
        <v>172.3090695790801</v>
      </c>
      <c r="I1402" s="161">
        <v>206.48490259073574</v>
      </c>
      <c r="J1402" s="161">
        <v>250.98874782056896</v>
      </c>
      <c r="K1402" s="161">
        <v>294.4749027351553</v>
      </c>
      <c r="L1402" s="161">
        <v>352.61483434152541</v>
      </c>
      <c r="M1402" s="161">
        <v>401.26932879982297</v>
      </c>
      <c r="N1402" s="161">
        <v>453.87367270223859</v>
      </c>
      <c r="O1402" s="161">
        <v>552.03923445599867</v>
      </c>
      <c r="P1402" s="161">
        <v>672.44031179847457</v>
      </c>
      <c r="Q1402" s="161">
        <v>821.21635819848632</v>
      </c>
      <c r="R1402" s="161">
        <v>962.6139408411193</v>
      </c>
      <c r="S1402" s="161">
        <v>989.21474414134798</v>
      </c>
      <c r="T1402" s="161">
        <v>1090.8706212795812</v>
      </c>
      <c r="U1402" s="161">
        <v>1268.9178823635148</v>
      </c>
      <c r="V1402" s="161">
        <v>1356.273795342066</v>
      </c>
      <c r="W1402" s="161">
        <v>1448.5532626197894</v>
      </c>
      <c r="X1402" s="161">
        <v>1568.8207875866524</v>
      </c>
      <c r="Y1402" s="161">
        <v>1704.6711147965207</v>
      </c>
      <c r="Z1402" s="161">
        <v>2007.8780302083389</v>
      </c>
      <c r="AA1402" s="161">
        <v>2007.5600355943523</v>
      </c>
      <c r="AB1402" s="161">
        <v>2166.4410630137868</v>
      </c>
      <c r="AC1402" s="161">
        <v>2207.0972479369639</v>
      </c>
      <c r="AD1402" s="161">
        <v>2250.9805740404745</v>
      </c>
      <c r="AE1402" s="161">
        <v>2291.3035705272027</v>
      </c>
      <c r="AF1402" s="161">
        <v>2205.7995489122586</v>
      </c>
      <c r="AG1402" s="161">
        <v>2149.4844523844149</v>
      </c>
      <c r="AH1402" s="161">
        <v>2113.0073807241329</v>
      </c>
      <c r="AI1402" s="161">
        <v>2022.0000000000002</v>
      </c>
      <c r="AJ1402" s="161">
        <v>1910</v>
      </c>
      <c r="AK1402" s="161">
        <v>1901</v>
      </c>
      <c r="AL1402" s="161">
        <v>2007.2085611079588</v>
      </c>
      <c r="AM1402" s="161">
        <v>2006.0722944477018</v>
      </c>
      <c r="AN1402" s="161">
        <v>2103.1880060059225</v>
      </c>
      <c r="AO1402" s="161">
        <v>2220.0391251253823</v>
      </c>
      <c r="AP1402" s="161">
        <v>2197.407942907058</v>
      </c>
    </row>
    <row r="1403" spans="1:42">
      <c r="A1403" s="152" t="s">
        <v>35</v>
      </c>
      <c r="B1403" s="152" t="s">
        <v>730</v>
      </c>
      <c r="C1403" s="153" t="s">
        <v>665</v>
      </c>
      <c r="D1403" s="154" t="s">
        <v>666</v>
      </c>
      <c r="E1403" s="161">
        <v>135.65986000597042</v>
      </c>
      <c r="F1403" s="161">
        <v>150.67917162551123</v>
      </c>
      <c r="G1403" s="161">
        <v>159.4601871097729</v>
      </c>
      <c r="H1403" s="161">
        <v>165.86429968849902</v>
      </c>
      <c r="I1403" s="161">
        <v>198.61790932831246</v>
      </c>
      <c r="J1403" s="161">
        <v>241.24805023946135</v>
      </c>
      <c r="K1403" s="161">
        <v>282.83381775436243</v>
      </c>
      <c r="L1403" s="161">
        <v>338.41611937940849</v>
      </c>
      <c r="M1403" s="161">
        <v>384.81115920013167</v>
      </c>
      <c r="N1403" s="161">
        <v>434.91223025214987</v>
      </c>
      <c r="O1403" s="161">
        <v>520.13206641170382</v>
      </c>
      <c r="P1403" s="161">
        <v>636.10476111462481</v>
      </c>
      <c r="Q1403" s="161">
        <v>778.92029651653559</v>
      </c>
      <c r="R1403" s="161">
        <v>914.36084687704226</v>
      </c>
      <c r="S1403" s="161">
        <v>937.24612222325118</v>
      </c>
      <c r="T1403" s="161">
        <v>1031.5472319197777</v>
      </c>
      <c r="U1403" s="161">
        <v>1198.7415076261066</v>
      </c>
      <c r="V1403" s="161">
        <v>1273.5364529439289</v>
      </c>
      <c r="W1403" s="161">
        <v>1356.8166091794717</v>
      </c>
      <c r="X1403" s="161">
        <v>1467.1836762901657</v>
      </c>
      <c r="Y1403" s="161">
        <v>1622.302642587764</v>
      </c>
      <c r="Z1403" s="161">
        <v>1867.113274366927</v>
      </c>
      <c r="AA1403" s="161">
        <v>1866.7563066280959</v>
      </c>
      <c r="AB1403" s="161">
        <v>2014.191177708924</v>
      </c>
      <c r="AC1403" s="161">
        <v>2053.6352846748177</v>
      </c>
      <c r="AD1403" s="161">
        <v>2091.1636961984336</v>
      </c>
      <c r="AE1403" s="161">
        <v>2118.2801596764753</v>
      </c>
      <c r="AF1403" s="161">
        <v>2034.1252326907097</v>
      </c>
      <c r="AG1403" s="161">
        <v>1971.0909008911672</v>
      </c>
      <c r="AH1403" s="161">
        <v>1911.4941058286968</v>
      </c>
      <c r="AI1403" s="161">
        <v>1810.4409012225469</v>
      </c>
      <c r="AJ1403" s="161">
        <v>1683.6394516153014</v>
      </c>
      <c r="AK1403" s="161">
        <v>1669.1849763676591</v>
      </c>
      <c r="AL1403" s="161">
        <v>1741.7025735096329</v>
      </c>
      <c r="AM1403" s="161">
        <v>1751.7604800551851</v>
      </c>
      <c r="AN1403" s="161">
        <v>1837.0108585128567</v>
      </c>
      <c r="AO1403" s="161">
        <v>1940.1305572286124</v>
      </c>
      <c r="AP1403" s="161">
        <v>1882.0876460669817</v>
      </c>
    </row>
    <row r="1404" spans="1:42">
      <c r="A1404" s="152" t="s">
        <v>35</v>
      </c>
      <c r="B1404" s="152" t="s">
        <v>730</v>
      </c>
      <c r="C1404" s="153" t="s">
        <v>667</v>
      </c>
      <c r="D1404" s="154" t="s">
        <v>668</v>
      </c>
      <c r="E1404" s="161">
        <v>4.9762046538143805</v>
      </c>
      <c r="F1404" s="161">
        <v>5.6342481186531073</v>
      </c>
      <c r="G1404" s="161">
        <v>6.0781426664038838</v>
      </c>
      <c r="H1404" s="161">
        <v>6.4447698905810764</v>
      </c>
      <c r="I1404" s="161">
        <v>7.8669932624232892</v>
      </c>
      <c r="J1404" s="161">
        <v>9.7406975811076038</v>
      </c>
      <c r="K1404" s="161">
        <v>11.64108498079286</v>
      </c>
      <c r="L1404" s="161">
        <v>14.198714962116949</v>
      </c>
      <c r="M1404" s="161">
        <v>16.458169599691292</v>
      </c>
      <c r="N1404" s="161">
        <v>18.96144245008874</v>
      </c>
      <c r="O1404" s="161">
        <v>31.907168044294881</v>
      </c>
      <c r="P1404" s="161">
        <v>36.335550683849746</v>
      </c>
      <c r="Q1404" s="161">
        <v>42.296061681950739</v>
      </c>
      <c r="R1404" s="161">
        <v>48.253093964077053</v>
      </c>
      <c r="S1404" s="161">
        <v>51.968621918096837</v>
      </c>
      <c r="T1404" s="161">
        <v>59.32338935980345</v>
      </c>
      <c r="U1404" s="161">
        <v>70.176374737408267</v>
      </c>
      <c r="V1404" s="161">
        <v>82.737342398137045</v>
      </c>
      <c r="W1404" s="161">
        <v>91.736653440317681</v>
      </c>
      <c r="X1404" s="161">
        <v>101.63711129648664</v>
      </c>
      <c r="Y1404" s="161">
        <v>82.368472208756714</v>
      </c>
      <c r="Z1404" s="161">
        <v>140.76475584141187</v>
      </c>
      <c r="AA1404" s="161">
        <v>140.8037289662563</v>
      </c>
      <c r="AB1404" s="161">
        <v>152.24988530486263</v>
      </c>
      <c r="AC1404" s="161">
        <v>153.46196326214618</v>
      </c>
      <c r="AD1404" s="161">
        <v>159.81687784204072</v>
      </c>
      <c r="AE1404" s="161">
        <v>173.02341085072766</v>
      </c>
      <c r="AF1404" s="161">
        <v>171.67431622154913</v>
      </c>
      <c r="AG1404" s="161">
        <v>178.39355149324771</v>
      </c>
      <c r="AH1404" s="161">
        <v>201.5132748954363</v>
      </c>
      <c r="AI1404" s="161">
        <v>211.55909877745322</v>
      </c>
      <c r="AJ1404" s="161">
        <v>226.3605483846986</v>
      </c>
      <c r="AK1404" s="161">
        <v>231.81502363234085</v>
      </c>
      <c r="AL1404" s="161">
        <v>265.50598759832587</v>
      </c>
      <c r="AM1404" s="161">
        <v>254.31181439251674</v>
      </c>
      <c r="AN1404" s="161">
        <v>266.17714749306583</v>
      </c>
      <c r="AO1404" s="161">
        <v>279.90856789676991</v>
      </c>
      <c r="AP1404" s="161">
        <v>315.3202968400762</v>
      </c>
    </row>
    <row r="1405" spans="1:42">
      <c r="A1405" s="152" t="s">
        <v>35</v>
      </c>
      <c r="B1405" s="152" t="s">
        <v>730</v>
      </c>
      <c r="C1405" s="153" t="s">
        <v>669</v>
      </c>
      <c r="D1405" s="154" t="s">
        <v>670</v>
      </c>
      <c r="E1405" s="161">
        <v>11.383028997258227</v>
      </c>
      <c r="F1405" s="161">
        <v>13.935832419025017</v>
      </c>
      <c r="G1405" s="161">
        <v>16.255681229630735</v>
      </c>
      <c r="H1405" s="161">
        <v>18.637130144487227</v>
      </c>
      <c r="I1405" s="161">
        <v>24.599016191329742</v>
      </c>
      <c r="J1405" s="161">
        <v>32.933383993070819</v>
      </c>
      <c r="K1405" s="161">
        <v>42.55759676199574</v>
      </c>
      <c r="L1405" s="161">
        <v>56.126765374608503</v>
      </c>
      <c r="M1405" s="161">
        <v>70.346070752079626</v>
      </c>
      <c r="N1405" s="161">
        <v>87.632867167456823</v>
      </c>
      <c r="O1405" s="161">
        <v>115.51868677402763</v>
      </c>
      <c r="P1405" s="161">
        <v>152.52773193632027</v>
      </c>
      <c r="Q1405" s="161">
        <v>173.64422709446825</v>
      </c>
      <c r="R1405" s="161">
        <v>189.61116162852861</v>
      </c>
      <c r="S1405" s="161">
        <v>227.56807000167944</v>
      </c>
      <c r="T1405" s="161">
        <v>241.16844243013099</v>
      </c>
      <c r="U1405" s="161">
        <v>273.22787241465858</v>
      </c>
      <c r="V1405" s="161">
        <v>286.94144893830133</v>
      </c>
      <c r="W1405" s="161">
        <v>308.55085488414204</v>
      </c>
      <c r="X1405" s="161">
        <v>348.23679030260786</v>
      </c>
      <c r="Y1405" s="161">
        <v>403.02345382775354</v>
      </c>
      <c r="Z1405" s="161">
        <v>454.1681916183768</v>
      </c>
      <c r="AA1405" s="161">
        <v>514.19026700970687</v>
      </c>
      <c r="AB1405" s="161">
        <v>623.91760872803286</v>
      </c>
      <c r="AC1405" s="161">
        <v>679.97024359405953</v>
      </c>
      <c r="AD1405" s="161">
        <v>739.20943378334641</v>
      </c>
      <c r="AE1405" s="161">
        <v>775.28232019013524</v>
      </c>
      <c r="AF1405" s="161">
        <v>819.5565717913978</v>
      </c>
      <c r="AG1405" s="161">
        <v>851.45438690460617</v>
      </c>
      <c r="AH1405" s="161">
        <v>870.00785035351225</v>
      </c>
      <c r="AI1405" s="161">
        <v>925</v>
      </c>
      <c r="AJ1405" s="161">
        <v>979.00000000000011</v>
      </c>
      <c r="AK1405" s="161">
        <v>1060</v>
      </c>
      <c r="AL1405" s="161">
        <v>1167.791438892041</v>
      </c>
      <c r="AM1405" s="161">
        <v>1209.9277055522978</v>
      </c>
      <c r="AN1405" s="161">
        <v>1293.8119939940773</v>
      </c>
      <c r="AO1405" s="161">
        <v>1455.1840665436296</v>
      </c>
      <c r="AP1405" s="161">
        <v>1405.1521471576764</v>
      </c>
    </row>
    <row r="1406" spans="1:42">
      <c r="A1406" s="152" t="s">
        <v>35</v>
      </c>
      <c r="B1406" s="152" t="s">
        <v>730</v>
      </c>
      <c r="C1406" s="153" t="s">
        <v>671</v>
      </c>
      <c r="D1406" s="154" t="s">
        <v>514</v>
      </c>
      <c r="E1406" s="161">
        <v>933.55316744969048</v>
      </c>
      <c r="F1406" s="161">
        <v>998.81699952847396</v>
      </c>
      <c r="G1406" s="161">
        <v>1164.4651250000816</v>
      </c>
      <c r="H1406" s="161">
        <v>1494.6037604702358</v>
      </c>
      <c r="I1406" s="161">
        <v>1968.8151191251759</v>
      </c>
      <c r="J1406" s="161">
        <v>2273.478407976404</v>
      </c>
      <c r="K1406" s="161">
        <v>2575.2809759271345</v>
      </c>
      <c r="L1406" s="161">
        <v>3166.5332731790218</v>
      </c>
      <c r="M1406" s="161">
        <v>3806.2807311581337</v>
      </c>
      <c r="N1406" s="161">
        <v>4448.5539467475382</v>
      </c>
      <c r="O1406" s="161">
        <v>5205.6688629502178</v>
      </c>
      <c r="P1406" s="161">
        <v>5396.8171932661389</v>
      </c>
      <c r="Q1406" s="161">
        <v>6026.0014696920935</v>
      </c>
      <c r="R1406" s="161">
        <v>6394.6891230841684</v>
      </c>
      <c r="S1406" s="161">
        <v>5838.3708522919187</v>
      </c>
      <c r="T1406" s="161">
        <v>5757.4484610028312</v>
      </c>
      <c r="U1406" s="161">
        <v>6509.17070612107</v>
      </c>
      <c r="V1406" s="161">
        <v>8004.443850570322</v>
      </c>
      <c r="W1406" s="161">
        <v>9647.0316913897732</v>
      </c>
      <c r="X1406" s="161">
        <v>12149.398622981646</v>
      </c>
      <c r="Y1406" s="161">
        <v>14893.304730517342</v>
      </c>
      <c r="Z1406" s="161">
        <v>17143.560525385303</v>
      </c>
      <c r="AA1406" s="161">
        <v>17669.352094932783</v>
      </c>
      <c r="AB1406" s="161">
        <v>17436.873173841032</v>
      </c>
      <c r="AC1406" s="161">
        <v>17591.035565582846</v>
      </c>
      <c r="AD1406" s="161">
        <v>19503</v>
      </c>
      <c r="AE1406" s="161">
        <v>20712</v>
      </c>
      <c r="AF1406" s="161">
        <v>22735</v>
      </c>
      <c r="AG1406" s="161">
        <v>24660</v>
      </c>
      <c r="AH1406" s="161">
        <v>27532</v>
      </c>
      <c r="AI1406" s="161">
        <v>30754</v>
      </c>
      <c r="AJ1406" s="161">
        <v>35175</v>
      </c>
      <c r="AK1406" s="161">
        <v>39215</v>
      </c>
      <c r="AL1406" s="161">
        <v>43614</v>
      </c>
      <c r="AM1406" s="161">
        <v>46785</v>
      </c>
      <c r="AN1406" s="161">
        <v>52877</v>
      </c>
      <c r="AO1406" s="161">
        <v>59629.638973262838</v>
      </c>
      <c r="AP1406" s="161">
        <v>64996.256909288633</v>
      </c>
    </row>
    <row r="1407" spans="1:42">
      <c r="A1407" s="152" t="s">
        <v>35</v>
      </c>
      <c r="B1407" s="152" t="s">
        <v>730</v>
      </c>
      <c r="C1407" s="153" t="s">
        <v>672</v>
      </c>
      <c r="D1407" s="154" t="s">
        <v>516</v>
      </c>
      <c r="E1407" s="161">
        <v>755.57768664427169</v>
      </c>
      <c r="F1407" s="161">
        <v>855.45601549249773</v>
      </c>
      <c r="G1407" s="161">
        <v>1013.8777192455522</v>
      </c>
      <c r="H1407" s="161">
        <v>1201.2897843814026</v>
      </c>
      <c r="I1407" s="161">
        <v>1513.279208489434</v>
      </c>
      <c r="J1407" s="161">
        <v>1787.8752129370505</v>
      </c>
      <c r="K1407" s="161">
        <v>2168.7564005117511</v>
      </c>
      <c r="L1407" s="161">
        <v>2789.6904188011531</v>
      </c>
      <c r="M1407" s="161">
        <v>3671.6415271207411</v>
      </c>
      <c r="N1407" s="161">
        <v>4590.0631164064744</v>
      </c>
      <c r="O1407" s="161">
        <v>5196.0752403548559</v>
      </c>
      <c r="P1407" s="161">
        <v>5531.370104080057</v>
      </c>
      <c r="Q1407" s="161">
        <v>5983.6881741948891</v>
      </c>
      <c r="R1407" s="161">
        <v>7001.606416592138</v>
      </c>
      <c r="S1407" s="161">
        <v>7147.7475764267365</v>
      </c>
      <c r="T1407" s="161">
        <v>7707.474475127925</v>
      </c>
      <c r="U1407" s="161">
        <v>8647.2229549835447</v>
      </c>
      <c r="V1407" s="161">
        <v>9608.5043202478264</v>
      </c>
      <c r="W1407" s="161">
        <v>10528.521288816919</v>
      </c>
      <c r="X1407" s="161">
        <v>12016.459652760799</v>
      </c>
      <c r="Y1407" s="161">
        <v>13608.470539789363</v>
      </c>
      <c r="Z1407" s="161">
        <v>15593.144389928484</v>
      </c>
      <c r="AA1407" s="161">
        <v>17934.864983336156</v>
      </c>
      <c r="AB1407" s="161">
        <v>19023.20350262148</v>
      </c>
      <c r="AC1407" s="161">
        <v>20111.136786949912</v>
      </c>
      <c r="AD1407" s="161">
        <v>20783.424903666724</v>
      </c>
      <c r="AE1407" s="161">
        <v>22603.3926607619</v>
      </c>
      <c r="AF1407" s="161">
        <v>25017.726865322038</v>
      </c>
      <c r="AG1407" s="161">
        <v>26838.729026055298</v>
      </c>
      <c r="AH1407" s="161">
        <v>29842.55939869929</v>
      </c>
      <c r="AI1407" s="161">
        <v>33000</v>
      </c>
      <c r="AJ1407" s="161">
        <v>35343</v>
      </c>
      <c r="AK1407" s="161">
        <v>37381</v>
      </c>
      <c r="AL1407" s="161">
        <v>39669</v>
      </c>
      <c r="AM1407" s="161">
        <v>43225</v>
      </c>
      <c r="AN1407" s="161">
        <v>45622</v>
      </c>
      <c r="AO1407" s="161">
        <v>48264.761372952067</v>
      </c>
      <c r="AP1407" s="161">
        <v>51695.526432682898</v>
      </c>
    </row>
    <row r="1408" spans="1:42">
      <c r="A1408" s="152" t="s">
        <v>35</v>
      </c>
      <c r="B1408" s="152" t="s">
        <v>730</v>
      </c>
      <c r="C1408" s="153" t="s">
        <v>673</v>
      </c>
      <c r="D1408" s="154" t="s">
        <v>518</v>
      </c>
      <c r="E1408" s="161">
        <v>178.92010619715106</v>
      </c>
      <c r="F1408" s="161">
        <v>202.57120325863951</v>
      </c>
      <c r="G1408" s="161">
        <v>240.08531803526461</v>
      </c>
      <c r="H1408" s="161">
        <v>284.46432391308196</v>
      </c>
      <c r="I1408" s="161">
        <v>358.3431346303679</v>
      </c>
      <c r="J1408" s="161">
        <v>423.3672177200686</v>
      </c>
      <c r="K1408" s="161">
        <v>513.55953511369535</v>
      </c>
      <c r="L1408" s="161">
        <v>660.59614360219962</v>
      </c>
      <c r="M1408" s="161">
        <v>869.4413606467416</v>
      </c>
      <c r="N1408" s="161">
        <v>1086.9227542789015</v>
      </c>
      <c r="O1408" s="161">
        <v>1230.4258718142576</v>
      </c>
      <c r="P1408" s="161">
        <v>1309.8233893501565</v>
      </c>
      <c r="Q1408" s="161">
        <v>1416.9318952924948</v>
      </c>
      <c r="R1408" s="161">
        <v>1657.9740055202399</v>
      </c>
      <c r="S1408" s="161">
        <v>1692.5800987116756</v>
      </c>
      <c r="T1408" s="161">
        <v>1825.1229171765731</v>
      </c>
      <c r="U1408" s="161">
        <v>2047.6544990197772</v>
      </c>
      <c r="V1408" s="161">
        <v>2248.166152636164</v>
      </c>
      <c r="W1408" s="161">
        <v>2699.8746320150449</v>
      </c>
      <c r="X1408" s="161">
        <v>3149.4204141956789</v>
      </c>
      <c r="Y1408" s="161">
        <v>3238.7566873400347</v>
      </c>
      <c r="Z1408" s="161">
        <v>3328.0929604843914</v>
      </c>
      <c r="AA1408" s="161">
        <v>3417.4292336287476</v>
      </c>
      <c r="AB1408" s="161">
        <v>3849.6213655746301</v>
      </c>
      <c r="AC1408" s="161">
        <v>3802.4798930582724</v>
      </c>
      <c r="AD1408" s="161">
        <v>3777.0388228331876</v>
      </c>
      <c r="AE1408" s="161">
        <v>4114.8831934771115</v>
      </c>
      <c r="AF1408" s="161">
        <v>4552.2960278734863</v>
      </c>
      <c r="AG1408" s="161">
        <v>5092.5731303170433</v>
      </c>
      <c r="AH1408" s="161">
        <v>5363.9255004006181</v>
      </c>
      <c r="AI1408" s="161">
        <v>5858</v>
      </c>
      <c r="AJ1408" s="161">
        <v>6153</v>
      </c>
      <c r="AK1408" s="161">
        <v>6396</v>
      </c>
      <c r="AL1408" s="161">
        <v>6617.8173847963581</v>
      </c>
      <c r="AM1408" s="161">
        <v>7475.0658627710518</v>
      </c>
      <c r="AN1408" s="161">
        <v>8037.5414999893046</v>
      </c>
      <c r="AO1408" s="161">
        <v>8202.7802973241105</v>
      </c>
      <c r="AP1408" s="161">
        <v>8742.3563701025796</v>
      </c>
    </row>
    <row r="1409" spans="1:42">
      <c r="A1409" s="152" t="s">
        <v>35</v>
      </c>
      <c r="B1409" s="152" t="s">
        <v>730</v>
      </c>
      <c r="C1409" s="153" t="s">
        <v>674</v>
      </c>
      <c r="D1409" s="154" t="s">
        <v>520</v>
      </c>
      <c r="E1409" s="161">
        <v>250.13515582060037</v>
      </c>
      <c r="F1409" s="161">
        <v>283.20003027515043</v>
      </c>
      <c r="G1409" s="161">
        <v>335.6457790764801</v>
      </c>
      <c r="H1409" s="161">
        <v>397.68883162295759</v>
      </c>
      <c r="I1409" s="161">
        <v>500.97341055254037</v>
      </c>
      <c r="J1409" s="161">
        <v>591.87884036383184</v>
      </c>
      <c r="K1409" s="161">
        <v>717.97014359733691</v>
      </c>
      <c r="L1409" s="161">
        <v>923.53130582400138</v>
      </c>
      <c r="M1409" s="161">
        <v>1215.5025773492998</v>
      </c>
      <c r="N1409" s="161">
        <v>1519.547457717965</v>
      </c>
      <c r="O1409" s="161">
        <v>1720.168703861736</v>
      </c>
      <c r="P1409" s="161">
        <v>1831.1685844381939</v>
      </c>
      <c r="Q1409" s="161">
        <v>1980.9091775612324</v>
      </c>
      <c r="R1409" s="161">
        <v>2317.8925780445002</v>
      </c>
      <c r="S1409" s="161">
        <v>2366.2728338847455</v>
      </c>
      <c r="T1409" s="161">
        <v>2551.5712849883175</v>
      </c>
      <c r="U1409" s="161">
        <v>2862.6764652972306</v>
      </c>
      <c r="V1409" s="161">
        <v>3257.5199951634486</v>
      </c>
      <c r="W1409" s="161">
        <v>2991.796773070404</v>
      </c>
      <c r="X1409" s="161">
        <v>3688.2583943235363</v>
      </c>
      <c r="Y1409" s="161">
        <v>4462.5104119793577</v>
      </c>
      <c r="Z1409" s="161">
        <v>5086.2229877780546</v>
      </c>
      <c r="AA1409" s="161">
        <v>6037.2656982934295</v>
      </c>
      <c r="AB1409" s="161">
        <v>6383.9691638518661</v>
      </c>
      <c r="AC1409" s="161">
        <v>6885.2381708017047</v>
      </c>
      <c r="AD1409" s="161">
        <v>7187.189742971751</v>
      </c>
      <c r="AE1409" s="161">
        <v>7793.8102545031225</v>
      </c>
      <c r="AF1409" s="161">
        <v>8704.028103110104</v>
      </c>
      <c r="AG1409" s="161">
        <v>9079.5612727951502</v>
      </c>
      <c r="AH1409" s="161">
        <v>10027.358434432017</v>
      </c>
      <c r="AI1409" s="161">
        <v>11146</v>
      </c>
      <c r="AJ1409" s="161">
        <v>12100</v>
      </c>
      <c r="AK1409" s="161">
        <v>13023</v>
      </c>
      <c r="AL1409" s="161">
        <v>14267.796844089475</v>
      </c>
      <c r="AM1409" s="161">
        <v>15334.395191468997</v>
      </c>
      <c r="AN1409" s="161">
        <v>15926.988303153566</v>
      </c>
      <c r="AO1409" s="161">
        <v>17426.080887804896</v>
      </c>
      <c r="AP1409" s="161">
        <v>18691.406546515242</v>
      </c>
    </row>
    <row r="1410" spans="1:42">
      <c r="A1410" s="152" t="s">
        <v>35</v>
      </c>
      <c r="B1410" s="152" t="s">
        <v>730</v>
      </c>
      <c r="C1410" s="153" t="s">
        <v>675</v>
      </c>
      <c r="D1410" s="154" t="s">
        <v>522</v>
      </c>
      <c r="E1410" s="161">
        <v>326.52242462652026</v>
      </c>
      <c r="F1410" s="161">
        <v>369.68478195870784</v>
      </c>
      <c r="G1410" s="161">
        <v>438.14662213380745</v>
      </c>
      <c r="H1410" s="161">
        <v>519.13662884536313</v>
      </c>
      <c r="I1410" s="161">
        <v>653.96266330652566</v>
      </c>
      <c r="J1410" s="161">
        <v>772.62915485315011</v>
      </c>
      <c r="K1410" s="161">
        <v>937.22672180071891</v>
      </c>
      <c r="L1410" s="161">
        <v>1205.5629693749518</v>
      </c>
      <c r="M1410" s="161">
        <v>1586.6975891246998</v>
      </c>
      <c r="N1410" s="161">
        <v>1983.5929044096081</v>
      </c>
      <c r="O1410" s="161">
        <v>2245.480664678862</v>
      </c>
      <c r="P1410" s="161">
        <v>2390.3781302917073</v>
      </c>
      <c r="Q1410" s="161">
        <v>2585.8471013411622</v>
      </c>
      <c r="R1410" s="161">
        <v>3025.7398330273982</v>
      </c>
      <c r="S1410" s="161">
        <v>3088.8946438303151</v>
      </c>
      <c r="T1410" s="161">
        <v>3330.7802729630353</v>
      </c>
      <c r="U1410" s="161">
        <v>3736.8919906665365</v>
      </c>
      <c r="V1410" s="161">
        <v>4102.8181724482138</v>
      </c>
      <c r="W1410" s="161">
        <v>4836.8498837314701</v>
      </c>
      <c r="X1410" s="161">
        <v>5178.7808442415844</v>
      </c>
      <c r="Y1410" s="161">
        <v>5907.2034404699698</v>
      </c>
      <c r="Z1410" s="161">
        <v>7178.8284416660372</v>
      </c>
      <c r="AA1410" s="161">
        <v>8480.1700514139775</v>
      </c>
      <c r="AB1410" s="161">
        <v>8789.6129731949841</v>
      </c>
      <c r="AC1410" s="161">
        <v>9423.4187230899352</v>
      </c>
      <c r="AD1410" s="161">
        <v>9819.1963378617875</v>
      </c>
      <c r="AE1410" s="161">
        <v>10694.699212781667</v>
      </c>
      <c r="AF1410" s="161">
        <v>11761.40273433845</v>
      </c>
      <c r="AG1410" s="161">
        <v>12666.594622943105</v>
      </c>
      <c r="AH1410" s="161">
        <v>14451.275463866654</v>
      </c>
      <c r="AI1410" s="161">
        <v>15996</v>
      </c>
      <c r="AJ1410" s="161">
        <v>17090</v>
      </c>
      <c r="AK1410" s="161">
        <v>17962</v>
      </c>
      <c r="AL1410" s="161">
        <v>18783.385771114165</v>
      </c>
      <c r="AM1410" s="161">
        <v>20415.538945759949</v>
      </c>
      <c r="AN1410" s="161">
        <v>21657.470196857128</v>
      </c>
      <c r="AO1410" s="161">
        <v>22635.900187823067</v>
      </c>
      <c r="AP1410" s="161">
        <v>24261.763516065075</v>
      </c>
    </row>
    <row r="1411" spans="1:42">
      <c r="A1411" s="152" t="s">
        <v>35</v>
      </c>
      <c r="B1411" s="152" t="s">
        <v>730</v>
      </c>
      <c r="C1411" s="153" t="s">
        <v>676</v>
      </c>
      <c r="D1411" s="154" t="s">
        <v>524</v>
      </c>
      <c r="E1411" s="161">
        <v>488.38223525142416</v>
      </c>
      <c r="F1411" s="161">
        <v>564.01363098389118</v>
      </c>
      <c r="G1411" s="161">
        <v>674.24359614310697</v>
      </c>
      <c r="H1411" s="161">
        <v>745.2689886532321</v>
      </c>
      <c r="I1411" s="161">
        <v>834.28649022842069</v>
      </c>
      <c r="J1411" s="161">
        <v>997.78670191150843</v>
      </c>
      <c r="K1411" s="161">
        <v>1140.9199331720381</v>
      </c>
      <c r="L1411" s="161">
        <v>1437.2552311115508</v>
      </c>
      <c r="M1411" s="161">
        <v>1793.8461983514942</v>
      </c>
      <c r="N1411" s="161">
        <v>2103.32227020862</v>
      </c>
      <c r="O1411" s="161">
        <v>2241.9913362782149</v>
      </c>
      <c r="P1411" s="161">
        <v>2729.0441110679462</v>
      </c>
      <c r="Q1411" s="161">
        <v>3213.5690830903063</v>
      </c>
      <c r="R1411" s="161">
        <v>3525.4293222749525</v>
      </c>
      <c r="S1411" s="161">
        <v>4029.7769222777492</v>
      </c>
      <c r="T1411" s="161">
        <v>4369.5744066526868</v>
      </c>
      <c r="U1411" s="161">
        <v>4984.9465538488857</v>
      </c>
      <c r="V1411" s="161">
        <v>5897.6074677013185</v>
      </c>
      <c r="W1411" s="161">
        <v>6671.2919933487692</v>
      </c>
      <c r="X1411" s="161">
        <v>7719.723962600272</v>
      </c>
      <c r="Y1411" s="161">
        <v>8506.6754845711894</v>
      </c>
      <c r="Z1411" s="161">
        <v>9568.8561578830213</v>
      </c>
      <c r="AA1411" s="161">
        <v>10537.886756807577</v>
      </c>
      <c r="AB1411" s="161">
        <v>11389.619047931061</v>
      </c>
      <c r="AC1411" s="161">
        <v>12667.883111364155</v>
      </c>
      <c r="AD1411" s="161">
        <v>13572.708165188498</v>
      </c>
      <c r="AE1411" s="161">
        <v>13959.0905512027</v>
      </c>
      <c r="AF1411" s="161">
        <v>15535.703599292834</v>
      </c>
      <c r="AG1411" s="161">
        <v>16963.269732025976</v>
      </c>
      <c r="AH1411" s="161">
        <v>18766.606759818718</v>
      </c>
      <c r="AI1411" s="161">
        <v>21814</v>
      </c>
      <c r="AJ1411" s="161">
        <v>22348</v>
      </c>
      <c r="AK1411" s="161">
        <v>25038</v>
      </c>
      <c r="AL1411" s="161">
        <v>26640</v>
      </c>
      <c r="AM1411" s="161">
        <v>24747</v>
      </c>
      <c r="AN1411" s="161">
        <v>25604</v>
      </c>
      <c r="AO1411" s="161">
        <v>26412.337791601865</v>
      </c>
      <c r="AP1411" s="161">
        <v>27163.93265940902</v>
      </c>
    </row>
    <row r="1412" spans="1:42">
      <c r="A1412" s="152" t="s">
        <v>35</v>
      </c>
      <c r="B1412" s="152" t="s">
        <v>730</v>
      </c>
      <c r="C1412" s="153" t="s">
        <v>677</v>
      </c>
      <c r="D1412" s="154" t="s">
        <v>526</v>
      </c>
      <c r="E1412" s="161">
        <v>466.87276818701798</v>
      </c>
      <c r="F1412" s="161">
        <v>525.83726665664426</v>
      </c>
      <c r="G1412" s="161">
        <v>624.61080714751802</v>
      </c>
      <c r="H1412" s="161">
        <v>726.93538423927021</v>
      </c>
      <c r="I1412" s="161">
        <v>910.01530035138308</v>
      </c>
      <c r="J1412" s="161">
        <v>1087.8643502191751</v>
      </c>
      <c r="K1412" s="161">
        <v>1346.6059891871532</v>
      </c>
      <c r="L1412" s="161">
        <v>1696.0778287719352</v>
      </c>
      <c r="M1412" s="161">
        <v>2063.2392725140016</v>
      </c>
      <c r="N1412" s="161">
        <v>2374.2970102860691</v>
      </c>
      <c r="O1412" s="161">
        <v>2876.2563941096387</v>
      </c>
      <c r="P1412" s="161">
        <v>3371.3412222943853</v>
      </c>
      <c r="Q1412" s="161">
        <v>3840.6536181138094</v>
      </c>
      <c r="R1412" s="161">
        <v>4374.7289350390201</v>
      </c>
      <c r="S1412" s="161">
        <v>4671.5277843148697</v>
      </c>
      <c r="T1412" s="161">
        <v>5075.1477237535209</v>
      </c>
      <c r="U1412" s="161">
        <v>5378.0069160370131</v>
      </c>
      <c r="V1412" s="161">
        <v>5792.0142601692378</v>
      </c>
      <c r="W1412" s="161">
        <v>6190.2858868658377</v>
      </c>
      <c r="X1412" s="161">
        <v>6929.2698210487606</v>
      </c>
      <c r="Y1412" s="161">
        <v>7969.424594433719</v>
      </c>
      <c r="Z1412" s="161">
        <v>8990.4631398835409</v>
      </c>
      <c r="AA1412" s="161">
        <v>10080.393106875497</v>
      </c>
      <c r="AB1412" s="161">
        <v>10608.278395337431</v>
      </c>
      <c r="AC1412" s="161">
        <v>11340.05574955319</v>
      </c>
      <c r="AD1412" s="161">
        <v>11827.911380284579</v>
      </c>
      <c r="AE1412" s="161">
        <v>12567.779634262459</v>
      </c>
      <c r="AF1412" s="161">
        <v>13672.527042639489</v>
      </c>
      <c r="AG1412" s="161">
        <v>14570.338552359804</v>
      </c>
      <c r="AH1412" s="161">
        <v>15472.331966696465</v>
      </c>
      <c r="AI1412" s="161">
        <v>17104</v>
      </c>
      <c r="AJ1412" s="161">
        <v>18700</v>
      </c>
      <c r="AK1412" s="161">
        <v>20001</v>
      </c>
      <c r="AL1412" s="161">
        <v>21268</v>
      </c>
      <c r="AM1412" s="161">
        <v>22608</v>
      </c>
      <c r="AN1412" s="161">
        <v>23034</v>
      </c>
      <c r="AO1412" s="161">
        <v>24776.356867768882</v>
      </c>
      <c r="AP1412" s="161">
        <v>26660.018428974257</v>
      </c>
    </row>
    <row r="1413" spans="1:42">
      <c r="A1413" s="152" t="s">
        <v>35</v>
      </c>
      <c r="B1413" s="152" t="s">
        <v>730</v>
      </c>
      <c r="C1413" s="153" t="s">
        <v>678</v>
      </c>
      <c r="D1413" s="154" t="s">
        <v>528</v>
      </c>
      <c r="E1413" s="161">
        <v>383.56839604473532</v>
      </c>
      <c r="F1413" s="161">
        <v>426.97197140324363</v>
      </c>
      <c r="G1413" s="161">
        <v>506.4592636310681</v>
      </c>
      <c r="H1413" s="161">
        <v>588.18042866715041</v>
      </c>
      <c r="I1413" s="161">
        <v>738.81306023769196</v>
      </c>
      <c r="J1413" s="161">
        <v>875.25246711775003</v>
      </c>
      <c r="K1413" s="161">
        <v>1055.4535053261714</v>
      </c>
      <c r="L1413" s="161">
        <v>1326.4405413453385</v>
      </c>
      <c r="M1413" s="161">
        <v>1605.9403082970416</v>
      </c>
      <c r="N1413" s="161">
        <v>1847.5052344772482</v>
      </c>
      <c r="O1413" s="161">
        <v>2242.4530043942414</v>
      </c>
      <c r="P1413" s="161">
        <v>2636.550305186508</v>
      </c>
      <c r="Q1413" s="161">
        <v>2994.9141221146474</v>
      </c>
      <c r="R1413" s="161">
        <v>3423.6551943958516</v>
      </c>
      <c r="S1413" s="161">
        <v>3631.8866834847186</v>
      </c>
      <c r="T1413" s="161">
        <v>3915.5474216833372</v>
      </c>
      <c r="U1413" s="161">
        <v>4057.0446841827979</v>
      </c>
      <c r="V1413" s="161">
        <v>4339.4915424886785</v>
      </c>
      <c r="W1413" s="161">
        <v>4582.4195532075792</v>
      </c>
      <c r="X1413" s="161">
        <v>4976.6545113759585</v>
      </c>
      <c r="Y1413" s="161">
        <v>5660.0012426008389</v>
      </c>
      <c r="Z1413" s="161">
        <v>6382.852102081215</v>
      </c>
      <c r="AA1413" s="161">
        <v>7148.5172126058324</v>
      </c>
      <c r="AB1413" s="161">
        <v>7419.3275032959637</v>
      </c>
      <c r="AC1413" s="161">
        <v>7971.7157792849648</v>
      </c>
      <c r="AD1413" s="161">
        <v>8311.2813914089911</v>
      </c>
      <c r="AE1413" s="161">
        <v>8763.9822008844931</v>
      </c>
      <c r="AF1413" s="161">
        <v>9466.3950946346285</v>
      </c>
      <c r="AG1413" s="161">
        <v>10024.402963219467</v>
      </c>
      <c r="AH1413" s="161">
        <v>10686.707091160153</v>
      </c>
      <c r="AI1413" s="161">
        <v>11848</v>
      </c>
      <c r="AJ1413" s="161">
        <v>13203</v>
      </c>
      <c r="AK1413" s="161">
        <v>14180</v>
      </c>
      <c r="AL1413" s="161">
        <v>15418.509124507975</v>
      </c>
      <c r="AM1413" s="161">
        <v>17131.412144168138</v>
      </c>
      <c r="AN1413" s="161">
        <v>17416.236717281783</v>
      </c>
      <c r="AO1413" s="161">
        <v>19041.007778339132</v>
      </c>
      <c r="AP1413" s="161">
        <v>20887.163521886519</v>
      </c>
    </row>
    <row r="1414" spans="1:42">
      <c r="A1414" s="152" t="s">
        <v>35</v>
      </c>
      <c r="B1414" s="152" t="s">
        <v>730</v>
      </c>
      <c r="C1414" s="153" t="s">
        <v>679</v>
      </c>
      <c r="D1414" s="154" t="s">
        <v>680</v>
      </c>
      <c r="E1414" s="161">
        <v>207.917468132946</v>
      </c>
      <c r="F1414" s="161">
        <v>230.69229164284516</v>
      </c>
      <c r="G1414" s="161">
        <v>274.557038184752</v>
      </c>
      <c r="H1414" s="161">
        <v>317.88973975130739</v>
      </c>
      <c r="I1414" s="161">
        <v>412.89138017691749</v>
      </c>
      <c r="J1414" s="161">
        <v>485.57295242942064</v>
      </c>
      <c r="K1414" s="161">
        <v>581.54178733942717</v>
      </c>
      <c r="L1414" s="161">
        <v>735.41682955013607</v>
      </c>
      <c r="M1414" s="161">
        <v>886.16069089674306</v>
      </c>
      <c r="N1414" s="161">
        <v>1031.7942132769649</v>
      </c>
      <c r="O1414" s="161">
        <v>1245.5792361215417</v>
      </c>
      <c r="P1414" s="161">
        <v>1455.8789016624398</v>
      </c>
      <c r="Q1414" s="161">
        <v>1671.1777928924582</v>
      </c>
      <c r="R1414" s="161">
        <v>1894.3045723630908</v>
      </c>
      <c r="S1414" s="161">
        <v>2022.3934868681545</v>
      </c>
      <c r="T1414" s="161">
        <v>2206.9541722637819</v>
      </c>
      <c r="U1414" s="161">
        <v>2348.1713554245334</v>
      </c>
      <c r="V1414" s="161">
        <v>2552.9479688602419</v>
      </c>
      <c r="W1414" s="161">
        <v>2723.7479742550572</v>
      </c>
      <c r="X1414" s="161">
        <v>2898.1261179664589</v>
      </c>
      <c r="Y1414" s="161">
        <v>3217.206806960924</v>
      </c>
      <c r="Z1414" s="161">
        <v>3629.5076531183572</v>
      </c>
      <c r="AA1414" s="161">
        <v>4049.2478973610919</v>
      </c>
      <c r="AB1414" s="161">
        <v>4225.4088286468404</v>
      </c>
      <c r="AC1414" s="161">
        <v>4511.6859289476834</v>
      </c>
      <c r="AD1414" s="161">
        <v>4608.1178452433878</v>
      </c>
      <c r="AE1414" s="161">
        <v>4907.7953399668577</v>
      </c>
      <c r="AF1414" s="161">
        <v>5317.5470949839591</v>
      </c>
      <c r="AG1414" s="161">
        <v>5574.4800588415173</v>
      </c>
      <c r="AH1414" s="161">
        <v>5927.6115805180525</v>
      </c>
      <c r="AI1414" s="161">
        <v>6409</v>
      </c>
      <c r="AJ1414" s="161">
        <v>7151</v>
      </c>
      <c r="AK1414" s="161">
        <v>7486</v>
      </c>
      <c r="AL1414" s="161">
        <v>8188.5162777699861</v>
      </c>
      <c r="AM1414" s="161">
        <v>9436.8576576873511</v>
      </c>
      <c r="AN1414" s="161">
        <v>9628.3575380819548</v>
      </c>
      <c r="AO1414" s="161">
        <v>10508.98706063554</v>
      </c>
      <c r="AP1414" s="161">
        <v>11460.448305172544</v>
      </c>
    </row>
    <row r="1415" spans="1:42">
      <c r="A1415" s="152" t="s">
        <v>35</v>
      </c>
      <c r="B1415" s="152" t="s">
        <v>730</v>
      </c>
      <c r="C1415" s="153" t="s">
        <v>681</v>
      </c>
      <c r="D1415" s="154" t="s">
        <v>682</v>
      </c>
      <c r="E1415" s="161">
        <v>34.360958690595993</v>
      </c>
      <c r="F1415" s="161">
        <v>37.366645787145629</v>
      </c>
      <c r="G1415" s="161">
        <v>46.264261955158226</v>
      </c>
      <c r="H1415" s="161">
        <v>53.357300362586713</v>
      </c>
      <c r="I1415" s="161">
        <v>68.026932234557364</v>
      </c>
      <c r="J1415" s="161">
        <v>84.326912201116613</v>
      </c>
      <c r="K1415" s="161">
        <v>109.5033624395565</v>
      </c>
      <c r="L1415" s="161">
        <v>138.20147998936542</v>
      </c>
      <c r="M1415" s="161">
        <v>166.26630491235395</v>
      </c>
      <c r="N1415" s="161">
        <v>197.04966759649906</v>
      </c>
      <c r="O1415" s="161">
        <v>237.85264746209634</v>
      </c>
      <c r="P1415" s="161">
        <v>264.13512231413301</v>
      </c>
      <c r="Q1415" s="161">
        <v>285.96353366609748</v>
      </c>
      <c r="R1415" s="161">
        <v>315.8010850770425</v>
      </c>
      <c r="S1415" s="161">
        <v>314.1667449950308</v>
      </c>
      <c r="T1415" s="161">
        <v>302.69082232326264</v>
      </c>
      <c r="U1415" s="161">
        <v>296.96567726664824</v>
      </c>
      <c r="V1415" s="161">
        <v>278.20069497199347</v>
      </c>
      <c r="W1415" s="161">
        <v>256.91804564054013</v>
      </c>
      <c r="X1415" s="161">
        <v>252.28509813729752</v>
      </c>
      <c r="Y1415" s="161">
        <v>266.43511985877075</v>
      </c>
      <c r="Z1415" s="161">
        <v>259.46146221875472</v>
      </c>
      <c r="AA1415" s="161">
        <v>250.16727624424416</v>
      </c>
      <c r="AB1415" s="161">
        <v>246.57299882899042</v>
      </c>
      <c r="AC1415" s="161">
        <v>267.98995417983122</v>
      </c>
      <c r="AD1415" s="161">
        <v>292.98274531757204</v>
      </c>
      <c r="AE1415" s="161">
        <v>295.94177716254688</v>
      </c>
      <c r="AF1415" s="161">
        <v>300.05642886030085</v>
      </c>
      <c r="AG1415" s="161">
        <v>308.06249882729986</v>
      </c>
      <c r="AH1415" s="161">
        <v>309.72003788105792</v>
      </c>
      <c r="AI1415" s="161">
        <v>316</v>
      </c>
      <c r="AJ1415" s="161">
        <v>306</v>
      </c>
      <c r="AK1415" s="161">
        <v>305</v>
      </c>
      <c r="AL1415" s="161">
        <v>310.00543663969563</v>
      </c>
      <c r="AM1415" s="161">
        <v>308.60954296167273</v>
      </c>
      <c r="AN1415" s="161">
        <v>296.6221408146979</v>
      </c>
      <c r="AO1415" s="161">
        <v>310.43388165295812</v>
      </c>
      <c r="AP1415" s="161">
        <v>370.82507723977852</v>
      </c>
    </row>
    <row r="1416" spans="1:42">
      <c r="A1416" s="152" t="s">
        <v>35</v>
      </c>
      <c r="B1416" s="152" t="s">
        <v>730</v>
      </c>
      <c r="C1416" s="153" t="s">
        <v>683</v>
      </c>
      <c r="D1416" s="154" t="s">
        <v>684</v>
      </c>
      <c r="E1416" s="161">
        <v>39.607833278554494</v>
      </c>
      <c r="F1416" s="161">
        <v>48.294930104431245</v>
      </c>
      <c r="G1416" s="161">
        <v>55.289150565253593</v>
      </c>
      <c r="H1416" s="161">
        <v>68.289285214430848</v>
      </c>
      <c r="I1416" s="161">
        <v>74.735916638128927</v>
      </c>
      <c r="J1416" s="161">
        <v>89.578462879862329</v>
      </c>
      <c r="K1416" s="161">
        <v>103.58681773086363</v>
      </c>
      <c r="L1416" s="161">
        <v>130.82211608620983</v>
      </c>
      <c r="M1416" s="161">
        <v>171.09157340680221</v>
      </c>
      <c r="N1416" s="161">
        <v>183.92524977505869</v>
      </c>
      <c r="O1416" s="161">
        <v>244.59778736660652</v>
      </c>
      <c r="P1416" s="161">
        <v>288.40482698467929</v>
      </c>
      <c r="Q1416" s="161">
        <v>338.32516766161825</v>
      </c>
      <c r="R1416" s="161">
        <v>392.43615869663921</v>
      </c>
      <c r="S1416" s="161">
        <v>412.95612435275837</v>
      </c>
      <c r="T1416" s="161">
        <v>447.36481245573458</v>
      </c>
      <c r="U1416" s="161">
        <v>493.36291693682887</v>
      </c>
      <c r="V1416" s="161">
        <v>530.15607512809106</v>
      </c>
      <c r="W1416" s="161">
        <v>559.08227179130574</v>
      </c>
      <c r="X1416" s="161">
        <v>694.42880523343786</v>
      </c>
      <c r="Y1416" s="161">
        <v>890.19076771426114</v>
      </c>
      <c r="Z1416" s="161">
        <v>1008.3660646198576</v>
      </c>
      <c r="AA1416" s="161">
        <v>1115.0342677884773</v>
      </c>
      <c r="AB1416" s="161">
        <v>1099.8824836149006</v>
      </c>
      <c r="AC1416" s="161">
        <v>1186.2518465739422</v>
      </c>
      <c r="AD1416" s="161">
        <v>1253.845102281186</v>
      </c>
      <c r="AE1416" s="161">
        <v>1222.2381470364744</v>
      </c>
      <c r="AF1416" s="161">
        <v>1263.0001429871029</v>
      </c>
      <c r="AG1416" s="161">
        <v>1278.8186966901044</v>
      </c>
      <c r="AH1416" s="161">
        <v>1492.1513435297556</v>
      </c>
      <c r="AI1416" s="161">
        <v>1671.0000000000002</v>
      </c>
      <c r="AJ1416" s="161">
        <v>1578</v>
      </c>
      <c r="AK1416" s="161">
        <v>1719</v>
      </c>
      <c r="AL1416" s="161">
        <v>1787.5497571020101</v>
      </c>
      <c r="AM1416" s="161">
        <v>1836.8030901109867</v>
      </c>
      <c r="AN1416" s="161">
        <v>1825.2359925579192</v>
      </c>
      <c r="AO1416" s="161">
        <v>1849.1875937839006</v>
      </c>
      <c r="AP1416" s="161">
        <v>1883.376761597003</v>
      </c>
    </row>
    <row r="1417" spans="1:42">
      <c r="A1417" s="152" t="s">
        <v>35</v>
      </c>
      <c r="B1417" s="152" t="s">
        <v>730</v>
      </c>
      <c r="C1417" s="153" t="s">
        <v>685</v>
      </c>
      <c r="D1417" s="154" t="s">
        <v>686</v>
      </c>
      <c r="E1417" s="161">
        <v>101.68213594263881</v>
      </c>
      <c r="F1417" s="161">
        <v>110.61810386882158</v>
      </c>
      <c r="G1417" s="161">
        <v>130.34881292590433</v>
      </c>
      <c r="H1417" s="161">
        <v>148.64410333882549</v>
      </c>
      <c r="I1417" s="161">
        <v>183.15883118808821</v>
      </c>
      <c r="J1417" s="161">
        <v>215.77413960735058</v>
      </c>
      <c r="K1417" s="161">
        <v>260.82153781632411</v>
      </c>
      <c r="L1417" s="161">
        <v>322.0001157196271</v>
      </c>
      <c r="M1417" s="161">
        <v>382.42173908114245</v>
      </c>
      <c r="N1417" s="161">
        <v>434.73610382872556</v>
      </c>
      <c r="O1417" s="161">
        <v>514.42333344399685</v>
      </c>
      <c r="P1417" s="161">
        <v>628.13145422525599</v>
      </c>
      <c r="Q1417" s="161">
        <v>699.4476278944735</v>
      </c>
      <c r="R1417" s="161">
        <v>821.11337825907924</v>
      </c>
      <c r="S1417" s="161">
        <v>882.37032726877464</v>
      </c>
      <c r="T1417" s="161">
        <v>958.5376146405581</v>
      </c>
      <c r="U1417" s="161">
        <v>918.54473455478762</v>
      </c>
      <c r="V1417" s="161">
        <v>978.18680352835156</v>
      </c>
      <c r="W1417" s="161">
        <v>1042.6712615206761</v>
      </c>
      <c r="X1417" s="161">
        <v>1131.8144900387638</v>
      </c>
      <c r="Y1417" s="161">
        <v>1286.1685480668832</v>
      </c>
      <c r="Z1417" s="161">
        <v>1485.5169221242447</v>
      </c>
      <c r="AA1417" s="161">
        <v>1734.0677712120189</v>
      </c>
      <c r="AB1417" s="161">
        <v>1847.463192205232</v>
      </c>
      <c r="AC1417" s="161">
        <v>2005.7880495835075</v>
      </c>
      <c r="AD1417" s="161">
        <v>2156.3356985668452</v>
      </c>
      <c r="AE1417" s="161">
        <v>2338.0069367186134</v>
      </c>
      <c r="AF1417" s="161">
        <v>2585.7914278032645</v>
      </c>
      <c r="AG1417" s="161">
        <v>2863.041708860545</v>
      </c>
      <c r="AH1417" s="161">
        <v>2957.2241292312865</v>
      </c>
      <c r="AI1417" s="161">
        <v>3451.9999999999995</v>
      </c>
      <c r="AJ1417" s="161">
        <v>4168</v>
      </c>
      <c r="AK1417" s="161">
        <v>4670</v>
      </c>
      <c r="AL1417" s="161">
        <v>5132.4376529962838</v>
      </c>
      <c r="AM1417" s="161">
        <v>5549.1418534081276</v>
      </c>
      <c r="AN1417" s="161">
        <v>5666.0210458272104</v>
      </c>
      <c r="AO1417" s="161">
        <v>6372.3992422667307</v>
      </c>
      <c r="AP1417" s="161">
        <v>7172.5133778771969</v>
      </c>
    </row>
    <row r="1418" spans="1:42">
      <c r="A1418" s="152" t="s">
        <v>35</v>
      </c>
      <c r="B1418" s="152" t="s">
        <v>730</v>
      </c>
      <c r="C1418" s="153" t="s">
        <v>687</v>
      </c>
      <c r="D1418" s="154" t="s">
        <v>530</v>
      </c>
      <c r="E1418" s="161">
        <v>83.304372142282659</v>
      </c>
      <c r="F1418" s="161">
        <v>98.865295253400689</v>
      </c>
      <c r="G1418" s="161">
        <v>118.15154351644988</v>
      </c>
      <c r="H1418" s="161">
        <v>138.75495557211985</v>
      </c>
      <c r="I1418" s="161">
        <v>171.20224011369118</v>
      </c>
      <c r="J1418" s="161">
        <v>212.61188310142509</v>
      </c>
      <c r="K1418" s="161">
        <v>291.15248386098199</v>
      </c>
      <c r="L1418" s="161">
        <v>369.63728742659674</v>
      </c>
      <c r="M1418" s="161">
        <v>457.29896421695992</v>
      </c>
      <c r="N1418" s="161">
        <v>526.79177580882072</v>
      </c>
      <c r="O1418" s="161">
        <v>633.80338971539743</v>
      </c>
      <c r="P1418" s="161">
        <v>734.79091710787714</v>
      </c>
      <c r="Q1418" s="161">
        <v>845.73949599916193</v>
      </c>
      <c r="R1418" s="161">
        <v>951.07374064316889</v>
      </c>
      <c r="S1418" s="161">
        <v>1039.6411008301509</v>
      </c>
      <c r="T1418" s="161">
        <v>1159.6003020701835</v>
      </c>
      <c r="U1418" s="161">
        <v>1320.9622318542147</v>
      </c>
      <c r="V1418" s="161">
        <v>1452.5227176805595</v>
      </c>
      <c r="W1418" s="161">
        <v>1607.8663336582583</v>
      </c>
      <c r="X1418" s="161">
        <v>1952.6153096728019</v>
      </c>
      <c r="Y1418" s="161">
        <v>2309.4233518328801</v>
      </c>
      <c r="Z1418" s="161">
        <v>2607.6110378023254</v>
      </c>
      <c r="AA1418" s="161">
        <v>2931.8758942696659</v>
      </c>
      <c r="AB1418" s="161">
        <v>3188.9508920414664</v>
      </c>
      <c r="AC1418" s="161">
        <v>3368.3399702682264</v>
      </c>
      <c r="AD1418" s="161">
        <v>3516.6299888755866</v>
      </c>
      <c r="AE1418" s="161">
        <v>3803.7974333779662</v>
      </c>
      <c r="AF1418" s="161">
        <v>4206.1319480048605</v>
      </c>
      <c r="AG1418" s="161">
        <v>4545.9355891403375</v>
      </c>
      <c r="AH1418" s="161">
        <v>4785.6248755363122</v>
      </c>
      <c r="AI1418" s="161">
        <v>5256</v>
      </c>
      <c r="AJ1418" s="161">
        <v>5497</v>
      </c>
      <c r="AK1418" s="161">
        <v>5821</v>
      </c>
      <c r="AL1418" s="161">
        <v>5849.4908754920261</v>
      </c>
      <c r="AM1418" s="161">
        <v>5476.5878558318609</v>
      </c>
      <c r="AN1418" s="161">
        <v>5617.7632827182179</v>
      </c>
      <c r="AO1418" s="161">
        <v>5735.3490894297502</v>
      </c>
      <c r="AP1418" s="161">
        <v>5772.8549070877389</v>
      </c>
    </row>
    <row r="1419" spans="1:42">
      <c r="A1419" s="152" t="s">
        <v>35</v>
      </c>
      <c r="B1419" s="152" t="s">
        <v>730</v>
      </c>
      <c r="C1419" s="153" t="s">
        <v>688</v>
      </c>
      <c r="D1419" s="154" t="s">
        <v>532</v>
      </c>
      <c r="E1419" s="161">
        <v>474.48530361603508</v>
      </c>
      <c r="F1419" s="161">
        <v>553.82623197921089</v>
      </c>
      <c r="G1419" s="161">
        <v>653.01194210289111</v>
      </c>
      <c r="H1419" s="161">
        <v>840.1916590873011</v>
      </c>
      <c r="I1419" s="161">
        <v>1089.2487387268652</v>
      </c>
      <c r="J1419" s="161">
        <v>1386.092127858085</v>
      </c>
      <c r="K1419" s="161">
        <v>1758.2108363904774</v>
      </c>
      <c r="L1419" s="161">
        <v>2382.4641855837144</v>
      </c>
      <c r="M1419" s="161">
        <v>2873.255517169624</v>
      </c>
      <c r="N1419" s="161">
        <v>3387.2380395383607</v>
      </c>
      <c r="O1419" s="161">
        <v>4187.56467970003</v>
      </c>
      <c r="P1419" s="161">
        <v>4920.7210209482719</v>
      </c>
      <c r="Q1419" s="161">
        <v>5773.7959065109153</v>
      </c>
      <c r="R1419" s="161">
        <v>6604.9175165265187</v>
      </c>
      <c r="S1419" s="161">
        <v>7323.2198999983902</v>
      </c>
      <c r="T1419" s="161">
        <v>8151.4806787125744</v>
      </c>
      <c r="U1419" s="161">
        <v>9852.9011388159179</v>
      </c>
      <c r="V1419" s="161">
        <v>11505.184788064173</v>
      </c>
      <c r="W1419" s="161">
        <v>14370.554800689268</v>
      </c>
      <c r="X1419" s="161">
        <v>15910.324914734998</v>
      </c>
      <c r="Y1419" s="161">
        <v>19183.56168031257</v>
      </c>
      <c r="Z1419" s="161">
        <v>22031.617910101617</v>
      </c>
      <c r="AA1419" s="161">
        <v>23145.437355275419</v>
      </c>
      <c r="AB1419" s="161">
        <v>25175.3413449328</v>
      </c>
      <c r="AC1419" s="161">
        <v>25454.835574574267</v>
      </c>
      <c r="AD1419" s="161">
        <v>27727.066981750613</v>
      </c>
      <c r="AE1419" s="161">
        <v>30005.565544533682</v>
      </c>
      <c r="AF1419" s="161">
        <v>33221.867678210721</v>
      </c>
      <c r="AG1419" s="161">
        <v>36455.840614589659</v>
      </c>
      <c r="AH1419" s="161">
        <v>40005.14764217499</v>
      </c>
      <c r="AI1419" s="161">
        <v>43903</v>
      </c>
      <c r="AJ1419" s="161">
        <v>47676</v>
      </c>
      <c r="AK1419" s="161">
        <v>50911</v>
      </c>
      <c r="AL1419" s="161">
        <v>53249</v>
      </c>
      <c r="AM1419" s="161">
        <v>58005</v>
      </c>
      <c r="AN1419" s="161">
        <v>61963.000000000007</v>
      </c>
      <c r="AO1419" s="161">
        <v>68393.128695613414</v>
      </c>
      <c r="AP1419" s="161">
        <v>74824.557605134643</v>
      </c>
    </row>
    <row r="1420" spans="1:42">
      <c r="A1420" s="152" t="s">
        <v>35</v>
      </c>
      <c r="B1420" s="152" t="s">
        <v>730</v>
      </c>
      <c r="C1420" s="153" t="s">
        <v>689</v>
      </c>
      <c r="D1420" s="154" t="s">
        <v>534</v>
      </c>
      <c r="E1420" s="161">
        <v>219.33284071622057</v>
      </c>
      <c r="F1420" s="161">
        <v>264.60127840662386</v>
      </c>
      <c r="G1420" s="161">
        <v>326.49855859003765</v>
      </c>
      <c r="H1420" s="161">
        <v>452.50696785382672</v>
      </c>
      <c r="I1420" s="161">
        <v>599.82068858683215</v>
      </c>
      <c r="J1420" s="161">
        <v>789.15542722563441</v>
      </c>
      <c r="K1420" s="161">
        <v>1010.3814853708917</v>
      </c>
      <c r="L1420" s="161">
        <v>1417.050901353442</v>
      </c>
      <c r="M1420" s="161">
        <v>1660.6573472114555</v>
      </c>
      <c r="N1420" s="161">
        <v>1947.2928123552681</v>
      </c>
      <c r="O1420" s="161">
        <v>2479.3241587322877</v>
      </c>
      <c r="P1420" s="161">
        <v>2911.343741868804</v>
      </c>
      <c r="Q1420" s="161">
        <v>3420.7936891000891</v>
      </c>
      <c r="R1420" s="161">
        <v>3862.3946647517441</v>
      </c>
      <c r="S1420" s="161">
        <v>4290.0234076779598</v>
      </c>
      <c r="T1420" s="161">
        <v>4787.8455343513942</v>
      </c>
      <c r="U1420" s="161">
        <v>6028.0256459597613</v>
      </c>
      <c r="V1420" s="161">
        <v>6468.6248492615205</v>
      </c>
      <c r="W1420" s="161">
        <v>8152.2694149441368</v>
      </c>
      <c r="X1420" s="161">
        <v>8336.3705306541378</v>
      </c>
      <c r="Y1420" s="161">
        <v>9530.1519511287806</v>
      </c>
      <c r="Z1420" s="161">
        <v>10599.711985233138</v>
      </c>
      <c r="AA1420" s="161">
        <v>10171.869054029605</v>
      </c>
      <c r="AB1420" s="161">
        <v>11253.296371534059</v>
      </c>
      <c r="AC1420" s="161">
        <v>10940.088005625097</v>
      </c>
      <c r="AD1420" s="161">
        <v>11551.830789929401</v>
      </c>
      <c r="AE1420" s="161">
        <v>12186.454424241225</v>
      </c>
      <c r="AF1420" s="161">
        <v>13013.615495167449</v>
      </c>
      <c r="AG1420" s="161">
        <v>13502.89919125762</v>
      </c>
      <c r="AH1420" s="161">
        <v>14170.446859517197</v>
      </c>
      <c r="AI1420" s="161">
        <v>15066</v>
      </c>
      <c r="AJ1420" s="161">
        <v>15913</v>
      </c>
      <c r="AK1420" s="161">
        <v>16545</v>
      </c>
      <c r="AL1420" s="161">
        <v>16938</v>
      </c>
      <c r="AM1420" s="161">
        <v>17828</v>
      </c>
      <c r="AN1420" s="161">
        <v>18982</v>
      </c>
      <c r="AO1420" s="161">
        <v>20496.863251481795</v>
      </c>
      <c r="AP1420" s="161">
        <v>22358.296676545302</v>
      </c>
    </row>
    <row r="1421" spans="1:42">
      <c r="A1421" s="152" t="s">
        <v>35</v>
      </c>
      <c r="B1421" s="152" t="s">
        <v>730</v>
      </c>
      <c r="C1421" s="153" t="s">
        <v>690</v>
      </c>
      <c r="D1421" s="154" t="s">
        <v>691</v>
      </c>
      <c r="E1421" s="161">
        <v>169.17005393807622</v>
      </c>
      <c r="F1421" s="161">
        <v>209.8743051432769</v>
      </c>
      <c r="G1421" s="161">
        <v>262.89200017448678</v>
      </c>
      <c r="H1421" s="161">
        <v>373.97003665870363</v>
      </c>
      <c r="I1421" s="161">
        <v>505.73371857774544</v>
      </c>
      <c r="J1421" s="161">
        <v>670.9327429723453</v>
      </c>
      <c r="K1421" s="161">
        <v>862.17429748709037</v>
      </c>
      <c r="L1421" s="161">
        <v>1219.1322581032625</v>
      </c>
      <c r="M1421" s="161">
        <v>1437.4098230469419</v>
      </c>
      <c r="N1421" s="161">
        <v>1680.1124834370107</v>
      </c>
      <c r="O1421" s="161">
        <v>2190.0503032772563</v>
      </c>
      <c r="P1421" s="161">
        <v>2571.375762021119</v>
      </c>
      <c r="Q1421" s="161">
        <v>3031.7943788241714</v>
      </c>
      <c r="R1421" s="161">
        <v>3406.2006240667879</v>
      </c>
      <c r="S1421" s="161">
        <v>3762.6252170645289</v>
      </c>
      <c r="T1421" s="161">
        <v>4206.8784206303835</v>
      </c>
      <c r="U1421" s="161">
        <v>5363.7560716578528</v>
      </c>
      <c r="V1421" s="161">
        <v>5701.2570722940991</v>
      </c>
      <c r="W1421" s="161">
        <v>7251.1013337646309</v>
      </c>
      <c r="X1421" s="161">
        <v>7289.3717700364086</v>
      </c>
      <c r="Y1421" s="161">
        <v>8252.1231372288639</v>
      </c>
      <c r="Z1421" s="161">
        <v>9120.3012734309268</v>
      </c>
      <c r="AA1421" s="161">
        <v>8508.0786849935175</v>
      </c>
      <c r="AB1421" s="161">
        <v>9443.2688186603591</v>
      </c>
      <c r="AC1421" s="161">
        <v>9018.6779781280165</v>
      </c>
      <c r="AD1421" s="161">
        <v>9498.8437033849332</v>
      </c>
      <c r="AE1421" s="161">
        <v>10027.977754859954</v>
      </c>
      <c r="AF1421" s="161">
        <v>10709.089571219296</v>
      </c>
      <c r="AG1421" s="161">
        <v>11164.574640801775</v>
      </c>
      <c r="AH1421" s="161">
        <v>11694.3045625418</v>
      </c>
      <c r="AI1421" s="161">
        <v>12367</v>
      </c>
      <c r="AJ1421" s="161">
        <v>13100</v>
      </c>
      <c r="AK1421" s="161">
        <v>13509</v>
      </c>
      <c r="AL1421" s="161">
        <v>13794</v>
      </c>
      <c r="AM1421" s="161">
        <v>14524</v>
      </c>
      <c r="AN1421" s="161">
        <v>15492</v>
      </c>
      <c r="AO1421" s="161">
        <v>16697.966827324592</v>
      </c>
      <c r="AP1421" s="161">
        <v>18323.020442591966</v>
      </c>
    </row>
    <row r="1422" spans="1:42">
      <c r="A1422" s="152" t="s">
        <v>35</v>
      </c>
      <c r="B1422" s="152" t="s">
        <v>730</v>
      </c>
      <c r="C1422" s="153" t="s">
        <v>692</v>
      </c>
      <c r="D1422" s="154" t="s">
        <v>693</v>
      </c>
      <c r="E1422" s="161">
        <v>40.260141495365886</v>
      </c>
      <c r="F1422" s="161">
        <v>43.510478051894921</v>
      </c>
      <c r="G1422" s="161">
        <v>50.945718851844262</v>
      </c>
      <c r="H1422" s="161">
        <v>63.509680324024529</v>
      </c>
      <c r="I1422" s="161">
        <v>75.105350250032473</v>
      </c>
      <c r="J1422" s="161">
        <v>95.077401001815304</v>
      </c>
      <c r="K1422" s="161">
        <v>119.22719077574396</v>
      </c>
      <c r="L1422" s="161">
        <v>160.50325205755749</v>
      </c>
      <c r="M1422" s="161">
        <v>176.24647027332762</v>
      </c>
      <c r="N1422" s="161">
        <v>211.36678793740361</v>
      </c>
      <c r="O1422" s="161">
        <v>223.04854933770139</v>
      </c>
      <c r="P1422" s="161">
        <v>262.05969224416032</v>
      </c>
      <c r="Q1422" s="161">
        <v>297.76913514505429</v>
      </c>
      <c r="R1422" s="161">
        <v>349.88983473380262</v>
      </c>
      <c r="S1422" s="161">
        <v>409.86154670204598</v>
      </c>
      <c r="T1422" s="161">
        <v>450.64985077481782</v>
      </c>
      <c r="U1422" s="161">
        <v>516.03759924424173</v>
      </c>
      <c r="V1422" s="161">
        <v>588.53881955063309</v>
      </c>
      <c r="W1422" s="161">
        <v>691.47171935197741</v>
      </c>
      <c r="X1422" s="161">
        <v>800.24926135653732</v>
      </c>
      <c r="Y1422" s="161">
        <v>980.555502385664</v>
      </c>
      <c r="Z1422" s="161">
        <v>1125.6315366917725</v>
      </c>
      <c r="AA1422" s="161">
        <v>1239.9250811610127</v>
      </c>
      <c r="AB1422" s="161">
        <v>1321.1406675530905</v>
      </c>
      <c r="AC1422" s="161">
        <v>1368.4556604804216</v>
      </c>
      <c r="AD1422" s="161">
        <v>1434.4095548744144</v>
      </c>
      <c r="AE1422" s="161">
        <v>1505.9316422993409</v>
      </c>
      <c r="AF1422" s="161">
        <v>1598.5305305957665</v>
      </c>
      <c r="AG1422" s="161">
        <v>1589.0212181742811</v>
      </c>
      <c r="AH1422" s="161">
        <v>1687.5563983320699</v>
      </c>
      <c r="AI1422" s="161">
        <v>1832</v>
      </c>
      <c r="AJ1422" s="161">
        <v>1905</v>
      </c>
      <c r="AK1422" s="161">
        <v>2105</v>
      </c>
      <c r="AL1422" s="161">
        <v>2200</v>
      </c>
      <c r="AM1422" s="161">
        <v>2322</v>
      </c>
      <c r="AN1422" s="161">
        <v>2462</v>
      </c>
      <c r="AO1422" s="161">
        <v>2609.155648618505</v>
      </c>
      <c r="AP1422" s="161">
        <v>2760.7563857553414</v>
      </c>
    </row>
    <row r="1423" spans="1:42">
      <c r="A1423" s="152" t="s">
        <v>35</v>
      </c>
      <c r="B1423" s="152" t="s">
        <v>730</v>
      </c>
      <c r="C1423" s="153" t="s">
        <v>694</v>
      </c>
      <c r="D1423" s="154" t="s">
        <v>695</v>
      </c>
      <c r="E1423" s="161">
        <v>9.9026452827784759</v>
      </c>
      <c r="F1423" s="161">
        <v>11.216495211452042</v>
      </c>
      <c r="G1423" s="161">
        <v>12.66083956370659</v>
      </c>
      <c r="H1423" s="161">
        <v>15.027250871098538</v>
      </c>
      <c r="I1423" s="161">
        <v>18.981619759054279</v>
      </c>
      <c r="J1423" s="161">
        <v>23.145283251473785</v>
      </c>
      <c r="K1423" s="161">
        <v>28.97999710805739</v>
      </c>
      <c r="L1423" s="161">
        <v>37.415391192622096</v>
      </c>
      <c r="M1423" s="161">
        <v>47.001053891185904</v>
      </c>
      <c r="N1423" s="161">
        <v>55.813540980853752</v>
      </c>
      <c r="O1423" s="161">
        <v>66.225306117330035</v>
      </c>
      <c r="P1423" s="161">
        <v>77.908287603524599</v>
      </c>
      <c r="Q1423" s="161">
        <v>91.230175130863529</v>
      </c>
      <c r="R1423" s="161">
        <v>106.30420595115368</v>
      </c>
      <c r="S1423" s="161">
        <v>117.53664391138487</v>
      </c>
      <c r="T1423" s="161">
        <v>130.31726294619276</v>
      </c>
      <c r="U1423" s="161">
        <v>148.2319750576668</v>
      </c>
      <c r="V1423" s="161">
        <v>178.82895741678823</v>
      </c>
      <c r="W1423" s="161">
        <v>209.69636182752831</v>
      </c>
      <c r="X1423" s="161">
        <v>246.74949926119302</v>
      </c>
      <c r="Y1423" s="161">
        <v>297.47331151425334</v>
      </c>
      <c r="Z1423" s="161">
        <v>353.77917511043876</v>
      </c>
      <c r="AA1423" s="161">
        <v>423.86528787507348</v>
      </c>
      <c r="AB1423" s="161">
        <v>488.88688532061036</v>
      </c>
      <c r="AC1423" s="161">
        <v>552.95436701666006</v>
      </c>
      <c r="AD1423" s="161">
        <v>618.57753167005274</v>
      </c>
      <c r="AE1423" s="161">
        <v>652.54502708193024</v>
      </c>
      <c r="AF1423" s="161">
        <v>705.99539335238649</v>
      </c>
      <c r="AG1423" s="161">
        <v>749.30333228156508</v>
      </c>
      <c r="AH1423" s="161">
        <v>788.58589864332566</v>
      </c>
      <c r="AI1423" s="161">
        <v>867</v>
      </c>
      <c r="AJ1423" s="161">
        <v>908</v>
      </c>
      <c r="AK1423" s="161">
        <v>931</v>
      </c>
      <c r="AL1423" s="161">
        <v>944</v>
      </c>
      <c r="AM1423" s="161">
        <v>982</v>
      </c>
      <c r="AN1423" s="161">
        <v>1028</v>
      </c>
      <c r="AO1423" s="161">
        <v>1189.7407755386992</v>
      </c>
      <c r="AP1423" s="161">
        <v>1274.5198481979949</v>
      </c>
    </row>
    <row r="1424" spans="1:42">
      <c r="A1424" s="152" t="s">
        <v>35</v>
      </c>
      <c r="B1424" s="152" t="s">
        <v>730</v>
      </c>
      <c r="C1424" s="153" t="s">
        <v>696</v>
      </c>
      <c r="D1424" s="154" t="s">
        <v>536</v>
      </c>
      <c r="E1424" s="161">
        <v>255.15246289981451</v>
      </c>
      <c r="F1424" s="161">
        <v>289.22495357258708</v>
      </c>
      <c r="G1424" s="161">
        <v>326.51338351285347</v>
      </c>
      <c r="H1424" s="161">
        <v>387.68469123347438</v>
      </c>
      <c r="I1424" s="161">
        <v>489.42805014003301</v>
      </c>
      <c r="J1424" s="161">
        <v>596.93670063245065</v>
      </c>
      <c r="K1424" s="161">
        <v>747.82935101958572</v>
      </c>
      <c r="L1424" s="161">
        <v>965.41328423027221</v>
      </c>
      <c r="M1424" s="161">
        <v>1212.5981699581687</v>
      </c>
      <c r="N1424" s="161">
        <v>1439.9452271830928</v>
      </c>
      <c r="O1424" s="161">
        <v>1708.240520967742</v>
      </c>
      <c r="P1424" s="161">
        <v>2009.3772790794681</v>
      </c>
      <c r="Q1424" s="161">
        <v>2353.0022174108258</v>
      </c>
      <c r="R1424" s="161">
        <v>2742.5228517747742</v>
      </c>
      <c r="S1424" s="161">
        <v>3033.19649232043</v>
      </c>
      <c r="T1424" s="161">
        <v>3363.6351443611798</v>
      </c>
      <c r="U1424" s="161">
        <v>3824.8754928561571</v>
      </c>
      <c r="V1424" s="161">
        <v>5036.5599388026531</v>
      </c>
      <c r="W1424" s="161">
        <v>6218.28538574513</v>
      </c>
      <c r="X1424" s="161">
        <v>7573.9543840808601</v>
      </c>
      <c r="Y1424" s="161">
        <v>9653.4097291837898</v>
      </c>
      <c r="Z1424" s="161">
        <v>11431.905924868477</v>
      </c>
      <c r="AA1424" s="161">
        <v>12973.568301245814</v>
      </c>
      <c r="AB1424" s="161">
        <v>13922.044973398741</v>
      </c>
      <c r="AC1424" s="161">
        <v>14514.747568949171</v>
      </c>
      <c r="AD1424" s="161">
        <v>16175.236191821212</v>
      </c>
      <c r="AE1424" s="161">
        <v>17819.111120292459</v>
      </c>
      <c r="AF1424" s="161">
        <v>20208.252183043274</v>
      </c>
      <c r="AG1424" s="161">
        <v>22952.941423332039</v>
      </c>
      <c r="AH1424" s="161">
        <v>25834.700782657794</v>
      </c>
      <c r="AI1424" s="161">
        <v>28837</v>
      </c>
      <c r="AJ1424" s="161">
        <v>31763</v>
      </c>
      <c r="AK1424" s="161">
        <v>34366</v>
      </c>
      <c r="AL1424" s="161">
        <v>36311</v>
      </c>
      <c r="AM1424" s="161">
        <v>40177</v>
      </c>
      <c r="AN1424" s="161">
        <v>42981.000000000007</v>
      </c>
      <c r="AO1424" s="161">
        <v>47896.265444131619</v>
      </c>
      <c r="AP1424" s="161">
        <v>52466.260928589349</v>
      </c>
    </row>
    <row r="1425" spans="1:42">
      <c r="A1425" s="152" t="s">
        <v>35</v>
      </c>
      <c r="B1425" s="152" t="s">
        <v>730</v>
      </c>
      <c r="C1425" s="153" t="s">
        <v>697</v>
      </c>
      <c r="D1425" s="154" t="s">
        <v>538</v>
      </c>
      <c r="E1425" s="161">
        <v>23.884885195446042</v>
      </c>
      <c r="F1425" s="161">
        <v>27.053852053724558</v>
      </c>
      <c r="G1425" s="161">
        <v>30.537567571262649</v>
      </c>
      <c r="H1425" s="161">
        <v>36.245281095098299</v>
      </c>
      <c r="I1425" s="161">
        <v>45.783100961626523</v>
      </c>
      <c r="J1425" s="161">
        <v>55.825733174441332</v>
      </c>
      <c r="K1425" s="161">
        <v>69.898889046755457</v>
      </c>
      <c r="L1425" s="161">
        <v>90.244808095129372</v>
      </c>
      <c r="M1425" s="161">
        <v>113.36514074762106</v>
      </c>
      <c r="N1425" s="161">
        <v>134.62059688206611</v>
      </c>
      <c r="O1425" s="161">
        <v>159.73346398628979</v>
      </c>
      <c r="P1425" s="161">
        <v>187.91246702738266</v>
      </c>
      <c r="Q1425" s="161">
        <v>220.04446257916686</v>
      </c>
      <c r="R1425" s="161">
        <v>256.40257551706918</v>
      </c>
      <c r="S1425" s="161">
        <v>283.49488100554942</v>
      </c>
      <c r="T1425" s="161">
        <v>314.32135309013449</v>
      </c>
      <c r="U1425" s="161">
        <v>357.53110461341299</v>
      </c>
      <c r="V1425" s="161">
        <v>396.00706309300932</v>
      </c>
      <c r="W1425" s="161">
        <v>598.69403482824328</v>
      </c>
      <c r="X1425" s="161">
        <v>626.27537391371254</v>
      </c>
      <c r="Y1425" s="161">
        <v>770.41634253066138</v>
      </c>
      <c r="Z1425" s="161">
        <v>983.85064372494924</v>
      </c>
      <c r="AA1425" s="161">
        <v>1027.3627044278346</v>
      </c>
      <c r="AB1425" s="161">
        <v>927.77470541985008</v>
      </c>
      <c r="AC1425" s="161">
        <v>905.19018095567617</v>
      </c>
      <c r="AD1425" s="161">
        <v>1441.4880147911044</v>
      </c>
      <c r="AE1425" s="161">
        <v>1581.7820989660997</v>
      </c>
      <c r="AF1425" s="161">
        <v>1879.6394225632762</v>
      </c>
      <c r="AG1425" s="161">
        <v>2355.617648493796</v>
      </c>
      <c r="AH1425" s="161">
        <v>2672.281341173411</v>
      </c>
      <c r="AI1425" s="161">
        <v>3041</v>
      </c>
      <c r="AJ1425" s="161">
        <v>3357</v>
      </c>
      <c r="AK1425" s="161">
        <v>3558</v>
      </c>
      <c r="AL1425" s="161">
        <v>4132.9569718704843</v>
      </c>
      <c r="AM1425" s="161">
        <v>4811.9076797734624</v>
      </c>
      <c r="AN1425" s="161">
        <v>5121.5581243850684</v>
      </c>
      <c r="AO1425" s="161">
        <v>5774.7476821923974</v>
      </c>
      <c r="AP1425" s="161">
        <v>6087.542681705766</v>
      </c>
    </row>
    <row r="1426" spans="1:42">
      <c r="A1426" s="152" t="s">
        <v>35</v>
      </c>
      <c r="B1426" s="152" t="s">
        <v>730</v>
      </c>
      <c r="C1426" s="153" t="s">
        <v>698</v>
      </c>
      <c r="D1426" s="154" t="s">
        <v>540</v>
      </c>
      <c r="E1426" s="161">
        <v>231.26757770436848</v>
      </c>
      <c r="F1426" s="161">
        <v>262.17110151886254</v>
      </c>
      <c r="G1426" s="161">
        <v>295.97581594159084</v>
      </c>
      <c r="H1426" s="161">
        <v>351.4394101383761</v>
      </c>
      <c r="I1426" s="161">
        <v>443.64494917840648</v>
      </c>
      <c r="J1426" s="161">
        <v>541.11096745800933</v>
      </c>
      <c r="K1426" s="161">
        <v>677.93046197283024</v>
      </c>
      <c r="L1426" s="161">
        <v>875.1684761351429</v>
      </c>
      <c r="M1426" s="161">
        <v>1099.2330292105476</v>
      </c>
      <c r="N1426" s="161">
        <v>1305.3246303010267</v>
      </c>
      <c r="O1426" s="161">
        <v>1548.5070569814523</v>
      </c>
      <c r="P1426" s="161">
        <v>1821.4648120520853</v>
      </c>
      <c r="Q1426" s="161">
        <v>2132.9577548316588</v>
      </c>
      <c r="R1426" s="161">
        <v>2486.120276257705</v>
      </c>
      <c r="S1426" s="161">
        <v>2749.7016113148807</v>
      </c>
      <c r="T1426" s="161">
        <v>3049.3137912710454</v>
      </c>
      <c r="U1426" s="161">
        <v>3467.3443882427441</v>
      </c>
      <c r="V1426" s="161">
        <v>4640.5528757096436</v>
      </c>
      <c r="W1426" s="161">
        <v>5619.5913509168868</v>
      </c>
      <c r="X1426" s="161">
        <v>6947.6790101671477</v>
      </c>
      <c r="Y1426" s="161">
        <v>8882.9933866531283</v>
      </c>
      <c r="Z1426" s="161">
        <v>10448.055281143528</v>
      </c>
      <c r="AA1426" s="161">
        <v>11946.205596817979</v>
      </c>
      <c r="AB1426" s="161">
        <v>12994.270267978891</v>
      </c>
      <c r="AC1426" s="161">
        <v>13609.557387993495</v>
      </c>
      <c r="AD1426" s="161">
        <v>14733.748177030107</v>
      </c>
      <c r="AE1426" s="161">
        <v>16237.329021326357</v>
      </c>
      <c r="AF1426" s="161">
        <v>18328.612760479999</v>
      </c>
      <c r="AG1426" s="161">
        <v>20597.323774838242</v>
      </c>
      <c r="AH1426" s="161">
        <v>23162.419441484384</v>
      </c>
      <c r="AI1426" s="161">
        <v>25796</v>
      </c>
      <c r="AJ1426" s="161">
        <v>28406</v>
      </c>
      <c r="AK1426" s="161">
        <v>30808</v>
      </c>
      <c r="AL1426" s="161">
        <v>32178.043028129516</v>
      </c>
      <c r="AM1426" s="161">
        <v>35365.09232022654</v>
      </c>
      <c r="AN1426" s="161">
        <v>37859.441875614939</v>
      </c>
      <c r="AO1426" s="161">
        <v>42121.51776193922</v>
      </c>
      <c r="AP1426" s="161">
        <v>46378.718246883582</v>
      </c>
    </row>
    <row r="1427" spans="1:42">
      <c r="A1427" s="152" t="s">
        <v>35</v>
      </c>
      <c r="B1427" s="152" t="s">
        <v>730</v>
      </c>
      <c r="C1427" s="153" t="s">
        <v>699</v>
      </c>
      <c r="D1427" s="154" t="s">
        <v>700</v>
      </c>
      <c r="E1427" s="161">
        <v>12.313692290201923</v>
      </c>
      <c r="F1427" s="161">
        <v>13.947431889592147</v>
      </c>
      <c r="G1427" s="161">
        <v>15.743438048237808</v>
      </c>
      <c r="H1427" s="161">
        <v>18.686011455563065</v>
      </c>
      <c r="I1427" s="161">
        <v>23.603170487091337</v>
      </c>
      <c r="J1427" s="161">
        <v>28.780582136356827</v>
      </c>
      <c r="K1427" s="161">
        <v>36.035903212665147</v>
      </c>
      <c r="L1427" s="161">
        <v>46.525105252907807</v>
      </c>
      <c r="M1427" s="161">
        <v>58.444637609888602</v>
      </c>
      <c r="N1427" s="161">
        <v>69.40274539168125</v>
      </c>
      <c r="O1427" s="161">
        <v>82.349515514951662</v>
      </c>
      <c r="P1427" s="161">
        <v>96.87701144609558</v>
      </c>
      <c r="Q1427" s="161">
        <v>113.44244614076374</v>
      </c>
      <c r="R1427" s="161">
        <v>132.18662729576039</v>
      </c>
      <c r="S1427" s="161">
        <v>146.15388359561069</v>
      </c>
      <c r="T1427" s="161">
        <v>162.04626442708533</v>
      </c>
      <c r="U1427" s="161">
        <v>184.32276187892074</v>
      </c>
      <c r="V1427" s="161">
        <v>258.2452286882903</v>
      </c>
      <c r="W1427" s="161">
        <v>322.21557231652173</v>
      </c>
      <c r="X1427" s="161">
        <v>351.29319027847447</v>
      </c>
      <c r="Y1427" s="161">
        <v>604.59921892664238</v>
      </c>
      <c r="Z1427" s="161">
        <v>531.71150389689672</v>
      </c>
      <c r="AA1427" s="161">
        <v>633.93833424656793</v>
      </c>
      <c r="AB1427" s="161">
        <v>569.06495022417096</v>
      </c>
      <c r="AC1427" s="161">
        <v>618.65690714580239</v>
      </c>
      <c r="AD1427" s="161">
        <v>718.11052931424422</v>
      </c>
      <c r="AE1427" s="161">
        <v>745.52627830569043</v>
      </c>
      <c r="AF1427" s="161">
        <v>844.45089685782045</v>
      </c>
      <c r="AG1427" s="161">
        <v>1000.5275819305436</v>
      </c>
      <c r="AH1427" s="161">
        <v>1110.4606572686137</v>
      </c>
      <c r="AI1427" s="161">
        <v>1200</v>
      </c>
      <c r="AJ1427" s="161">
        <v>1255</v>
      </c>
      <c r="AK1427" s="161">
        <v>1417</v>
      </c>
      <c r="AL1427" s="161">
        <v>1459.3763139228245</v>
      </c>
      <c r="AM1427" s="161">
        <v>1597.2160691329959</v>
      </c>
      <c r="AN1427" s="161">
        <v>1750.554324288127</v>
      </c>
      <c r="AO1427" s="161">
        <v>1840.9141589412047</v>
      </c>
      <c r="AP1427" s="161">
        <v>1879.1849601400913</v>
      </c>
    </row>
    <row r="1428" spans="1:42">
      <c r="A1428" s="152" t="s">
        <v>35</v>
      </c>
      <c r="B1428" s="152" t="s">
        <v>730</v>
      </c>
      <c r="C1428" s="153" t="s">
        <v>701</v>
      </c>
      <c r="D1428" s="154" t="s">
        <v>702</v>
      </c>
      <c r="E1428" s="161">
        <v>13.140842798278332</v>
      </c>
      <c r="F1428" s="161">
        <v>14.884325966685259</v>
      </c>
      <c r="G1428" s="161">
        <v>16.800975663566334</v>
      </c>
      <c r="H1428" s="161">
        <v>19.941211236841436</v>
      </c>
      <c r="I1428" s="161">
        <v>25.188671732412089</v>
      </c>
      <c r="J1428" s="161">
        <v>30.713866855170604</v>
      </c>
      <c r="K1428" s="161">
        <v>38.456551296836132</v>
      </c>
      <c r="L1428" s="161">
        <v>49.650346938447775</v>
      </c>
      <c r="M1428" s="161">
        <v>62.370552806894736</v>
      </c>
      <c r="N1428" s="161">
        <v>74.064752104184976</v>
      </c>
      <c r="O1428" s="161">
        <v>87.88119861963979</v>
      </c>
      <c r="P1428" s="161">
        <v>103.38455340427197</v>
      </c>
      <c r="Q1428" s="161">
        <v>121.06274188564178</v>
      </c>
      <c r="R1428" s="161">
        <v>141.06603026862794</v>
      </c>
      <c r="S1428" s="161">
        <v>155.9715123152794</v>
      </c>
      <c r="T1428" s="161">
        <v>172.93143573020467</v>
      </c>
      <c r="U1428" s="161">
        <v>196.70431751187351</v>
      </c>
      <c r="V1428" s="161">
        <v>269.9678849180458</v>
      </c>
      <c r="W1428" s="161">
        <v>426.09330648407536</v>
      </c>
      <c r="X1428" s="161">
        <v>571.99755931157699</v>
      </c>
      <c r="Y1428" s="161">
        <v>695.55940895190759</v>
      </c>
      <c r="Z1428" s="161">
        <v>804.36347283203088</v>
      </c>
      <c r="AA1428" s="161">
        <v>1021.7388828232969</v>
      </c>
      <c r="AB1428" s="161">
        <v>1421.6441544164493</v>
      </c>
      <c r="AC1428" s="161">
        <v>1739.8200398631861</v>
      </c>
      <c r="AD1428" s="161">
        <v>1964.4439313446937</v>
      </c>
      <c r="AE1428" s="161">
        <v>2195.9934142992797</v>
      </c>
      <c r="AF1428" s="161">
        <v>2544.0011825971624</v>
      </c>
      <c r="AG1428" s="161">
        <v>3043.6797443146015</v>
      </c>
      <c r="AH1428" s="161">
        <v>3525.68027606343</v>
      </c>
      <c r="AI1428" s="161">
        <v>3839</v>
      </c>
      <c r="AJ1428" s="161">
        <v>4515</v>
      </c>
      <c r="AK1428" s="161">
        <v>4989</v>
      </c>
      <c r="AL1428" s="161">
        <v>5012.1151981870889</v>
      </c>
      <c r="AM1428" s="161">
        <v>5278.7874747975866</v>
      </c>
      <c r="AN1428" s="161">
        <v>5256.3209099723135</v>
      </c>
      <c r="AO1428" s="161">
        <v>5799.9868931575838</v>
      </c>
      <c r="AP1428" s="161">
        <v>6535.4096720420357</v>
      </c>
    </row>
    <row r="1429" spans="1:42">
      <c r="A1429" s="152" t="s">
        <v>35</v>
      </c>
      <c r="B1429" s="152" t="s">
        <v>730</v>
      </c>
      <c r="C1429" s="153" t="s">
        <v>703</v>
      </c>
      <c r="D1429" s="154" t="s">
        <v>704</v>
      </c>
      <c r="E1429" s="161">
        <v>2.01963400851474</v>
      </c>
      <c r="F1429" s="161">
        <v>2.5073057074971894</v>
      </c>
      <c r="G1429" s="161">
        <v>2.8751996355129492</v>
      </c>
      <c r="H1429" s="161">
        <v>3.5559645309534518</v>
      </c>
      <c r="I1429" s="161">
        <v>4.2171828069908646</v>
      </c>
      <c r="J1429" s="161">
        <v>5.2936741852674221</v>
      </c>
      <c r="K1429" s="161">
        <v>7.0385380858133493</v>
      </c>
      <c r="L1429" s="161">
        <v>8.9957264758789979</v>
      </c>
      <c r="M1429" s="161">
        <v>11.150537269650481</v>
      </c>
      <c r="N1429" s="161">
        <v>13.23154457808368</v>
      </c>
      <c r="O1429" s="161">
        <v>15.379815270680236</v>
      </c>
      <c r="P1429" s="161">
        <v>17.874536932995628</v>
      </c>
      <c r="Q1429" s="161">
        <v>20.963489204994556</v>
      </c>
      <c r="R1429" s="161">
        <v>25.159601143550411</v>
      </c>
      <c r="S1429" s="161">
        <v>28.708063009517545</v>
      </c>
      <c r="T1429" s="161">
        <v>32.446711275601551</v>
      </c>
      <c r="U1429" s="161">
        <v>35.748637656535131</v>
      </c>
      <c r="V1429" s="161">
        <v>39.868469610609104</v>
      </c>
      <c r="W1429" s="161">
        <v>41.001428466578645</v>
      </c>
      <c r="X1429" s="161">
        <v>50.808442089236188</v>
      </c>
      <c r="Y1429" s="161">
        <v>62.451848154984553</v>
      </c>
      <c r="Z1429" s="161">
        <v>64.621889471848604</v>
      </c>
      <c r="AA1429" s="161">
        <v>49.290845138612866</v>
      </c>
      <c r="AB1429" s="161">
        <v>52.582334078125506</v>
      </c>
      <c r="AC1429" s="161">
        <v>43.846479001814231</v>
      </c>
      <c r="AD1429" s="161">
        <v>59.717010831501582</v>
      </c>
      <c r="AE1429" s="161">
        <v>67.082179257455707</v>
      </c>
      <c r="AF1429" s="161">
        <v>71.971171045912612</v>
      </c>
      <c r="AG1429" s="161">
        <v>85.90558344559625</v>
      </c>
      <c r="AH1429" s="161">
        <v>98.884640429602513</v>
      </c>
      <c r="AI1429" s="161">
        <v>121</v>
      </c>
      <c r="AJ1429" s="161">
        <v>144</v>
      </c>
      <c r="AK1429" s="161">
        <v>186</v>
      </c>
      <c r="AL1429" s="161">
        <v>221.61081909764434</v>
      </c>
      <c r="AM1429" s="161">
        <v>202.65876207565614</v>
      </c>
      <c r="AN1429" s="161">
        <v>217.27835371675033</v>
      </c>
      <c r="AO1429" s="161">
        <v>239.77832116547029</v>
      </c>
      <c r="AP1429" s="161">
        <v>286.17301768902826</v>
      </c>
    </row>
    <row r="1430" spans="1:42">
      <c r="A1430" s="152" t="s">
        <v>35</v>
      </c>
      <c r="B1430" s="152" t="s">
        <v>730</v>
      </c>
      <c r="C1430" s="153" t="s">
        <v>705</v>
      </c>
      <c r="D1430" s="154" t="s">
        <v>706</v>
      </c>
      <c r="E1430" s="161">
        <v>203.79340860737349</v>
      </c>
      <c r="F1430" s="161">
        <v>230.83203795508797</v>
      </c>
      <c r="G1430" s="161">
        <v>260.55620259427371</v>
      </c>
      <c r="H1430" s="161">
        <v>309.25622291501816</v>
      </c>
      <c r="I1430" s="161">
        <v>390.63592415191215</v>
      </c>
      <c r="J1430" s="161">
        <v>476.32284428121443</v>
      </c>
      <c r="K1430" s="161">
        <v>596.39946937751563</v>
      </c>
      <c r="L1430" s="161">
        <v>769.99729746790831</v>
      </c>
      <c r="M1430" s="161">
        <v>967.26730152411369</v>
      </c>
      <c r="N1430" s="161">
        <v>1148.6255882270768</v>
      </c>
      <c r="O1430" s="161">
        <v>1362.8965275761807</v>
      </c>
      <c r="P1430" s="161">
        <v>1603.328710268722</v>
      </c>
      <c r="Q1430" s="161">
        <v>1877.4890776002585</v>
      </c>
      <c r="R1430" s="161">
        <v>2187.7080175497663</v>
      </c>
      <c r="S1430" s="161">
        <v>2418.8681523944729</v>
      </c>
      <c r="T1430" s="161">
        <v>2681.8893798381541</v>
      </c>
      <c r="U1430" s="161">
        <v>3050.5686711954149</v>
      </c>
      <c r="V1430" s="161">
        <v>4072.4712924926989</v>
      </c>
      <c r="W1430" s="161">
        <v>4830.2810436497111</v>
      </c>
      <c r="X1430" s="161">
        <v>5973.5798184878595</v>
      </c>
      <c r="Y1430" s="161">
        <v>7520.3829106195935</v>
      </c>
      <c r="Z1430" s="161">
        <v>9047.3584149427516</v>
      </c>
      <c r="AA1430" s="161">
        <v>10241.237534609503</v>
      </c>
      <c r="AB1430" s="161">
        <v>10950.978829260144</v>
      </c>
      <c r="AC1430" s="161">
        <v>11207.233961982694</v>
      </c>
      <c r="AD1430" s="161">
        <v>11991.476705539666</v>
      </c>
      <c r="AE1430" s="161">
        <v>13228.727149463932</v>
      </c>
      <c r="AF1430" s="161">
        <v>14868.189509979105</v>
      </c>
      <c r="AG1430" s="161">
        <v>16467.210865147499</v>
      </c>
      <c r="AH1430" s="161">
        <v>18427.393867722738</v>
      </c>
      <c r="AI1430" s="161">
        <v>20636</v>
      </c>
      <c r="AJ1430" s="161">
        <v>22492</v>
      </c>
      <c r="AK1430" s="161">
        <v>24216</v>
      </c>
      <c r="AL1430" s="161">
        <v>25484.940696921956</v>
      </c>
      <c r="AM1430" s="161">
        <v>28286.430014220303</v>
      </c>
      <c r="AN1430" s="161">
        <v>30635.288287637744</v>
      </c>
      <c r="AO1430" s="161">
        <v>34240.838388674958</v>
      </c>
      <c r="AP1430" s="161">
        <v>37677.95059701243</v>
      </c>
    </row>
    <row r="1431" spans="1:42">
      <c r="A1431" s="152" t="s">
        <v>35</v>
      </c>
      <c r="B1431" s="152" t="s">
        <v>730</v>
      </c>
      <c r="C1431" s="153" t="s">
        <v>707</v>
      </c>
      <c r="D1431" s="154" t="s">
        <v>708</v>
      </c>
      <c r="E1431" s="161">
        <v>117.03153809659409</v>
      </c>
      <c r="F1431" s="161">
        <v>132.5588920096109</v>
      </c>
      <c r="G1431" s="161">
        <v>149.6284563793902</v>
      </c>
      <c r="H1431" s="161">
        <v>177.59520134145419</v>
      </c>
      <c r="I1431" s="161">
        <v>224.3287619147691</v>
      </c>
      <c r="J1431" s="161">
        <v>273.5358100034158</v>
      </c>
      <c r="K1431" s="161">
        <v>342.49168164076656</v>
      </c>
      <c r="L1431" s="161">
        <v>442.18293745948745</v>
      </c>
      <c r="M1431" s="161">
        <v>555.46830891866898</v>
      </c>
      <c r="N1431" s="161">
        <v>659.61612893134691</v>
      </c>
      <c r="O1431" s="161">
        <v>782.66455219875354</v>
      </c>
      <c r="P1431" s="161">
        <v>920.73647680471629</v>
      </c>
      <c r="Q1431" s="161">
        <v>1078.1773366106995</v>
      </c>
      <c r="R1431" s="161">
        <v>1256.325393199377</v>
      </c>
      <c r="S1431" s="161">
        <v>1389.0726999565461</v>
      </c>
      <c r="T1431" s="161">
        <v>1540.1167352378441</v>
      </c>
      <c r="U1431" s="161">
        <v>1751.8365588903814</v>
      </c>
      <c r="V1431" s="161">
        <v>2345.8077237532088</v>
      </c>
      <c r="W1431" s="161">
        <v>2792.8482009963504</v>
      </c>
      <c r="X1431" s="161">
        <v>3449.0115866882943</v>
      </c>
      <c r="Y1431" s="161">
        <v>4412.9550986340473</v>
      </c>
      <c r="Z1431" s="161">
        <v>5234.5801412671317</v>
      </c>
      <c r="AA1431" s="161">
        <v>5944.214825475111</v>
      </c>
      <c r="AB1431" s="161">
        <v>6680.9250073414478</v>
      </c>
      <c r="AC1431" s="161">
        <v>6620.35375242808</v>
      </c>
      <c r="AD1431" s="161">
        <v>6835.3588405101709</v>
      </c>
      <c r="AE1431" s="161">
        <v>7489.3773393049623</v>
      </c>
      <c r="AF1431" s="161">
        <v>8319.4107765991121</v>
      </c>
      <c r="AG1431" s="161">
        <v>8852.6133071304776</v>
      </c>
      <c r="AH1431" s="161">
        <v>9714.9823494939046</v>
      </c>
      <c r="AI1431" s="161">
        <v>10658.043655864587</v>
      </c>
      <c r="AJ1431" s="161">
        <v>11603.143344835253</v>
      </c>
      <c r="AK1431" s="161">
        <v>11865.978545395881</v>
      </c>
      <c r="AL1431" s="161">
        <v>12471.329533946553</v>
      </c>
      <c r="AM1431" s="161">
        <v>13775.459074628778</v>
      </c>
      <c r="AN1431" s="161">
        <v>14821.616236444066</v>
      </c>
      <c r="AO1431" s="161">
        <v>16939.588463810069</v>
      </c>
      <c r="AP1431" s="161">
        <v>18578.23690169624</v>
      </c>
    </row>
    <row r="1432" spans="1:42">
      <c r="A1432" s="152" t="s">
        <v>35</v>
      </c>
      <c r="B1432" s="152" t="s">
        <v>730</v>
      </c>
      <c r="C1432" s="153" t="s">
        <v>709</v>
      </c>
      <c r="D1432" s="154" t="s">
        <v>710</v>
      </c>
      <c r="E1432" s="161">
        <v>86.761870510779403</v>
      </c>
      <c r="F1432" s="161">
        <v>98.273145945477083</v>
      </c>
      <c r="G1432" s="161">
        <v>110.92774621488348</v>
      </c>
      <c r="H1432" s="161">
        <v>131.66102157356394</v>
      </c>
      <c r="I1432" s="161">
        <v>166.30716223714305</v>
      </c>
      <c r="J1432" s="161">
        <v>202.78703427779863</v>
      </c>
      <c r="K1432" s="161">
        <v>253.90778773674904</v>
      </c>
      <c r="L1432" s="161">
        <v>327.81436000842092</v>
      </c>
      <c r="M1432" s="161">
        <v>411.79899260544471</v>
      </c>
      <c r="N1432" s="161">
        <v>489.00945929572993</v>
      </c>
      <c r="O1432" s="161">
        <v>580.23197537742703</v>
      </c>
      <c r="P1432" s="161">
        <v>682.59223346400574</v>
      </c>
      <c r="Q1432" s="161">
        <v>799.3117409895591</v>
      </c>
      <c r="R1432" s="161">
        <v>931.38262435038916</v>
      </c>
      <c r="S1432" s="161">
        <v>1029.7954524379268</v>
      </c>
      <c r="T1432" s="161">
        <v>1141.7726446003101</v>
      </c>
      <c r="U1432" s="161">
        <v>1298.7321123050335</v>
      </c>
      <c r="V1432" s="161">
        <v>1726.6635687394901</v>
      </c>
      <c r="W1432" s="161">
        <v>2037.4328426533607</v>
      </c>
      <c r="X1432" s="161">
        <v>2524.5682317995652</v>
      </c>
      <c r="Y1432" s="161">
        <v>3107.4278119855462</v>
      </c>
      <c r="Z1432" s="161">
        <v>3812.7782736756199</v>
      </c>
      <c r="AA1432" s="161">
        <v>4297.0227091343922</v>
      </c>
      <c r="AB1432" s="161">
        <v>4270.0538219186965</v>
      </c>
      <c r="AC1432" s="161">
        <v>4586.8802095546143</v>
      </c>
      <c r="AD1432" s="161">
        <v>5156.1178650294951</v>
      </c>
      <c r="AE1432" s="161">
        <v>5739.3498101589694</v>
      </c>
      <c r="AF1432" s="161">
        <v>6548.7787333799943</v>
      </c>
      <c r="AG1432" s="161">
        <v>7614.5975580170225</v>
      </c>
      <c r="AH1432" s="161">
        <v>8712.4115182288333</v>
      </c>
      <c r="AI1432" s="161">
        <v>9977.956344135413</v>
      </c>
      <c r="AJ1432" s="161">
        <v>10888.856655164747</v>
      </c>
      <c r="AK1432" s="161">
        <v>12350.021454604119</v>
      </c>
      <c r="AL1432" s="161">
        <v>13013.611162975405</v>
      </c>
      <c r="AM1432" s="161">
        <v>14510.970939591523</v>
      </c>
      <c r="AN1432" s="161">
        <v>15813.672051193675</v>
      </c>
      <c r="AO1432" s="161">
        <v>17301.249924864889</v>
      </c>
      <c r="AP1432" s="161">
        <v>19099.71369531619</v>
      </c>
    </row>
    <row r="1433" spans="1:42">
      <c r="A1433" s="152" t="s">
        <v>35</v>
      </c>
      <c r="B1433" s="152" t="s">
        <v>730</v>
      </c>
      <c r="C1433" s="153" t="s">
        <v>711</v>
      </c>
      <c r="D1433" s="154" t="s">
        <v>542</v>
      </c>
      <c r="E1433" s="161">
        <v>1894.935619700278</v>
      </c>
      <c r="F1433" s="161">
        <v>2188.436002109544</v>
      </c>
      <c r="G1433" s="161">
        <v>2478.8655955288718</v>
      </c>
      <c r="H1433" s="161">
        <v>2969.6475914305593</v>
      </c>
      <c r="I1433" s="161">
        <v>3698.5147781898645</v>
      </c>
      <c r="J1433" s="161">
        <v>4538.8019485931818</v>
      </c>
      <c r="K1433" s="161">
        <v>5761.6010983587521</v>
      </c>
      <c r="L1433" s="161">
        <v>7421.1280344030893</v>
      </c>
      <c r="M1433" s="161">
        <v>9293.6839587704799</v>
      </c>
      <c r="N1433" s="161">
        <v>11034.356052432597</v>
      </c>
      <c r="O1433" s="161">
        <v>13031.465998202006</v>
      </c>
      <c r="P1433" s="161">
        <v>15288.532494423725</v>
      </c>
      <c r="Q1433" s="161">
        <v>17909.013656685809</v>
      </c>
      <c r="R1433" s="161">
        <v>21008.407175757431</v>
      </c>
      <c r="S1433" s="161">
        <v>23398.707145226363</v>
      </c>
      <c r="T1433" s="161">
        <v>26061.20963988698</v>
      </c>
      <c r="U1433" s="161">
        <v>29205.387373594916</v>
      </c>
      <c r="V1433" s="161">
        <v>32381.26802181414</v>
      </c>
      <c r="W1433" s="161">
        <v>35990.56017370132</v>
      </c>
      <c r="X1433" s="161">
        <v>40876.60872291086</v>
      </c>
      <c r="Y1433" s="161">
        <v>46973.377949898466</v>
      </c>
      <c r="Z1433" s="161">
        <v>53364.193967793406</v>
      </c>
      <c r="AA1433" s="161">
        <v>60052.852257781778</v>
      </c>
      <c r="AB1433" s="161">
        <v>62748.518523186925</v>
      </c>
      <c r="AC1433" s="161">
        <v>64945.240580860729</v>
      </c>
      <c r="AD1433" s="161">
        <v>69008.888569109593</v>
      </c>
      <c r="AE1433" s="161">
        <v>73124.171609239304</v>
      </c>
      <c r="AF1433" s="161">
        <v>75806.174814534912</v>
      </c>
      <c r="AG1433" s="161">
        <v>80925.822074969299</v>
      </c>
      <c r="AH1433" s="161">
        <v>86780.354232610553</v>
      </c>
      <c r="AI1433" s="161">
        <v>92920</v>
      </c>
      <c r="AJ1433" s="161">
        <v>98803</v>
      </c>
      <c r="AK1433" s="161">
        <v>104839</v>
      </c>
      <c r="AL1433" s="161">
        <v>112966</v>
      </c>
      <c r="AM1433" s="161">
        <v>121856</v>
      </c>
      <c r="AN1433" s="161">
        <v>130178</v>
      </c>
      <c r="AO1433" s="161">
        <v>140454.49551070741</v>
      </c>
      <c r="AP1433" s="161">
        <v>151723.34245635316</v>
      </c>
    </row>
    <row r="1434" spans="1:42">
      <c r="A1434" s="152" t="s">
        <v>35</v>
      </c>
      <c r="B1434" s="152" t="s">
        <v>730</v>
      </c>
      <c r="C1434" s="153" t="s">
        <v>712</v>
      </c>
      <c r="D1434" s="154" t="s">
        <v>544</v>
      </c>
      <c r="E1434" s="161">
        <v>680.46666037774082</v>
      </c>
      <c r="F1434" s="161">
        <v>770.748706000119</v>
      </c>
      <c r="G1434" s="161">
        <v>869.99776014157374</v>
      </c>
      <c r="H1434" s="161">
        <v>1032.6072400773546</v>
      </c>
      <c r="I1434" s="161">
        <v>1304.3342498055974</v>
      </c>
      <c r="J1434" s="161">
        <v>1590.4430733288079</v>
      </c>
      <c r="K1434" s="161">
        <v>1991.3792008859473</v>
      </c>
      <c r="L1434" s="161">
        <v>2571.0227484212951</v>
      </c>
      <c r="M1434" s="161">
        <v>3229.7077459888396</v>
      </c>
      <c r="N1434" s="161">
        <v>3835.2634826925296</v>
      </c>
      <c r="O1434" s="161">
        <v>4550.7146423313143</v>
      </c>
      <c r="P1434" s="161">
        <v>5353.5182537048622</v>
      </c>
      <c r="Q1434" s="161">
        <v>6268.9403512146218</v>
      </c>
      <c r="R1434" s="161">
        <v>7304.7621056858643</v>
      </c>
      <c r="S1434" s="161">
        <v>8076.6063279555465</v>
      </c>
      <c r="T1434" s="161">
        <v>8954.834811742634</v>
      </c>
      <c r="U1434" s="161">
        <v>10185.855814112925</v>
      </c>
      <c r="V1434" s="161">
        <v>11115.484441909039</v>
      </c>
      <c r="W1434" s="161">
        <v>12454.944557777559</v>
      </c>
      <c r="X1434" s="161">
        <v>13891.381441852727</v>
      </c>
      <c r="Y1434" s="161">
        <v>16288.325771243421</v>
      </c>
      <c r="Z1434" s="161">
        <v>18867.070239506997</v>
      </c>
      <c r="AA1434" s="161">
        <v>21099.374694620139</v>
      </c>
      <c r="AB1434" s="161">
        <v>21011.015091953035</v>
      </c>
      <c r="AC1434" s="161">
        <v>21488.733215410019</v>
      </c>
      <c r="AD1434" s="161">
        <v>22258.72418333012</v>
      </c>
      <c r="AE1434" s="161">
        <v>23518.769873303521</v>
      </c>
      <c r="AF1434" s="161">
        <v>24122.95134584976</v>
      </c>
      <c r="AG1434" s="161">
        <v>25302.091183630902</v>
      </c>
      <c r="AH1434" s="161">
        <v>26448.010672109274</v>
      </c>
      <c r="AI1434" s="161">
        <v>28139</v>
      </c>
      <c r="AJ1434" s="161">
        <v>29619</v>
      </c>
      <c r="AK1434" s="161">
        <v>30872</v>
      </c>
      <c r="AL1434" s="161">
        <v>32656</v>
      </c>
      <c r="AM1434" s="161">
        <v>35207</v>
      </c>
      <c r="AN1434" s="161">
        <v>37324</v>
      </c>
      <c r="AO1434" s="161">
        <v>40458.873760528841</v>
      </c>
      <c r="AP1434" s="161">
        <v>43922.058641646232</v>
      </c>
    </row>
    <row r="1435" spans="1:42">
      <c r="A1435" s="152" t="s">
        <v>35</v>
      </c>
      <c r="B1435" s="152" t="s">
        <v>730</v>
      </c>
      <c r="C1435" s="153" t="s">
        <v>713</v>
      </c>
      <c r="D1435" s="154" t="s">
        <v>546</v>
      </c>
      <c r="E1435" s="161">
        <v>386.86591971942806</v>
      </c>
      <c r="F1435" s="161">
        <v>480.28064711685715</v>
      </c>
      <c r="G1435" s="161">
        <v>550.75164444655547</v>
      </c>
      <c r="H1435" s="161">
        <v>681.15385409293162</v>
      </c>
      <c r="I1435" s="161">
        <v>807.81186015544017</v>
      </c>
      <c r="J1435" s="161">
        <v>1014.0164622621668</v>
      </c>
      <c r="K1435" s="161">
        <v>1348.2494840988072</v>
      </c>
      <c r="L1435" s="161">
        <v>1723.1537902229472</v>
      </c>
      <c r="M1435" s="161">
        <v>2135.913159514223</v>
      </c>
      <c r="N1435" s="161">
        <v>2534.5352875461817</v>
      </c>
      <c r="O1435" s="161">
        <v>2946.0418841838837</v>
      </c>
      <c r="P1435" s="161">
        <v>3423.9120261337043</v>
      </c>
      <c r="Q1435" s="161">
        <v>4015.6085199727568</v>
      </c>
      <c r="R1435" s="161">
        <v>4819.3842028495274</v>
      </c>
      <c r="S1435" s="161">
        <v>5499.1009027956961</v>
      </c>
      <c r="T1435" s="161">
        <v>6215.248280918775</v>
      </c>
      <c r="U1435" s="161">
        <v>6847.740495260683</v>
      </c>
      <c r="V1435" s="161">
        <v>7636.9045573049898</v>
      </c>
      <c r="W1435" s="161">
        <v>8500.0408845869424</v>
      </c>
      <c r="X1435" s="161">
        <v>9723.1027103439064</v>
      </c>
      <c r="Y1435" s="161">
        <v>11317.547946193301</v>
      </c>
      <c r="Z1435" s="161">
        <v>12941.206661151055</v>
      </c>
      <c r="AA1435" s="161">
        <v>14977.765609784423</v>
      </c>
      <c r="AB1435" s="161">
        <v>16082.794073636838</v>
      </c>
      <c r="AC1435" s="161">
        <v>16911.64937239153</v>
      </c>
      <c r="AD1435" s="161">
        <v>18207.165157418316</v>
      </c>
      <c r="AE1435" s="161">
        <v>19246.659945111271</v>
      </c>
      <c r="AF1435" s="161">
        <v>19891.390269199241</v>
      </c>
      <c r="AG1435" s="161">
        <v>21298.629744242928</v>
      </c>
      <c r="AH1435" s="161">
        <v>22837.980609427337</v>
      </c>
      <c r="AI1435" s="161">
        <v>24195</v>
      </c>
      <c r="AJ1435" s="161">
        <v>26298</v>
      </c>
      <c r="AK1435" s="161">
        <v>27505</v>
      </c>
      <c r="AL1435" s="161">
        <v>28974</v>
      </c>
      <c r="AM1435" s="161">
        <v>31277</v>
      </c>
      <c r="AN1435" s="161">
        <v>33286</v>
      </c>
      <c r="AO1435" s="161">
        <v>35467.522172381614</v>
      </c>
      <c r="AP1435" s="161">
        <v>37879.522112171479</v>
      </c>
    </row>
    <row r="1436" spans="1:42">
      <c r="A1436" s="152" t="s">
        <v>35</v>
      </c>
      <c r="B1436" s="152" t="s">
        <v>730</v>
      </c>
      <c r="C1436" s="153" t="s">
        <v>714</v>
      </c>
      <c r="D1436" s="154" t="s">
        <v>548</v>
      </c>
      <c r="E1436" s="161">
        <v>462.06677222010239</v>
      </c>
      <c r="F1436" s="161">
        <v>523.37224953327859</v>
      </c>
      <c r="G1436" s="161">
        <v>590.76671977460171</v>
      </c>
      <c r="H1436" s="161">
        <v>701.18570412955307</v>
      </c>
      <c r="I1436" s="161">
        <v>885.70028746042624</v>
      </c>
      <c r="J1436" s="161">
        <v>1079.9807545088383</v>
      </c>
      <c r="K1436" s="161">
        <v>1352.2340082155129</v>
      </c>
      <c r="L1436" s="161">
        <v>1745.8374551488098</v>
      </c>
      <c r="M1436" s="161">
        <v>2193.113520910631</v>
      </c>
      <c r="N1436" s="161">
        <v>2604.3124832561389</v>
      </c>
      <c r="O1436" s="161">
        <v>3090.1352682136085</v>
      </c>
      <c r="P1436" s="161">
        <v>3635.2742074646449</v>
      </c>
      <c r="Q1436" s="161">
        <v>4256.88604893309</v>
      </c>
      <c r="R1436" s="161">
        <v>4960.2545496296552</v>
      </c>
      <c r="S1436" s="161">
        <v>5484.3707028632425</v>
      </c>
      <c r="T1436" s="161">
        <v>6080.7264457735355</v>
      </c>
      <c r="U1436" s="161">
        <v>6916.6438157511275</v>
      </c>
      <c r="V1436" s="161">
        <v>7384.4694398530501</v>
      </c>
      <c r="W1436" s="161">
        <v>8124.240643236858</v>
      </c>
      <c r="X1436" s="161">
        <v>9731.7521852247373</v>
      </c>
      <c r="Y1436" s="161">
        <v>11077.49353139555</v>
      </c>
      <c r="Z1436" s="161">
        <v>12954.514031683993</v>
      </c>
      <c r="AA1436" s="161">
        <v>14233.844467664941</v>
      </c>
      <c r="AB1436" s="161">
        <v>15346.598408799489</v>
      </c>
      <c r="AC1436" s="161">
        <v>16058.772739395072</v>
      </c>
      <c r="AD1436" s="161">
        <v>17236.514186700293</v>
      </c>
      <c r="AE1436" s="161">
        <v>18297.860767153637</v>
      </c>
      <c r="AF1436" s="161">
        <v>19031.672773368573</v>
      </c>
      <c r="AG1436" s="161">
        <v>20241.626831321038</v>
      </c>
      <c r="AH1436" s="161">
        <v>21798.776145647582</v>
      </c>
      <c r="AI1436" s="161">
        <v>23268</v>
      </c>
      <c r="AJ1436" s="161">
        <v>24414</v>
      </c>
      <c r="AK1436" s="161">
        <v>26640</v>
      </c>
      <c r="AL1436" s="161">
        <v>30016</v>
      </c>
      <c r="AM1436" s="161">
        <v>33104</v>
      </c>
      <c r="AN1436" s="161">
        <v>35946</v>
      </c>
      <c r="AO1436" s="161">
        <v>39164.9862565445</v>
      </c>
      <c r="AP1436" s="161">
        <v>43052.470876963343</v>
      </c>
    </row>
    <row r="1437" spans="1:42">
      <c r="A1437" s="152" t="s">
        <v>35</v>
      </c>
      <c r="B1437" s="152" t="s">
        <v>730</v>
      </c>
      <c r="C1437" s="153" t="s">
        <v>715</v>
      </c>
      <c r="D1437" s="154" t="s">
        <v>550</v>
      </c>
      <c r="E1437" s="161">
        <v>173.24966842612935</v>
      </c>
      <c r="F1437" s="161">
        <v>196.23585625820755</v>
      </c>
      <c r="G1437" s="161">
        <v>221.50508210399516</v>
      </c>
      <c r="H1437" s="161">
        <v>262.90613835292368</v>
      </c>
      <c r="I1437" s="161">
        <v>332.0889757776236</v>
      </c>
      <c r="J1437" s="161">
        <v>404.93348337138258</v>
      </c>
      <c r="K1437" s="161">
        <v>507.0135046332191</v>
      </c>
      <c r="L1437" s="161">
        <v>654.59318526018387</v>
      </c>
      <c r="M1437" s="161">
        <v>822.2971508923788</v>
      </c>
      <c r="N1437" s="161">
        <v>976.47418366458805</v>
      </c>
      <c r="O1437" s="161">
        <v>1158.6310524723872</v>
      </c>
      <c r="P1437" s="161">
        <v>1363.0282222096334</v>
      </c>
      <c r="Q1437" s="161">
        <v>1596.0985313052731</v>
      </c>
      <c r="R1437" s="161">
        <v>1859.8230985178604</v>
      </c>
      <c r="S1437" s="161">
        <v>2056.3378778174288</v>
      </c>
      <c r="T1437" s="161">
        <v>2279.9385367152977</v>
      </c>
      <c r="U1437" s="161">
        <v>2593.3616519166535</v>
      </c>
      <c r="V1437" s="161">
        <v>3027.6693468225699</v>
      </c>
      <c r="W1437" s="161">
        <v>3419.557829182163</v>
      </c>
      <c r="X1437" s="161">
        <v>3893.3122187743284</v>
      </c>
      <c r="Y1437" s="161">
        <v>4461.9203501975189</v>
      </c>
      <c r="Z1437" s="161">
        <v>4976.6495315969942</v>
      </c>
      <c r="AA1437" s="161">
        <v>5715.3763661189205</v>
      </c>
      <c r="AB1437" s="161">
        <v>6113.1151372336371</v>
      </c>
      <c r="AC1437" s="161">
        <v>6569.5871548208133</v>
      </c>
      <c r="AD1437" s="161">
        <v>7110.9160654414354</v>
      </c>
      <c r="AE1437" s="161">
        <v>7682.7277304457893</v>
      </c>
      <c r="AF1437" s="161">
        <v>8196.5311591888712</v>
      </c>
      <c r="AG1437" s="161">
        <v>9055.1919153048348</v>
      </c>
      <c r="AH1437" s="161">
        <v>10134.154730226544</v>
      </c>
      <c r="AI1437" s="161">
        <v>11509.000000000002</v>
      </c>
      <c r="AJ1437" s="161">
        <v>12453</v>
      </c>
      <c r="AK1437" s="161">
        <v>13631</v>
      </c>
      <c r="AL1437" s="161">
        <v>14827</v>
      </c>
      <c r="AM1437" s="161">
        <v>15515.999999999998</v>
      </c>
      <c r="AN1437" s="161">
        <v>16526</v>
      </c>
      <c r="AO1437" s="161">
        <v>17744.086476463399</v>
      </c>
      <c r="AP1437" s="161">
        <v>18797.811370053521</v>
      </c>
    </row>
    <row r="1438" spans="1:42">
      <c r="A1438" s="152" t="s">
        <v>35</v>
      </c>
      <c r="B1438" s="152" t="s">
        <v>730</v>
      </c>
      <c r="C1438" s="153" t="s">
        <v>716</v>
      </c>
      <c r="D1438" s="154" t="s">
        <v>717</v>
      </c>
      <c r="E1438" s="161">
        <v>18.921266915340873</v>
      </c>
      <c r="F1438" s="161">
        <v>21.431677464971205</v>
      </c>
      <c r="G1438" s="161">
        <v>24.191427433416557</v>
      </c>
      <c r="H1438" s="161">
        <v>28.712997044368095</v>
      </c>
      <c r="I1438" s="161">
        <v>36.268722517121468</v>
      </c>
      <c r="J1438" s="161">
        <v>44.224353162878096</v>
      </c>
      <c r="K1438" s="161">
        <v>55.372907423127259</v>
      </c>
      <c r="L1438" s="161">
        <v>71.490655605798054</v>
      </c>
      <c r="M1438" s="161">
        <v>89.806254852332216</v>
      </c>
      <c r="N1438" s="161">
        <v>106.64452540026163</v>
      </c>
      <c r="O1438" s="161">
        <v>126.53858214787775</v>
      </c>
      <c r="P1438" s="161">
        <v>148.86158824925849</v>
      </c>
      <c r="Q1438" s="161">
        <v>174.31609888989468</v>
      </c>
      <c r="R1438" s="161">
        <v>203.11847971805636</v>
      </c>
      <c r="S1438" s="161">
        <v>224.58061944804874</v>
      </c>
      <c r="T1438" s="161">
        <v>249.0009129348245</v>
      </c>
      <c r="U1438" s="161">
        <v>283.23106456533736</v>
      </c>
      <c r="V1438" s="161">
        <v>350.64551267038757</v>
      </c>
      <c r="W1438" s="161">
        <v>393.68504239906656</v>
      </c>
      <c r="X1438" s="161">
        <v>462.60465742199807</v>
      </c>
      <c r="Y1438" s="161">
        <v>539.08609684953262</v>
      </c>
      <c r="Z1438" s="161">
        <v>551.51654809481113</v>
      </c>
      <c r="AA1438" s="161">
        <v>674.98418669573721</v>
      </c>
      <c r="AB1438" s="161">
        <v>598.24150501827035</v>
      </c>
      <c r="AC1438" s="161">
        <v>617.07846772669564</v>
      </c>
      <c r="AD1438" s="161">
        <v>716.03733136635719</v>
      </c>
      <c r="AE1438" s="161">
        <v>785.58848609722895</v>
      </c>
      <c r="AF1438" s="161">
        <v>835.53690801087998</v>
      </c>
      <c r="AG1438" s="161">
        <v>957.98794906468402</v>
      </c>
      <c r="AH1438" s="161">
        <v>1098.9579096398684</v>
      </c>
      <c r="AI1438" s="161">
        <v>1216</v>
      </c>
      <c r="AJ1438" s="161">
        <v>1310</v>
      </c>
      <c r="AK1438" s="161">
        <v>1436</v>
      </c>
      <c r="AL1438" s="161">
        <v>1523.6647597987612</v>
      </c>
      <c r="AM1438" s="161">
        <v>1641.2261346379237</v>
      </c>
      <c r="AN1438" s="161">
        <v>1749.2875094771152</v>
      </c>
      <c r="AO1438" s="161">
        <v>1879.6000356586362</v>
      </c>
      <c r="AP1438" s="161">
        <v>1976.3330344723895</v>
      </c>
    </row>
    <row r="1439" spans="1:42">
      <c r="A1439" s="152" t="s">
        <v>35</v>
      </c>
      <c r="B1439" s="152" t="s">
        <v>730</v>
      </c>
      <c r="C1439" s="153" t="s">
        <v>718</v>
      </c>
      <c r="D1439" s="154" t="s">
        <v>719</v>
      </c>
      <c r="E1439" s="161">
        <v>16.734337069456881</v>
      </c>
      <c r="F1439" s="161">
        <v>18.954593065432171</v>
      </c>
      <c r="G1439" s="161">
        <v>21.395369700845727</v>
      </c>
      <c r="H1439" s="161">
        <v>25.394333950503263</v>
      </c>
      <c r="I1439" s="161">
        <v>32.076764753422808</v>
      </c>
      <c r="J1439" s="161">
        <v>39.112879481990596</v>
      </c>
      <c r="K1439" s="161">
        <v>48.97287805729097</v>
      </c>
      <c r="L1439" s="161">
        <v>63.227728543584639</v>
      </c>
      <c r="M1439" s="161">
        <v>79.426401327598441</v>
      </c>
      <c r="N1439" s="161">
        <v>94.31849583038786</v>
      </c>
      <c r="O1439" s="161">
        <v>111.91318717865025</v>
      </c>
      <c r="P1439" s="161">
        <v>131.65608865430008</v>
      </c>
      <c r="Q1439" s="161">
        <v>154.16855375002376</v>
      </c>
      <c r="R1439" s="161">
        <v>179.64194046022001</v>
      </c>
      <c r="S1439" s="161">
        <v>198.62347494627926</v>
      </c>
      <c r="T1439" s="161">
        <v>220.22125824330783</v>
      </c>
      <c r="U1439" s="161">
        <v>250.49507119074815</v>
      </c>
      <c r="V1439" s="161">
        <v>283.01886170109259</v>
      </c>
      <c r="W1439" s="161">
        <v>320.51201143900147</v>
      </c>
      <c r="X1439" s="161">
        <v>373.81010317061344</v>
      </c>
      <c r="Y1439" s="161">
        <v>434.49455098848296</v>
      </c>
      <c r="Z1439" s="161">
        <v>487.68844616425821</v>
      </c>
      <c r="AA1439" s="161">
        <v>552.11744058201225</v>
      </c>
      <c r="AB1439" s="161">
        <v>653.5722171139796</v>
      </c>
      <c r="AC1439" s="161">
        <v>687.94843699603916</v>
      </c>
      <c r="AD1439" s="161">
        <v>786.89144222502478</v>
      </c>
      <c r="AE1439" s="161">
        <v>867.12961642068342</v>
      </c>
      <c r="AF1439" s="161">
        <v>954.50405051960115</v>
      </c>
      <c r="AG1439" s="161">
        <v>977.27270222671655</v>
      </c>
      <c r="AH1439" s="161">
        <v>1092.731758128989</v>
      </c>
      <c r="AI1439" s="161">
        <v>1136</v>
      </c>
      <c r="AJ1439" s="161">
        <v>1250</v>
      </c>
      <c r="AK1439" s="161">
        <v>1359</v>
      </c>
      <c r="AL1439" s="161">
        <v>1405.3908071451006</v>
      </c>
      <c r="AM1439" s="161">
        <v>1488.379662158899</v>
      </c>
      <c r="AN1439" s="161">
        <v>1567.3685171726975</v>
      </c>
      <c r="AO1439" s="161">
        <v>1667.089049528247</v>
      </c>
      <c r="AP1439" s="161">
        <v>1789.9775804499643</v>
      </c>
    </row>
    <row r="1440" spans="1:42">
      <c r="A1440" s="152" t="s">
        <v>35</v>
      </c>
      <c r="B1440" s="152" t="s">
        <v>730</v>
      </c>
      <c r="C1440" s="153" t="s">
        <v>720</v>
      </c>
      <c r="D1440" s="154" t="s">
        <v>721</v>
      </c>
      <c r="E1440" s="161">
        <v>116.12928083663446</v>
      </c>
      <c r="F1440" s="161">
        <v>131.53692626744353</v>
      </c>
      <c r="G1440" s="161">
        <v>148.47489244901249</v>
      </c>
      <c r="H1440" s="161">
        <v>176.22602716541232</v>
      </c>
      <c r="I1440" s="161">
        <v>222.59929430845347</v>
      </c>
      <c r="J1440" s="161">
        <v>271.42697955951598</v>
      </c>
      <c r="K1440" s="161">
        <v>339.85123436252002</v>
      </c>
      <c r="L1440" s="161">
        <v>438.77391821525777</v>
      </c>
      <c r="M1440" s="161">
        <v>551.18591356994079</v>
      </c>
      <c r="N1440" s="161">
        <v>654.53080363532661</v>
      </c>
      <c r="O1440" s="161">
        <v>776.63058233200263</v>
      </c>
      <c r="P1440" s="161">
        <v>913.63803834771647</v>
      </c>
      <c r="Q1440" s="161">
        <v>1069.8651043244074</v>
      </c>
      <c r="R1440" s="161">
        <v>1246.6397244871519</v>
      </c>
      <c r="S1440" s="161">
        <v>1378.3636129144438</v>
      </c>
      <c r="T1440" s="161">
        <v>1528.2431708281656</v>
      </c>
      <c r="U1440" s="161">
        <v>1738.3307357658753</v>
      </c>
      <c r="V1440" s="161">
        <v>2013.7086533557988</v>
      </c>
      <c r="W1440" s="161">
        <v>2267.5738700915049</v>
      </c>
      <c r="X1440" s="161">
        <v>2539.5354972721047</v>
      </c>
      <c r="Y1440" s="161">
        <v>2931.9989121554154</v>
      </c>
      <c r="Z1440" s="161">
        <v>3355.6387847994802</v>
      </c>
      <c r="AA1440" s="161">
        <v>3824.8454319019766</v>
      </c>
      <c r="AB1440" s="161">
        <v>4161.2804153105753</v>
      </c>
      <c r="AC1440" s="161">
        <v>4535.1489762353849</v>
      </c>
      <c r="AD1440" s="161">
        <v>4797.4885349663773</v>
      </c>
      <c r="AE1440" s="161">
        <v>5160.202987704075</v>
      </c>
      <c r="AF1440" s="161">
        <v>5477.8586192974171</v>
      </c>
      <c r="AG1440" s="161">
        <v>6038.5830145797172</v>
      </c>
      <c r="AH1440" s="161">
        <v>6622.1656363567354</v>
      </c>
      <c r="AI1440" s="161">
        <v>7682.0000000000018</v>
      </c>
      <c r="AJ1440" s="161">
        <v>8260</v>
      </c>
      <c r="AK1440" s="161">
        <v>9094</v>
      </c>
      <c r="AL1440" s="161">
        <v>9948.2770173256122</v>
      </c>
      <c r="AM1440" s="161">
        <v>10270.546723972691</v>
      </c>
      <c r="AN1440" s="161">
        <v>10936.61319586685</v>
      </c>
      <c r="AO1440" s="161">
        <v>11773.511542724738</v>
      </c>
      <c r="AP1440" s="161">
        <v>12554.278854539125</v>
      </c>
    </row>
    <row r="1441" spans="1:42">
      <c r="A1441" s="152" t="s">
        <v>35</v>
      </c>
      <c r="B1441" s="152" t="s">
        <v>730</v>
      </c>
      <c r="C1441" s="153" t="s">
        <v>722</v>
      </c>
      <c r="D1441" s="154" t="s">
        <v>723</v>
      </c>
      <c r="E1441" s="161">
        <v>33.866420425800584</v>
      </c>
      <c r="F1441" s="161">
        <v>38.359704067722838</v>
      </c>
      <c r="G1441" s="161">
        <v>43.299270383215323</v>
      </c>
      <c r="H1441" s="161">
        <v>51.392247355325743</v>
      </c>
      <c r="I1441" s="161">
        <v>64.915938798774022</v>
      </c>
      <c r="J1441" s="161">
        <v>79.155404549512497</v>
      </c>
      <c r="K1441" s="161">
        <v>99.109756835052707</v>
      </c>
      <c r="L1441" s="161">
        <v>127.95827098126726</v>
      </c>
      <c r="M1441" s="161">
        <v>160.74063102137069</v>
      </c>
      <c r="N1441" s="161">
        <v>190.87877939013597</v>
      </c>
      <c r="O1441" s="161">
        <v>226.4863575086631</v>
      </c>
      <c r="P1441" s="161">
        <v>266.44141512608542</v>
      </c>
      <c r="Q1441" s="161">
        <v>312.00142772703174</v>
      </c>
      <c r="R1441" s="161">
        <v>363.5536595492934</v>
      </c>
      <c r="S1441" s="161">
        <v>401.96788680930274</v>
      </c>
      <c r="T1441" s="161">
        <v>445.67679540643553</v>
      </c>
      <c r="U1441" s="161">
        <v>506.94397754305879</v>
      </c>
      <c r="V1441" s="161">
        <v>595.39167260457145</v>
      </c>
      <c r="W1441" s="161">
        <v>675.13758920105545</v>
      </c>
      <c r="X1441" s="161">
        <v>760.03297945169334</v>
      </c>
      <c r="Y1441" s="161">
        <v>883.68696668031475</v>
      </c>
      <c r="Z1441" s="161">
        <v>1020.5380106724444</v>
      </c>
      <c r="AA1441" s="161">
        <v>1187.0418344943796</v>
      </c>
      <c r="AB1441" s="161">
        <v>1283.4597120336841</v>
      </c>
      <c r="AC1441" s="161">
        <v>1401.3321810447039</v>
      </c>
      <c r="AD1441" s="161">
        <v>1557.2491006857738</v>
      </c>
      <c r="AE1441" s="161">
        <v>1655.4082770211196</v>
      </c>
      <c r="AF1441" s="161">
        <v>1824.4665902419285</v>
      </c>
      <c r="AG1441" s="161">
        <v>2110.2058597748351</v>
      </c>
      <c r="AH1441" s="161">
        <v>2296.1066134144062</v>
      </c>
      <c r="AI1441" s="161">
        <v>2664.5308502624289</v>
      </c>
      <c r="AJ1441" s="161">
        <v>2854.7945351430899</v>
      </c>
      <c r="AK1441" s="161">
        <v>3135.8236626417315</v>
      </c>
      <c r="AL1441" s="161">
        <v>3479.3926215069873</v>
      </c>
      <c r="AM1441" s="161">
        <v>3532.6513774157388</v>
      </c>
      <c r="AN1441" s="161">
        <v>3696.0218726107601</v>
      </c>
      <c r="AO1441" s="161">
        <v>3978.8511671777028</v>
      </c>
      <c r="AP1441" s="161">
        <v>4242.7110121044716</v>
      </c>
    </row>
    <row r="1442" spans="1:42">
      <c r="A1442" s="152" t="s">
        <v>35</v>
      </c>
      <c r="B1442" s="152" t="s">
        <v>730</v>
      </c>
      <c r="C1442" s="153" t="s">
        <v>724</v>
      </c>
      <c r="D1442" s="154" t="s">
        <v>725</v>
      </c>
      <c r="E1442" s="161">
        <v>82.262860410833881</v>
      </c>
      <c r="F1442" s="161">
        <v>93.177222199720688</v>
      </c>
      <c r="G1442" s="161">
        <v>105.17562206579717</v>
      </c>
      <c r="H1442" s="161">
        <v>124.83377981008657</v>
      </c>
      <c r="I1442" s="161">
        <v>157.68335550967944</v>
      </c>
      <c r="J1442" s="161">
        <v>192.27157501000352</v>
      </c>
      <c r="K1442" s="161">
        <v>240.74147752746728</v>
      </c>
      <c r="L1442" s="161">
        <v>310.81564723399055</v>
      </c>
      <c r="M1442" s="161">
        <v>390.44528254857005</v>
      </c>
      <c r="N1442" s="161">
        <v>463.65202424519066</v>
      </c>
      <c r="O1442" s="161">
        <v>550.14422482333953</v>
      </c>
      <c r="P1442" s="161">
        <v>647.19662322163106</v>
      </c>
      <c r="Q1442" s="161">
        <v>757.86367659737562</v>
      </c>
      <c r="R1442" s="161">
        <v>883.0860649378584</v>
      </c>
      <c r="S1442" s="161">
        <v>976.39572610514119</v>
      </c>
      <c r="T1442" s="161">
        <v>1082.5663754217301</v>
      </c>
      <c r="U1442" s="161">
        <v>1231.3867582228165</v>
      </c>
      <c r="V1442" s="161">
        <v>1418.3169807512277</v>
      </c>
      <c r="W1442" s="161">
        <v>1592.4362808904496</v>
      </c>
      <c r="X1442" s="161">
        <v>1779.5025178204114</v>
      </c>
      <c r="Y1442" s="161">
        <v>2048.3119454751009</v>
      </c>
      <c r="Z1442" s="161">
        <v>2335.1007741270355</v>
      </c>
      <c r="AA1442" s="161">
        <v>2637.803597407597</v>
      </c>
      <c r="AB1442" s="161">
        <v>2877.8207032768914</v>
      </c>
      <c r="AC1442" s="161">
        <v>3133.8167951906812</v>
      </c>
      <c r="AD1442" s="161">
        <v>3240.2394342806033</v>
      </c>
      <c r="AE1442" s="161">
        <v>3504.7947106829556</v>
      </c>
      <c r="AF1442" s="161">
        <v>3653.3920290554893</v>
      </c>
      <c r="AG1442" s="161">
        <v>3928.3771548048826</v>
      </c>
      <c r="AH1442" s="161">
        <v>4326.0590229423296</v>
      </c>
      <c r="AI1442" s="161">
        <v>5017.4691497375725</v>
      </c>
      <c r="AJ1442" s="161">
        <v>5405.205464856911</v>
      </c>
      <c r="AK1442" s="161">
        <v>5958.176337358268</v>
      </c>
      <c r="AL1442" s="161">
        <v>6468.8843958186244</v>
      </c>
      <c r="AM1442" s="161">
        <v>6737.895346556953</v>
      </c>
      <c r="AN1442" s="161">
        <v>7240.5913232560906</v>
      </c>
      <c r="AO1442" s="161">
        <v>7794.6603755470351</v>
      </c>
      <c r="AP1442" s="161">
        <v>8311.5678424346534</v>
      </c>
    </row>
    <row r="1443" spans="1:42">
      <c r="A1443" s="152" t="s">
        <v>35</v>
      </c>
      <c r="B1443" s="152" t="s">
        <v>730</v>
      </c>
      <c r="C1443" s="153" t="s">
        <v>726</v>
      </c>
      <c r="D1443" s="154" t="s">
        <v>727</v>
      </c>
      <c r="E1443" s="161">
        <v>21.464783604697143</v>
      </c>
      <c r="F1443" s="161">
        <v>24.312659460360642</v>
      </c>
      <c r="G1443" s="161">
        <v>27.443392520720415</v>
      </c>
      <c r="H1443" s="161">
        <v>32.572780192640003</v>
      </c>
      <c r="I1443" s="161">
        <v>41.144194198625833</v>
      </c>
      <c r="J1443" s="161">
        <v>50.169271166997888</v>
      </c>
      <c r="K1443" s="161">
        <v>62.816484790280882</v>
      </c>
      <c r="L1443" s="161">
        <v>81.10088289554362</v>
      </c>
      <c r="M1443" s="161">
        <v>101.87858114250729</v>
      </c>
      <c r="N1443" s="161">
        <v>120.98035879861192</v>
      </c>
      <c r="O1443" s="161">
        <v>143.54870081385653</v>
      </c>
      <c r="P1443" s="161">
        <v>168.87250695835851</v>
      </c>
      <c r="Q1443" s="161">
        <v>197.74877434094742</v>
      </c>
      <c r="R1443" s="161">
        <v>230.42295385243236</v>
      </c>
      <c r="S1443" s="161">
        <v>254.770170508657</v>
      </c>
      <c r="T1443" s="161">
        <v>282.47319470899998</v>
      </c>
      <c r="U1443" s="161">
        <v>321.30478039469307</v>
      </c>
      <c r="V1443" s="161">
        <v>380.2963190952907</v>
      </c>
      <c r="W1443" s="161">
        <v>437.78690525259003</v>
      </c>
      <c r="X1443" s="161">
        <v>517.36196090961221</v>
      </c>
      <c r="Y1443" s="161">
        <v>556.34079020408785</v>
      </c>
      <c r="Z1443" s="161">
        <v>581.80575253844404</v>
      </c>
      <c r="AA1443" s="161">
        <v>663.42930693919538</v>
      </c>
      <c r="AB1443" s="161">
        <v>700.02099979081231</v>
      </c>
      <c r="AC1443" s="161">
        <v>729.41127386269397</v>
      </c>
      <c r="AD1443" s="161">
        <v>810.49875688367604</v>
      </c>
      <c r="AE1443" s="161">
        <v>869.80664022380142</v>
      </c>
      <c r="AF1443" s="161">
        <v>928.63158136097286</v>
      </c>
      <c r="AG1443" s="161">
        <v>1081.3482494337179</v>
      </c>
      <c r="AH1443" s="161">
        <v>1320.2994261009501</v>
      </c>
      <c r="AI1443" s="161">
        <v>1475</v>
      </c>
      <c r="AJ1443" s="161">
        <v>1633</v>
      </c>
      <c r="AK1443" s="161">
        <v>1741.9999999999998</v>
      </c>
      <c r="AL1443" s="161">
        <v>1949.6674157305254</v>
      </c>
      <c r="AM1443" s="161">
        <v>2115.8474792304837</v>
      </c>
      <c r="AN1443" s="161">
        <v>2272.730777483338</v>
      </c>
      <c r="AO1443" s="161">
        <v>2423.8858485517794</v>
      </c>
      <c r="AP1443" s="161">
        <v>2477.2219005920424</v>
      </c>
    </row>
    <row r="1444" spans="1:42">
      <c r="A1444" s="152" t="s">
        <v>35</v>
      </c>
      <c r="B1444" s="152" t="s">
        <v>730</v>
      </c>
      <c r="C1444" s="153" t="s">
        <v>728</v>
      </c>
      <c r="D1444" s="154" t="s">
        <v>552</v>
      </c>
      <c r="E1444" s="161">
        <v>192.28659895687758</v>
      </c>
      <c r="F1444" s="161">
        <v>217.79854320108177</v>
      </c>
      <c r="G1444" s="161">
        <v>245.84438906214615</v>
      </c>
      <c r="H1444" s="161">
        <v>291.79465477779581</v>
      </c>
      <c r="I1444" s="161">
        <v>368.57940499077682</v>
      </c>
      <c r="J1444" s="161">
        <v>449.42817512198616</v>
      </c>
      <c r="K1444" s="161">
        <v>562.72490052526507</v>
      </c>
      <c r="L1444" s="161">
        <v>726.52085534985395</v>
      </c>
      <c r="M1444" s="161">
        <v>912.65238146440709</v>
      </c>
      <c r="N1444" s="161">
        <v>1083.7706152731594</v>
      </c>
      <c r="O1444" s="161">
        <v>1285.943151000813</v>
      </c>
      <c r="P1444" s="161">
        <v>1512.7997849108792</v>
      </c>
      <c r="Q1444" s="161">
        <v>1771.4802052600683</v>
      </c>
      <c r="R1444" s="161">
        <v>2064.1832190745222</v>
      </c>
      <c r="S1444" s="161">
        <v>2282.2913337944483</v>
      </c>
      <c r="T1444" s="161">
        <v>2530.4615647367405</v>
      </c>
      <c r="U1444" s="161">
        <v>2661.7855965535259</v>
      </c>
      <c r="V1444" s="161">
        <v>3216.7402359244875</v>
      </c>
      <c r="W1444" s="161">
        <v>3491.7762589177992</v>
      </c>
      <c r="X1444" s="161">
        <v>3637.06016671516</v>
      </c>
      <c r="Y1444" s="161">
        <v>3828.0903508686729</v>
      </c>
      <c r="Z1444" s="161">
        <v>3624.753503854366</v>
      </c>
      <c r="AA1444" s="161">
        <v>4026.4911195933614</v>
      </c>
      <c r="AB1444" s="161">
        <v>4194.9958115639256</v>
      </c>
      <c r="AC1444" s="161">
        <v>3916.4980988432976</v>
      </c>
      <c r="AD1444" s="161">
        <v>4195.5689762194297</v>
      </c>
      <c r="AE1444" s="161">
        <v>4378.1532932250848</v>
      </c>
      <c r="AF1444" s="161">
        <v>4563.629266928453</v>
      </c>
      <c r="AG1444" s="161">
        <v>5028.2824004695885</v>
      </c>
      <c r="AH1444" s="161">
        <v>5561.4320751998112</v>
      </c>
      <c r="AI1444" s="161">
        <v>5809</v>
      </c>
      <c r="AJ1444" s="161">
        <v>6019</v>
      </c>
      <c r="AK1444" s="161">
        <v>6191</v>
      </c>
      <c r="AL1444" s="161">
        <v>6493</v>
      </c>
      <c r="AM1444" s="161">
        <v>6752</v>
      </c>
      <c r="AN1444" s="161">
        <v>7096</v>
      </c>
      <c r="AO1444" s="161">
        <v>7619.0268447890767</v>
      </c>
      <c r="AP1444" s="161">
        <v>8071.4794555185645</v>
      </c>
    </row>
    <row r="1445" spans="1:42">
      <c r="A1445" s="152" t="s">
        <v>35</v>
      </c>
      <c r="B1445" s="152" t="s">
        <v>730</v>
      </c>
      <c r="C1445" s="153" t="s">
        <v>729</v>
      </c>
      <c r="D1445" s="154" t="s">
        <v>554</v>
      </c>
      <c r="E1445" s="155"/>
      <c r="F1445" s="155"/>
      <c r="G1445" s="155"/>
      <c r="H1445" s="155"/>
      <c r="I1445" s="155"/>
      <c r="J1445" s="155"/>
      <c r="K1445" s="155"/>
      <c r="L1445" s="155"/>
      <c r="M1445" s="155"/>
      <c r="N1445" s="155"/>
      <c r="O1445" s="155"/>
      <c r="P1445" s="155"/>
      <c r="Q1445" s="155"/>
      <c r="R1445" s="155"/>
      <c r="S1445" s="155"/>
      <c r="T1445" s="155"/>
      <c r="U1445" s="155"/>
      <c r="V1445" s="155"/>
      <c r="W1445" s="155"/>
      <c r="X1445" s="155"/>
      <c r="Y1445" s="155"/>
      <c r="Z1445" s="155"/>
      <c r="AA1445" s="155"/>
      <c r="AB1445" s="155"/>
      <c r="AC1445" s="155"/>
      <c r="AD1445" s="155"/>
      <c r="AE1445" s="155"/>
      <c r="AF1445" s="155"/>
      <c r="AG1445" s="155"/>
      <c r="AH1445" s="155"/>
      <c r="AI1445" s="155"/>
      <c r="AJ1445" s="155"/>
      <c r="AK1445" s="155"/>
      <c r="AL1445" s="155"/>
      <c r="AM1445" s="155"/>
      <c r="AN1445" s="155"/>
      <c r="AO1445" s="155"/>
      <c r="AP1445" s="155"/>
    </row>
    <row r="1446" spans="1:42">
      <c r="A1446" s="152"/>
      <c r="B1446" s="152"/>
      <c r="C1446" s="161" t="s">
        <v>434</v>
      </c>
      <c r="D1446" s="161" t="s">
        <v>435</v>
      </c>
      <c r="E1446" s="161" t="s">
        <v>436</v>
      </c>
      <c r="F1446" s="161" t="s">
        <v>437</v>
      </c>
      <c r="G1446" s="161" t="s">
        <v>438</v>
      </c>
      <c r="H1446" s="161" t="s">
        <v>439</v>
      </c>
      <c r="I1446" s="161" t="s">
        <v>440</v>
      </c>
      <c r="J1446" s="161" t="s">
        <v>441</v>
      </c>
      <c r="K1446" s="161" t="s">
        <v>442</v>
      </c>
      <c r="L1446" s="161" t="s">
        <v>443</v>
      </c>
      <c r="M1446" s="161" t="s">
        <v>444</v>
      </c>
      <c r="N1446" s="161" t="s">
        <v>445</v>
      </c>
      <c r="O1446" s="161" t="s">
        <v>446</v>
      </c>
      <c r="P1446" s="161" t="s">
        <v>447</v>
      </c>
      <c r="Q1446" s="161" t="s">
        <v>448</v>
      </c>
      <c r="R1446" s="161" t="s">
        <v>449</v>
      </c>
      <c r="S1446" s="161" t="s">
        <v>450</v>
      </c>
      <c r="T1446" s="161" t="s">
        <v>451</v>
      </c>
      <c r="U1446" s="161" t="s">
        <v>452</v>
      </c>
      <c r="V1446" s="161" t="s">
        <v>453</v>
      </c>
      <c r="W1446" s="161" t="s">
        <v>454</v>
      </c>
      <c r="X1446" s="161" t="s">
        <v>455</v>
      </c>
      <c r="Y1446" s="161" t="s">
        <v>456</v>
      </c>
      <c r="Z1446" s="161" t="s">
        <v>457</v>
      </c>
      <c r="AA1446" s="161" t="s">
        <v>458</v>
      </c>
      <c r="AB1446" s="161" t="s">
        <v>459</v>
      </c>
      <c r="AC1446" s="161" t="s">
        <v>460</v>
      </c>
      <c r="AD1446" s="161" t="s">
        <v>461</v>
      </c>
      <c r="AE1446" s="161" t="s">
        <v>462</v>
      </c>
      <c r="AF1446" s="161" t="s">
        <v>463</v>
      </c>
      <c r="AG1446" s="161" t="s">
        <v>464</v>
      </c>
      <c r="AH1446" s="161" t="s">
        <v>465</v>
      </c>
      <c r="AI1446" s="161" t="s">
        <v>466</v>
      </c>
      <c r="AJ1446" s="161" t="s">
        <v>467</v>
      </c>
      <c r="AK1446" s="161" t="s">
        <v>468</v>
      </c>
      <c r="AL1446" s="161" t="s">
        <v>469</v>
      </c>
      <c r="AM1446" s="161" t="s">
        <v>470</v>
      </c>
      <c r="AN1446" s="161" t="s">
        <v>471</v>
      </c>
      <c r="AO1446" s="161" t="s">
        <v>472</v>
      </c>
      <c r="AP1446" s="161" t="s">
        <v>473</v>
      </c>
    </row>
    <row r="1447" spans="1:42">
      <c r="A1447" s="152" t="s">
        <v>35</v>
      </c>
      <c r="B1447" s="152" t="s">
        <v>731</v>
      </c>
      <c r="C1447" s="153" t="s">
        <v>475</v>
      </c>
      <c r="D1447" s="154" t="s">
        <v>476</v>
      </c>
      <c r="E1447" s="161">
        <v>12449.021214174383</v>
      </c>
      <c r="F1447" s="161">
        <v>12522.261427107047</v>
      </c>
      <c r="G1447" s="161">
        <v>12618.600688950264</v>
      </c>
      <c r="H1447" s="161">
        <v>12726.734378172558</v>
      </c>
      <c r="I1447" s="161">
        <v>12746.838758901693</v>
      </c>
      <c r="J1447" s="161">
        <v>12773.002667428878</v>
      </c>
      <c r="K1447" s="161">
        <v>12745.054676693693</v>
      </c>
      <c r="L1447" s="161">
        <v>12722.770687280883</v>
      </c>
      <c r="M1447" s="161">
        <v>12647.559887545336</v>
      </c>
      <c r="N1447" s="161">
        <v>12585.309821942334</v>
      </c>
      <c r="O1447" s="161">
        <v>12389.221756056004</v>
      </c>
      <c r="P1447" s="161">
        <v>12092.04001068435</v>
      </c>
      <c r="Q1447" s="161">
        <v>11988.405094685459</v>
      </c>
      <c r="R1447" s="161">
        <v>11946.636174127292</v>
      </c>
      <c r="S1447" s="161">
        <v>11679.550048355906</v>
      </c>
      <c r="T1447" s="161">
        <v>11559.742486276135</v>
      </c>
      <c r="U1447" s="161">
        <v>11827.578502901355</v>
      </c>
      <c r="V1447" s="161">
        <v>12394.371006585614</v>
      </c>
      <c r="W1447" s="161">
        <v>12828.432829142494</v>
      </c>
      <c r="X1447" s="161">
        <v>13293.29016942986</v>
      </c>
      <c r="Y1447" s="161">
        <v>13798.466641291334</v>
      </c>
      <c r="Z1447" s="161">
        <v>13963.942556369158</v>
      </c>
      <c r="AA1447" s="161">
        <v>13769.570847057199</v>
      </c>
      <c r="AB1447" s="161">
        <v>13378.927704936905</v>
      </c>
      <c r="AC1447" s="161">
        <v>13315.761898682882</v>
      </c>
      <c r="AD1447" s="161">
        <v>13569.275000000001</v>
      </c>
      <c r="AE1447" s="161">
        <v>13796</v>
      </c>
      <c r="AF1447" s="161">
        <v>14293.274999999996</v>
      </c>
      <c r="AG1447" s="161">
        <v>14932.075000000001</v>
      </c>
      <c r="AH1447" s="161">
        <v>15617.175000000007</v>
      </c>
      <c r="AI1447" s="161">
        <v>16411.599999999999</v>
      </c>
      <c r="AJ1447" s="161">
        <v>16930.624999999996</v>
      </c>
      <c r="AK1447" s="161">
        <v>17337.574999999997</v>
      </c>
      <c r="AL1447" s="161">
        <v>17877.674999999999</v>
      </c>
      <c r="AM1447" s="161">
        <v>18502.5</v>
      </c>
      <c r="AN1447" s="161">
        <v>19212.075000000004</v>
      </c>
      <c r="AO1447" s="161">
        <v>19970.007580245481</v>
      </c>
      <c r="AP1447" s="161">
        <v>20550.197850874501</v>
      </c>
    </row>
    <row r="1448" spans="1:42">
      <c r="A1448" s="152" t="s">
        <v>35</v>
      </c>
      <c r="B1448" s="152" t="s">
        <v>731</v>
      </c>
      <c r="C1448" s="153" t="s">
        <v>557</v>
      </c>
      <c r="D1448" s="154" t="s">
        <v>478</v>
      </c>
      <c r="E1448" s="161">
        <v>3160.7715978450447</v>
      </c>
      <c r="F1448" s="161">
        <v>3058.9173866162628</v>
      </c>
      <c r="G1448" s="161">
        <v>2942.3143978681451</v>
      </c>
      <c r="H1448" s="161">
        <v>2830.1624416151026</v>
      </c>
      <c r="I1448" s="161">
        <v>2715.2080486940458</v>
      </c>
      <c r="J1448" s="161">
        <v>2604.944001006801</v>
      </c>
      <c r="K1448" s="161">
        <v>2490.9416700924694</v>
      </c>
      <c r="L1448" s="161">
        <v>2382.0164447818165</v>
      </c>
      <c r="M1448" s="161">
        <v>2291.8911805415855</v>
      </c>
      <c r="N1448" s="161">
        <v>2205.3558912875642</v>
      </c>
      <c r="O1448" s="161">
        <v>2098.2172438019761</v>
      </c>
      <c r="P1448" s="161">
        <v>1976.0669762264117</v>
      </c>
      <c r="Q1448" s="161">
        <v>1929.4069759939916</v>
      </c>
      <c r="R1448" s="161">
        <v>1920.9265566725167</v>
      </c>
      <c r="S1448" s="161">
        <v>1851.5197810366165</v>
      </c>
      <c r="T1448" s="161">
        <v>1791.3038997203566</v>
      </c>
      <c r="U1448" s="161">
        <v>1671.7289360764878</v>
      </c>
      <c r="V1448" s="161">
        <v>1633.3060925047084</v>
      </c>
      <c r="W1448" s="161">
        <v>1615.2622297207254</v>
      </c>
      <c r="X1448" s="161">
        <v>1510.7490555254333</v>
      </c>
      <c r="Y1448" s="161">
        <v>1459.7572172612008</v>
      </c>
      <c r="Z1448" s="161">
        <v>1322.0671889899004</v>
      </c>
      <c r="AA1448" s="161">
        <v>1229.9694686761434</v>
      </c>
      <c r="AB1448" s="161">
        <v>1167.6730655864519</v>
      </c>
      <c r="AC1448" s="161">
        <v>1121.1196026011514</v>
      </c>
      <c r="AD1448" s="161">
        <v>1070.205761158649</v>
      </c>
      <c r="AE1448" s="161">
        <v>1077.2818550947063</v>
      </c>
      <c r="AF1448" s="161">
        <v>1059.7799200382403</v>
      </c>
      <c r="AG1448" s="161">
        <v>1059.3844444537181</v>
      </c>
      <c r="AH1448" s="161">
        <v>1032.8912803744606</v>
      </c>
      <c r="AI1448" s="161">
        <v>1037.4000000000001</v>
      </c>
      <c r="AJ1448" s="161">
        <v>1040.8999999999999</v>
      </c>
      <c r="AK1448" s="161">
        <v>1023.0999999999999</v>
      </c>
      <c r="AL1448" s="161">
        <v>1013.7000000000002</v>
      </c>
      <c r="AM1448" s="161">
        <v>999.60000000000014</v>
      </c>
      <c r="AN1448" s="161">
        <v>1000.7999999999998</v>
      </c>
      <c r="AO1448" s="161">
        <v>943.4343918514079</v>
      </c>
      <c r="AP1448" s="161">
        <v>924.74559616536828</v>
      </c>
    </row>
    <row r="1449" spans="1:42">
      <c r="A1449" s="152" t="s">
        <v>35</v>
      </c>
      <c r="B1449" s="152" t="s">
        <v>731</v>
      </c>
      <c r="C1449" s="153" t="s">
        <v>558</v>
      </c>
      <c r="D1449" s="154" t="s">
        <v>559</v>
      </c>
      <c r="E1449" s="161">
        <v>3067.6100594979166</v>
      </c>
      <c r="F1449" s="161">
        <v>2966.3058080279784</v>
      </c>
      <c r="G1449" s="161">
        <v>2852.4845622600055</v>
      </c>
      <c r="H1449" s="161">
        <v>2743.030794704528</v>
      </c>
      <c r="I1449" s="161">
        <v>2630.2782646465216</v>
      </c>
      <c r="J1449" s="161">
        <v>2522.1604375816542</v>
      </c>
      <c r="K1449" s="161">
        <v>2409.1263060474139</v>
      </c>
      <c r="L1449" s="161">
        <v>2301.157956491717</v>
      </c>
      <c r="M1449" s="161">
        <v>2210.3420679714559</v>
      </c>
      <c r="N1449" s="161">
        <v>2123.1102557135196</v>
      </c>
      <c r="O1449" s="161">
        <v>2015.3318098666307</v>
      </c>
      <c r="P1449" s="161">
        <v>1892.5230090721288</v>
      </c>
      <c r="Q1449" s="161">
        <v>1845.1740508613918</v>
      </c>
      <c r="R1449" s="161">
        <v>1835.8923615104989</v>
      </c>
      <c r="S1449" s="161">
        <v>1767.3961721969265</v>
      </c>
      <c r="T1449" s="161">
        <v>1708.7239409440103</v>
      </c>
      <c r="U1449" s="161">
        <v>1578.7838885845797</v>
      </c>
      <c r="V1449" s="161">
        <v>1539.8508081424925</v>
      </c>
      <c r="W1449" s="161">
        <v>1521.7438028129707</v>
      </c>
      <c r="X1449" s="161">
        <v>1420.3952491691234</v>
      </c>
      <c r="Y1449" s="161">
        <v>1369.4875880199659</v>
      </c>
      <c r="Z1449" s="161">
        <v>1235.7934836517404</v>
      </c>
      <c r="AA1449" s="161">
        <v>1151.9226343130679</v>
      </c>
      <c r="AB1449" s="161">
        <v>1083.9229163079333</v>
      </c>
      <c r="AC1449" s="161">
        <v>1046.1998793077826</v>
      </c>
      <c r="AD1449" s="161">
        <v>1007.9805014295342</v>
      </c>
      <c r="AE1449" s="161">
        <v>1014.4066769617509</v>
      </c>
      <c r="AF1449" s="161">
        <v>1000.5719783551708</v>
      </c>
      <c r="AG1449" s="161">
        <v>1000.441169447751</v>
      </c>
      <c r="AH1449" s="161">
        <v>975.04549449999115</v>
      </c>
      <c r="AI1449" s="161">
        <v>977.68353413654631</v>
      </c>
      <c r="AJ1449" s="161">
        <v>981.90949288256218</v>
      </c>
      <c r="AK1449" s="161">
        <v>966.40521550162975</v>
      </c>
      <c r="AL1449" s="161">
        <v>963.228001096291</v>
      </c>
      <c r="AM1449" s="161">
        <v>946.13587397415347</v>
      </c>
      <c r="AN1449" s="161">
        <v>941.99210067763784</v>
      </c>
      <c r="AO1449" s="161">
        <v>887.98254884656296</v>
      </c>
      <c r="AP1449" s="161">
        <v>870.147955751008</v>
      </c>
    </row>
    <row r="1450" spans="1:42">
      <c r="A1450" s="152" t="s">
        <v>35</v>
      </c>
      <c r="B1450" s="152" t="s">
        <v>731</v>
      </c>
      <c r="C1450" s="153" t="s">
        <v>560</v>
      </c>
      <c r="D1450" s="154" t="s">
        <v>561</v>
      </c>
      <c r="E1450" s="161">
        <v>3004.001324467607</v>
      </c>
      <c r="F1450" s="161">
        <v>2904.7976774305052</v>
      </c>
      <c r="G1450" s="161">
        <v>2793.3365834818478</v>
      </c>
      <c r="H1450" s="161">
        <v>2686.1524054646329</v>
      </c>
      <c r="I1450" s="161">
        <v>2575.737866764508</v>
      </c>
      <c r="J1450" s="161">
        <v>2469.861927710318</v>
      </c>
      <c r="K1450" s="161">
        <v>2359.1716267095189</v>
      </c>
      <c r="L1450" s="161">
        <v>2253.4420656586663</v>
      </c>
      <c r="M1450" s="161">
        <v>2164.5092990728708</v>
      </c>
      <c r="N1450" s="161">
        <v>2079.0862907777941</v>
      </c>
      <c r="O1450" s="161">
        <v>1973.5426956684125</v>
      </c>
      <c r="P1450" s="161">
        <v>1853.4072909871031</v>
      </c>
      <c r="Q1450" s="161">
        <v>1800.1536314676136</v>
      </c>
      <c r="R1450" s="161">
        <v>1790.5229056524424</v>
      </c>
      <c r="S1450" s="161">
        <v>1720.6920757865178</v>
      </c>
      <c r="T1450" s="161">
        <v>1667.1194861831441</v>
      </c>
      <c r="U1450" s="161">
        <v>1542.1614609272876</v>
      </c>
      <c r="V1450" s="161">
        <v>1508.1816268249243</v>
      </c>
      <c r="W1450" s="161">
        <v>1484.8460770521529</v>
      </c>
      <c r="X1450" s="161">
        <v>1386.6227193388247</v>
      </c>
      <c r="Y1450" s="161">
        <v>1337.0194100867836</v>
      </c>
      <c r="Z1450" s="161">
        <v>1199.6113559941186</v>
      </c>
      <c r="AA1450" s="161">
        <v>1122.9300583800939</v>
      </c>
      <c r="AB1450" s="161">
        <v>1047.0056635852511</v>
      </c>
      <c r="AC1450" s="161">
        <v>1008.5846549762123</v>
      </c>
      <c r="AD1450" s="161">
        <v>973.1533729016171</v>
      </c>
      <c r="AE1450" s="161">
        <v>979.04479648402514</v>
      </c>
      <c r="AF1450" s="161">
        <v>969.47606766982994</v>
      </c>
      <c r="AG1450" s="161">
        <v>968.81333947442863</v>
      </c>
      <c r="AH1450" s="161">
        <v>942.43186448878146</v>
      </c>
      <c r="AI1450" s="161">
        <v>943.427576974565</v>
      </c>
      <c r="AJ1450" s="161">
        <v>951.62708185053373</v>
      </c>
      <c r="AK1450" s="161">
        <v>931.29521006881555</v>
      </c>
      <c r="AL1450" s="161">
        <v>931.13583018583734</v>
      </c>
      <c r="AM1450" s="161">
        <v>918.32363256689018</v>
      </c>
      <c r="AN1450" s="161">
        <v>907.87804481611852</v>
      </c>
      <c r="AO1450" s="161">
        <v>855.81093510198809</v>
      </c>
      <c r="AP1450" s="161">
        <v>847.6150698623976</v>
      </c>
    </row>
    <row r="1451" spans="1:42">
      <c r="A1451" s="152" t="s">
        <v>35</v>
      </c>
      <c r="B1451" s="152" t="s">
        <v>731</v>
      </c>
      <c r="C1451" s="153" t="s">
        <v>562</v>
      </c>
      <c r="D1451" s="154" t="s">
        <v>563</v>
      </c>
      <c r="E1451" s="161">
        <v>63.608735030309781</v>
      </c>
      <c r="F1451" s="161">
        <v>61.50813059747329</v>
      </c>
      <c r="G1451" s="161">
        <v>59.147978778157707</v>
      </c>
      <c r="H1451" s="161">
        <v>56.878389239895135</v>
      </c>
      <c r="I1451" s="161">
        <v>54.540397882013544</v>
      </c>
      <c r="J1451" s="161">
        <v>52.298509871336066</v>
      </c>
      <c r="K1451" s="161">
        <v>49.954679337894838</v>
      </c>
      <c r="L1451" s="161">
        <v>47.715890833050693</v>
      </c>
      <c r="M1451" s="161">
        <v>45.832768898585236</v>
      </c>
      <c r="N1451" s="161">
        <v>44.023964935725303</v>
      </c>
      <c r="O1451" s="161">
        <v>41.78911419821813</v>
      </c>
      <c r="P1451" s="161">
        <v>39.115718085025826</v>
      </c>
      <c r="Q1451" s="161">
        <v>45.020419393778205</v>
      </c>
      <c r="R1451" s="161">
        <v>45.36945585805644</v>
      </c>
      <c r="S1451" s="161">
        <v>46.704096410408816</v>
      </c>
      <c r="T1451" s="161">
        <v>41.604454760866247</v>
      </c>
      <c r="U1451" s="161">
        <v>36.622427657292008</v>
      </c>
      <c r="V1451" s="161">
        <v>31.669181317568217</v>
      </c>
      <c r="W1451" s="161">
        <v>36.897725760817814</v>
      </c>
      <c r="X1451" s="161">
        <v>33.772529830298659</v>
      </c>
      <c r="Y1451" s="161">
        <v>32.46817793318229</v>
      </c>
      <c r="Z1451" s="161">
        <v>36.182127657621692</v>
      </c>
      <c r="AA1451" s="161">
        <v>28.992575932973885</v>
      </c>
      <c r="AB1451" s="161">
        <v>36.91725272268225</v>
      </c>
      <c r="AC1451" s="161">
        <v>37.615224331570317</v>
      </c>
      <c r="AD1451" s="161">
        <v>34.82712852791709</v>
      </c>
      <c r="AE1451" s="161">
        <v>35.361880477725762</v>
      </c>
      <c r="AF1451" s="161">
        <v>31.095910685340865</v>
      </c>
      <c r="AG1451" s="161">
        <v>31.62782997332241</v>
      </c>
      <c r="AH1451" s="161">
        <v>32.613630011209743</v>
      </c>
      <c r="AI1451" s="161">
        <v>34.255957161981257</v>
      </c>
      <c r="AJ1451" s="161">
        <v>30.282411032028477</v>
      </c>
      <c r="AK1451" s="161">
        <v>35.110005432814198</v>
      </c>
      <c r="AL1451" s="161">
        <v>32.092170910453703</v>
      </c>
      <c r="AM1451" s="161">
        <v>27.812241407263322</v>
      </c>
      <c r="AN1451" s="161">
        <v>34.114055861519347</v>
      </c>
      <c r="AO1451" s="161">
        <v>32.171613744574863</v>
      </c>
      <c r="AP1451" s="161">
        <v>22.532885888610501</v>
      </c>
    </row>
    <row r="1452" spans="1:42">
      <c r="A1452" s="152" t="s">
        <v>35</v>
      </c>
      <c r="B1452" s="152" t="s">
        <v>731</v>
      </c>
      <c r="C1452" s="153" t="s">
        <v>564</v>
      </c>
      <c r="D1452" s="154" t="s">
        <v>565</v>
      </c>
      <c r="E1452" s="161">
        <v>93.161538347128044</v>
      </c>
      <c r="F1452" s="161">
        <v>92.611578588284516</v>
      </c>
      <c r="G1452" s="161">
        <v>89.829835608139462</v>
      </c>
      <c r="H1452" s="161">
        <v>87.131646910574702</v>
      </c>
      <c r="I1452" s="161">
        <v>84.929784047524052</v>
      </c>
      <c r="J1452" s="161">
        <v>82.783563425147037</v>
      </c>
      <c r="K1452" s="161">
        <v>81.815364045055489</v>
      </c>
      <c r="L1452" s="161">
        <v>80.858488290099487</v>
      </c>
      <c r="M1452" s="161">
        <v>81.549112570129736</v>
      </c>
      <c r="N1452" s="161">
        <v>82.245635574044755</v>
      </c>
      <c r="O1452" s="161">
        <v>82.885433935345219</v>
      </c>
      <c r="P1452" s="161">
        <v>83.543967154282896</v>
      </c>
      <c r="Q1452" s="161">
        <v>84.232925132599902</v>
      </c>
      <c r="R1452" s="161">
        <v>85.034195162017838</v>
      </c>
      <c r="S1452" s="161">
        <v>84.123608839689965</v>
      </c>
      <c r="T1452" s="161">
        <v>82.579958776346203</v>
      </c>
      <c r="U1452" s="161">
        <v>92.945047491908085</v>
      </c>
      <c r="V1452" s="161">
        <v>93.455284362215934</v>
      </c>
      <c r="W1452" s="161">
        <v>93.51842690775463</v>
      </c>
      <c r="X1452" s="161">
        <v>90.35380635630986</v>
      </c>
      <c r="Y1452" s="161">
        <v>90.269629241234895</v>
      </c>
      <c r="Z1452" s="161">
        <v>86.273705338160099</v>
      </c>
      <c r="AA1452" s="161">
        <v>78.046834363075575</v>
      </c>
      <c r="AB1452" s="161">
        <v>83.750149278518705</v>
      </c>
      <c r="AC1452" s="161">
        <v>74.919723293368889</v>
      </c>
      <c r="AD1452" s="161">
        <v>62.225259729114853</v>
      </c>
      <c r="AE1452" s="161">
        <v>62.875178132955405</v>
      </c>
      <c r="AF1452" s="161">
        <v>59.207941683069542</v>
      </c>
      <c r="AG1452" s="161">
        <v>58.943275005967124</v>
      </c>
      <c r="AH1452" s="161">
        <v>57.845785874469364</v>
      </c>
      <c r="AI1452" s="161">
        <v>59.71646586345382</v>
      </c>
      <c r="AJ1452" s="161">
        <v>58.99050711743773</v>
      </c>
      <c r="AK1452" s="161">
        <v>56.694784498370154</v>
      </c>
      <c r="AL1452" s="161">
        <v>50.471998903709121</v>
      </c>
      <c r="AM1452" s="161">
        <v>53.464126025846625</v>
      </c>
      <c r="AN1452" s="161">
        <v>58.807899322362047</v>
      </c>
      <c r="AO1452" s="161">
        <v>55.451843004844932</v>
      </c>
      <c r="AP1452" s="161">
        <v>54.597640414360242</v>
      </c>
    </row>
    <row r="1453" spans="1:42">
      <c r="A1453" s="152" t="s">
        <v>35</v>
      </c>
      <c r="B1453" s="152" t="s">
        <v>731</v>
      </c>
      <c r="C1453" s="153" t="s">
        <v>566</v>
      </c>
      <c r="D1453" s="154" t="s">
        <v>480</v>
      </c>
      <c r="E1453" s="161">
        <v>83.003960140602373</v>
      </c>
      <c r="F1453" s="161">
        <v>83.13203579333063</v>
      </c>
      <c r="G1453" s="161">
        <v>82.598146497094376</v>
      </c>
      <c r="H1453" s="161">
        <v>82.076640489629284</v>
      </c>
      <c r="I1453" s="161">
        <v>82.687588498719265</v>
      </c>
      <c r="J1453" s="161">
        <v>83.303480559228973</v>
      </c>
      <c r="K1453" s="161">
        <v>82.890321423727912</v>
      </c>
      <c r="L1453" s="161">
        <v>82.479364417251062</v>
      </c>
      <c r="M1453" s="161">
        <v>82.638564229769429</v>
      </c>
      <c r="N1453" s="161">
        <v>82.807768111344899</v>
      </c>
      <c r="O1453" s="161">
        <v>82.341578424403664</v>
      </c>
      <c r="P1453" s="161">
        <v>80.829108120147339</v>
      </c>
      <c r="Q1453" s="161">
        <v>81.498581134450646</v>
      </c>
      <c r="R1453" s="161">
        <v>82.298516325838989</v>
      </c>
      <c r="S1453" s="161">
        <v>80.908298361516273</v>
      </c>
      <c r="T1453" s="161">
        <v>78.381921928716054</v>
      </c>
      <c r="U1453" s="161">
        <v>76.510241031840067</v>
      </c>
      <c r="V1453" s="161">
        <v>75.457750016120897</v>
      </c>
      <c r="W1453" s="161">
        <v>74.954045550051532</v>
      </c>
      <c r="X1453" s="161">
        <v>72.821109293340157</v>
      </c>
      <c r="Y1453" s="161">
        <v>72.645183700577462</v>
      </c>
      <c r="Z1453" s="161">
        <v>66.126782611879221</v>
      </c>
      <c r="AA1453" s="161">
        <v>61.30285817955675</v>
      </c>
      <c r="AB1453" s="161">
        <v>53.721711215654892</v>
      </c>
      <c r="AC1453" s="161">
        <v>50.895336775405539</v>
      </c>
      <c r="AD1453" s="161">
        <v>50.364333652091005</v>
      </c>
      <c r="AE1453" s="161">
        <v>49.152110810231932</v>
      </c>
      <c r="AF1453" s="161">
        <v>47.221156918497236</v>
      </c>
      <c r="AG1453" s="161">
        <v>44.41889982947761</v>
      </c>
      <c r="AH1453" s="161">
        <v>44.392033833865504</v>
      </c>
      <c r="AI1453" s="161">
        <v>41.800789265982644</v>
      </c>
      <c r="AJ1453" s="161">
        <v>43.096153846153854</v>
      </c>
      <c r="AK1453" s="161">
        <v>43.92908944399678</v>
      </c>
      <c r="AL1453" s="161">
        <v>45.729969418960238</v>
      </c>
      <c r="AM1453" s="161">
        <v>47.166213314244814</v>
      </c>
      <c r="AN1453" s="161">
        <v>48.308093163538885</v>
      </c>
      <c r="AO1453" s="161">
        <v>46.834643698855778</v>
      </c>
      <c r="AP1453" s="161">
        <v>45.04545506316915</v>
      </c>
    </row>
    <row r="1454" spans="1:42">
      <c r="A1454" s="152" t="s">
        <v>35</v>
      </c>
      <c r="B1454" s="152" t="s">
        <v>731</v>
      </c>
      <c r="C1454" s="153" t="s">
        <v>567</v>
      </c>
      <c r="D1454" s="154" t="s">
        <v>568</v>
      </c>
      <c r="E1454" s="161">
        <v>53.749926504990022</v>
      </c>
      <c r="F1454" s="161">
        <v>53.876593132106571</v>
      </c>
      <c r="G1454" s="161">
        <v>53.384512589570804</v>
      </c>
      <c r="H1454" s="161">
        <v>52.896926452606472</v>
      </c>
      <c r="I1454" s="161">
        <v>53.25900286898765</v>
      </c>
      <c r="J1454" s="161">
        <v>53.623557677594796</v>
      </c>
      <c r="K1454" s="161">
        <v>53.377569370394802</v>
      </c>
      <c r="L1454" s="161">
        <v>53.132709489765162</v>
      </c>
      <c r="M1454" s="161">
        <v>53.392720109926834</v>
      </c>
      <c r="N1454" s="161">
        <v>53.654003119982583</v>
      </c>
      <c r="O1454" s="161">
        <v>53.486451841402022</v>
      </c>
      <c r="P1454" s="161">
        <v>52.792057835104757</v>
      </c>
      <c r="Q1454" s="161">
        <v>54.289367955078767</v>
      </c>
      <c r="R1454" s="161">
        <v>55.87283218074036</v>
      </c>
      <c r="S1454" s="161">
        <v>56.230876666931472</v>
      </c>
      <c r="T1454" s="161">
        <v>54.598943308155889</v>
      </c>
      <c r="U1454" s="161">
        <v>52.208560856996762</v>
      </c>
      <c r="V1454" s="161">
        <v>50.669019584494038</v>
      </c>
      <c r="W1454" s="161">
        <v>48.436401261453852</v>
      </c>
      <c r="X1454" s="161">
        <v>46.223097833487387</v>
      </c>
      <c r="Y1454" s="161">
        <v>43.346697998435403</v>
      </c>
      <c r="Z1454" s="161">
        <v>41.496697886865576</v>
      </c>
      <c r="AA1454" s="161">
        <v>36.700555955676634</v>
      </c>
      <c r="AB1454" s="161">
        <v>32.984968209935758</v>
      </c>
      <c r="AC1454" s="161">
        <v>30.372113996256822</v>
      </c>
      <c r="AD1454" s="161">
        <v>29.011678261776073</v>
      </c>
      <c r="AE1454" s="161">
        <v>27.841624528319336</v>
      </c>
      <c r="AF1454" s="161">
        <v>25.832503877008168</v>
      </c>
      <c r="AG1454" s="161">
        <v>21.754367230523425</v>
      </c>
      <c r="AH1454" s="161">
        <v>20.703416218887604</v>
      </c>
      <c r="AI1454" s="161">
        <v>18.356432517758488</v>
      </c>
      <c r="AJ1454" s="161">
        <v>16.959134615384617</v>
      </c>
      <c r="AK1454" s="161">
        <v>15.275342465753424</v>
      </c>
      <c r="AL1454" s="161">
        <v>14.577675840978593</v>
      </c>
      <c r="AM1454" s="161">
        <v>13.690193271295632</v>
      </c>
      <c r="AN1454" s="161">
        <v>10.601776139410187</v>
      </c>
      <c r="AO1454" s="161">
        <v>9.9001681330330342</v>
      </c>
      <c r="AP1454" s="161">
        <v>8.7831206186608419</v>
      </c>
    </row>
    <row r="1455" spans="1:42">
      <c r="A1455" s="152" t="s">
        <v>35</v>
      </c>
      <c r="B1455" s="152" t="s">
        <v>731</v>
      </c>
      <c r="C1455" s="153" t="s">
        <v>569</v>
      </c>
      <c r="D1455" s="154" t="s">
        <v>570</v>
      </c>
      <c r="E1455" s="161">
        <v>47.99045432265406</v>
      </c>
      <c r="F1455" s="161">
        <v>48.103548225810883</v>
      </c>
      <c r="G1455" s="161">
        <v>47.66419564739504</v>
      </c>
      <c r="H1455" s="161">
        <v>47.228855884983012</v>
      </c>
      <c r="I1455" s="161">
        <v>47.552134684630076</v>
      </c>
      <c r="J1455" s="161">
        <v>47.877626309050079</v>
      </c>
      <c r="K1455" s="161">
        <v>47.657996415798188</v>
      </c>
      <c r="L1455" s="161">
        <v>47.43937403469193</v>
      </c>
      <c r="M1455" s="161">
        <v>47.671523706359203</v>
      </c>
      <c r="N1455" s="161">
        <v>47.904809427376925</v>
      </c>
      <c r="O1455" s="161">
        <v>47.755211790612222</v>
      </c>
      <c r="P1455" s="161">
        <v>47.598065615518038</v>
      </c>
      <c r="Q1455" s="161">
        <v>49.079389810966809</v>
      </c>
      <c r="R1455" s="161">
        <v>50.61237078561949</v>
      </c>
      <c r="S1455" s="161">
        <v>50.961310088224472</v>
      </c>
      <c r="T1455" s="161">
        <v>49.643654494118131</v>
      </c>
      <c r="U1455" s="161">
        <v>49.656275071944926</v>
      </c>
      <c r="V1455" s="161">
        <v>48.427959491871384</v>
      </c>
      <c r="W1455" s="161">
        <v>46.825898313476728</v>
      </c>
      <c r="X1455" s="161">
        <v>44.585031221761646</v>
      </c>
      <c r="Y1455" s="161">
        <v>41.732727301712238</v>
      </c>
      <c r="Z1455" s="161">
        <v>39.504507901022833</v>
      </c>
      <c r="AA1455" s="161">
        <v>35.026558393014703</v>
      </c>
      <c r="AB1455" s="161">
        <v>31.328440745308594</v>
      </c>
      <c r="AC1455" s="161">
        <v>29.357433094703982</v>
      </c>
      <c r="AD1455" s="161">
        <v>27.99820661505964</v>
      </c>
      <c r="AE1455" s="161">
        <v>26.861120544284706</v>
      </c>
      <c r="AF1455" s="161">
        <v>24.872495410976367</v>
      </c>
      <c r="AG1455" s="161">
        <v>20.808467240252341</v>
      </c>
      <c r="AH1455" s="161">
        <v>19.619094307928325</v>
      </c>
      <c r="AI1455" s="161">
        <v>17.259037095501185</v>
      </c>
      <c r="AJ1455" s="161">
        <v>15.961538461538463</v>
      </c>
      <c r="AK1455" s="161">
        <v>14.077276390008057</v>
      </c>
      <c r="AL1455" s="161">
        <v>12.667527938139889</v>
      </c>
      <c r="AM1455" s="161">
        <v>11.676213327042687</v>
      </c>
      <c r="AN1455" s="161">
        <v>8.462404686428453</v>
      </c>
      <c r="AO1455" s="161">
        <v>7.709045669346672</v>
      </c>
      <c r="AP1455" s="161">
        <v>6.5794098320386576</v>
      </c>
    </row>
    <row r="1456" spans="1:42">
      <c r="A1456" s="152" t="s">
        <v>35</v>
      </c>
      <c r="B1456" s="152" t="s">
        <v>731</v>
      </c>
      <c r="C1456" s="153" t="s">
        <v>571</v>
      </c>
      <c r="D1456" s="154" t="s">
        <v>572</v>
      </c>
      <c r="E1456" s="161">
        <v>5.7106914307682706</v>
      </c>
      <c r="F1456" s="161">
        <v>5.7241491984169697</v>
      </c>
      <c r="G1456" s="161">
        <v>5.6718678220462335</v>
      </c>
      <c r="H1456" s="161">
        <v>5.6200639563448522</v>
      </c>
      <c r="I1456" s="161">
        <v>5.6585329705884213</v>
      </c>
      <c r="J1456" s="161">
        <v>5.6972653030198881</v>
      </c>
      <c r="K1456" s="161">
        <v>5.6711301357863899</v>
      </c>
      <c r="L1456" s="161">
        <v>5.6451148588739501</v>
      </c>
      <c r="M1456" s="161">
        <v>5.6727398347021145</v>
      </c>
      <c r="N1456" s="161">
        <v>5.7004999963163296</v>
      </c>
      <c r="O1456" s="161">
        <v>5.6826984156813216</v>
      </c>
      <c r="P1456" s="161">
        <v>5.1483679180983133</v>
      </c>
      <c r="Q1456" s="161">
        <v>5.1725714937254734</v>
      </c>
      <c r="R1456" s="161">
        <v>5.2224873770585045</v>
      </c>
      <c r="S1456" s="161">
        <v>5.2352075879297306</v>
      </c>
      <c r="T1456" s="161">
        <v>4.9190539595002178</v>
      </c>
      <c r="U1456" s="161">
        <v>2.5152302844471541</v>
      </c>
      <c r="V1456" s="161">
        <v>2.2039519682282478</v>
      </c>
      <c r="W1456" s="161">
        <v>1.5734145498832424</v>
      </c>
      <c r="X1456" s="161">
        <v>1.5761453319528018</v>
      </c>
      <c r="Y1456" s="161">
        <v>1.5529602772800652</v>
      </c>
      <c r="Z1456" s="161">
        <v>1.9290357205380764</v>
      </c>
      <c r="AA1456" s="161">
        <v>1.6107180411364865</v>
      </c>
      <c r="AB1456" s="161">
        <v>1.6060505432410925</v>
      </c>
      <c r="AC1456" s="161">
        <v>0.96417542667880751</v>
      </c>
      <c r="AD1456" s="161">
        <v>0.9630263621836842</v>
      </c>
      <c r="AE1456" s="161">
        <v>0.9126289071002045</v>
      </c>
      <c r="AF1456" s="161">
        <v>0.8813067965445891</v>
      </c>
      <c r="AG1456" s="161">
        <v>0.85518820753425839</v>
      </c>
      <c r="AH1456" s="161">
        <v>1.0730778743591496</v>
      </c>
      <c r="AI1456" s="161">
        <v>1.0527672764646836</v>
      </c>
      <c r="AJ1456" s="161">
        <v>0.95586471968118047</v>
      </c>
      <c r="AK1456" s="161">
        <v>1.1507392603515854</v>
      </c>
      <c r="AL1456" s="161">
        <v>1.7968172240647107</v>
      </c>
      <c r="AM1456" s="161">
        <v>1.8379933741613714</v>
      </c>
      <c r="AN1456" s="161">
        <v>2.1393714529817336</v>
      </c>
      <c r="AO1456" s="161">
        <v>2.1911224636863622</v>
      </c>
      <c r="AP1456" s="161">
        <v>2.2037107866221852</v>
      </c>
    </row>
    <row r="1457" spans="1:42">
      <c r="A1457" s="152" t="s">
        <v>35</v>
      </c>
      <c r="B1457" s="152" t="s">
        <v>731</v>
      </c>
      <c r="C1457" s="153" t="s">
        <v>573</v>
      </c>
      <c r="D1457" s="154" t="s">
        <v>574</v>
      </c>
      <c r="E1457" s="161">
        <v>4.8780751567688192E-2</v>
      </c>
      <c r="F1457" s="161">
        <v>4.8895707878720836E-2</v>
      </c>
      <c r="G1457" s="161">
        <v>4.8449120129535693E-2</v>
      </c>
      <c r="H1457" s="161">
        <v>4.800661127860921E-2</v>
      </c>
      <c r="I1457" s="161">
        <v>4.8335213769151578E-2</v>
      </c>
      <c r="J1457" s="161">
        <v>4.8666065524824602E-2</v>
      </c>
      <c r="K1457" s="161">
        <v>4.8442818810227412E-2</v>
      </c>
      <c r="L1457" s="161">
        <v>4.8220596199285252E-2</v>
      </c>
      <c r="M1457" s="161">
        <v>4.8456568865515581E-2</v>
      </c>
      <c r="N1457" s="161">
        <v>4.8693696289330832E-2</v>
      </c>
      <c r="O1457" s="161">
        <v>4.8541635108474548E-2</v>
      </c>
      <c r="P1457" s="161">
        <v>4.5624301488400437E-2</v>
      </c>
      <c r="Q1457" s="161">
        <v>3.7406650386488494E-2</v>
      </c>
      <c r="R1457" s="161">
        <v>3.7974018062364043E-2</v>
      </c>
      <c r="S1457" s="161">
        <v>3.4358990777269095E-2</v>
      </c>
      <c r="T1457" s="161">
        <v>3.6234854537536221E-2</v>
      </c>
      <c r="U1457" s="161">
        <v>3.7055500604676571E-2</v>
      </c>
      <c r="V1457" s="161">
        <v>3.7108124394405119E-2</v>
      </c>
      <c r="W1457" s="161">
        <v>3.7088398093883812E-2</v>
      </c>
      <c r="X1457" s="161">
        <v>6.1921279772941387E-2</v>
      </c>
      <c r="Y1457" s="161">
        <v>6.1010419443099394E-2</v>
      </c>
      <c r="Z1457" s="161">
        <v>6.3154265304669222E-2</v>
      </c>
      <c r="AA1457" s="161">
        <v>6.3279521525444707E-2</v>
      </c>
      <c r="AB1457" s="161">
        <v>5.047692138607647E-2</v>
      </c>
      <c r="AC1457" s="161">
        <v>5.0505474874031842E-2</v>
      </c>
      <c r="AD1457" s="161">
        <v>5.0445284532750261E-2</v>
      </c>
      <c r="AE1457" s="161">
        <v>6.7875076934425266E-2</v>
      </c>
      <c r="AF1457" s="161">
        <v>7.8701669487212314E-2</v>
      </c>
      <c r="AG1457" s="161">
        <v>9.071178273682419E-2</v>
      </c>
      <c r="AH1457" s="161">
        <v>1.1244036600129431E-2</v>
      </c>
      <c r="AI1457" s="161">
        <v>4.4628145792617271E-2</v>
      </c>
      <c r="AJ1457" s="161">
        <v>4.1731434164973449E-2</v>
      </c>
      <c r="AK1457" s="161">
        <v>4.7326815393781412E-2</v>
      </c>
      <c r="AL1457" s="161">
        <v>0.11333067877399203</v>
      </c>
      <c r="AM1457" s="161">
        <v>0.17598657009157348</v>
      </c>
      <c r="AN1457" s="161">
        <v>0</v>
      </c>
      <c r="AO1457" s="161">
        <v>0</v>
      </c>
      <c r="AP1457" s="161">
        <v>0</v>
      </c>
    </row>
    <row r="1458" spans="1:42">
      <c r="A1458" s="152" t="s">
        <v>35</v>
      </c>
      <c r="B1458" s="152" t="s">
        <v>731</v>
      </c>
      <c r="C1458" s="153" t="s">
        <v>575</v>
      </c>
      <c r="D1458" s="154" t="s">
        <v>576</v>
      </c>
      <c r="E1458" s="161">
        <v>29.254033635612348</v>
      </c>
      <c r="F1458" s="161">
        <v>29.255442661224066</v>
      </c>
      <c r="G1458" s="161">
        <v>29.21363390752358</v>
      </c>
      <c r="H1458" s="161">
        <v>29.179714037022819</v>
      </c>
      <c r="I1458" s="161">
        <v>29.428585629731611</v>
      </c>
      <c r="J1458" s="161">
        <v>29.679922881634184</v>
      </c>
      <c r="K1458" s="161">
        <v>29.512752053333113</v>
      </c>
      <c r="L1458" s="161">
        <v>29.346654927485897</v>
      </c>
      <c r="M1458" s="161">
        <v>29.245844119842591</v>
      </c>
      <c r="N1458" s="161">
        <v>29.153764991362301</v>
      </c>
      <c r="O1458" s="161">
        <v>28.855126583001645</v>
      </c>
      <c r="P1458" s="161">
        <v>28.037050285042582</v>
      </c>
      <c r="Q1458" s="161">
        <v>27.209213179371879</v>
      </c>
      <c r="R1458" s="161">
        <v>26.425684145098636</v>
      </c>
      <c r="S1458" s="161">
        <v>24.677421694584808</v>
      </c>
      <c r="T1458" s="161">
        <v>23.782978620560165</v>
      </c>
      <c r="U1458" s="161">
        <v>24.301680174843302</v>
      </c>
      <c r="V1458" s="161">
        <v>24.78873043162686</v>
      </c>
      <c r="W1458" s="161">
        <v>26.517644288597687</v>
      </c>
      <c r="X1458" s="161">
        <v>26.598011459852774</v>
      </c>
      <c r="Y1458" s="161">
        <v>29.298485702142052</v>
      </c>
      <c r="Z1458" s="161">
        <v>24.630084725013642</v>
      </c>
      <c r="AA1458" s="161">
        <v>24.602302223880113</v>
      </c>
      <c r="AB1458" s="161">
        <v>20.736743005719134</v>
      </c>
      <c r="AC1458" s="161">
        <v>20.523222779148714</v>
      </c>
      <c r="AD1458" s="161">
        <v>21.352655390314926</v>
      </c>
      <c r="AE1458" s="161">
        <v>21.310486281912592</v>
      </c>
      <c r="AF1458" s="161">
        <v>21.388653041489064</v>
      </c>
      <c r="AG1458" s="161">
        <v>22.664532598954189</v>
      </c>
      <c r="AH1458" s="161">
        <v>23.688617614977897</v>
      </c>
      <c r="AI1458" s="161">
        <v>23.444356748224152</v>
      </c>
      <c r="AJ1458" s="161">
        <v>26.137019230769234</v>
      </c>
      <c r="AK1458" s="161">
        <v>28.653746978243358</v>
      </c>
      <c r="AL1458" s="161">
        <v>31.152293577981641</v>
      </c>
      <c r="AM1458" s="161">
        <v>33.47602004294918</v>
      </c>
      <c r="AN1458" s="161">
        <v>37.706317024128694</v>
      </c>
      <c r="AO1458" s="161">
        <v>36.934475565822744</v>
      </c>
      <c r="AP1458" s="161">
        <v>36.262334444508312</v>
      </c>
    </row>
    <row r="1459" spans="1:42">
      <c r="A1459" s="152" t="s">
        <v>35</v>
      </c>
      <c r="B1459" s="152" t="s">
        <v>731</v>
      </c>
      <c r="C1459" s="153" t="s">
        <v>577</v>
      </c>
      <c r="D1459" s="154" t="s">
        <v>578</v>
      </c>
      <c r="E1459" s="161">
        <v>5.3658555820609104</v>
      </c>
      <c r="F1459" s="161">
        <v>5.3109699271260027</v>
      </c>
      <c r="G1459" s="161">
        <v>5.4878574281206962</v>
      </c>
      <c r="H1459" s="161">
        <v>5.670636355434401</v>
      </c>
      <c r="I1459" s="161">
        <v>5.7585896647907084</v>
      </c>
      <c r="J1459" s="161">
        <v>5.8479071569550545</v>
      </c>
      <c r="K1459" s="161">
        <v>5.7900613615159253</v>
      </c>
      <c r="L1459" s="161">
        <v>5.7327877598480255</v>
      </c>
      <c r="M1459" s="161">
        <v>5.5164199571703234</v>
      </c>
      <c r="N1459" s="161">
        <v>5.3082183430899796</v>
      </c>
      <c r="O1459" s="161">
        <v>5.0840450556343972</v>
      </c>
      <c r="P1459" s="161">
        <v>5.0120199856994194</v>
      </c>
      <c r="Q1459" s="161">
        <v>4.3146955508979463</v>
      </c>
      <c r="R1459" s="161">
        <v>4.746092665925695</v>
      </c>
      <c r="S1459" s="161">
        <v>4.8823787459271637</v>
      </c>
      <c r="T1459" s="161">
        <v>4.8504177187956667</v>
      </c>
      <c r="U1459" s="161">
        <v>4.4499632289670119</v>
      </c>
      <c r="V1459" s="161">
        <v>4.1629150434093694</v>
      </c>
      <c r="W1459" s="161">
        <v>3.6651670470879996</v>
      </c>
      <c r="X1459" s="161">
        <v>3.7541756467662419</v>
      </c>
      <c r="Y1459" s="161">
        <v>3.4523856848936254</v>
      </c>
      <c r="Z1459" s="161">
        <v>2.8905361800997098</v>
      </c>
      <c r="AA1459" s="161">
        <v>2.683456039647329</v>
      </c>
      <c r="AB1459" s="161">
        <v>2.4936762313104119</v>
      </c>
      <c r="AC1459" s="161">
        <v>2.3152993538816284</v>
      </c>
      <c r="AD1459" s="161">
        <v>2.3036642372348886</v>
      </c>
      <c r="AE1459" s="161">
        <v>2.0986397280736995</v>
      </c>
      <c r="AF1459" s="161">
        <v>1.8960943458486579</v>
      </c>
      <c r="AG1459" s="161">
        <v>1.707183932978495</v>
      </c>
      <c r="AH1459" s="161">
        <v>1.5054536239176215</v>
      </c>
      <c r="AI1459" s="161">
        <v>1.4964483030781375</v>
      </c>
      <c r="AJ1459" s="161">
        <v>1.0973557692307694</v>
      </c>
      <c r="AK1459" s="161">
        <v>0.99838839645447253</v>
      </c>
      <c r="AL1459" s="161">
        <v>0.69540468740485872</v>
      </c>
      <c r="AM1459" s="161">
        <v>0.95245352461625354</v>
      </c>
      <c r="AN1459" s="161">
        <v>1.0603364996814792</v>
      </c>
      <c r="AO1459" s="161">
        <v>0.63497863077856698</v>
      </c>
      <c r="AP1459" s="161">
        <v>0.5116621542392138</v>
      </c>
    </row>
    <row r="1460" spans="1:42">
      <c r="A1460" s="152" t="s">
        <v>35</v>
      </c>
      <c r="B1460" s="152" t="s">
        <v>731</v>
      </c>
      <c r="C1460" s="153" t="s">
        <v>579</v>
      </c>
      <c r="D1460" s="154" t="s">
        <v>580</v>
      </c>
      <c r="E1460" s="161">
        <v>23.888178053551439</v>
      </c>
      <c r="F1460" s="161">
        <v>23.944472734098063</v>
      </c>
      <c r="G1460" s="161">
        <v>23.725776479402885</v>
      </c>
      <c r="H1460" s="161">
        <v>23.509077681588419</v>
      </c>
      <c r="I1460" s="161">
        <v>23.669995964940902</v>
      </c>
      <c r="J1460" s="161">
        <v>23.832015724679128</v>
      </c>
      <c r="K1460" s="161">
        <v>23.722690691817188</v>
      </c>
      <c r="L1460" s="161">
        <v>23.613867167637871</v>
      </c>
      <c r="M1460" s="161">
        <v>23.729424162672267</v>
      </c>
      <c r="N1460" s="161">
        <v>23.845546648272322</v>
      </c>
      <c r="O1460" s="161">
        <v>23.771081527367247</v>
      </c>
      <c r="P1460" s="161">
        <v>23.025030299343165</v>
      </c>
      <c r="Q1460" s="161">
        <v>22.894517628473935</v>
      </c>
      <c r="R1460" s="161">
        <v>21.679591479172942</v>
      </c>
      <c r="S1460" s="161">
        <v>19.795042948657645</v>
      </c>
      <c r="T1460" s="161">
        <v>18.932560901764496</v>
      </c>
      <c r="U1460" s="161">
        <v>19.851716945876287</v>
      </c>
      <c r="V1460" s="161">
        <v>20.625815388217489</v>
      </c>
      <c r="W1460" s="161">
        <v>22.852477241509689</v>
      </c>
      <c r="X1460" s="161">
        <v>22.843835813086532</v>
      </c>
      <c r="Y1460" s="161">
        <v>25.846100017248428</v>
      </c>
      <c r="Z1460" s="161">
        <v>21.739548544913934</v>
      </c>
      <c r="AA1460" s="161">
        <v>21.918846184232784</v>
      </c>
      <c r="AB1460" s="161">
        <v>18.243066774408721</v>
      </c>
      <c r="AC1460" s="161">
        <v>18.207923425267087</v>
      </c>
      <c r="AD1460" s="161">
        <v>19.048991153080038</v>
      </c>
      <c r="AE1460" s="161">
        <v>19.211846553838893</v>
      </c>
      <c r="AF1460" s="161">
        <v>19.492558695640408</v>
      </c>
      <c r="AG1460" s="161">
        <v>20.957348665975694</v>
      </c>
      <c r="AH1460" s="161">
        <v>22.183163991060276</v>
      </c>
      <c r="AI1460" s="161">
        <v>21.947908445146016</v>
      </c>
      <c r="AJ1460" s="161">
        <v>25.039663461538463</v>
      </c>
      <c r="AK1460" s="161">
        <v>27.655358581788885</v>
      </c>
      <c r="AL1460" s="161">
        <v>30.456888890576781</v>
      </c>
      <c r="AM1460" s="161">
        <v>32.523566518332927</v>
      </c>
      <c r="AN1460" s="161">
        <v>36.645980524447218</v>
      </c>
      <c r="AO1460" s="161">
        <v>36.299496935044175</v>
      </c>
      <c r="AP1460" s="161">
        <v>35.750672290269101</v>
      </c>
    </row>
    <row r="1461" spans="1:42">
      <c r="A1461" s="152" t="s">
        <v>35</v>
      </c>
      <c r="B1461" s="152" t="s">
        <v>731</v>
      </c>
      <c r="C1461" s="153" t="s">
        <v>581</v>
      </c>
      <c r="D1461" s="154" t="s">
        <v>482</v>
      </c>
      <c r="E1461" s="161">
        <v>2767.0317853223205</v>
      </c>
      <c r="F1461" s="161">
        <v>2799.0884587921933</v>
      </c>
      <c r="G1461" s="161">
        <v>2858.7256416720443</v>
      </c>
      <c r="H1461" s="161">
        <v>2922.1821856768029</v>
      </c>
      <c r="I1461" s="161">
        <v>2946.6859746185341</v>
      </c>
      <c r="J1461" s="161">
        <v>2971.1503000502071</v>
      </c>
      <c r="K1461" s="161">
        <v>2982.159774311102</v>
      </c>
      <c r="L1461" s="161">
        <v>2995.5185104407856</v>
      </c>
      <c r="M1461" s="161">
        <v>2978.3701959632863</v>
      </c>
      <c r="N1461" s="161">
        <v>2967.0228120655643</v>
      </c>
      <c r="O1461" s="161">
        <v>2866.0217672654899</v>
      </c>
      <c r="P1461" s="161">
        <v>2688.0974830330888</v>
      </c>
      <c r="Q1461" s="161">
        <v>2558.767808393859</v>
      </c>
      <c r="R1461" s="161">
        <v>2506.6880514336444</v>
      </c>
      <c r="S1461" s="161">
        <v>2446.7591669816647</v>
      </c>
      <c r="T1461" s="161">
        <v>2377.063500994459</v>
      </c>
      <c r="U1461" s="161">
        <v>2417.5804152614082</v>
      </c>
      <c r="V1461" s="161">
        <v>2502.9751368085858</v>
      </c>
      <c r="W1461" s="161">
        <v>2550.4737076735109</v>
      </c>
      <c r="X1461" s="161">
        <v>2633.0867805469984</v>
      </c>
      <c r="Y1461" s="161">
        <v>2721.8908882843461</v>
      </c>
      <c r="Z1461" s="161">
        <v>2687.1876686656428</v>
      </c>
      <c r="AA1461" s="161">
        <v>2601.5657799428122</v>
      </c>
      <c r="AB1461" s="161">
        <v>2462.5275442806146</v>
      </c>
      <c r="AC1461" s="161">
        <v>2413.7149483518137</v>
      </c>
      <c r="AD1461" s="161">
        <v>2453.4414053066125</v>
      </c>
      <c r="AE1461" s="161">
        <v>2535.2641356883669</v>
      </c>
      <c r="AF1461" s="161">
        <v>2667.2394784858961</v>
      </c>
      <c r="AG1461" s="161">
        <v>2776.1097413647467</v>
      </c>
      <c r="AH1461" s="161">
        <v>2878.0190798630938</v>
      </c>
      <c r="AI1461" s="161">
        <v>2969.7055840568269</v>
      </c>
      <c r="AJ1461" s="161">
        <v>3019.9805288461539</v>
      </c>
      <c r="AK1461" s="161">
        <v>3044.4621071716356</v>
      </c>
      <c r="AL1461" s="161">
        <v>3062.2877675840978</v>
      </c>
      <c r="AM1461" s="161">
        <v>3089.2942018611316</v>
      </c>
      <c r="AN1461" s="161">
        <v>3114.0764577747996</v>
      </c>
      <c r="AO1461" s="161">
        <v>3113.8293035449615</v>
      </c>
      <c r="AP1461" s="161">
        <v>3092.0706555676575</v>
      </c>
    </row>
    <row r="1462" spans="1:42">
      <c r="A1462" s="152" t="s">
        <v>35</v>
      </c>
      <c r="B1462" s="152" t="s">
        <v>731</v>
      </c>
      <c r="C1462" s="153" t="s">
        <v>582</v>
      </c>
      <c r="D1462" s="154" t="s">
        <v>484</v>
      </c>
      <c r="E1462" s="161">
        <v>449.88655812000582</v>
      </c>
      <c r="F1462" s="161">
        <v>450.21547344187172</v>
      </c>
      <c r="G1462" s="161">
        <v>448.24024828905129</v>
      </c>
      <c r="H1462" s="161">
        <v>446.2736890187569</v>
      </c>
      <c r="I1462" s="161">
        <v>442.29159253366697</v>
      </c>
      <c r="J1462" s="161">
        <v>438.34502826301633</v>
      </c>
      <c r="K1462" s="161">
        <v>436.17005394638869</v>
      </c>
      <c r="L1462" s="161">
        <v>434.00587138733317</v>
      </c>
      <c r="M1462" s="161">
        <v>429.88150149864504</v>
      </c>
      <c r="N1462" s="161">
        <v>425.79632561192835</v>
      </c>
      <c r="O1462" s="161">
        <v>414.74259830013227</v>
      </c>
      <c r="P1462" s="161">
        <v>397.74483371675694</v>
      </c>
      <c r="Q1462" s="161">
        <v>386.84539696037467</v>
      </c>
      <c r="R1462" s="161">
        <v>381.29744878497985</v>
      </c>
      <c r="S1462" s="161">
        <v>384.64479048888285</v>
      </c>
      <c r="T1462" s="161">
        <v>397.10365171367698</v>
      </c>
      <c r="U1462" s="161">
        <v>396.71323446396178</v>
      </c>
      <c r="V1462" s="161">
        <v>405.63436621543804</v>
      </c>
      <c r="W1462" s="161">
        <v>413.61435023603326</v>
      </c>
      <c r="X1462" s="161">
        <v>422.25225846684953</v>
      </c>
      <c r="Y1462" s="161">
        <v>436.56642178756357</v>
      </c>
      <c r="Z1462" s="161">
        <v>425.07548517799</v>
      </c>
      <c r="AA1462" s="161">
        <v>420.57423013329253</v>
      </c>
      <c r="AB1462" s="161">
        <v>423.69901838505893</v>
      </c>
      <c r="AC1462" s="161">
        <v>413.99794787073625</v>
      </c>
      <c r="AD1462" s="161">
        <v>403.12211796029857</v>
      </c>
      <c r="AE1462" s="161">
        <v>402.76825473862908</v>
      </c>
      <c r="AF1462" s="161">
        <v>412.19878777844087</v>
      </c>
      <c r="AG1462" s="161">
        <v>415.61598160866941</v>
      </c>
      <c r="AH1462" s="161">
        <v>423.20777233757173</v>
      </c>
      <c r="AI1462" s="161">
        <v>419.17060637977733</v>
      </c>
      <c r="AJ1462" s="161">
        <v>416.19990787655456</v>
      </c>
      <c r="AK1462" s="161">
        <v>428.02699092576813</v>
      </c>
      <c r="AL1462" s="161">
        <v>437.04015460386825</v>
      </c>
      <c r="AM1462" s="161">
        <v>446.39223025296855</v>
      </c>
      <c r="AN1462" s="161">
        <v>463.42513178913748</v>
      </c>
      <c r="AO1462" s="161">
        <v>461.62075100345623</v>
      </c>
      <c r="AP1462" s="161">
        <v>460.61831723363326</v>
      </c>
    </row>
    <row r="1463" spans="1:42">
      <c r="A1463" s="152" t="s">
        <v>35</v>
      </c>
      <c r="B1463" s="152" t="s">
        <v>731</v>
      </c>
      <c r="C1463" s="153" t="s">
        <v>583</v>
      </c>
      <c r="D1463" s="154" t="s">
        <v>584</v>
      </c>
      <c r="E1463" s="161">
        <v>435.30969738363672</v>
      </c>
      <c r="F1463" s="161">
        <v>435.6279554570155</v>
      </c>
      <c r="G1463" s="161">
        <v>433.71672995356437</v>
      </c>
      <c r="H1463" s="161">
        <v>431.81388954771592</v>
      </c>
      <c r="I1463" s="161">
        <v>427.96081773530017</v>
      </c>
      <c r="J1463" s="161">
        <v>424.14212685122237</v>
      </c>
      <c r="K1463" s="161">
        <v>422.03762429496726</v>
      </c>
      <c r="L1463" s="161">
        <v>419.94356383047545</v>
      </c>
      <c r="M1463" s="161">
        <v>415.95282844232435</v>
      </c>
      <c r="N1463" s="161">
        <v>412.00001712376252</v>
      </c>
      <c r="O1463" s="161">
        <v>401.30444375262914</v>
      </c>
      <c r="P1463" s="161">
        <v>384.42831052129532</v>
      </c>
      <c r="Q1463" s="161">
        <v>373.73779015868547</v>
      </c>
      <c r="R1463" s="161">
        <v>367.70961675876129</v>
      </c>
      <c r="S1463" s="161">
        <v>370.70753459176342</v>
      </c>
      <c r="T1463" s="161">
        <v>383.21794712972036</v>
      </c>
      <c r="U1463" s="161">
        <v>383.21076647026234</v>
      </c>
      <c r="V1463" s="161">
        <v>391.67080999447143</v>
      </c>
      <c r="W1463" s="161">
        <v>399.8915710829757</v>
      </c>
      <c r="X1463" s="161">
        <v>409.49250058003912</v>
      </c>
      <c r="Y1463" s="161">
        <v>423.91910605196091</v>
      </c>
      <c r="Z1463" s="161">
        <v>412.61400313699136</v>
      </c>
      <c r="AA1463" s="161">
        <v>407.99888315237814</v>
      </c>
      <c r="AB1463" s="161">
        <v>412.04116793094937</v>
      </c>
      <c r="AC1463" s="161">
        <v>404.36777235987284</v>
      </c>
      <c r="AD1463" s="161">
        <v>394.30497948142829</v>
      </c>
      <c r="AE1463" s="161">
        <v>394.34523435470663</v>
      </c>
      <c r="AF1463" s="161">
        <v>402.83132679543246</v>
      </c>
      <c r="AG1463" s="161">
        <v>406.14863230120829</v>
      </c>
      <c r="AH1463" s="161">
        <v>415.44288774754926</v>
      </c>
      <c r="AI1463" s="161">
        <v>411.74377068913634</v>
      </c>
      <c r="AJ1463" s="161">
        <v>410.05600447456732</v>
      </c>
      <c r="AK1463" s="161">
        <v>421.95921345738054</v>
      </c>
      <c r="AL1463" s="161">
        <v>431.61509251146617</v>
      </c>
      <c r="AM1463" s="161">
        <v>440.13519409236426</v>
      </c>
      <c r="AN1463" s="161">
        <v>457.42638963636477</v>
      </c>
      <c r="AO1463" s="161">
        <v>456.90841515149538</v>
      </c>
      <c r="AP1463" s="161">
        <v>456.21867852587468</v>
      </c>
    </row>
    <row r="1464" spans="1:42">
      <c r="A1464" s="152" t="s">
        <v>35</v>
      </c>
      <c r="B1464" s="152" t="s">
        <v>731</v>
      </c>
      <c r="C1464" s="153" t="s">
        <v>585</v>
      </c>
      <c r="D1464" s="154" t="s">
        <v>586</v>
      </c>
      <c r="E1464" s="161">
        <v>14.576860736369078</v>
      </c>
      <c r="F1464" s="161">
        <v>14.587517984856193</v>
      </c>
      <c r="G1464" s="161">
        <v>14.523518335486903</v>
      </c>
      <c r="H1464" s="161">
        <v>14.459799471040968</v>
      </c>
      <c r="I1464" s="161">
        <v>14.330774798366802</v>
      </c>
      <c r="J1464" s="161">
        <v>14.202901411793965</v>
      </c>
      <c r="K1464" s="161">
        <v>14.13242965142142</v>
      </c>
      <c r="L1464" s="161">
        <v>14.062307556857714</v>
      </c>
      <c r="M1464" s="161">
        <v>13.928673056320704</v>
      </c>
      <c r="N1464" s="161">
        <v>13.79630848816582</v>
      </c>
      <c r="O1464" s="161">
        <v>13.438154547503139</v>
      </c>
      <c r="P1464" s="161">
        <v>13.316523195461652</v>
      </c>
      <c r="Q1464" s="161">
        <v>13.10760680168922</v>
      </c>
      <c r="R1464" s="161">
        <v>13.587832026218573</v>
      </c>
      <c r="S1464" s="161">
        <v>13.937255897119449</v>
      </c>
      <c r="T1464" s="161">
        <v>13.885704583956638</v>
      </c>
      <c r="U1464" s="161">
        <v>13.50246799369946</v>
      </c>
      <c r="V1464" s="161">
        <v>13.963556220966582</v>
      </c>
      <c r="W1464" s="161">
        <v>13.722779153057534</v>
      </c>
      <c r="X1464" s="161">
        <v>12.759757886810423</v>
      </c>
      <c r="Y1464" s="161">
        <v>12.647315735602634</v>
      </c>
      <c r="Z1464" s="161">
        <v>12.461482040998641</v>
      </c>
      <c r="AA1464" s="161">
        <v>12.575346980914384</v>
      </c>
      <c r="AB1464" s="161">
        <v>11.657850454109589</v>
      </c>
      <c r="AC1464" s="161">
        <v>9.6301755108634044</v>
      </c>
      <c r="AD1464" s="161">
        <v>8.8171384788702731</v>
      </c>
      <c r="AE1464" s="161">
        <v>8.4230203839224611</v>
      </c>
      <c r="AF1464" s="161">
        <v>9.3674609830084119</v>
      </c>
      <c r="AG1464" s="161">
        <v>9.467349307461145</v>
      </c>
      <c r="AH1464" s="161">
        <v>7.7648845900224392</v>
      </c>
      <c r="AI1464" s="161">
        <v>7.4268356906409867</v>
      </c>
      <c r="AJ1464" s="161">
        <v>6.1439034019872345</v>
      </c>
      <c r="AK1464" s="161">
        <v>6.0677774683876038</v>
      </c>
      <c r="AL1464" s="161">
        <v>5.4250620924020909</v>
      </c>
      <c r="AM1464" s="161">
        <v>6.2570361606043097</v>
      </c>
      <c r="AN1464" s="161">
        <v>5.9987421527727198</v>
      </c>
      <c r="AO1464" s="161">
        <v>4.7123358519608605</v>
      </c>
      <c r="AP1464" s="161">
        <v>4.3996387077586121</v>
      </c>
    </row>
    <row r="1465" spans="1:42">
      <c r="A1465" s="152" t="s">
        <v>35</v>
      </c>
      <c r="B1465" s="152" t="s">
        <v>731</v>
      </c>
      <c r="C1465" s="153" t="s">
        <v>587</v>
      </c>
      <c r="D1465" s="154" t="s">
        <v>486</v>
      </c>
      <c r="E1465" s="161">
        <v>530.51899982155805</v>
      </c>
      <c r="F1465" s="161">
        <v>531.13453225024102</v>
      </c>
      <c r="G1465" s="161">
        <v>534.06408711766881</v>
      </c>
      <c r="H1465" s="161">
        <v>537.4377848370076</v>
      </c>
      <c r="I1465" s="161">
        <v>535.2970310342896</v>
      </c>
      <c r="J1465" s="161">
        <v>532.36178574446421</v>
      </c>
      <c r="K1465" s="161">
        <v>525.13214053127012</v>
      </c>
      <c r="L1465" s="161">
        <v>518.78014716288158</v>
      </c>
      <c r="M1465" s="161">
        <v>505.74442828513958</v>
      </c>
      <c r="N1465" s="161">
        <v>494.33186772116289</v>
      </c>
      <c r="O1465" s="161">
        <v>464.8145961474861</v>
      </c>
      <c r="P1465" s="161">
        <v>421.46553268819213</v>
      </c>
      <c r="Q1465" s="161">
        <v>406.5057860729936</v>
      </c>
      <c r="R1465" s="161">
        <v>397.53378289847495</v>
      </c>
      <c r="S1465" s="161">
        <v>385.83656537514184</v>
      </c>
      <c r="T1465" s="161">
        <v>371.05760619324144</v>
      </c>
      <c r="U1465" s="161">
        <v>369.88699145073412</v>
      </c>
      <c r="V1465" s="161">
        <v>383.77663193489138</v>
      </c>
      <c r="W1465" s="161">
        <v>378.4628381526731</v>
      </c>
      <c r="X1465" s="161">
        <v>368.88298156208737</v>
      </c>
      <c r="Y1465" s="161">
        <v>383.41915031634346</v>
      </c>
      <c r="Z1465" s="161">
        <v>367.3682482712278</v>
      </c>
      <c r="AA1465" s="161">
        <v>334.55298638007594</v>
      </c>
      <c r="AB1465" s="161">
        <v>307.93707423131764</v>
      </c>
      <c r="AC1465" s="161">
        <v>298.6798866563787</v>
      </c>
      <c r="AD1465" s="161">
        <v>308.46869259222257</v>
      </c>
      <c r="AE1465" s="161">
        <v>324.00776578747804</v>
      </c>
      <c r="AF1465" s="161">
        <v>343.16174646686267</v>
      </c>
      <c r="AG1465" s="161">
        <v>358.49855575178861</v>
      </c>
      <c r="AH1465" s="161">
        <v>362.14491490705132</v>
      </c>
      <c r="AI1465" s="161">
        <v>358.66665162002209</v>
      </c>
      <c r="AJ1465" s="161">
        <v>349.80611304862805</v>
      </c>
      <c r="AK1465" s="161">
        <v>337.20927242350785</v>
      </c>
      <c r="AL1465" s="161">
        <v>324.76656120551877</v>
      </c>
      <c r="AM1465" s="161">
        <v>302.53264068146621</v>
      </c>
      <c r="AN1465" s="161">
        <v>301.40988019169333</v>
      </c>
      <c r="AO1465" s="161">
        <v>279.99254035138233</v>
      </c>
      <c r="AP1465" s="161">
        <v>243.11292589465174</v>
      </c>
    </row>
    <row r="1466" spans="1:42">
      <c r="A1466" s="152" t="s">
        <v>35</v>
      </c>
      <c r="B1466" s="152" t="s">
        <v>731</v>
      </c>
      <c r="C1466" s="153" t="s">
        <v>588</v>
      </c>
      <c r="D1466" s="154" t="s">
        <v>589</v>
      </c>
      <c r="E1466" s="161">
        <v>438.42329236723447</v>
      </c>
      <c r="F1466" s="161">
        <v>438.55644420913234</v>
      </c>
      <c r="G1466" s="161">
        <v>438.55581307146491</v>
      </c>
      <c r="H1466" s="161">
        <v>441.04288559936424</v>
      </c>
      <c r="I1466" s="161">
        <v>441.47477887617981</v>
      </c>
      <c r="J1466" s="161">
        <v>437.19766899895126</v>
      </c>
      <c r="K1466" s="161">
        <v>427.83501343821246</v>
      </c>
      <c r="L1466" s="161">
        <v>423.20070295525272</v>
      </c>
      <c r="M1466" s="161">
        <v>406.23117841092477</v>
      </c>
      <c r="N1466" s="161">
        <v>397.40975148131025</v>
      </c>
      <c r="O1466" s="161">
        <v>374.43639878042632</v>
      </c>
      <c r="P1466" s="161">
        <v>340.55643367144592</v>
      </c>
      <c r="Q1466" s="161">
        <v>327.76982697051733</v>
      </c>
      <c r="R1466" s="161">
        <v>321.49995687144923</v>
      </c>
      <c r="S1466" s="161">
        <v>307.379390776582</v>
      </c>
      <c r="T1466" s="161">
        <v>295.56306344011364</v>
      </c>
      <c r="U1466" s="161">
        <v>295.08653996744056</v>
      </c>
      <c r="V1466" s="161">
        <v>304.18823084219036</v>
      </c>
      <c r="W1466" s="161">
        <v>305.27481408949973</v>
      </c>
      <c r="X1466" s="161">
        <v>300.65019280626359</v>
      </c>
      <c r="Y1466" s="161">
        <v>314.43218124479523</v>
      </c>
      <c r="Z1466" s="161">
        <v>299.24911484870006</v>
      </c>
      <c r="AA1466" s="161">
        <v>268.79139052296148</v>
      </c>
      <c r="AB1466" s="161">
        <v>244.59681467208213</v>
      </c>
      <c r="AC1466" s="161">
        <v>233.25277615516353</v>
      </c>
      <c r="AD1466" s="161">
        <v>236.79605340544182</v>
      </c>
      <c r="AE1466" s="161">
        <v>241.37424165846275</v>
      </c>
      <c r="AF1466" s="161">
        <v>259.61234882124052</v>
      </c>
      <c r="AG1466" s="161">
        <v>270.57697869846567</v>
      </c>
      <c r="AH1466" s="161">
        <v>278.79554160509895</v>
      </c>
      <c r="AI1466" s="161">
        <v>275.28804293309258</v>
      </c>
      <c r="AJ1466" s="161">
        <v>271.52089228137135</v>
      </c>
      <c r="AK1466" s="161">
        <v>256.04031481360153</v>
      </c>
      <c r="AL1466" s="161">
        <v>246.06546201767833</v>
      </c>
      <c r="AM1466" s="161">
        <v>226.97404491481672</v>
      </c>
      <c r="AN1466" s="161">
        <v>240.29451277955275</v>
      </c>
      <c r="AO1466" s="161">
        <v>224.5045814571946</v>
      </c>
      <c r="AP1466" s="161">
        <v>193.52210863406611</v>
      </c>
    </row>
    <row r="1467" spans="1:42">
      <c r="A1467" s="152" t="s">
        <v>35</v>
      </c>
      <c r="B1467" s="152" t="s">
        <v>731</v>
      </c>
      <c r="C1467" s="153" t="s">
        <v>590</v>
      </c>
      <c r="D1467" s="154" t="s">
        <v>591</v>
      </c>
      <c r="E1467" s="161">
        <v>215.23611286962787</v>
      </c>
      <c r="F1467" s="161">
        <v>215.30148139673506</v>
      </c>
      <c r="G1467" s="161">
        <v>215.30117155092944</v>
      </c>
      <c r="H1467" s="161">
        <v>216.5221555466463</v>
      </c>
      <c r="I1467" s="161">
        <v>216.73418586459402</v>
      </c>
      <c r="J1467" s="161">
        <v>214.63441488910522</v>
      </c>
      <c r="K1467" s="161">
        <v>210.03798576657891</v>
      </c>
      <c r="L1467" s="161">
        <v>207.76285351072303</v>
      </c>
      <c r="M1467" s="161">
        <v>199.43196743839388</v>
      </c>
      <c r="N1467" s="161">
        <v>195.1012448801971</v>
      </c>
      <c r="O1467" s="161">
        <v>183.82288622314971</v>
      </c>
      <c r="P1467" s="161">
        <v>164.76294229480641</v>
      </c>
      <c r="Q1467" s="161">
        <v>156.46228121799442</v>
      </c>
      <c r="R1467" s="161">
        <v>150.84552588570378</v>
      </c>
      <c r="S1467" s="161">
        <v>141.71279984066277</v>
      </c>
      <c r="T1467" s="161">
        <v>138.21112256966208</v>
      </c>
      <c r="U1467" s="161">
        <v>136.45783678422512</v>
      </c>
      <c r="V1467" s="161">
        <v>138.3750582171277</v>
      </c>
      <c r="W1467" s="161">
        <v>131.75175589589753</v>
      </c>
      <c r="X1467" s="161">
        <v>130.62476332961782</v>
      </c>
      <c r="Y1467" s="161">
        <v>127.87258326548887</v>
      </c>
      <c r="Z1467" s="161">
        <v>118.387434786724</v>
      </c>
      <c r="AA1467" s="161">
        <v>103.60634437457011</v>
      </c>
      <c r="AB1467" s="161">
        <v>95.88316087820445</v>
      </c>
      <c r="AC1467" s="161">
        <v>97.481628812313218</v>
      </c>
      <c r="AD1467" s="161">
        <v>98.962444789658633</v>
      </c>
      <c r="AE1467" s="161">
        <v>101.24852868681812</v>
      </c>
      <c r="AF1467" s="161">
        <v>108.72383747874881</v>
      </c>
      <c r="AG1467" s="161">
        <v>111.10284115058816</v>
      </c>
      <c r="AH1467" s="161">
        <v>114.43087623954446</v>
      </c>
      <c r="AI1467" s="161">
        <v>116.84888153275152</v>
      </c>
      <c r="AJ1467" s="161">
        <v>120.10340198723432</v>
      </c>
      <c r="AK1467" s="161">
        <v>115.48671542291817</v>
      </c>
      <c r="AL1467" s="161">
        <v>111.38344397679388</v>
      </c>
      <c r="AM1467" s="161">
        <v>100.96481633808945</v>
      </c>
      <c r="AN1467" s="161">
        <v>108.89320111304109</v>
      </c>
      <c r="AO1467" s="161">
        <v>97.457208465014702</v>
      </c>
      <c r="AP1467" s="161">
        <v>82.785578163521606</v>
      </c>
    </row>
    <row r="1468" spans="1:42">
      <c r="A1468" s="152" t="s">
        <v>35</v>
      </c>
      <c r="B1468" s="152" t="s">
        <v>731</v>
      </c>
      <c r="C1468" s="153" t="s">
        <v>592</v>
      </c>
      <c r="D1468" s="154" t="s">
        <v>593</v>
      </c>
      <c r="E1468" s="161">
        <v>223.18717949760659</v>
      </c>
      <c r="F1468" s="161">
        <v>223.25496281239728</v>
      </c>
      <c r="G1468" s="161">
        <v>223.25464152053547</v>
      </c>
      <c r="H1468" s="161">
        <v>224.52073005271788</v>
      </c>
      <c r="I1468" s="161">
        <v>224.74059301158573</v>
      </c>
      <c r="J1468" s="161">
        <v>222.56325410984604</v>
      </c>
      <c r="K1468" s="161">
        <v>217.79702767163357</v>
      </c>
      <c r="L1468" s="161">
        <v>215.43784944452963</v>
      </c>
      <c r="M1468" s="161">
        <v>206.79921097253091</v>
      </c>
      <c r="N1468" s="161">
        <v>202.30850660111318</v>
      </c>
      <c r="O1468" s="161">
        <v>190.61351255727664</v>
      </c>
      <c r="P1468" s="161">
        <v>175.79349137663954</v>
      </c>
      <c r="Q1468" s="161">
        <v>171.30754575252291</v>
      </c>
      <c r="R1468" s="161">
        <v>170.65443098574545</v>
      </c>
      <c r="S1468" s="161">
        <v>165.6665909359192</v>
      </c>
      <c r="T1468" s="161">
        <v>157.35194087045153</v>
      </c>
      <c r="U1468" s="161">
        <v>158.62870318321541</v>
      </c>
      <c r="V1468" s="161">
        <v>165.81317262506269</v>
      </c>
      <c r="W1468" s="161">
        <v>173.52305819360217</v>
      </c>
      <c r="X1468" s="161">
        <v>170.0254294766458</v>
      </c>
      <c r="Y1468" s="161">
        <v>186.55959797930635</v>
      </c>
      <c r="Z1468" s="161">
        <v>180.86168006197607</v>
      </c>
      <c r="AA1468" s="161">
        <v>165.18504614839134</v>
      </c>
      <c r="AB1468" s="161">
        <v>148.71365379387768</v>
      </c>
      <c r="AC1468" s="161">
        <v>135.7711473428503</v>
      </c>
      <c r="AD1468" s="161">
        <v>137.83360861578319</v>
      </c>
      <c r="AE1468" s="161">
        <v>140.12571297164462</v>
      </c>
      <c r="AF1468" s="161">
        <v>150.88851134249171</v>
      </c>
      <c r="AG1468" s="161">
        <v>159.47413754787752</v>
      </c>
      <c r="AH1468" s="161">
        <v>164.36466536555452</v>
      </c>
      <c r="AI1468" s="161">
        <v>158.43916140034105</v>
      </c>
      <c r="AJ1468" s="161">
        <v>151.41749029413702</v>
      </c>
      <c r="AK1468" s="161">
        <v>140.55359939068336</v>
      </c>
      <c r="AL1468" s="161">
        <v>134.68201804088446</v>
      </c>
      <c r="AM1468" s="161">
        <v>126.0092285767273</v>
      </c>
      <c r="AN1468" s="161">
        <v>131.40131166651165</v>
      </c>
      <c r="AO1468" s="161">
        <v>127.04737299217992</v>
      </c>
      <c r="AP1468" s="161">
        <v>110.73653047054449</v>
      </c>
    </row>
    <row r="1469" spans="1:42">
      <c r="A1469" s="152" t="s">
        <v>35</v>
      </c>
      <c r="B1469" s="152" t="s">
        <v>731</v>
      </c>
      <c r="C1469" s="153" t="s">
        <v>594</v>
      </c>
      <c r="D1469" s="154" t="s">
        <v>595</v>
      </c>
      <c r="E1469" s="161">
        <v>92.095707454323531</v>
      </c>
      <c r="F1469" s="161">
        <v>92.578088041108671</v>
      </c>
      <c r="G1469" s="161">
        <v>95.508274046203894</v>
      </c>
      <c r="H1469" s="161">
        <v>96.394899237643358</v>
      </c>
      <c r="I1469" s="161">
        <v>93.822252158109819</v>
      </c>
      <c r="J1469" s="161">
        <v>95.16411674551297</v>
      </c>
      <c r="K1469" s="161">
        <v>97.297127093057725</v>
      </c>
      <c r="L1469" s="161">
        <v>95.579444207628853</v>
      </c>
      <c r="M1469" s="161">
        <v>99.513249874214793</v>
      </c>
      <c r="N1469" s="161">
        <v>96.922116239852627</v>
      </c>
      <c r="O1469" s="161">
        <v>90.378197367059784</v>
      </c>
      <c r="P1469" s="161">
        <v>80.909099016746197</v>
      </c>
      <c r="Q1469" s="161">
        <v>78.735959102476272</v>
      </c>
      <c r="R1469" s="161">
        <v>76.033826027025725</v>
      </c>
      <c r="S1469" s="161">
        <v>78.457174598559845</v>
      </c>
      <c r="T1469" s="161">
        <v>75.494542753127803</v>
      </c>
      <c r="U1469" s="161">
        <v>74.800451483293557</v>
      </c>
      <c r="V1469" s="161">
        <v>79.588401092701019</v>
      </c>
      <c r="W1469" s="161">
        <v>73.188024063173359</v>
      </c>
      <c r="X1469" s="161">
        <v>68.232788755823762</v>
      </c>
      <c r="Y1469" s="161">
        <v>68.986969071548202</v>
      </c>
      <c r="Z1469" s="161">
        <v>68.11913342252771</v>
      </c>
      <c r="AA1469" s="161">
        <v>65.761595857114472</v>
      </c>
      <c r="AB1469" s="161">
        <v>63.340259559235491</v>
      </c>
      <c r="AC1469" s="161">
        <v>65.427110501215196</v>
      </c>
      <c r="AD1469" s="161">
        <v>71.672639186780742</v>
      </c>
      <c r="AE1469" s="161">
        <v>82.633524129015328</v>
      </c>
      <c r="AF1469" s="161">
        <v>83.549397645622136</v>
      </c>
      <c r="AG1469" s="161">
        <v>87.921577053322949</v>
      </c>
      <c r="AH1469" s="161">
        <v>83.34937330195234</v>
      </c>
      <c r="AI1469" s="161">
        <v>83.378608686929482</v>
      </c>
      <c r="AJ1469" s="161">
        <v>78.285220767256703</v>
      </c>
      <c r="AK1469" s="161">
        <v>81.1689576099063</v>
      </c>
      <c r="AL1469" s="161">
        <v>78.701099187840441</v>
      </c>
      <c r="AM1469" s="161">
        <v>75.558595766649461</v>
      </c>
      <c r="AN1469" s="161">
        <v>61.115367412140579</v>
      </c>
      <c r="AO1469" s="161">
        <v>55.487958894187749</v>
      </c>
      <c r="AP1469" s="161">
        <v>49.590817260585638</v>
      </c>
    </row>
    <row r="1470" spans="1:42">
      <c r="A1470" s="152" t="s">
        <v>35</v>
      </c>
      <c r="B1470" s="152" t="s">
        <v>731</v>
      </c>
      <c r="C1470" s="153" t="s">
        <v>596</v>
      </c>
      <c r="D1470" s="154" t="s">
        <v>488</v>
      </c>
      <c r="E1470" s="161">
        <v>114.3982890807107</v>
      </c>
      <c r="F1470" s="161">
        <v>115.78436785425623</v>
      </c>
      <c r="G1470" s="161">
        <v>118.98628011331441</v>
      </c>
      <c r="H1470" s="161">
        <v>122.27673836787011</v>
      </c>
      <c r="I1470" s="161">
        <v>123.25344053941453</v>
      </c>
      <c r="J1470" s="161">
        <v>124.23794425313785</v>
      </c>
      <c r="K1470" s="161">
        <v>122.46307580289992</v>
      </c>
      <c r="L1470" s="161">
        <v>120.71356319732453</v>
      </c>
      <c r="M1470" s="161">
        <v>117.44089469531488</v>
      </c>
      <c r="N1470" s="161">
        <v>114.25695159284081</v>
      </c>
      <c r="O1470" s="161">
        <v>107.27325511190527</v>
      </c>
      <c r="P1470" s="161">
        <v>97.405305682702959</v>
      </c>
      <c r="Q1470" s="161">
        <v>90.149350496801333</v>
      </c>
      <c r="R1470" s="161">
        <v>89.826956566881449</v>
      </c>
      <c r="S1470" s="161">
        <v>84.737106987824831</v>
      </c>
      <c r="T1470" s="161">
        <v>86.509391714572331</v>
      </c>
      <c r="U1470" s="161">
        <v>84.41059728773142</v>
      </c>
      <c r="V1470" s="161">
        <v>89.810329819235619</v>
      </c>
      <c r="W1470" s="161">
        <v>100.97384015227954</v>
      </c>
      <c r="X1470" s="161">
        <v>104.7081165273957</v>
      </c>
      <c r="Y1470" s="161">
        <v>108.22922252217722</v>
      </c>
      <c r="Z1470" s="161">
        <v>105.01476146377836</v>
      </c>
      <c r="AA1470" s="161">
        <v>98.709581472953431</v>
      </c>
      <c r="AB1470" s="161">
        <v>94.875573801200687</v>
      </c>
      <c r="AC1470" s="161">
        <v>91.185078662308996</v>
      </c>
      <c r="AD1470" s="161">
        <v>89.006751387919849</v>
      </c>
      <c r="AE1470" s="161">
        <v>93.214371737175114</v>
      </c>
      <c r="AF1470" s="161">
        <v>96.883696670243395</v>
      </c>
      <c r="AG1470" s="161">
        <v>102.31721526709066</v>
      </c>
      <c r="AH1470" s="161">
        <v>106.9373248293559</v>
      </c>
      <c r="AI1470" s="161">
        <v>112.29375564249172</v>
      </c>
      <c r="AJ1470" s="161">
        <v>113.56311772060276</v>
      </c>
      <c r="AK1470" s="161">
        <v>116.68037656424032</v>
      </c>
      <c r="AL1470" s="161">
        <v>116.65694575817867</v>
      </c>
      <c r="AM1470" s="161">
        <v>117.41408105317501</v>
      </c>
      <c r="AN1470" s="161">
        <v>126.99297124600639</v>
      </c>
      <c r="AO1470" s="161">
        <v>128.52564503690647</v>
      </c>
      <c r="AP1470" s="161">
        <v>118.01588189930594</v>
      </c>
    </row>
    <row r="1471" spans="1:42">
      <c r="A1471" s="152" t="s">
        <v>35</v>
      </c>
      <c r="B1471" s="152" t="s">
        <v>731</v>
      </c>
      <c r="C1471" s="153" t="s">
        <v>597</v>
      </c>
      <c r="D1471" s="154" t="s">
        <v>490</v>
      </c>
      <c r="E1471" s="161">
        <v>145.2210021515715</v>
      </c>
      <c r="F1471" s="161">
        <v>148.07160138628876</v>
      </c>
      <c r="G1471" s="161">
        <v>154.66986246494312</v>
      </c>
      <c r="H1471" s="161">
        <v>162.37193159355877</v>
      </c>
      <c r="I1471" s="161">
        <v>163.23333408884625</v>
      </c>
      <c r="J1471" s="161">
        <v>164.1721667895838</v>
      </c>
      <c r="K1471" s="161">
        <v>164.71790514285243</v>
      </c>
      <c r="L1471" s="161">
        <v>165.024728040822</v>
      </c>
      <c r="M1471" s="161">
        <v>163.08138458406015</v>
      </c>
      <c r="N1471" s="161">
        <v>161.95488265688832</v>
      </c>
      <c r="O1471" s="161">
        <v>159.79547254091017</v>
      </c>
      <c r="P1471" s="161">
        <v>156.79557615136957</v>
      </c>
      <c r="Q1471" s="161">
        <v>150.87375960562127</v>
      </c>
      <c r="R1471" s="161">
        <v>148.98710706504042</v>
      </c>
      <c r="S1471" s="161">
        <v>142.12286592972504</v>
      </c>
      <c r="T1471" s="161">
        <v>125.43848190886837</v>
      </c>
      <c r="U1471" s="161">
        <v>143.65560532378893</v>
      </c>
      <c r="V1471" s="161">
        <v>155.11922013816621</v>
      </c>
      <c r="W1471" s="161">
        <v>159.55810881751628</v>
      </c>
      <c r="X1471" s="161">
        <v>176.87583813287117</v>
      </c>
      <c r="Y1471" s="161">
        <v>184.32432273643195</v>
      </c>
      <c r="Z1471" s="161">
        <v>192.91290672975808</v>
      </c>
      <c r="AA1471" s="161">
        <v>194.29010442142069</v>
      </c>
      <c r="AB1471" s="161">
        <v>179.1709589583987</v>
      </c>
      <c r="AC1471" s="161">
        <v>172.67836855929207</v>
      </c>
      <c r="AD1471" s="161">
        <v>172.62044653610087</v>
      </c>
      <c r="AE1471" s="161">
        <v>183.45021405518327</v>
      </c>
      <c r="AF1471" s="161">
        <v>198.36879129703439</v>
      </c>
      <c r="AG1471" s="161">
        <v>205.35633581171774</v>
      </c>
      <c r="AH1471" s="161">
        <v>209.51736936231703</v>
      </c>
      <c r="AI1471" s="161">
        <v>225.18165814023473</v>
      </c>
      <c r="AJ1471" s="161">
        <v>222.07237941699023</v>
      </c>
      <c r="AK1471" s="161">
        <v>234.3554707462491</v>
      </c>
      <c r="AL1471" s="161">
        <v>234.8082161844809</v>
      </c>
      <c r="AM1471" s="161">
        <v>242.78169850283942</v>
      </c>
      <c r="AN1471" s="161">
        <v>237.8141813099042</v>
      </c>
      <c r="AO1471" s="161">
        <v>239.81984307998772</v>
      </c>
      <c r="AP1471" s="161">
        <v>233.32531925305059</v>
      </c>
    </row>
    <row r="1472" spans="1:42">
      <c r="A1472" s="152" t="s">
        <v>35</v>
      </c>
      <c r="B1472" s="152" t="s">
        <v>731</v>
      </c>
      <c r="C1472" s="153" t="s">
        <v>598</v>
      </c>
      <c r="D1472" s="154" t="s">
        <v>599</v>
      </c>
      <c r="E1472" s="161">
        <v>50.728246909273267</v>
      </c>
      <c r="F1472" s="161">
        <v>51.572265693733016</v>
      </c>
      <c r="G1472" s="161">
        <v>53.76480333095509</v>
      </c>
      <c r="H1472" s="161">
        <v>53.673066510882848</v>
      </c>
      <c r="I1472" s="161">
        <v>55.375317178624336</v>
      </c>
      <c r="J1472" s="161">
        <v>56.884009221949697</v>
      </c>
      <c r="K1472" s="161">
        <v>56.308627710732523</v>
      </c>
      <c r="L1472" s="161">
        <v>56.436592734848595</v>
      </c>
      <c r="M1472" s="161">
        <v>57.29201184876198</v>
      </c>
      <c r="N1472" s="161">
        <v>55.792890890409438</v>
      </c>
      <c r="O1472" s="161">
        <v>53.996133042249703</v>
      </c>
      <c r="P1472" s="161">
        <v>51.983776678959465</v>
      </c>
      <c r="Q1472" s="161">
        <v>47.352084858051725</v>
      </c>
      <c r="R1472" s="161">
        <v>47.058628894844709</v>
      </c>
      <c r="S1472" s="161">
        <v>44.867271484217426</v>
      </c>
      <c r="T1472" s="161">
        <v>40.253565748588088</v>
      </c>
      <c r="U1472" s="161">
        <v>45.187909586315307</v>
      </c>
      <c r="V1472" s="161">
        <v>45.914671123345357</v>
      </c>
      <c r="W1472" s="161">
        <v>45.359339942098465</v>
      </c>
      <c r="X1472" s="161">
        <v>47.382470110825068</v>
      </c>
      <c r="Y1472" s="161">
        <v>47.654623226624629</v>
      </c>
      <c r="Z1472" s="161">
        <v>51.521688327309633</v>
      </c>
      <c r="AA1472" s="161">
        <v>50.746500402433604</v>
      </c>
      <c r="AB1472" s="161">
        <v>45.587675179035422</v>
      </c>
      <c r="AC1472" s="161">
        <v>44.021684201064978</v>
      </c>
      <c r="AD1472" s="161">
        <v>43.846556358959823</v>
      </c>
      <c r="AE1472" s="161">
        <v>45.863369041964042</v>
      </c>
      <c r="AF1472" s="161">
        <v>49.674484987423519</v>
      </c>
      <c r="AG1472" s="161">
        <v>50.766312145686214</v>
      </c>
      <c r="AH1472" s="161">
        <v>53.344536129623428</v>
      </c>
      <c r="AI1472" s="161">
        <v>55.156633062493725</v>
      </c>
      <c r="AJ1472" s="161">
        <v>55.790606698690524</v>
      </c>
      <c r="AK1472" s="161">
        <v>57.79309359234751</v>
      </c>
      <c r="AL1472" s="161">
        <v>58.432380873456367</v>
      </c>
      <c r="AM1472" s="161">
        <v>59.828910585256097</v>
      </c>
      <c r="AN1472" s="161">
        <v>57.353467594612923</v>
      </c>
      <c r="AO1472" s="161">
        <v>57.145639364345691</v>
      </c>
      <c r="AP1472" s="161">
        <v>55.926620608881869</v>
      </c>
    </row>
    <row r="1473" spans="1:42">
      <c r="A1473" s="152" t="s">
        <v>35</v>
      </c>
      <c r="B1473" s="152" t="s">
        <v>731</v>
      </c>
      <c r="C1473" s="153" t="s">
        <v>600</v>
      </c>
      <c r="D1473" s="154" t="s">
        <v>601</v>
      </c>
      <c r="E1473" s="161">
        <v>94.492755242298244</v>
      </c>
      <c r="F1473" s="161">
        <v>96.499335692555732</v>
      </c>
      <c r="G1473" s="161">
        <v>100.90505913398803</v>
      </c>
      <c r="H1473" s="161">
        <v>108.69886508267592</v>
      </c>
      <c r="I1473" s="161">
        <v>107.85801691022191</v>
      </c>
      <c r="J1473" s="161">
        <v>107.2881575676341</v>
      </c>
      <c r="K1473" s="161">
        <v>108.40927743211994</v>
      </c>
      <c r="L1473" s="161">
        <v>108.5881353059734</v>
      </c>
      <c r="M1473" s="161">
        <v>105.78937273529817</v>
      </c>
      <c r="N1473" s="161">
        <v>106.16199176647888</v>
      </c>
      <c r="O1473" s="161">
        <v>105.79933949866049</v>
      </c>
      <c r="P1473" s="161">
        <v>104.8117994724101</v>
      </c>
      <c r="Q1473" s="161">
        <v>103.52167474756956</v>
      </c>
      <c r="R1473" s="161">
        <v>101.92847817019569</v>
      </c>
      <c r="S1473" s="161">
        <v>97.255594445507626</v>
      </c>
      <c r="T1473" s="161">
        <v>85.184916160280281</v>
      </c>
      <c r="U1473" s="161">
        <v>98.467695737473619</v>
      </c>
      <c r="V1473" s="161">
        <v>109.20454901482087</v>
      </c>
      <c r="W1473" s="161">
        <v>114.19876887541781</v>
      </c>
      <c r="X1473" s="161">
        <v>129.4933680220461</v>
      </c>
      <c r="Y1473" s="161">
        <v>136.66969950980732</v>
      </c>
      <c r="Z1473" s="161">
        <v>141.39121840244843</v>
      </c>
      <c r="AA1473" s="161">
        <v>143.54360401898708</v>
      </c>
      <c r="AB1473" s="161">
        <v>133.58328377936328</v>
      </c>
      <c r="AC1473" s="161">
        <v>128.6566843582271</v>
      </c>
      <c r="AD1473" s="161">
        <v>128.77389017714103</v>
      </c>
      <c r="AE1473" s="161">
        <v>137.5868450132192</v>
      </c>
      <c r="AF1473" s="161">
        <v>148.69430630961088</v>
      </c>
      <c r="AG1473" s="161">
        <v>154.59002366603153</v>
      </c>
      <c r="AH1473" s="161">
        <v>156.17283323269359</v>
      </c>
      <c r="AI1473" s="161">
        <v>170.02502507774102</v>
      </c>
      <c r="AJ1473" s="161">
        <v>166.28177271829969</v>
      </c>
      <c r="AK1473" s="161">
        <v>176.56237715390159</v>
      </c>
      <c r="AL1473" s="161">
        <v>176.37583531102453</v>
      </c>
      <c r="AM1473" s="161">
        <v>182.95278791758332</v>
      </c>
      <c r="AN1473" s="161">
        <v>180.46071371529126</v>
      </c>
      <c r="AO1473" s="161">
        <v>182.67420371564199</v>
      </c>
      <c r="AP1473" s="161">
        <v>177.39869864416872</v>
      </c>
    </row>
    <row r="1474" spans="1:42">
      <c r="A1474" s="152" t="s">
        <v>35</v>
      </c>
      <c r="B1474" s="152" t="s">
        <v>731</v>
      </c>
      <c r="C1474" s="153" t="s">
        <v>602</v>
      </c>
      <c r="D1474" s="154" t="s">
        <v>603</v>
      </c>
      <c r="E1474" s="161">
        <v>6.8745069407365644</v>
      </c>
      <c r="F1474" s="161">
        <v>7.0204890448361876</v>
      </c>
      <c r="G1474" s="161">
        <v>7.3410128384268161</v>
      </c>
      <c r="H1474" s="161">
        <v>7.9080253353280101</v>
      </c>
      <c r="I1474" s="161">
        <v>7.8468522159410394</v>
      </c>
      <c r="J1474" s="161">
        <v>7.8053939899022495</v>
      </c>
      <c r="K1474" s="161">
        <v>7.8869573464796154</v>
      </c>
      <c r="L1474" s="161">
        <v>7.8999695577550533</v>
      </c>
      <c r="M1474" s="161">
        <v>7.6963548714413239</v>
      </c>
      <c r="N1474" s="161">
        <v>7.7234635329417101</v>
      </c>
      <c r="O1474" s="161">
        <v>7.6970799702463619</v>
      </c>
      <c r="P1474" s="161">
        <v>14.751942927476916</v>
      </c>
      <c r="Q1474" s="161">
        <v>16.418295371947373</v>
      </c>
      <c r="R1474" s="161">
        <v>17.903280883949304</v>
      </c>
      <c r="S1474" s="161">
        <v>19.209096894408589</v>
      </c>
      <c r="T1474" s="161">
        <v>17.413625896984581</v>
      </c>
      <c r="U1474" s="161">
        <v>23.79128899367333</v>
      </c>
      <c r="V1474" s="161">
        <v>31.399727181457465</v>
      </c>
      <c r="W1474" s="161">
        <v>32.82145670950775</v>
      </c>
      <c r="X1474" s="161">
        <v>35.552039975149526</v>
      </c>
      <c r="Y1474" s="161">
        <v>37.518880595406124</v>
      </c>
      <c r="Z1474" s="161">
        <v>44.749061661698455</v>
      </c>
      <c r="AA1474" s="161">
        <v>47.061158137127045</v>
      </c>
      <c r="AB1474" s="161">
        <v>43.807902635148508</v>
      </c>
      <c r="AC1474" s="161">
        <v>42.174938446371627</v>
      </c>
      <c r="AD1474" s="161">
        <v>42.221439561527845</v>
      </c>
      <c r="AE1474" s="161">
        <v>45.206423749710424</v>
      </c>
      <c r="AF1474" s="161">
        <v>50.940935512882817</v>
      </c>
      <c r="AG1474" s="161">
        <v>51.616905035201086</v>
      </c>
      <c r="AH1474" s="161">
        <v>55.209970123987326</v>
      </c>
      <c r="AI1474" s="161">
        <v>57.124165629749214</v>
      </c>
      <c r="AJ1474" s="161">
        <v>58.584218055354917</v>
      </c>
      <c r="AK1474" s="161">
        <v>59.642660336999789</v>
      </c>
      <c r="AL1474" s="161">
        <v>62.0832788134746</v>
      </c>
      <c r="AM1474" s="161">
        <v>63.137759981427621</v>
      </c>
      <c r="AN1474" s="161">
        <v>66.182510453120074</v>
      </c>
      <c r="AO1474" s="161">
        <v>68.728846919825344</v>
      </c>
      <c r="AP1474" s="161">
        <v>67.539635978078394</v>
      </c>
    </row>
    <row r="1475" spans="1:42">
      <c r="A1475" s="152" t="s">
        <v>35</v>
      </c>
      <c r="B1475" s="152" t="s">
        <v>731</v>
      </c>
      <c r="C1475" s="153" t="s">
        <v>604</v>
      </c>
      <c r="D1475" s="154" t="s">
        <v>605</v>
      </c>
      <c r="E1475" s="161">
        <v>87.618248301561678</v>
      </c>
      <c r="F1475" s="161">
        <v>89.47884664771955</v>
      </c>
      <c r="G1475" s="161">
        <v>93.564046295561212</v>
      </c>
      <c r="H1475" s="161">
        <v>100.79083974734792</v>
      </c>
      <c r="I1475" s="161">
        <v>100.01116469428086</v>
      </c>
      <c r="J1475" s="161">
        <v>99.482763577731859</v>
      </c>
      <c r="K1475" s="161">
        <v>100.52232008564032</v>
      </c>
      <c r="L1475" s="161">
        <v>100.68816574821834</v>
      </c>
      <c r="M1475" s="161">
        <v>98.093017863856844</v>
      </c>
      <c r="N1475" s="161">
        <v>98.43852823353717</v>
      </c>
      <c r="O1475" s="161">
        <v>98.102259528414123</v>
      </c>
      <c r="P1475" s="161">
        <v>90.059856544933183</v>
      </c>
      <c r="Q1475" s="161">
        <v>87.103379375622197</v>
      </c>
      <c r="R1475" s="161">
        <v>84.025197286246382</v>
      </c>
      <c r="S1475" s="161">
        <v>78.046497551099037</v>
      </c>
      <c r="T1475" s="161">
        <v>67.771290263295697</v>
      </c>
      <c r="U1475" s="161">
        <v>74.676406743800285</v>
      </c>
      <c r="V1475" s="161">
        <v>77.804821833363405</v>
      </c>
      <c r="W1475" s="161">
        <v>81.377312165910055</v>
      </c>
      <c r="X1475" s="161">
        <v>93.941328046896572</v>
      </c>
      <c r="Y1475" s="161">
        <v>99.150818914401185</v>
      </c>
      <c r="Z1475" s="161">
        <v>96.642156740749968</v>
      </c>
      <c r="AA1475" s="161">
        <v>96.482445881860045</v>
      </c>
      <c r="AB1475" s="161">
        <v>89.775381144214762</v>
      </c>
      <c r="AC1475" s="161">
        <v>86.481745911855469</v>
      </c>
      <c r="AD1475" s="161">
        <v>86.552450615613168</v>
      </c>
      <c r="AE1475" s="161">
        <v>92.380421263508794</v>
      </c>
      <c r="AF1475" s="161">
        <v>97.753370796728063</v>
      </c>
      <c r="AG1475" s="161">
        <v>102.97311863083046</v>
      </c>
      <c r="AH1475" s="161">
        <v>100.96286310870627</v>
      </c>
      <c r="AI1475" s="161">
        <v>112.90085944799179</v>
      </c>
      <c r="AJ1475" s="161">
        <v>107.69755466294477</v>
      </c>
      <c r="AK1475" s="161">
        <v>116.9197168169018</v>
      </c>
      <c r="AL1475" s="161">
        <v>114.29255649754992</v>
      </c>
      <c r="AM1475" s="161">
        <v>119.8150279361557</v>
      </c>
      <c r="AN1475" s="161">
        <v>114.2782032621712</v>
      </c>
      <c r="AO1475" s="161">
        <v>113.94535679581665</v>
      </c>
      <c r="AP1475" s="161">
        <v>109.85906266609031</v>
      </c>
    </row>
    <row r="1476" spans="1:42">
      <c r="A1476" s="152" t="s">
        <v>35</v>
      </c>
      <c r="B1476" s="152" t="s">
        <v>731</v>
      </c>
      <c r="C1476" s="153" t="s">
        <v>606</v>
      </c>
      <c r="D1476" s="154" t="s">
        <v>492</v>
      </c>
      <c r="E1476" s="161">
        <v>235.83014807903456</v>
      </c>
      <c r="F1476" s="161">
        <v>242.00077410402122</v>
      </c>
      <c r="G1476" s="161">
        <v>253.30577196764682</v>
      </c>
      <c r="H1476" s="161">
        <v>265.20707458039635</v>
      </c>
      <c r="I1476" s="161">
        <v>274.00442290049102</v>
      </c>
      <c r="J1476" s="161">
        <v>283.11592056800356</v>
      </c>
      <c r="K1476" s="161">
        <v>282.14374822802512</v>
      </c>
      <c r="L1476" s="161">
        <v>281.21573491810392</v>
      </c>
      <c r="M1476" s="161">
        <v>277.40646126541628</v>
      </c>
      <c r="N1476" s="161">
        <v>274.01107951241306</v>
      </c>
      <c r="O1476" s="161">
        <v>265.46511900956199</v>
      </c>
      <c r="P1476" s="161">
        <v>254.34914793204052</v>
      </c>
      <c r="Q1476" s="161">
        <v>244.6740632395655</v>
      </c>
      <c r="R1476" s="161">
        <v>243.24570369051744</v>
      </c>
      <c r="S1476" s="161">
        <v>237.37189710437875</v>
      </c>
      <c r="T1476" s="161">
        <v>236.57214930544956</v>
      </c>
      <c r="U1476" s="161">
        <v>236.12853164041761</v>
      </c>
      <c r="V1476" s="161">
        <v>240.62828023153938</v>
      </c>
      <c r="W1476" s="161">
        <v>237.09892912654229</v>
      </c>
      <c r="X1476" s="161">
        <v>241.26855470725752</v>
      </c>
      <c r="Y1476" s="161">
        <v>250.6658767150991</v>
      </c>
      <c r="Z1476" s="161">
        <v>245.35986057569198</v>
      </c>
      <c r="AA1476" s="161">
        <v>236.08516104774327</v>
      </c>
      <c r="AB1476" s="161">
        <v>227.86019819414759</v>
      </c>
      <c r="AC1476" s="161">
        <v>229.81901141719607</v>
      </c>
      <c r="AD1476" s="161">
        <v>238.42725290635735</v>
      </c>
      <c r="AE1476" s="161">
        <v>244.75230917163759</v>
      </c>
      <c r="AF1476" s="161">
        <v>257.88221531724048</v>
      </c>
      <c r="AG1476" s="161">
        <v>266.75731841616209</v>
      </c>
      <c r="AH1476" s="161">
        <v>274.98477191151272</v>
      </c>
      <c r="AI1476" s="161">
        <v>286.73643469380175</v>
      </c>
      <c r="AJ1476" s="161">
        <v>294.66389398401003</v>
      </c>
      <c r="AK1476" s="161">
        <v>300.33461503378606</v>
      </c>
      <c r="AL1476" s="161">
        <v>307.45043107605784</v>
      </c>
      <c r="AM1476" s="161">
        <v>308.83729685338704</v>
      </c>
      <c r="AN1476" s="161">
        <v>304.5553954744795</v>
      </c>
      <c r="AO1476" s="161">
        <v>302.63827300427226</v>
      </c>
      <c r="AP1476" s="161">
        <v>314.5104505246984</v>
      </c>
    </row>
    <row r="1477" spans="1:42">
      <c r="A1477" s="152" t="s">
        <v>35</v>
      </c>
      <c r="B1477" s="152" t="s">
        <v>731</v>
      </c>
      <c r="C1477" s="153" t="s">
        <v>607</v>
      </c>
      <c r="D1477" s="154" t="s">
        <v>494</v>
      </c>
      <c r="E1477" s="161">
        <v>16.146959986130572</v>
      </c>
      <c r="F1477" s="161">
        <v>16.185011776944449</v>
      </c>
      <c r="G1477" s="161">
        <v>16.037186368670806</v>
      </c>
      <c r="H1477" s="161">
        <v>15.890711120139553</v>
      </c>
      <c r="I1477" s="161">
        <v>15.999482122955449</v>
      </c>
      <c r="J1477" s="161">
        <v>16.108997657023846</v>
      </c>
      <c r="K1477" s="161">
        <v>16.035100563359066</v>
      </c>
      <c r="L1477" s="161">
        <v>15.961542459156478</v>
      </c>
      <c r="M1477" s="161">
        <v>16.039651981396098</v>
      </c>
      <c r="N1477" s="161">
        <v>16.118143740971519</v>
      </c>
      <c r="O1477" s="161">
        <v>16.067809834177908</v>
      </c>
      <c r="P1477" s="161">
        <v>14.022975740686048</v>
      </c>
      <c r="Q1477" s="161">
        <v>14.242464055449021</v>
      </c>
      <c r="R1477" s="161">
        <v>15.153385354598202</v>
      </c>
      <c r="S1477" s="161">
        <v>15.929906557528607</v>
      </c>
      <c r="T1477" s="161">
        <v>14.51221134106966</v>
      </c>
      <c r="U1477" s="161">
        <v>14.045125705356988</v>
      </c>
      <c r="V1477" s="161">
        <v>13.746316505648508</v>
      </c>
      <c r="W1477" s="161">
        <v>13.261130526441503</v>
      </c>
      <c r="X1477" s="161">
        <v>12.885222928795836</v>
      </c>
      <c r="Y1477" s="161">
        <v>11.830960301420646</v>
      </c>
      <c r="Z1477" s="161">
        <v>11.514328444470801</v>
      </c>
      <c r="AA1477" s="161">
        <v>10.640283139781408</v>
      </c>
      <c r="AB1477" s="161">
        <v>9.0241298826016596</v>
      </c>
      <c r="AC1477" s="161">
        <v>8.2157900408122622</v>
      </c>
      <c r="AD1477" s="161">
        <v>8.124751288312293</v>
      </c>
      <c r="AE1477" s="161">
        <v>8.5471481807978495</v>
      </c>
      <c r="AF1477" s="161">
        <v>9.2390335697549162</v>
      </c>
      <c r="AG1477" s="161">
        <v>8.8544644215203387</v>
      </c>
      <c r="AH1477" s="161">
        <v>8.3183057585355016</v>
      </c>
      <c r="AI1477" s="161">
        <v>8.1805840568271506</v>
      </c>
      <c r="AJ1477" s="161">
        <v>8.0805288461538467</v>
      </c>
      <c r="AK1477" s="161">
        <v>7.9871071716357793</v>
      </c>
      <c r="AL1477" s="161">
        <v>7.9877675840978579</v>
      </c>
      <c r="AM1477" s="161">
        <v>8.094201861130994</v>
      </c>
      <c r="AN1477" s="161">
        <v>8.7014577747989268</v>
      </c>
      <c r="AO1477" s="161">
        <v>8.8038278662671487</v>
      </c>
      <c r="AP1477" s="161">
        <v>10.032268963885821</v>
      </c>
    </row>
    <row r="1478" spans="1:42">
      <c r="A1478" s="152" t="s">
        <v>35</v>
      </c>
      <c r="B1478" s="152" t="s">
        <v>731</v>
      </c>
      <c r="C1478" s="153" t="s">
        <v>608</v>
      </c>
      <c r="D1478" s="154" t="s">
        <v>496</v>
      </c>
      <c r="E1478" s="161">
        <v>155.92356750066196</v>
      </c>
      <c r="F1478" s="161">
        <v>159.22144094337526</v>
      </c>
      <c r="G1478" s="161">
        <v>168.62468930669172</v>
      </c>
      <c r="H1478" s="161">
        <v>178.55981244689821</v>
      </c>
      <c r="I1478" s="161">
        <v>184.31826077375757</v>
      </c>
      <c r="J1478" s="161">
        <v>190.26877312532866</v>
      </c>
      <c r="K1478" s="161">
        <v>187.92556266008538</v>
      </c>
      <c r="L1478" s="161">
        <v>185.5989649364243</v>
      </c>
      <c r="M1478" s="161">
        <v>178.51538312098162</v>
      </c>
      <c r="N1478" s="161">
        <v>171.71706218789726</v>
      </c>
      <c r="O1478" s="161">
        <v>165.04878907442631</v>
      </c>
      <c r="P1478" s="161">
        <v>158.65592785198317</v>
      </c>
      <c r="Q1478" s="161">
        <v>153.170009559417</v>
      </c>
      <c r="R1478" s="161">
        <v>151.26925818297505</v>
      </c>
      <c r="S1478" s="161">
        <v>148.20965390417351</v>
      </c>
      <c r="T1478" s="161">
        <v>149.57244384312708</v>
      </c>
      <c r="U1478" s="161">
        <v>145.80829039329379</v>
      </c>
      <c r="V1478" s="161">
        <v>145.89607942299767</v>
      </c>
      <c r="W1478" s="161">
        <v>141.96686744002352</v>
      </c>
      <c r="X1478" s="161">
        <v>149.32860974333533</v>
      </c>
      <c r="Y1478" s="161">
        <v>151.12058730332507</v>
      </c>
      <c r="Z1478" s="161">
        <v>149.6445976045845</v>
      </c>
      <c r="AA1478" s="161">
        <v>143.64837729449184</v>
      </c>
      <c r="AB1478" s="161">
        <v>141.92984235243892</v>
      </c>
      <c r="AC1478" s="161">
        <v>142.89980591223133</v>
      </c>
      <c r="AD1478" s="161">
        <v>142.67992694375039</v>
      </c>
      <c r="AE1478" s="161">
        <v>141.4375624193458</v>
      </c>
      <c r="AF1478" s="161">
        <v>149.06370180880873</v>
      </c>
      <c r="AG1478" s="161">
        <v>152.84658107929937</v>
      </c>
      <c r="AH1478" s="161">
        <v>157.31541422113207</v>
      </c>
      <c r="AI1478" s="161">
        <v>160.71672434547096</v>
      </c>
      <c r="AJ1478" s="161">
        <v>165.29082055668883</v>
      </c>
      <c r="AK1478" s="161">
        <v>164.52629397890323</v>
      </c>
      <c r="AL1478" s="161">
        <v>170.05414723246028</v>
      </c>
      <c r="AM1478" s="161">
        <v>170.20567888487349</v>
      </c>
      <c r="AN1478" s="161">
        <v>172.43264376996808</v>
      </c>
      <c r="AO1478" s="161">
        <v>172.03210336632125</v>
      </c>
      <c r="AP1478" s="161">
        <v>183.24723466843298</v>
      </c>
    </row>
    <row r="1479" spans="1:42">
      <c r="A1479" s="152" t="s">
        <v>35</v>
      </c>
      <c r="B1479" s="152" t="s">
        <v>731</v>
      </c>
      <c r="C1479" s="153" t="s">
        <v>609</v>
      </c>
      <c r="D1479" s="154" t="s">
        <v>610</v>
      </c>
      <c r="E1479" s="161">
        <v>35.003981641772405</v>
      </c>
      <c r="F1479" s="161">
        <v>36.780857794179703</v>
      </c>
      <c r="G1479" s="161">
        <v>39.181766087029629</v>
      </c>
      <c r="H1479" s="161">
        <v>42.325878226024656</v>
      </c>
      <c r="I1479" s="161">
        <v>44.446219860704467</v>
      </c>
      <c r="J1479" s="161">
        <v>46.500108266058717</v>
      </c>
      <c r="K1479" s="161">
        <v>45.917683218370733</v>
      </c>
      <c r="L1479" s="161">
        <v>45.649400428801172</v>
      </c>
      <c r="M1479" s="161">
        <v>45.37913875693215</v>
      </c>
      <c r="N1479" s="161">
        <v>44.689865116755691</v>
      </c>
      <c r="O1479" s="161">
        <v>43.859976823700237</v>
      </c>
      <c r="P1479" s="161">
        <v>42.938325920909548</v>
      </c>
      <c r="Q1479" s="161">
        <v>42.641359815341275</v>
      </c>
      <c r="R1479" s="161">
        <v>41.925374570820892</v>
      </c>
      <c r="S1479" s="161">
        <v>40.185174204614945</v>
      </c>
      <c r="T1479" s="161">
        <v>42.3372909994251</v>
      </c>
      <c r="U1479" s="161">
        <v>41.221962280135131</v>
      </c>
      <c r="V1479" s="161">
        <v>42.033446634845497</v>
      </c>
      <c r="W1479" s="161">
        <v>41.598978404486147</v>
      </c>
      <c r="X1479" s="161">
        <v>43.984213288929503</v>
      </c>
      <c r="Y1479" s="161">
        <v>44.681725689389957</v>
      </c>
      <c r="Z1479" s="161">
        <v>45.932834528087355</v>
      </c>
      <c r="AA1479" s="161">
        <v>46.924531644523817</v>
      </c>
      <c r="AB1479" s="161">
        <v>44.336952370915739</v>
      </c>
      <c r="AC1479" s="161">
        <v>43.12699811275953</v>
      </c>
      <c r="AD1479" s="161">
        <v>43.060638891358344</v>
      </c>
      <c r="AE1479" s="161">
        <v>41.827437779692303</v>
      </c>
      <c r="AF1479" s="161">
        <v>41.687432871182139</v>
      </c>
      <c r="AG1479" s="161">
        <v>42.144864740166021</v>
      </c>
      <c r="AH1479" s="161">
        <v>42.49523600057109</v>
      </c>
      <c r="AI1479" s="161">
        <v>43.945654502026642</v>
      </c>
      <c r="AJ1479" s="161">
        <v>46.604559168062366</v>
      </c>
      <c r="AK1479" s="161">
        <v>43.814665450618847</v>
      </c>
      <c r="AL1479" s="161">
        <v>46.358048846930927</v>
      </c>
      <c r="AM1479" s="161">
        <v>47.579148958114139</v>
      </c>
      <c r="AN1479" s="161">
        <v>49.444292537413013</v>
      </c>
      <c r="AO1479" s="161">
        <v>48.807954918515748</v>
      </c>
      <c r="AP1479" s="161">
        <v>53.681050729318983</v>
      </c>
    </row>
    <row r="1480" spans="1:42">
      <c r="A1480" s="152" t="s">
        <v>35</v>
      </c>
      <c r="B1480" s="152" t="s">
        <v>731</v>
      </c>
      <c r="C1480" s="153" t="s">
        <v>611</v>
      </c>
      <c r="D1480" s="154" t="s">
        <v>612</v>
      </c>
      <c r="E1480" s="161">
        <v>120.91958585888955</v>
      </c>
      <c r="F1480" s="161">
        <v>122.44058314919555</v>
      </c>
      <c r="G1480" s="161">
        <v>129.44292321966211</v>
      </c>
      <c r="H1480" s="161">
        <v>136.23393422087355</v>
      </c>
      <c r="I1480" s="161">
        <v>139.8720409130531</v>
      </c>
      <c r="J1480" s="161">
        <v>143.76866485926996</v>
      </c>
      <c r="K1480" s="161">
        <v>142.00787944171464</v>
      </c>
      <c r="L1480" s="161">
        <v>139.94956450762311</v>
      </c>
      <c r="M1480" s="161">
        <v>133.13624436404947</v>
      </c>
      <c r="N1480" s="161">
        <v>127.02719707114156</v>
      </c>
      <c r="O1480" s="161">
        <v>121.18881225072607</v>
      </c>
      <c r="P1480" s="161">
        <v>115.71760193107363</v>
      </c>
      <c r="Q1480" s="161">
        <v>110.52864974407572</v>
      </c>
      <c r="R1480" s="161">
        <v>109.34388361215416</v>
      </c>
      <c r="S1480" s="161">
        <v>108.02447969955857</v>
      </c>
      <c r="T1480" s="161">
        <v>107.23515284370197</v>
      </c>
      <c r="U1480" s="161">
        <v>104.58632811315867</v>
      </c>
      <c r="V1480" s="161">
        <v>103.86263278815218</v>
      </c>
      <c r="W1480" s="161">
        <v>100.36788903553736</v>
      </c>
      <c r="X1480" s="161">
        <v>105.34439645440581</v>
      </c>
      <c r="Y1480" s="161">
        <v>106.43886161393512</v>
      </c>
      <c r="Z1480" s="161">
        <v>103.71176307649715</v>
      </c>
      <c r="AA1480" s="161">
        <v>96.723845649968027</v>
      </c>
      <c r="AB1480" s="161">
        <v>97.5928899815232</v>
      </c>
      <c r="AC1480" s="161">
        <v>99.772807799471806</v>
      </c>
      <c r="AD1480" s="161">
        <v>99.619288052392037</v>
      </c>
      <c r="AE1480" s="161">
        <v>99.61012463965352</v>
      </c>
      <c r="AF1480" s="161">
        <v>107.37626893762661</v>
      </c>
      <c r="AG1480" s="161">
        <v>110.70171633913336</v>
      </c>
      <c r="AH1480" s="161">
        <v>114.82017822056099</v>
      </c>
      <c r="AI1480" s="161">
        <v>116.77106984344432</v>
      </c>
      <c r="AJ1480" s="161">
        <v>118.68626138862646</v>
      </c>
      <c r="AK1480" s="161">
        <v>120.71162852828438</v>
      </c>
      <c r="AL1480" s="161">
        <v>123.69609838552935</v>
      </c>
      <c r="AM1480" s="161">
        <v>122.62652992675936</v>
      </c>
      <c r="AN1480" s="161">
        <v>122.98835123255505</v>
      </c>
      <c r="AO1480" s="161">
        <v>123.22414844780553</v>
      </c>
      <c r="AP1480" s="161">
        <v>129.56618393911401</v>
      </c>
    </row>
    <row r="1481" spans="1:42">
      <c r="A1481" s="152" t="s">
        <v>35</v>
      </c>
      <c r="B1481" s="152" t="s">
        <v>731</v>
      </c>
      <c r="C1481" s="153" t="s">
        <v>613</v>
      </c>
      <c r="D1481" s="154" t="s">
        <v>498</v>
      </c>
      <c r="E1481" s="161">
        <v>63.759620592242015</v>
      </c>
      <c r="F1481" s="161">
        <v>66.594321383701526</v>
      </c>
      <c r="G1481" s="161">
        <v>68.64389629228431</v>
      </c>
      <c r="H1481" s="161">
        <v>70.756551013358632</v>
      </c>
      <c r="I1481" s="161">
        <v>73.686680003778008</v>
      </c>
      <c r="J1481" s="161">
        <v>76.738149785651032</v>
      </c>
      <c r="K1481" s="161">
        <v>78.18308500458069</v>
      </c>
      <c r="L1481" s="161">
        <v>79.655227522523148</v>
      </c>
      <c r="M1481" s="161">
        <v>82.851426163038539</v>
      </c>
      <c r="N1481" s="161">
        <v>86.175873583544288</v>
      </c>
      <c r="O1481" s="161">
        <v>84.348520100957799</v>
      </c>
      <c r="P1481" s="161">
        <v>81.670244339371337</v>
      </c>
      <c r="Q1481" s="161">
        <v>77.261589624699468</v>
      </c>
      <c r="R1481" s="161">
        <v>76.82306015294418</v>
      </c>
      <c r="S1481" s="161">
        <v>73.232336642676643</v>
      </c>
      <c r="T1481" s="161">
        <v>72.487494121252823</v>
      </c>
      <c r="U1481" s="161">
        <v>76.275115541766837</v>
      </c>
      <c r="V1481" s="161">
        <v>80.985884302893197</v>
      </c>
      <c r="W1481" s="161">
        <v>81.870931160077276</v>
      </c>
      <c r="X1481" s="161">
        <v>79.054722035126375</v>
      </c>
      <c r="Y1481" s="161">
        <v>87.714329110353404</v>
      </c>
      <c r="Z1481" s="161">
        <v>84.200934526636672</v>
      </c>
      <c r="AA1481" s="161">
        <v>81.796500613470016</v>
      </c>
      <c r="AB1481" s="161">
        <v>76.906225959107005</v>
      </c>
      <c r="AC1481" s="161">
        <v>78.703415464152485</v>
      </c>
      <c r="AD1481" s="161">
        <v>87.622574674294668</v>
      </c>
      <c r="AE1481" s="161">
        <v>94.767598571493949</v>
      </c>
      <c r="AF1481" s="161">
        <v>99.579479938676855</v>
      </c>
      <c r="AG1481" s="161">
        <v>105.05627291534236</v>
      </c>
      <c r="AH1481" s="161">
        <v>109.35105193184515</v>
      </c>
      <c r="AI1481" s="161">
        <v>117.83912629150366</v>
      </c>
      <c r="AJ1481" s="161">
        <v>121.29254458116735</v>
      </c>
      <c r="AK1481" s="161">
        <v>127.82121388324707</v>
      </c>
      <c r="AL1481" s="161">
        <v>129.40851625949966</v>
      </c>
      <c r="AM1481" s="161">
        <v>130.53741610738257</v>
      </c>
      <c r="AN1481" s="161">
        <v>123.42129392971248</v>
      </c>
      <c r="AO1481" s="161">
        <v>121.80234177168384</v>
      </c>
      <c r="AP1481" s="161">
        <v>121.23094689237961</v>
      </c>
    </row>
    <row r="1482" spans="1:42">
      <c r="A1482" s="152" t="s">
        <v>35</v>
      </c>
      <c r="B1482" s="152" t="s">
        <v>731</v>
      </c>
      <c r="C1482" s="153" t="s">
        <v>614</v>
      </c>
      <c r="D1482" s="154" t="s">
        <v>500</v>
      </c>
      <c r="E1482" s="161">
        <v>225.19054224819473</v>
      </c>
      <c r="F1482" s="161">
        <v>226.63191065529779</v>
      </c>
      <c r="G1482" s="161">
        <v>231.33638245007756</v>
      </c>
      <c r="H1482" s="161">
        <v>236.13851063756897</v>
      </c>
      <c r="I1482" s="161">
        <v>238.41172748677937</v>
      </c>
      <c r="J1482" s="161">
        <v>240.70682774174824</v>
      </c>
      <c r="K1482" s="161">
        <v>242.2023172647325</v>
      </c>
      <c r="L1482" s="161">
        <v>243.70709812745284</v>
      </c>
      <c r="M1482" s="161">
        <v>240.98711486856729</v>
      </c>
      <c r="N1482" s="161">
        <v>238.29748898944428</v>
      </c>
      <c r="O1482" s="161">
        <v>229.50421876755354</v>
      </c>
      <c r="P1482" s="161">
        <v>215.62915654814131</v>
      </c>
      <c r="Q1482" s="161">
        <v>195.79337823475475</v>
      </c>
      <c r="R1482" s="161">
        <v>183.35887888973122</v>
      </c>
      <c r="S1482" s="161">
        <v>172.58732105731306</v>
      </c>
      <c r="T1482" s="161">
        <v>159.82628037981752</v>
      </c>
      <c r="U1482" s="161">
        <v>161.36255263866096</v>
      </c>
      <c r="V1482" s="161">
        <v>165.38722791622337</v>
      </c>
      <c r="W1482" s="161">
        <v>173.17533941918356</v>
      </c>
      <c r="X1482" s="161">
        <v>181.7684379809688</v>
      </c>
      <c r="Y1482" s="161">
        <v>182.72459480867775</v>
      </c>
      <c r="Z1482" s="161">
        <v>189.51542494050534</v>
      </c>
      <c r="AA1482" s="161">
        <v>188.0441612537536</v>
      </c>
      <c r="AB1482" s="161">
        <v>168.58454410031061</v>
      </c>
      <c r="AC1482" s="161">
        <v>164.4902014820978</v>
      </c>
      <c r="AD1482" s="161">
        <v>167.67609758296391</v>
      </c>
      <c r="AE1482" s="161">
        <v>164.99291182963046</v>
      </c>
      <c r="AF1482" s="161">
        <v>173.41235590343308</v>
      </c>
      <c r="AG1482" s="161">
        <v>182.03099959659252</v>
      </c>
      <c r="AH1482" s="161">
        <v>194.21861341619521</v>
      </c>
      <c r="AI1482" s="161">
        <v>203.89139582706389</v>
      </c>
      <c r="AJ1482" s="161">
        <v>209.28909653221029</v>
      </c>
      <c r="AK1482" s="161">
        <v>213.56587253488826</v>
      </c>
      <c r="AL1482" s="161">
        <v>215.08313056525003</v>
      </c>
      <c r="AM1482" s="161">
        <v>216.43560918946824</v>
      </c>
      <c r="AN1482" s="161">
        <v>216.08647763578273</v>
      </c>
      <c r="AO1482" s="161">
        <v>217.70831874828085</v>
      </c>
      <c r="AP1482" s="161">
        <v>220.76119613651267</v>
      </c>
    </row>
    <row r="1483" spans="1:42">
      <c r="A1483" s="152" t="s">
        <v>35</v>
      </c>
      <c r="B1483" s="152" t="s">
        <v>731</v>
      </c>
      <c r="C1483" s="153" t="s">
        <v>615</v>
      </c>
      <c r="D1483" s="154" t="s">
        <v>502</v>
      </c>
      <c r="E1483" s="161">
        <v>383.19918271714636</v>
      </c>
      <c r="F1483" s="161">
        <v>383.76567812033409</v>
      </c>
      <c r="G1483" s="161">
        <v>392.84652506366683</v>
      </c>
      <c r="H1483" s="161">
        <v>402.16814773421947</v>
      </c>
      <c r="I1483" s="161">
        <v>406.01860040045574</v>
      </c>
      <c r="J1483" s="161">
        <v>409.91654181354812</v>
      </c>
      <c r="K1483" s="161">
        <v>410.26027440440834</v>
      </c>
      <c r="L1483" s="161">
        <v>410.6404121390795</v>
      </c>
      <c r="M1483" s="161">
        <v>406.21328609206512</v>
      </c>
      <c r="N1483" s="161">
        <v>402.05381348077663</v>
      </c>
      <c r="O1483" s="161">
        <v>388.01059024641597</v>
      </c>
      <c r="P1483" s="161">
        <v>366.92846969092818</v>
      </c>
      <c r="Q1483" s="161">
        <v>345.11435654102337</v>
      </c>
      <c r="R1483" s="161">
        <v>340.01462213745202</v>
      </c>
      <c r="S1483" s="161">
        <v>334.719811853002</v>
      </c>
      <c r="T1483" s="161">
        <v>320.63456398898421</v>
      </c>
      <c r="U1483" s="161">
        <v>319.42673279609357</v>
      </c>
      <c r="V1483" s="161">
        <v>331.87959225451283</v>
      </c>
      <c r="W1483" s="161">
        <v>337.15011280495588</v>
      </c>
      <c r="X1483" s="161">
        <v>349.4799015169645</v>
      </c>
      <c r="Y1483" s="161">
        <v>346.3645261188675</v>
      </c>
      <c r="Z1483" s="161">
        <v>346.23546576262402</v>
      </c>
      <c r="AA1483" s="161">
        <v>341.72512195380347</v>
      </c>
      <c r="AB1483" s="161">
        <v>329.44492040683519</v>
      </c>
      <c r="AC1483" s="161">
        <v>326.75401208901889</v>
      </c>
      <c r="AD1483" s="161">
        <v>338.63639450350314</v>
      </c>
      <c r="AE1483" s="161">
        <v>349.50610255396157</v>
      </c>
      <c r="AF1483" s="161">
        <v>369.25500564141066</v>
      </c>
      <c r="AG1483" s="161">
        <v>387.60526934748503</v>
      </c>
      <c r="AH1483" s="161">
        <v>410.21651683760899</v>
      </c>
      <c r="AI1483" s="161">
        <v>433.03403300230707</v>
      </c>
      <c r="AJ1483" s="161">
        <v>462.18008817529778</v>
      </c>
      <c r="AK1483" s="161">
        <v>465.62731687741598</v>
      </c>
      <c r="AL1483" s="161">
        <v>480.87367820215934</v>
      </c>
      <c r="AM1483" s="161">
        <v>492.62216055756335</v>
      </c>
      <c r="AN1483" s="161">
        <v>522.95308706070296</v>
      </c>
      <c r="AO1483" s="161">
        <v>539.14226613060657</v>
      </c>
      <c r="AP1483" s="161">
        <v>526.68085855706238</v>
      </c>
    </row>
    <row r="1484" spans="1:42">
      <c r="A1484" s="152" t="s">
        <v>35</v>
      </c>
      <c r="B1484" s="152" t="s">
        <v>731</v>
      </c>
      <c r="C1484" s="153" t="s">
        <v>616</v>
      </c>
      <c r="D1484" s="154" t="s">
        <v>617</v>
      </c>
      <c r="E1484" s="161">
        <v>163.05214785695227</v>
      </c>
      <c r="F1484" s="161">
        <v>161.38433854177219</v>
      </c>
      <c r="G1484" s="161">
        <v>166.75941554955779</v>
      </c>
      <c r="H1484" s="161">
        <v>172.31351521282954</v>
      </c>
      <c r="I1484" s="161">
        <v>174.98615069143199</v>
      </c>
      <c r="J1484" s="161">
        <v>177.70023956614591</v>
      </c>
      <c r="K1484" s="161">
        <v>175.94248051978312</v>
      </c>
      <c r="L1484" s="161">
        <v>174.20210871427361</v>
      </c>
      <c r="M1484" s="161">
        <v>167.62734455706561</v>
      </c>
      <c r="N1484" s="161">
        <v>161.30072621187983</v>
      </c>
      <c r="O1484" s="161">
        <v>154.48877694250572</v>
      </c>
      <c r="P1484" s="161">
        <v>146.94010246595826</v>
      </c>
      <c r="Q1484" s="161">
        <v>142.5976951895058</v>
      </c>
      <c r="R1484" s="161">
        <v>138.18527563364583</v>
      </c>
      <c r="S1484" s="161">
        <v>138.31562957265527</v>
      </c>
      <c r="T1484" s="161">
        <v>133.94099585849563</v>
      </c>
      <c r="U1484" s="161">
        <v>129.79261174413952</v>
      </c>
      <c r="V1484" s="161">
        <v>122.29273647883143</v>
      </c>
      <c r="W1484" s="161">
        <v>116.60287378042028</v>
      </c>
      <c r="X1484" s="161">
        <v>117.89271883392158</v>
      </c>
      <c r="Y1484" s="161">
        <v>117.90545339834429</v>
      </c>
      <c r="Z1484" s="161">
        <v>115.7261711744375</v>
      </c>
      <c r="AA1484" s="161">
        <v>113.93432235492112</v>
      </c>
      <c r="AB1484" s="161">
        <v>110.33782281780462</v>
      </c>
      <c r="AC1484" s="161">
        <v>107.1234171180389</v>
      </c>
      <c r="AD1484" s="161">
        <v>108.11800310875407</v>
      </c>
      <c r="AE1484" s="161">
        <v>100.081189425118</v>
      </c>
      <c r="AF1484" s="161">
        <v>104.12238693195766</v>
      </c>
      <c r="AG1484" s="161">
        <v>107.16345837342169</v>
      </c>
      <c r="AH1484" s="161">
        <v>109.68118492972049</v>
      </c>
      <c r="AI1484" s="161">
        <v>114.76936753937206</v>
      </c>
      <c r="AJ1484" s="161">
        <v>117.92330723169046</v>
      </c>
      <c r="AK1484" s="161">
        <v>120.46030351176046</v>
      </c>
      <c r="AL1484" s="161">
        <v>122.22843475498254</v>
      </c>
      <c r="AM1484" s="161">
        <v>122.91658171578237</v>
      </c>
      <c r="AN1484" s="161">
        <v>125.49549874705818</v>
      </c>
      <c r="AO1484" s="161">
        <v>128.06550821889743</v>
      </c>
      <c r="AP1484" s="161">
        <v>126.35421607809201</v>
      </c>
    </row>
    <row r="1485" spans="1:42">
      <c r="A1485" s="152" t="s">
        <v>35</v>
      </c>
      <c r="B1485" s="152" t="s">
        <v>731</v>
      </c>
      <c r="C1485" s="153" t="s">
        <v>618</v>
      </c>
      <c r="D1485" s="154" t="s">
        <v>619</v>
      </c>
      <c r="E1485" s="161">
        <v>220.14703486019411</v>
      </c>
      <c r="F1485" s="161">
        <v>222.38133957856189</v>
      </c>
      <c r="G1485" s="161">
        <v>226.08710951410904</v>
      </c>
      <c r="H1485" s="161">
        <v>229.8546325213899</v>
      </c>
      <c r="I1485" s="161">
        <v>231.03244970902369</v>
      </c>
      <c r="J1485" s="161">
        <v>232.21630224740224</v>
      </c>
      <c r="K1485" s="161">
        <v>234.31779388462522</v>
      </c>
      <c r="L1485" s="161">
        <v>236.43830342480592</v>
      </c>
      <c r="M1485" s="161">
        <v>238.58594153499948</v>
      </c>
      <c r="N1485" s="161">
        <v>240.75308726889679</v>
      </c>
      <c r="O1485" s="161">
        <v>233.52181330391025</v>
      </c>
      <c r="P1485" s="161">
        <v>219.98836722496995</v>
      </c>
      <c r="Q1485" s="161">
        <v>202.5166613515176</v>
      </c>
      <c r="R1485" s="161">
        <v>201.82934650380616</v>
      </c>
      <c r="S1485" s="161">
        <v>196.40418228034676</v>
      </c>
      <c r="T1485" s="161">
        <v>186.69356813048856</v>
      </c>
      <c r="U1485" s="161">
        <v>189.63412105195403</v>
      </c>
      <c r="V1485" s="161">
        <v>209.58685577568139</v>
      </c>
      <c r="W1485" s="161">
        <v>220.54723902453563</v>
      </c>
      <c r="X1485" s="161">
        <v>231.5871826830429</v>
      </c>
      <c r="Y1485" s="161">
        <v>228.45907272052324</v>
      </c>
      <c r="Z1485" s="161">
        <v>230.50929458818655</v>
      </c>
      <c r="AA1485" s="161">
        <v>227.79079959888239</v>
      </c>
      <c r="AB1485" s="161">
        <v>219.10709758903056</v>
      </c>
      <c r="AC1485" s="161">
        <v>219.63059497097996</v>
      </c>
      <c r="AD1485" s="161">
        <v>230.51839139474907</v>
      </c>
      <c r="AE1485" s="161">
        <v>249.42491312884354</v>
      </c>
      <c r="AF1485" s="161">
        <v>265.13261870945297</v>
      </c>
      <c r="AG1485" s="161">
        <v>280.44181097406334</v>
      </c>
      <c r="AH1485" s="161">
        <v>300.53533190788852</v>
      </c>
      <c r="AI1485" s="161">
        <v>318.26466546293506</v>
      </c>
      <c r="AJ1485" s="161">
        <v>344.25678094360728</v>
      </c>
      <c r="AK1485" s="161">
        <v>345.16701336565552</v>
      </c>
      <c r="AL1485" s="161">
        <v>358.64524344717677</v>
      </c>
      <c r="AM1485" s="161">
        <v>369.70557884178095</v>
      </c>
      <c r="AN1485" s="161">
        <v>397.45758831364475</v>
      </c>
      <c r="AO1485" s="161">
        <v>411.07675791170914</v>
      </c>
      <c r="AP1485" s="161">
        <v>400.32664247897043</v>
      </c>
    </row>
    <row r="1486" spans="1:42">
      <c r="A1486" s="152" t="s">
        <v>35</v>
      </c>
      <c r="B1486" s="152" t="s">
        <v>731</v>
      </c>
      <c r="C1486" s="153" t="s">
        <v>620</v>
      </c>
      <c r="D1486" s="154" t="s">
        <v>504</v>
      </c>
      <c r="E1486" s="161">
        <v>166.0044348321706</v>
      </c>
      <c r="F1486" s="161">
        <v>167.6892383193084</v>
      </c>
      <c r="G1486" s="161">
        <v>170.48361728588964</v>
      </c>
      <c r="H1486" s="161">
        <v>173.32456187520944</v>
      </c>
      <c r="I1486" s="161">
        <v>174.21270863899818</v>
      </c>
      <c r="J1486" s="161">
        <v>175.10540642928618</v>
      </c>
      <c r="K1486" s="161">
        <v>176.69006066622961</v>
      </c>
      <c r="L1486" s="161">
        <v>178.28905557432577</v>
      </c>
      <c r="M1486" s="161">
        <v>179.90850709650107</v>
      </c>
      <c r="N1486" s="161">
        <v>181.54266856945955</v>
      </c>
      <c r="O1486" s="161">
        <v>176.08984224165312</v>
      </c>
      <c r="P1486" s="161">
        <v>160.90285871258891</v>
      </c>
      <c r="Q1486" s="161">
        <v>148.80444877213711</v>
      </c>
      <c r="R1486" s="161">
        <v>144.40811297053662</v>
      </c>
      <c r="S1486" s="161">
        <v>137.35347456909597</v>
      </c>
      <c r="T1486" s="161">
        <v>131.40257040994237</v>
      </c>
      <c r="U1486" s="161">
        <v>132.50662638217131</v>
      </c>
      <c r="V1486" s="161">
        <v>137.75598704090638</v>
      </c>
      <c r="W1486" s="161">
        <v>140.4446560185508</v>
      </c>
      <c r="X1486" s="161">
        <v>150.23101533249181</v>
      </c>
      <c r="Y1486" s="161">
        <v>164.3483346343944</v>
      </c>
      <c r="Z1486" s="161">
        <v>157.96371955090774</v>
      </c>
      <c r="AA1486" s="161">
        <v>150.12909746890111</v>
      </c>
      <c r="AB1486" s="161">
        <v>145.22189507856905</v>
      </c>
      <c r="AC1486" s="161">
        <v>145.36494429133418</v>
      </c>
      <c r="AD1486" s="161">
        <v>149.72334210443611</v>
      </c>
      <c r="AE1486" s="161">
        <v>159.06643137861514</v>
      </c>
      <c r="AF1486" s="161">
        <v>166.27351302752481</v>
      </c>
      <c r="AG1486" s="161">
        <v>178.10571702872505</v>
      </c>
      <c r="AH1486" s="161">
        <v>187.66711463487513</v>
      </c>
      <c r="AI1486" s="161">
        <v>199.13822098505364</v>
      </c>
      <c r="AJ1486" s="161">
        <v>209.68547739685465</v>
      </c>
      <c r="AK1486" s="161">
        <v>217.64421476773899</v>
      </c>
      <c r="AL1486" s="161">
        <v>216.27859029974886</v>
      </c>
      <c r="AM1486" s="161">
        <v>217.33038203407332</v>
      </c>
      <c r="AN1486" s="161">
        <v>245.25517571884981</v>
      </c>
      <c r="AO1486" s="161">
        <v>245.47031183790145</v>
      </c>
      <c r="AP1486" s="161">
        <v>258.80875121910208</v>
      </c>
    </row>
    <row r="1487" spans="1:42">
      <c r="A1487" s="152" t="s">
        <v>35</v>
      </c>
      <c r="B1487" s="152" t="s">
        <v>731</v>
      </c>
      <c r="C1487" s="153" t="s">
        <v>621</v>
      </c>
      <c r="D1487" s="154" t="s">
        <v>506</v>
      </c>
      <c r="E1487" s="161">
        <v>148.31423280314493</v>
      </c>
      <c r="F1487" s="161">
        <v>149.81949582139828</v>
      </c>
      <c r="G1487" s="161">
        <v>152.31609281297108</v>
      </c>
      <c r="H1487" s="161">
        <v>154.8542931786854</v>
      </c>
      <c r="I1487" s="161">
        <v>155.64779490664282</v>
      </c>
      <c r="J1487" s="161">
        <v>156.44536268262112</v>
      </c>
      <c r="K1487" s="161">
        <v>157.86114881898624</v>
      </c>
      <c r="L1487" s="161">
        <v>159.28974741811507</v>
      </c>
      <c r="M1487" s="161">
        <v>160.73662267970758</v>
      </c>
      <c r="N1487" s="161">
        <v>162.19664033154521</v>
      </c>
      <c r="O1487" s="161">
        <v>157.32489245182728</v>
      </c>
      <c r="P1487" s="161">
        <v>148.98872605325371</v>
      </c>
      <c r="Q1487" s="161">
        <v>143.98710370839194</v>
      </c>
      <c r="R1487" s="161">
        <v>138.20995306834277</v>
      </c>
      <c r="S1487" s="161">
        <v>142.73905537100174</v>
      </c>
      <c r="T1487" s="161">
        <v>145.95700147290833</v>
      </c>
      <c r="U1487" s="161">
        <v>157.49545357098398</v>
      </c>
      <c r="V1487" s="161">
        <v>165.70419372253505</v>
      </c>
      <c r="W1487" s="161">
        <v>168.60388851866935</v>
      </c>
      <c r="X1487" s="161">
        <v>183.77049750958497</v>
      </c>
      <c r="Y1487" s="161">
        <v>200.42823378944854</v>
      </c>
      <c r="Z1487" s="161">
        <v>194.56981797693729</v>
      </c>
      <c r="AA1487" s="161">
        <v>182.03201436063182</v>
      </c>
      <c r="AB1487" s="161">
        <v>168.23189255813037</v>
      </c>
      <c r="AC1487" s="161">
        <v>163.43290972665562</v>
      </c>
      <c r="AD1487" s="161">
        <v>163.57832627239429</v>
      </c>
      <c r="AE1487" s="161">
        <v>172.66803772009726</v>
      </c>
      <c r="AF1487" s="161">
        <v>176.35641241181705</v>
      </c>
      <c r="AG1487" s="161">
        <v>183.07612979186268</v>
      </c>
      <c r="AH1487" s="161">
        <v>187.5925320683873</v>
      </c>
      <c r="AI1487" s="161">
        <v>193.98894823954257</v>
      </c>
      <c r="AJ1487" s="161">
        <v>202.15424096861221</v>
      </c>
      <c r="AK1487" s="161">
        <v>184.52011809604926</v>
      </c>
      <c r="AL1487" s="161">
        <v>179.7174467529926</v>
      </c>
      <c r="AM1487" s="161">
        <v>174.28186628807435</v>
      </c>
      <c r="AN1487" s="161">
        <v>177.9885862619808</v>
      </c>
      <c r="AO1487" s="161">
        <v>180.27303798297723</v>
      </c>
      <c r="AP1487" s="161">
        <v>173.81697877146564</v>
      </c>
    </row>
    <row r="1488" spans="1:42">
      <c r="A1488" s="152" t="s">
        <v>35</v>
      </c>
      <c r="B1488" s="152" t="s">
        <v>731</v>
      </c>
      <c r="C1488" s="153" t="s">
        <v>622</v>
      </c>
      <c r="D1488" s="154" t="s">
        <v>623</v>
      </c>
      <c r="E1488" s="161">
        <v>17.884832992282199</v>
      </c>
      <c r="F1488" s="161">
        <v>18.066348799511914</v>
      </c>
      <c r="G1488" s="161">
        <v>18.367407028377777</v>
      </c>
      <c r="H1488" s="161">
        <v>18.673482101442428</v>
      </c>
      <c r="I1488" s="161">
        <v>18.769168439937278</v>
      </c>
      <c r="J1488" s="161">
        <v>18.865345092735872</v>
      </c>
      <c r="K1488" s="161">
        <v>19.036071112235884</v>
      </c>
      <c r="L1488" s="161">
        <v>19.208342153763912</v>
      </c>
      <c r="M1488" s="161">
        <v>19.38281713114921</v>
      </c>
      <c r="N1488" s="161">
        <v>19.558876915671426</v>
      </c>
      <c r="O1488" s="161">
        <v>18.971405332112031</v>
      </c>
      <c r="P1488" s="161">
        <v>18.908618690394057</v>
      </c>
      <c r="Q1488" s="161">
        <v>15.304578545875236</v>
      </c>
      <c r="R1488" s="161">
        <v>12.743720847276514</v>
      </c>
      <c r="S1488" s="161">
        <v>16.534322360707339</v>
      </c>
      <c r="T1488" s="161">
        <v>17.23097996635153</v>
      </c>
      <c r="U1488" s="161">
        <v>19.631207377812213</v>
      </c>
      <c r="V1488" s="161">
        <v>23.670729602857705</v>
      </c>
      <c r="W1488" s="161">
        <v>27.312942719538526</v>
      </c>
      <c r="X1488" s="161">
        <v>31.049995835161607</v>
      </c>
      <c r="Y1488" s="161">
        <v>31.716487567910249</v>
      </c>
      <c r="Z1488" s="161">
        <v>33.137925515084284</v>
      </c>
      <c r="AA1488" s="161">
        <v>28.603867755644046</v>
      </c>
      <c r="AB1488" s="161">
        <v>26.991650056042513</v>
      </c>
      <c r="AC1488" s="161">
        <v>26.561732677580107</v>
      </c>
      <c r="AD1488" s="161">
        <v>26.247021339178968</v>
      </c>
      <c r="AE1488" s="161">
        <v>28.208028695797875</v>
      </c>
      <c r="AF1488" s="161">
        <v>24.837979465025871</v>
      </c>
      <c r="AG1488" s="161">
        <v>26.572147792452085</v>
      </c>
      <c r="AH1488" s="161">
        <v>26.524063684809743</v>
      </c>
      <c r="AI1488" s="161">
        <v>24.260996589427226</v>
      </c>
      <c r="AJ1488" s="161">
        <v>25.665660985720862</v>
      </c>
      <c r="AK1488" s="161">
        <v>18.501747690493353</v>
      </c>
      <c r="AL1488" s="161">
        <v>17.646976413437798</v>
      </c>
      <c r="AM1488" s="161">
        <v>14.55407887854175</v>
      </c>
      <c r="AN1488" s="161">
        <v>16.110924643610673</v>
      </c>
      <c r="AO1488" s="161">
        <v>13.968231512807533</v>
      </c>
      <c r="AP1488" s="161">
        <v>13.78491112549915</v>
      </c>
    </row>
    <row r="1489" spans="1:42">
      <c r="A1489" s="152" t="s">
        <v>35</v>
      </c>
      <c r="B1489" s="152" t="s">
        <v>731</v>
      </c>
      <c r="C1489" s="153" t="s">
        <v>624</v>
      </c>
      <c r="D1489" s="154" t="s">
        <v>625</v>
      </c>
      <c r="E1489" s="161">
        <v>115.90508031032014</v>
      </c>
      <c r="F1489" s="161">
        <v>117.081418061063</v>
      </c>
      <c r="G1489" s="161">
        <v>119.03246665121972</v>
      </c>
      <c r="H1489" s="161">
        <v>121.01602757906591</v>
      </c>
      <c r="I1489" s="161">
        <v>121.63613584357316</v>
      </c>
      <c r="J1489" s="161">
        <v>122.25942165627318</v>
      </c>
      <c r="K1489" s="161">
        <v>123.3658347276029</v>
      </c>
      <c r="L1489" s="161">
        <v>124.48226052325134</v>
      </c>
      <c r="M1489" s="161">
        <v>125.61296922345059</v>
      </c>
      <c r="N1489" s="161">
        <v>126.75394848075042</v>
      </c>
      <c r="O1489" s="161">
        <v>122.94675938919639</v>
      </c>
      <c r="P1489" s="161">
        <v>114.92312722218851</v>
      </c>
      <c r="Q1489" s="161">
        <v>113.42860476582304</v>
      </c>
      <c r="R1489" s="161">
        <v>110.27666199359359</v>
      </c>
      <c r="S1489" s="161">
        <v>109.09895016161326</v>
      </c>
      <c r="T1489" s="161">
        <v>111.38887729923186</v>
      </c>
      <c r="U1489" s="161">
        <v>116.54884929465433</v>
      </c>
      <c r="V1489" s="161">
        <v>120.18829358116074</v>
      </c>
      <c r="W1489" s="161">
        <v>119.70854345628614</v>
      </c>
      <c r="X1489" s="161">
        <v>129.05933704802572</v>
      </c>
      <c r="Y1489" s="161">
        <v>142.83370142176204</v>
      </c>
      <c r="Z1489" s="161">
        <v>136.49469352071378</v>
      </c>
      <c r="AA1489" s="161">
        <v>127.78677750884577</v>
      </c>
      <c r="AB1489" s="161">
        <v>117.57861344110009</v>
      </c>
      <c r="AC1489" s="161">
        <v>114.36975867415845</v>
      </c>
      <c r="AD1489" s="161">
        <v>114.05092339403842</v>
      </c>
      <c r="AE1489" s="161">
        <v>120.29142579358356</v>
      </c>
      <c r="AF1489" s="161">
        <v>124.89668083506042</v>
      </c>
      <c r="AG1489" s="161">
        <v>129.79830373328792</v>
      </c>
      <c r="AH1489" s="161">
        <v>131.83853095501186</v>
      </c>
      <c r="AI1489" s="161">
        <v>138.33719279767277</v>
      </c>
      <c r="AJ1489" s="161">
        <v>141.60706389418965</v>
      </c>
      <c r="AK1489" s="161">
        <v>133.29216078097357</v>
      </c>
      <c r="AL1489" s="161">
        <v>128.09753325257483</v>
      </c>
      <c r="AM1489" s="161">
        <v>125.47538276806863</v>
      </c>
      <c r="AN1489" s="161">
        <v>125.85863868584674</v>
      </c>
      <c r="AO1489" s="161">
        <v>129.4321750034776</v>
      </c>
      <c r="AP1489" s="161">
        <v>122.02135784077997</v>
      </c>
    </row>
    <row r="1490" spans="1:42">
      <c r="A1490" s="152" t="s">
        <v>35</v>
      </c>
      <c r="B1490" s="152" t="s">
        <v>731</v>
      </c>
      <c r="C1490" s="153" t="s">
        <v>626</v>
      </c>
      <c r="D1490" s="154" t="s">
        <v>627</v>
      </c>
      <c r="E1490" s="161">
        <v>70.57988989664355</v>
      </c>
      <c r="F1490" s="161">
        <v>71.296215606495153</v>
      </c>
      <c r="G1490" s="161">
        <v>72.484298081461532</v>
      </c>
      <c r="H1490" s="161">
        <v>73.692178801752988</v>
      </c>
      <c r="I1490" s="161">
        <v>74.069791007497031</v>
      </c>
      <c r="J1490" s="161">
        <v>74.449338167265395</v>
      </c>
      <c r="K1490" s="161">
        <v>75.123083550518515</v>
      </c>
      <c r="L1490" s="161">
        <v>75.802926138295263</v>
      </c>
      <c r="M1490" s="161">
        <v>76.49146623810428</v>
      </c>
      <c r="N1490" s="161">
        <v>77.186260548577707</v>
      </c>
      <c r="O1490" s="161">
        <v>74.867889462701669</v>
      </c>
      <c r="P1490" s="161">
        <v>70.374818390927871</v>
      </c>
      <c r="Q1490" s="161">
        <v>67.96103962146411</v>
      </c>
      <c r="R1490" s="161">
        <v>66.740625239605521</v>
      </c>
      <c r="S1490" s="161">
        <v>64.491522111743691</v>
      </c>
      <c r="T1490" s="161">
        <v>67.145800533306414</v>
      </c>
      <c r="U1490" s="161">
        <v>71.675124256988283</v>
      </c>
      <c r="V1490" s="161">
        <v>73.536868641439185</v>
      </c>
      <c r="W1490" s="161">
        <v>75.42770454042963</v>
      </c>
      <c r="X1490" s="161">
        <v>79.037830024979982</v>
      </c>
      <c r="Y1490" s="161">
        <v>83.882969822951736</v>
      </c>
      <c r="Z1490" s="161">
        <v>82.277480707648721</v>
      </c>
      <c r="AA1490" s="161">
        <v>81.44664083063725</v>
      </c>
      <c r="AB1490" s="161">
        <v>71.511301929212863</v>
      </c>
      <c r="AC1490" s="161">
        <v>70.414098768560805</v>
      </c>
      <c r="AD1490" s="161">
        <v>72.691907372292533</v>
      </c>
      <c r="AE1490" s="161">
        <v>76.790354156253102</v>
      </c>
      <c r="AF1490" s="161">
        <v>80.713167959328374</v>
      </c>
      <c r="AG1490" s="161">
        <v>86.333509851523431</v>
      </c>
      <c r="AH1490" s="161">
        <v>87.726221599094387</v>
      </c>
      <c r="AI1490" s="161">
        <v>91.399591232821734</v>
      </c>
      <c r="AJ1490" s="161">
        <v>94.04136013686913</v>
      </c>
      <c r="AK1490" s="161">
        <v>92.011379643582515</v>
      </c>
      <c r="AL1490" s="161">
        <v>91.496093525314635</v>
      </c>
      <c r="AM1490" s="161">
        <v>90.340886759729941</v>
      </c>
      <c r="AN1490" s="161">
        <v>90.208186630513438</v>
      </c>
      <c r="AO1490" s="161">
        <v>95.043433390325092</v>
      </c>
      <c r="AP1490" s="161">
        <v>88.978649249252598</v>
      </c>
    </row>
    <row r="1491" spans="1:42">
      <c r="A1491" s="152" t="s">
        <v>35</v>
      </c>
      <c r="B1491" s="152" t="s">
        <v>731</v>
      </c>
      <c r="C1491" s="153" t="s">
        <v>628</v>
      </c>
      <c r="D1491" s="154" t="s">
        <v>629</v>
      </c>
      <c r="E1491" s="161">
        <v>7.3673442108517611</v>
      </c>
      <c r="F1491" s="161">
        <v>7.4421164735924314</v>
      </c>
      <c r="G1491" s="161">
        <v>7.5661321465663587</v>
      </c>
      <c r="H1491" s="161">
        <v>7.6922144207817214</v>
      </c>
      <c r="I1491" s="161">
        <v>7.7316307347205679</v>
      </c>
      <c r="J1491" s="161">
        <v>7.7712490250630362</v>
      </c>
      <c r="K1491" s="161">
        <v>7.8415766234223812</v>
      </c>
      <c r="L1491" s="161">
        <v>7.9125406665893818</v>
      </c>
      <c r="M1491" s="161">
        <v>7.9844125825940075</v>
      </c>
      <c r="N1491" s="161">
        <v>8.056937332186207</v>
      </c>
      <c r="O1491" s="161">
        <v>7.8149386860683521</v>
      </c>
      <c r="P1491" s="161">
        <v>6.6525774508279421</v>
      </c>
      <c r="Q1491" s="161">
        <v>6.2461013828490533</v>
      </c>
      <c r="R1491" s="161">
        <v>6.2663107878973925</v>
      </c>
      <c r="S1491" s="161">
        <v>6.54026759072174</v>
      </c>
      <c r="T1491" s="161">
        <v>6.7429310011655392</v>
      </c>
      <c r="U1491" s="161">
        <v>7.3355903305599872</v>
      </c>
      <c r="V1491" s="161">
        <v>7.097736964496848</v>
      </c>
      <c r="W1491" s="161">
        <v>7.6909445190686299</v>
      </c>
      <c r="X1491" s="161">
        <v>8.5159997665928309</v>
      </c>
      <c r="Y1491" s="161">
        <v>10.524152256029035</v>
      </c>
      <c r="Z1491" s="161">
        <v>8.7118651074240674</v>
      </c>
      <c r="AA1491" s="161">
        <v>8.2369140224875466</v>
      </c>
      <c r="AB1491" s="161">
        <v>7.9344069693019019</v>
      </c>
      <c r="AC1491" s="161">
        <v>7.4647016619007811</v>
      </c>
      <c r="AD1491" s="161">
        <v>7.3515246921143964</v>
      </c>
      <c r="AE1491" s="161">
        <v>6.2822523404572692</v>
      </c>
      <c r="AF1491" s="161">
        <v>6.8354033376275352</v>
      </c>
      <c r="AG1491" s="161">
        <v>7.2143292681387621</v>
      </c>
      <c r="AH1491" s="161">
        <v>7.6755644871767794</v>
      </c>
      <c r="AI1491" s="161">
        <v>8.32277570519466</v>
      </c>
      <c r="AJ1491" s="161">
        <v>8.5368467972347748</v>
      </c>
      <c r="AK1491" s="161">
        <v>8.3670061245107927</v>
      </c>
      <c r="AL1491" s="161">
        <v>7.9420450996031597</v>
      </c>
      <c r="AM1491" s="161">
        <v>8.3448959195996224</v>
      </c>
      <c r="AN1491" s="161">
        <v>7.9175655557489071</v>
      </c>
      <c r="AO1491" s="161">
        <v>7.7409173606870958</v>
      </c>
      <c r="AP1491" s="161">
        <v>7.6923633705494874</v>
      </c>
    </row>
    <row r="1492" spans="1:42">
      <c r="A1492" s="152" t="s">
        <v>35</v>
      </c>
      <c r="B1492" s="152" t="s">
        <v>731</v>
      </c>
      <c r="C1492" s="153" t="s">
        <v>630</v>
      </c>
      <c r="D1492" s="154" t="s">
        <v>631</v>
      </c>
      <c r="E1492" s="161">
        <v>63.212545685791802</v>
      </c>
      <c r="F1492" s="161">
        <v>63.854099132902718</v>
      </c>
      <c r="G1492" s="161">
        <v>64.918165934895171</v>
      </c>
      <c r="H1492" s="161">
        <v>65.999964380971264</v>
      </c>
      <c r="I1492" s="161">
        <v>66.338160272776463</v>
      </c>
      <c r="J1492" s="161">
        <v>66.678089142202353</v>
      </c>
      <c r="K1492" s="161">
        <v>67.281506927096132</v>
      </c>
      <c r="L1492" s="161">
        <v>67.890385471705883</v>
      </c>
      <c r="M1492" s="161">
        <v>68.507053655510276</v>
      </c>
      <c r="N1492" s="161">
        <v>69.129323216391498</v>
      </c>
      <c r="O1492" s="161">
        <v>67.05295077663331</v>
      </c>
      <c r="P1492" s="161">
        <v>63.722240940099923</v>
      </c>
      <c r="Q1492" s="161">
        <v>61.714938238615055</v>
      </c>
      <c r="R1492" s="161">
        <v>60.474314451708125</v>
      </c>
      <c r="S1492" s="161">
        <v>57.951254521021951</v>
      </c>
      <c r="T1492" s="161">
        <v>60.402869532140876</v>
      </c>
      <c r="U1492" s="161">
        <v>64.339533926428302</v>
      </c>
      <c r="V1492" s="161">
        <v>66.439131676942338</v>
      </c>
      <c r="W1492" s="161">
        <v>67.736760021361007</v>
      </c>
      <c r="X1492" s="161">
        <v>70.521830258387155</v>
      </c>
      <c r="Y1492" s="161">
        <v>73.358817566922696</v>
      </c>
      <c r="Z1492" s="161">
        <v>73.565615600224646</v>
      </c>
      <c r="AA1492" s="161">
        <v>73.209726808149696</v>
      </c>
      <c r="AB1492" s="161">
        <v>63.576894959910952</v>
      </c>
      <c r="AC1492" s="161">
        <v>62.94939710666003</v>
      </c>
      <c r="AD1492" s="161">
        <v>65.340382680178138</v>
      </c>
      <c r="AE1492" s="161">
        <v>70.50810181579584</v>
      </c>
      <c r="AF1492" s="161">
        <v>73.877764621700834</v>
      </c>
      <c r="AG1492" s="161">
        <v>79.119180583384676</v>
      </c>
      <c r="AH1492" s="161">
        <v>80.050657111917602</v>
      </c>
      <c r="AI1492" s="161">
        <v>83.076815527627076</v>
      </c>
      <c r="AJ1492" s="161">
        <v>85.504513339634357</v>
      </c>
      <c r="AK1492" s="161">
        <v>83.644373519071721</v>
      </c>
      <c r="AL1492" s="161">
        <v>83.554048425711471</v>
      </c>
      <c r="AM1492" s="161">
        <v>81.995990840130318</v>
      </c>
      <c r="AN1492" s="161">
        <v>82.29062107476453</v>
      </c>
      <c r="AO1492" s="161">
        <v>87.302516029637985</v>
      </c>
      <c r="AP1492" s="161">
        <v>81.286285878703126</v>
      </c>
    </row>
    <row r="1493" spans="1:42">
      <c r="A1493" s="152" t="s">
        <v>35</v>
      </c>
      <c r="B1493" s="152" t="s">
        <v>731</v>
      </c>
      <c r="C1493" s="153" t="s">
        <v>632</v>
      </c>
      <c r="D1493" s="154" t="s">
        <v>633</v>
      </c>
      <c r="E1493" s="161">
        <v>45.325190413676594</v>
      </c>
      <c r="F1493" s="161">
        <v>45.785202454567852</v>
      </c>
      <c r="G1493" s="161">
        <v>46.54816856975819</v>
      </c>
      <c r="H1493" s="161">
        <v>47.323848777312918</v>
      </c>
      <c r="I1493" s="161">
        <v>47.566344836076127</v>
      </c>
      <c r="J1493" s="161">
        <v>47.810083489007766</v>
      </c>
      <c r="K1493" s="161">
        <v>48.242751177084386</v>
      </c>
      <c r="L1493" s="161">
        <v>48.679334384956086</v>
      </c>
      <c r="M1493" s="161">
        <v>49.121502985346318</v>
      </c>
      <c r="N1493" s="161">
        <v>49.567687932172717</v>
      </c>
      <c r="O1493" s="161">
        <v>48.078869926494718</v>
      </c>
      <c r="P1493" s="161">
        <v>44.548308831260641</v>
      </c>
      <c r="Q1493" s="161">
        <v>45.467565144358929</v>
      </c>
      <c r="R1493" s="161">
        <v>43.536036753988071</v>
      </c>
      <c r="S1493" s="161">
        <v>44.607428049869561</v>
      </c>
      <c r="T1493" s="161">
        <v>44.243076765925451</v>
      </c>
      <c r="U1493" s="161">
        <v>44.873725037666055</v>
      </c>
      <c r="V1493" s="161">
        <v>46.651424939721544</v>
      </c>
      <c r="W1493" s="161">
        <v>44.280838915856506</v>
      </c>
      <c r="X1493" s="161">
        <v>50.021507023045736</v>
      </c>
      <c r="Y1493" s="161">
        <v>58.950731598810329</v>
      </c>
      <c r="Z1493" s="161">
        <v>54.217212813065053</v>
      </c>
      <c r="AA1493" s="161">
        <v>46.340136678208516</v>
      </c>
      <c r="AB1493" s="161">
        <v>46.067311511887219</v>
      </c>
      <c r="AC1493" s="161">
        <v>43.955659905597635</v>
      </c>
      <c r="AD1493" s="161">
        <v>41.359016021745887</v>
      </c>
      <c r="AE1493" s="161">
        <v>43.501071637330448</v>
      </c>
      <c r="AF1493" s="161">
        <v>44.183512875732049</v>
      </c>
      <c r="AG1493" s="161">
        <v>43.464793881764479</v>
      </c>
      <c r="AH1493" s="161">
        <v>44.112309355917475</v>
      </c>
      <c r="AI1493" s="161">
        <v>46.937601564851036</v>
      </c>
      <c r="AJ1493" s="161">
        <v>47.56570375732052</v>
      </c>
      <c r="AK1493" s="161">
        <v>41.280781137391074</v>
      </c>
      <c r="AL1493" s="161">
        <v>36.6014397272602</v>
      </c>
      <c r="AM1493" s="161">
        <v>35.134496008338687</v>
      </c>
      <c r="AN1493" s="161">
        <v>35.650452055333304</v>
      </c>
      <c r="AO1493" s="161">
        <v>34.388741613152497</v>
      </c>
      <c r="AP1493" s="161">
        <v>33.042708591527372</v>
      </c>
    </row>
    <row r="1494" spans="1:42">
      <c r="A1494" s="152" t="s">
        <v>35</v>
      </c>
      <c r="B1494" s="152" t="s">
        <v>731</v>
      </c>
      <c r="C1494" s="153" t="s">
        <v>634</v>
      </c>
      <c r="D1494" s="154" t="s">
        <v>635</v>
      </c>
      <c r="E1494" s="161">
        <v>11.905873059054393</v>
      </c>
      <c r="F1494" s="161">
        <v>12.026707520299928</v>
      </c>
      <c r="G1494" s="161">
        <v>12.227120968824018</v>
      </c>
      <c r="H1494" s="161">
        <v>12.430874113626714</v>
      </c>
      <c r="I1494" s="161">
        <v>12.494572186742463</v>
      </c>
      <c r="J1494" s="161">
        <v>12.558596660438075</v>
      </c>
      <c r="K1494" s="161">
        <v>12.672248396348719</v>
      </c>
      <c r="L1494" s="161">
        <v>12.786928648217376</v>
      </c>
      <c r="M1494" s="161">
        <v>12.903076052759937</v>
      </c>
      <c r="N1494" s="161">
        <v>13.020278458073454</v>
      </c>
      <c r="O1494" s="161">
        <v>12.6292006044151</v>
      </c>
      <c r="P1494" s="161">
        <v>11.911757221162674</v>
      </c>
      <c r="Q1494" s="161">
        <v>11.060936148564547</v>
      </c>
      <c r="R1494" s="161">
        <v>10.398606035060237</v>
      </c>
      <c r="S1494" s="161">
        <v>11.239195550812076</v>
      </c>
      <c r="T1494" s="161">
        <v>11.925889728630663</v>
      </c>
      <c r="U1494" s="161">
        <v>11.537197074921382</v>
      </c>
      <c r="V1494" s="161">
        <v>11.872806179874459</v>
      </c>
      <c r="W1494" s="161">
        <v>11.945793803165753</v>
      </c>
      <c r="X1494" s="161">
        <v>14.103496859153427</v>
      </c>
      <c r="Y1494" s="161">
        <v>18.327407699614824</v>
      </c>
      <c r="Z1494" s="161">
        <v>19.401748997653762</v>
      </c>
      <c r="AA1494" s="161">
        <v>17.567016753332346</v>
      </c>
      <c r="AB1494" s="161">
        <v>15.970079857564725</v>
      </c>
      <c r="AC1494" s="161">
        <v>15.840996961002494</v>
      </c>
      <c r="AD1494" s="161">
        <v>15.678730781495812</v>
      </c>
      <c r="AE1494" s="161">
        <v>16.886347174739466</v>
      </c>
      <c r="AF1494" s="161">
        <v>17.089835311268697</v>
      </c>
      <c r="AG1494" s="161">
        <v>17.341318322016562</v>
      </c>
      <c r="AH1494" s="161">
        <v>17.178522408579642</v>
      </c>
      <c r="AI1494" s="161">
        <v>17.398526305025467</v>
      </c>
      <c r="AJ1494" s="161">
        <v>19.065485578338826</v>
      </c>
      <c r="AK1494" s="161">
        <v>15.993693328957685</v>
      </c>
      <c r="AL1494" s="161">
        <v>15.814224052731621</v>
      </c>
      <c r="AM1494" s="161">
        <v>15.079109819412892</v>
      </c>
      <c r="AN1494" s="161">
        <v>14.531465366590345</v>
      </c>
      <c r="AO1494" s="161">
        <v>14.557054591278847</v>
      </c>
      <c r="AP1494" s="161">
        <v>15.095149810735068</v>
      </c>
    </row>
    <row r="1495" spans="1:42">
      <c r="A1495" s="152" t="s">
        <v>35</v>
      </c>
      <c r="B1495" s="152" t="s">
        <v>731</v>
      </c>
      <c r="C1495" s="153" t="s">
        <v>636</v>
      </c>
      <c r="D1495" s="154" t="s">
        <v>637</v>
      </c>
      <c r="E1495" s="161">
        <v>24.067495708563388</v>
      </c>
      <c r="F1495" s="161">
        <v>24.31176027135929</v>
      </c>
      <c r="G1495" s="161">
        <v>24.716892241805059</v>
      </c>
      <c r="H1495" s="161">
        <v>25.128775344692318</v>
      </c>
      <c r="I1495" s="161">
        <v>25.257539786724671</v>
      </c>
      <c r="J1495" s="161">
        <v>25.386964041314744</v>
      </c>
      <c r="K1495" s="161">
        <v>25.616708861600728</v>
      </c>
      <c r="L1495" s="161">
        <v>25.848532807313536</v>
      </c>
      <c r="M1495" s="161">
        <v>26.08332257422299</v>
      </c>
      <c r="N1495" s="161">
        <v>26.320245005104375</v>
      </c>
      <c r="O1495" s="161">
        <v>25.529688569809732</v>
      </c>
      <c r="P1495" s="161">
        <v>24.679229359795109</v>
      </c>
      <c r="Q1495" s="161">
        <v>26.363705828257633</v>
      </c>
      <c r="R1495" s="161">
        <v>25.295650504133626</v>
      </c>
      <c r="S1495" s="161">
        <v>25.855059703489317</v>
      </c>
      <c r="T1495" s="161">
        <v>25.129708778722339</v>
      </c>
      <c r="U1495" s="161">
        <v>26.50415183633039</v>
      </c>
      <c r="V1495" s="161">
        <v>27.671903703331566</v>
      </c>
      <c r="W1495" s="161">
        <v>25.396588323061543</v>
      </c>
      <c r="X1495" s="161">
        <v>26.576939656851625</v>
      </c>
      <c r="Y1495" s="161">
        <v>28.982999743088481</v>
      </c>
      <c r="Z1495" s="161">
        <v>24.158857803872742</v>
      </c>
      <c r="AA1495" s="161">
        <v>19.214124854611597</v>
      </c>
      <c r="AB1495" s="161">
        <v>20.896961482338764</v>
      </c>
      <c r="AC1495" s="161">
        <v>19.298109889011624</v>
      </c>
      <c r="AD1495" s="161">
        <v>17.148790544664159</v>
      </c>
      <c r="AE1495" s="161">
        <v>17.831307848842311</v>
      </c>
      <c r="AF1495" s="161">
        <v>17.262084932965386</v>
      </c>
      <c r="AG1495" s="161">
        <v>16.049736574204339</v>
      </c>
      <c r="AH1495" s="161">
        <v>16.832875109685084</v>
      </c>
      <c r="AI1495" s="161">
        <v>17.080193647078627</v>
      </c>
      <c r="AJ1495" s="161">
        <v>17.248362374999967</v>
      </c>
      <c r="AK1495" s="161">
        <v>14.371144730367773</v>
      </c>
      <c r="AL1495" s="161">
        <v>9.8546595243288664</v>
      </c>
      <c r="AM1495" s="161">
        <v>10.034781807239982</v>
      </c>
      <c r="AN1495" s="161">
        <v>11.133254432595459</v>
      </c>
      <c r="AO1495" s="161">
        <v>11.120796149576613</v>
      </c>
      <c r="AP1495" s="161">
        <v>9.6782618026848688</v>
      </c>
    </row>
    <row r="1496" spans="1:42">
      <c r="A1496" s="152" t="s">
        <v>35</v>
      </c>
      <c r="B1496" s="152" t="s">
        <v>731</v>
      </c>
      <c r="C1496" s="153" t="s">
        <v>638</v>
      </c>
      <c r="D1496" s="154" t="s">
        <v>639</v>
      </c>
      <c r="E1496" s="161">
        <v>9.3518216460588182</v>
      </c>
      <c r="F1496" s="161">
        <v>9.4467346629086375</v>
      </c>
      <c r="G1496" s="161">
        <v>9.6041553591291073</v>
      </c>
      <c r="H1496" s="161">
        <v>9.7641993189938834</v>
      </c>
      <c r="I1496" s="161">
        <v>9.8142328626089892</v>
      </c>
      <c r="J1496" s="161">
        <v>9.864522787254943</v>
      </c>
      <c r="K1496" s="161">
        <v>9.9537939191349381</v>
      </c>
      <c r="L1496" s="161">
        <v>10.043872929425172</v>
      </c>
      <c r="M1496" s="161">
        <v>10.1351043583634</v>
      </c>
      <c r="N1496" s="161">
        <v>10.227164468994895</v>
      </c>
      <c r="O1496" s="161">
        <v>9.9199807522698915</v>
      </c>
      <c r="P1496" s="161">
        <v>7.9573222503028642</v>
      </c>
      <c r="Q1496" s="161">
        <v>8.0429231675367454</v>
      </c>
      <c r="R1496" s="161">
        <v>7.8417802147942082</v>
      </c>
      <c r="S1496" s="161">
        <v>7.5131727955681642</v>
      </c>
      <c r="T1496" s="161">
        <v>7.1874782585724475</v>
      </c>
      <c r="U1496" s="161">
        <v>6.8323761264142862</v>
      </c>
      <c r="V1496" s="161">
        <v>7.106715056515517</v>
      </c>
      <c r="W1496" s="161">
        <v>6.9384567896292184</v>
      </c>
      <c r="X1496" s="161">
        <v>9.3410705070406799</v>
      </c>
      <c r="Y1496" s="161">
        <v>11.640324156107019</v>
      </c>
      <c r="Z1496" s="161">
        <v>10.656606011538546</v>
      </c>
      <c r="AA1496" s="161">
        <v>9.5589950702645705</v>
      </c>
      <c r="AB1496" s="161">
        <v>9.2002701719837265</v>
      </c>
      <c r="AC1496" s="161">
        <v>8.8165530555835154</v>
      </c>
      <c r="AD1496" s="161">
        <v>8.5314946955859181</v>
      </c>
      <c r="AE1496" s="161">
        <v>8.7834166137486704</v>
      </c>
      <c r="AF1496" s="161">
        <v>9.8315926314979638</v>
      </c>
      <c r="AG1496" s="161">
        <v>10.073738985543581</v>
      </c>
      <c r="AH1496" s="161">
        <v>10.100911837652745</v>
      </c>
      <c r="AI1496" s="161">
        <v>12.458881612746943</v>
      </c>
      <c r="AJ1496" s="161">
        <v>11.251855803981728</v>
      </c>
      <c r="AK1496" s="161">
        <v>10.915943078065617</v>
      </c>
      <c r="AL1496" s="161">
        <v>10.932556150199714</v>
      </c>
      <c r="AM1496" s="161">
        <v>10.020604381685812</v>
      </c>
      <c r="AN1496" s="161">
        <v>9.9857322561475002</v>
      </c>
      <c r="AO1496" s="161">
        <v>8.7108908722970426</v>
      </c>
      <c r="AP1496" s="161">
        <v>8.2692969781074339</v>
      </c>
    </row>
    <row r="1497" spans="1:42">
      <c r="A1497" s="152" t="s">
        <v>35</v>
      </c>
      <c r="B1497" s="152" t="s">
        <v>731</v>
      </c>
      <c r="C1497" s="153" t="s">
        <v>640</v>
      </c>
      <c r="D1497" s="154" t="s">
        <v>641</v>
      </c>
      <c r="E1497" s="161">
        <v>14.524319500542603</v>
      </c>
      <c r="F1497" s="161">
        <v>14.671728960823334</v>
      </c>
      <c r="G1497" s="161">
        <v>14.91621913337357</v>
      </c>
      <c r="H1497" s="161">
        <v>15.164783498177044</v>
      </c>
      <c r="I1497" s="161">
        <v>15.242490623132364</v>
      </c>
      <c r="J1497" s="161">
        <v>15.320595933612049</v>
      </c>
      <c r="K1497" s="161">
        <v>15.459242979147451</v>
      </c>
      <c r="L1497" s="161">
        <v>15.599144741099829</v>
      </c>
      <c r="M1497" s="161">
        <v>15.740836325107775</v>
      </c>
      <c r="N1497" s="161">
        <v>15.883814935123358</v>
      </c>
      <c r="O1497" s="161">
        <v>15.406727730518853</v>
      </c>
      <c r="P1497" s="161">
        <v>15.156980140671136</v>
      </c>
      <c r="Q1497" s="161">
        <v>15.253920396693648</v>
      </c>
      <c r="R1497" s="161">
        <v>15.189570227472654</v>
      </c>
      <c r="S1497" s="161">
        <v>17.105782848681145</v>
      </c>
      <c r="T1497" s="161">
        <v>17.337144207324933</v>
      </c>
      <c r="U1497" s="161">
        <v>21.315396898517434</v>
      </c>
      <c r="V1497" s="161">
        <v>21.845170538516612</v>
      </c>
      <c r="W1497" s="161">
        <v>21.582402342844698</v>
      </c>
      <c r="X1497" s="161">
        <v>23.661164626397639</v>
      </c>
      <c r="Y1497" s="161">
        <v>25.878044799776244</v>
      </c>
      <c r="Z1497" s="161">
        <v>24.93719894113924</v>
      </c>
      <c r="AA1497" s="161">
        <v>25.641369096141997</v>
      </c>
      <c r="AB1497" s="161">
        <v>23.661629060987774</v>
      </c>
      <c r="AC1497" s="161">
        <v>22.501418374917094</v>
      </c>
      <c r="AD1497" s="161">
        <v>23.280381539176915</v>
      </c>
      <c r="AE1497" s="161">
        <v>24.168583230715829</v>
      </c>
      <c r="AF1497" s="161">
        <v>26.621752111730768</v>
      </c>
      <c r="AG1497" s="161">
        <v>26.705678266122678</v>
      </c>
      <c r="AH1497" s="161">
        <v>29.229937428565709</v>
      </c>
      <c r="AI1497" s="161">
        <v>31.390758852442573</v>
      </c>
      <c r="AJ1497" s="161">
        <v>34.881516088701723</v>
      </c>
      <c r="AK1497" s="161">
        <v>32.726209624582324</v>
      </c>
      <c r="AL1497" s="161">
        <v>33.972937086979975</v>
      </c>
      <c r="AM1497" s="161">
        <v>34.252404641463954</v>
      </c>
      <c r="AN1497" s="161">
        <v>36.019022932523406</v>
      </c>
      <c r="AO1497" s="161">
        <v>36.872631466692091</v>
      </c>
      <c r="AP1497" s="161">
        <v>38.010709805186522</v>
      </c>
    </row>
    <row r="1498" spans="1:42">
      <c r="A1498" s="152" t="s">
        <v>35</v>
      </c>
      <c r="B1498" s="152" t="s">
        <v>731</v>
      </c>
      <c r="C1498" s="153" t="s">
        <v>642</v>
      </c>
      <c r="D1498" s="154" t="s">
        <v>643</v>
      </c>
      <c r="E1498" s="161">
        <v>12.59966824163215</v>
      </c>
      <c r="F1498" s="161">
        <v>12.727544132488577</v>
      </c>
      <c r="G1498" s="161">
        <v>12.939636345301528</v>
      </c>
      <c r="H1498" s="161">
        <v>13.15526286970419</v>
      </c>
      <c r="I1498" s="161">
        <v>13.222672843328874</v>
      </c>
      <c r="J1498" s="161">
        <v>13.2904282379907</v>
      </c>
      <c r="K1498" s="161">
        <v>13.41070284199974</v>
      </c>
      <c r="L1498" s="161">
        <v>13.532065897043655</v>
      </c>
      <c r="M1498" s="161">
        <v>13.654981600671956</v>
      </c>
      <c r="N1498" s="161">
        <v>13.779013783507011</v>
      </c>
      <c r="O1498" s="161">
        <v>13.365146510749765</v>
      </c>
      <c r="P1498" s="161">
        <v>13.109989987271412</v>
      </c>
      <c r="Q1498" s="161">
        <v>13.523438311105426</v>
      </c>
      <c r="R1498" s="161">
        <v>13.62209478891241</v>
      </c>
      <c r="S1498" s="161">
        <v>15.33536778467051</v>
      </c>
      <c r="T1498" s="161">
        <v>14.776545263216386</v>
      </c>
      <c r="U1498" s="161">
        <v>18.911575887406169</v>
      </c>
      <c r="V1498" s="161">
        <v>19.14732383303771</v>
      </c>
      <c r="W1498" s="161">
        <v>18.714873062736963</v>
      </c>
      <c r="X1498" s="161">
        <v>20.151346157841338</v>
      </c>
      <c r="Y1498" s="161">
        <v>22.486511896957705</v>
      </c>
      <c r="Z1498" s="161">
        <v>21.23636753465323</v>
      </c>
      <c r="AA1498" s="161">
        <v>21.70798410091966</v>
      </c>
      <c r="AB1498" s="161">
        <v>20.47727609856657</v>
      </c>
      <c r="AC1498" s="161">
        <v>19.267650905451713</v>
      </c>
      <c r="AD1498" s="161">
        <v>19.671092026766971</v>
      </c>
      <c r="AE1498" s="161">
        <v>20.808525607982428</v>
      </c>
      <c r="AF1498" s="161">
        <v>23.220028455769494</v>
      </c>
      <c r="AG1498" s="161">
        <v>22.857360599662833</v>
      </c>
      <c r="AH1498" s="161">
        <v>25.266628080963354</v>
      </c>
      <c r="AI1498" s="161">
        <v>27.347434911323219</v>
      </c>
      <c r="AJ1498" s="161">
        <v>31.145423810457135</v>
      </c>
      <c r="AK1498" s="161">
        <v>29.394075191315984</v>
      </c>
      <c r="AL1498" s="161">
        <v>30.57469414841087</v>
      </c>
      <c r="AM1498" s="161">
        <v>31.021249609978049</v>
      </c>
      <c r="AN1498" s="161">
        <v>32.411231257455661</v>
      </c>
      <c r="AO1498" s="161">
        <v>32.838896382212546</v>
      </c>
      <c r="AP1498" s="161">
        <v>34.311114892128032</v>
      </c>
    </row>
    <row r="1499" spans="1:42">
      <c r="A1499" s="152" t="s">
        <v>35</v>
      </c>
      <c r="B1499" s="152" t="s">
        <v>731</v>
      </c>
      <c r="C1499" s="153" t="s">
        <v>644</v>
      </c>
      <c r="D1499" s="154" t="s">
        <v>645</v>
      </c>
      <c r="E1499" s="161">
        <v>1.9246512589104534</v>
      </c>
      <c r="F1499" s="161">
        <v>1.9441848283347567</v>
      </c>
      <c r="G1499" s="161">
        <v>1.9765827880720424</v>
      </c>
      <c r="H1499" s="161">
        <v>2.0095206284728553</v>
      </c>
      <c r="I1499" s="161">
        <v>2.0198177798034891</v>
      </c>
      <c r="J1499" s="161">
        <v>2.030167695621349</v>
      </c>
      <c r="K1499" s="161">
        <v>2.0485401371477119</v>
      </c>
      <c r="L1499" s="161">
        <v>2.0670788440561751</v>
      </c>
      <c r="M1499" s="161">
        <v>2.0858547244358183</v>
      </c>
      <c r="N1499" s="161">
        <v>2.1048011516163467</v>
      </c>
      <c r="O1499" s="161">
        <v>2.0415812197690868</v>
      </c>
      <c r="P1499" s="161">
        <v>2.0469901533997241</v>
      </c>
      <c r="Q1499" s="161">
        <v>1.7304820855882219</v>
      </c>
      <c r="R1499" s="161">
        <v>1.5674754385602436</v>
      </c>
      <c r="S1499" s="161">
        <v>1.7704150640106355</v>
      </c>
      <c r="T1499" s="161">
        <v>2.5605989441085479</v>
      </c>
      <c r="U1499" s="161">
        <v>2.4038210111112646</v>
      </c>
      <c r="V1499" s="161">
        <v>2.6978467054789039</v>
      </c>
      <c r="W1499" s="161">
        <v>2.8675292801077363</v>
      </c>
      <c r="X1499" s="161">
        <v>3.5098184685562996</v>
      </c>
      <c r="Y1499" s="161">
        <v>3.3915329028185406</v>
      </c>
      <c r="Z1499" s="161">
        <v>3.7008314064860115</v>
      </c>
      <c r="AA1499" s="161">
        <v>3.9333849952223372</v>
      </c>
      <c r="AB1499" s="161">
        <v>3.1843529624212055</v>
      </c>
      <c r="AC1499" s="161">
        <v>3.233767469465382</v>
      </c>
      <c r="AD1499" s="161">
        <v>3.6092895124099447</v>
      </c>
      <c r="AE1499" s="161">
        <v>3.3600576227334016</v>
      </c>
      <c r="AF1499" s="161">
        <v>3.4017236559612747</v>
      </c>
      <c r="AG1499" s="161">
        <v>3.8483176664598444</v>
      </c>
      <c r="AH1499" s="161">
        <v>3.963309347602356</v>
      </c>
      <c r="AI1499" s="161">
        <v>4.0433239411193549</v>
      </c>
      <c r="AJ1499" s="161">
        <v>3.7360922782445858</v>
      </c>
      <c r="AK1499" s="161">
        <v>3.3321344332663383</v>
      </c>
      <c r="AL1499" s="161">
        <v>3.3982429385691062</v>
      </c>
      <c r="AM1499" s="161">
        <v>3.2311550314859043</v>
      </c>
      <c r="AN1499" s="161">
        <v>3.6077916750677472</v>
      </c>
      <c r="AO1499" s="161">
        <v>4.0337350844795443</v>
      </c>
      <c r="AP1499" s="161">
        <v>3.6995949130584846</v>
      </c>
    </row>
    <row r="1500" spans="1:42">
      <c r="A1500" s="152" t="s">
        <v>35</v>
      </c>
      <c r="B1500" s="152" t="s">
        <v>731</v>
      </c>
      <c r="C1500" s="153" t="s">
        <v>646</v>
      </c>
      <c r="D1500" s="154" t="s">
        <v>508</v>
      </c>
      <c r="E1500" s="161">
        <v>213.34670489876152</v>
      </c>
      <c r="F1500" s="161">
        <v>221.95711227215207</v>
      </c>
      <c r="G1500" s="161">
        <v>235.47205950429395</v>
      </c>
      <c r="H1500" s="161">
        <v>249.98483143976839</v>
      </c>
      <c r="I1500" s="161">
        <v>255.04194705150414</v>
      </c>
      <c r="J1500" s="161">
        <v>260.04597636102289</v>
      </c>
      <c r="K1500" s="161">
        <v>274.30630659312897</v>
      </c>
      <c r="L1500" s="161">
        <v>290.05781302883969</v>
      </c>
      <c r="M1500" s="161">
        <v>295.39957818005689</v>
      </c>
      <c r="N1500" s="161">
        <v>302.92258132347911</v>
      </c>
      <c r="O1500" s="161">
        <v>297.78846453027057</v>
      </c>
      <c r="P1500" s="161">
        <v>281.66810446593627</v>
      </c>
      <c r="Q1500" s="161">
        <v>274.14474928077715</v>
      </c>
      <c r="R1500" s="161">
        <v>272.11888510088994</v>
      </c>
      <c r="S1500" s="161">
        <v>262.95545097117503</v>
      </c>
      <c r="T1500" s="161">
        <v>244.3219671203295</v>
      </c>
      <c r="U1500" s="161">
        <v>246.80061573028664</v>
      </c>
      <c r="V1500" s="161">
        <v>260.17984307118229</v>
      </c>
      <c r="W1500" s="161">
        <v>268.62499913649685</v>
      </c>
      <c r="X1500" s="161">
        <v>271.42766991492476</v>
      </c>
      <c r="Y1500" s="161">
        <v>277.32743579697694</v>
      </c>
      <c r="Z1500" s="161">
        <v>273.53606824160624</v>
      </c>
      <c r="AA1500" s="161">
        <v>267.20917020411849</v>
      </c>
      <c r="AB1500" s="161">
        <v>234.92387471529037</v>
      </c>
      <c r="AC1500" s="161">
        <v>229.85796270721858</v>
      </c>
      <c r="AD1500" s="161">
        <v>236.22875707769256</v>
      </c>
      <c r="AE1500" s="161">
        <v>242.8019247973578</v>
      </c>
      <c r="AF1500" s="161">
        <v>266.2141751222639</v>
      </c>
      <c r="AG1500" s="161">
        <v>275.3989385550945</v>
      </c>
      <c r="AH1500" s="161">
        <v>285.63579152096094</v>
      </c>
      <c r="AI1500" s="161">
        <v>293.60757097000698</v>
      </c>
      <c r="AJ1500" s="161">
        <v>291.2408402974271</v>
      </c>
      <c r="AK1500" s="161">
        <v>295.13271719190197</v>
      </c>
      <c r="AL1500" s="161">
        <v>295.17893277667241</v>
      </c>
      <c r="AM1500" s="161">
        <v>305.11754001032523</v>
      </c>
      <c r="AN1500" s="161">
        <v>276.30892571884982</v>
      </c>
      <c r="AO1500" s="161">
        <v>279.43417637568308</v>
      </c>
      <c r="AP1500" s="161">
        <v>285.04124373058994</v>
      </c>
    </row>
    <row r="1501" spans="1:42">
      <c r="A1501" s="152" t="s">
        <v>35</v>
      </c>
      <c r="B1501" s="152" t="s">
        <v>731</v>
      </c>
      <c r="C1501" s="153" t="s">
        <v>647</v>
      </c>
      <c r="D1501" s="154" t="s">
        <v>648</v>
      </c>
      <c r="E1501" s="161">
        <v>120.73649190846223</v>
      </c>
      <c r="F1501" s="161">
        <v>123.84228381822469</v>
      </c>
      <c r="G1501" s="161">
        <v>134.70457952286984</v>
      </c>
      <c r="H1501" s="161">
        <v>145.92868729112158</v>
      </c>
      <c r="I1501" s="161">
        <v>149.10109928012372</v>
      </c>
      <c r="J1501" s="161">
        <v>152.80064725791553</v>
      </c>
      <c r="K1501" s="161">
        <v>160.75417733346023</v>
      </c>
      <c r="L1501" s="161">
        <v>167.02844485518867</v>
      </c>
      <c r="M1501" s="161">
        <v>176.9968014325556</v>
      </c>
      <c r="N1501" s="161">
        <v>181.17705027274121</v>
      </c>
      <c r="O1501" s="161">
        <v>176.14536241935036</v>
      </c>
      <c r="P1501" s="161">
        <v>159.99037925137952</v>
      </c>
      <c r="Q1501" s="161">
        <v>152.18140738119874</v>
      </c>
      <c r="R1501" s="161">
        <v>153.95721503890854</v>
      </c>
      <c r="S1501" s="161">
        <v>155.53699078834711</v>
      </c>
      <c r="T1501" s="161">
        <v>156.13446136099495</v>
      </c>
      <c r="U1501" s="161">
        <v>161.67310662571194</v>
      </c>
      <c r="V1501" s="161">
        <v>173.5799902147765</v>
      </c>
      <c r="W1501" s="161">
        <v>177.5302849670941</v>
      </c>
      <c r="X1501" s="161">
        <v>182.49306913555108</v>
      </c>
      <c r="Y1501" s="161">
        <v>190.13306071534581</v>
      </c>
      <c r="Z1501" s="161">
        <v>193.98255295568555</v>
      </c>
      <c r="AA1501" s="161">
        <v>189.4902636295825</v>
      </c>
      <c r="AB1501" s="161">
        <v>171.54067487285437</v>
      </c>
      <c r="AC1501" s="161">
        <v>173.24925901200533</v>
      </c>
      <c r="AD1501" s="161">
        <v>180.08767144376071</v>
      </c>
      <c r="AE1501" s="161">
        <v>185.66521689419332</v>
      </c>
      <c r="AF1501" s="161">
        <v>201.36078022622425</v>
      </c>
      <c r="AG1501" s="161">
        <v>212.55597135184021</v>
      </c>
      <c r="AH1501" s="161">
        <v>218.87532652156628</v>
      </c>
      <c r="AI1501" s="161">
        <v>228.44946584411673</v>
      </c>
      <c r="AJ1501" s="161">
        <v>224.64885503717835</v>
      </c>
      <c r="AK1501" s="161">
        <v>222.51833109480444</v>
      </c>
      <c r="AL1501" s="161">
        <v>224.11380208288941</v>
      </c>
      <c r="AM1501" s="161">
        <v>230.61010859483679</v>
      </c>
      <c r="AN1501" s="161">
        <v>208.953159841862</v>
      </c>
      <c r="AO1501" s="161">
        <v>209.14177238326073</v>
      </c>
      <c r="AP1501" s="161">
        <v>210.50070732530006</v>
      </c>
    </row>
    <row r="1502" spans="1:42">
      <c r="A1502" s="152" t="s">
        <v>35</v>
      </c>
      <c r="B1502" s="152" t="s">
        <v>731</v>
      </c>
      <c r="C1502" s="153" t="s">
        <v>649</v>
      </c>
      <c r="D1502" s="154" t="s">
        <v>650</v>
      </c>
      <c r="E1502" s="161">
        <v>92.610212990299303</v>
      </c>
      <c r="F1502" s="161">
        <v>98.114828453927373</v>
      </c>
      <c r="G1502" s="161">
        <v>100.76747998142413</v>
      </c>
      <c r="H1502" s="161">
        <v>104.05614414864681</v>
      </c>
      <c r="I1502" s="161">
        <v>105.94084777138042</v>
      </c>
      <c r="J1502" s="161">
        <v>107.24532910310739</v>
      </c>
      <c r="K1502" s="161">
        <v>113.55212925966876</v>
      </c>
      <c r="L1502" s="161">
        <v>123.02936817365104</v>
      </c>
      <c r="M1502" s="161">
        <v>118.40277674750129</v>
      </c>
      <c r="N1502" s="161">
        <v>121.74553105073785</v>
      </c>
      <c r="O1502" s="161">
        <v>121.64310211092021</v>
      </c>
      <c r="P1502" s="161">
        <v>121.67772521455677</v>
      </c>
      <c r="Q1502" s="161">
        <v>121.96334189957844</v>
      </c>
      <c r="R1502" s="161">
        <v>118.16167006198138</v>
      </c>
      <c r="S1502" s="161">
        <v>107.4184601828279</v>
      </c>
      <c r="T1502" s="161">
        <v>88.187505759334556</v>
      </c>
      <c r="U1502" s="161">
        <v>85.127509104574699</v>
      </c>
      <c r="V1502" s="161">
        <v>86.599852856405761</v>
      </c>
      <c r="W1502" s="161">
        <v>91.094714169402749</v>
      </c>
      <c r="X1502" s="161">
        <v>88.934600779373682</v>
      </c>
      <c r="Y1502" s="161">
        <v>87.194375081631122</v>
      </c>
      <c r="Z1502" s="161">
        <v>79.553515285920696</v>
      </c>
      <c r="AA1502" s="161">
        <v>77.718906574535964</v>
      </c>
      <c r="AB1502" s="161">
        <v>63.383199842435985</v>
      </c>
      <c r="AC1502" s="161">
        <v>56.608703695213265</v>
      </c>
      <c r="AD1502" s="161">
        <v>56.141085633931851</v>
      </c>
      <c r="AE1502" s="161">
        <v>57.136707903164478</v>
      </c>
      <c r="AF1502" s="161">
        <v>64.853394896039632</v>
      </c>
      <c r="AG1502" s="161">
        <v>62.842967203254275</v>
      </c>
      <c r="AH1502" s="161">
        <v>66.760464999394657</v>
      </c>
      <c r="AI1502" s="161">
        <v>65.158105125890259</v>
      </c>
      <c r="AJ1502" s="161">
        <v>66.591985260248734</v>
      </c>
      <c r="AK1502" s="161">
        <v>72.614386097097551</v>
      </c>
      <c r="AL1502" s="161">
        <v>71.065130693783004</v>
      </c>
      <c r="AM1502" s="161">
        <v>74.507431415488441</v>
      </c>
      <c r="AN1502" s="161">
        <v>67.35576587698786</v>
      </c>
      <c r="AO1502" s="161">
        <v>70.292403992422351</v>
      </c>
      <c r="AP1502" s="161">
        <v>74.540536405289913</v>
      </c>
    </row>
    <row r="1503" spans="1:42">
      <c r="A1503" s="152" t="s">
        <v>35</v>
      </c>
      <c r="B1503" s="152" t="s">
        <v>731</v>
      </c>
      <c r="C1503" s="153" t="s">
        <v>651</v>
      </c>
      <c r="D1503" s="154" t="s">
        <v>652</v>
      </c>
      <c r="E1503" s="161">
        <v>64.160200004097874</v>
      </c>
      <c r="F1503" s="161">
        <v>68.932975252986452</v>
      </c>
      <c r="G1503" s="161">
        <v>69.026065466647694</v>
      </c>
      <c r="H1503" s="161">
        <v>69.669911926168638</v>
      </c>
      <c r="I1503" s="161">
        <v>70.807077162967374</v>
      </c>
      <c r="J1503" s="161">
        <v>71.239807242462746</v>
      </c>
      <c r="K1503" s="161">
        <v>75.672459572143865</v>
      </c>
      <c r="L1503" s="161">
        <v>83.67124744244822</v>
      </c>
      <c r="M1503" s="161">
        <v>76.695740045705335</v>
      </c>
      <c r="N1503" s="161">
        <v>79.053472075154119</v>
      </c>
      <c r="O1503" s="161">
        <v>80.136696143045299</v>
      </c>
      <c r="P1503" s="161">
        <v>79.988410834186581</v>
      </c>
      <c r="Q1503" s="161">
        <v>78.003966693795121</v>
      </c>
      <c r="R1503" s="161">
        <v>75.519339100425242</v>
      </c>
      <c r="S1503" s="161">
        <v>67.211665810223082</v>
      </c>
      <c r="T1503" s="161">
        <v>52.261564032600354</v>
      </c>
      <c r="U1503" s="161">
        <v>49.575198962104778</v>
      </c>
      <c r="V1503" s="161">
        <v>51.833783780440058</v>
      </c>
      <c r="W1503" s="161">
        <v>46.979749692654551</v>
      </c>
      <c r="X1503" s="161">
        <v>54.650891011429543</v>
      </c>
      <c r="Y1503" s="161">
        <v>52.913858281737809</v>
      </c>
      <c r="Z1503" s="161">
        <v>44.009167676985257</v>
      </c>
      <c r="AA1503" s="161">
        <v>40.649300560814652</v>
      </c>
      <c r="AB1503" s="161">
        <v>36.793945206234724</v>
      </c>
      <c r="AC1503" s="161">
        <v>32.416154874884413</v>
      </c>
      <c r="AD1503" s="161">
        <v>32.148380159914687</v>
      </c>
      <c r="AE1503" s="161">
        <v>33.262398440457076</v>
      </c>
      <c r="AF1503" s="161">
        <v>37.381845037136166</v>
      </c>
      <c r="AG1503" s="161">
        <v>35.121736387505152</v>
      </c>
      <c r="AH1503" s="161">
        <v>36.983484556832508</v>
      </c>
      <c r="AI1503" s="161">
        <v>35.1333444230292</v>
      </c>
      <c r="AJ1503" s="161">
        <v>36.67015144368812</v>
      </c>
      <c r="AK1503" s="161">
        <v>38.491197202562773</v>
      </c>
      <c r="AL1503" s="161">
        <v>36.805842199599176</v>
      </c>
      <c r="AM1503" s="161">
        <v>37.076474309905322</v>
      </c>
      <c r="AN1503" s="161">
        <v>31.929200837154649</v>
      </c>
      <c r="AO1503" s="161">
        <v>31.502382696707819</v>
      </c>
      <c r="AP1503" s="161">
        <v>33.268643027832226</v>
      </c>
    </row>
    <row r="1504" spans="1:42">
      <c r="A1504" s="152" t="s">
        <v>35</v>
      </c>
      <c r="B1504" s="152" t="s">
        <v>731</v>
      </c>
      <c r="C1504" s="153" t="s">
        <v>653</v>
      </c>
      <c r="D1504" s="154" t="s">
        <v>654</v>
      </c>
      <c r="E1504" s="161">
        <v>6.3938901411733218</v>
      </c>
      <c r="F1504" s="161">
        <v>6.5583647913679108</v>
      </c>
      <c r="G1504" s="161">
        <v>7.1336036799476457</v>
      </c>
      <c r="H1504" s="161">
        <v>7.7280031930401885</v>
      </c>
      <c r="I1504" s="161">
        <v>7.8960058691126358</v>
      </c>
      <c r="J1504" s="161">
        <v>8.0919242941728449</v>
      </c>
      <c r="K1504" s="161">
        <v>8.5131225312071486</v>
      </c>
      <c r="L1504" s="161">
        <v>8.8453913971990357</v>
      </c>
      <c r="M1504" s="161">
        <v>9.3732895979522066</v>
      </c>
      <c r="N1504" s="161">
        <v>9.5946646886511981</v>
      </c>
      <c r="O1504" s="161">
        <v>9.328199605471136</v>
      </c>
      <c r="P1504" s="161">
        <v>10.160284667490027</v>
      </c>
      <c r="Q1504" s="161">
        <v>12.02702858323601</v>
      </c>
      <c r="R1504" s="161">
        <v>11.828402405456153</v>
      </c>
      <c r="S1504" s="161">
        <v>12.00207368942162</v>
      </c>
      <c r="T1504" s="161">
        <v>11.029994186679348</v>
      </c>
      <c r="U1504" s="161">
        <v>11.095569058513664</v>
      </c>
      <c r="V1504" s="161">
        <v>11.334540125010683</v>
      </c>
      <c r="W1504" s="161">
        <v>14.526154067769939</v>
      </c>
      <c r="X1504" s="161">
        <v>11.590042499442967</v>
      </c>
      <c r="Y1504" s="161">
        <v>11.118737181870987</v>
      </c>
      <c r="Z1504" s="161">
        <v>10.320299419746981</v>
      </c>
      <c r="AA1504" s="161">
        <v>11.505450534065506</v>
      </c>
      <c r="AB1504" s="161">
        <v>12.871114598008761</v>
      </c>
      <c r="AC1504" s="161">
        <v>11.630591102177549</v>
      </c>
      <c r="AD1504" s="161">
        <v>11.534516221324607</v>
      </c>
      <c r="AE1504" s="161">
        <v>11.577664126887678</v>
      </c>
      <c r="AF1504" s="161">
        <v>12.949997460515181</v>
      </c>
      <c r="AG1504" s="161">
        <v>13.485419155292844</v>
      </c>
      <c r="AH1504" s="161">
        <v>14.39269391109387</v>
      </c>
      <c r="AI1504" s="161">
        <v>14.984240931840217</v>
      </c>
      <c r="AJ1504" s="161">
        <v>13.446912150635512</v>
      </c>
      <c r="AK1504" s="161">
        <v>17.345443209441303</v>
      </c>
      <c r="AL1504" s="161">
        <v>17.14201880473971</v>
      </c>
      <c r="AM1504" s="161">
        <v>19.359073742662869</v>
      </c>
      <c r="AN1504" s="161">
        <v>19.100125299537453</v>
      </c>
      <c r="AO1504" s="161">
        <v>20.355012222292793</v>
      </c>
      <c r="AP1504" s="161">
        <v>21.291699149371297</v>
      </c>
    </row>
    <row r="1505" spans="1:42">
      <c r="A1505" s="152" t="s">
        <v>35</v>
      </c>
      <c r="B1505" s="152" t="s">
        <v>731</v>
      </c>
      <c r="C1505" s="153" t="s">
        <v>655</v>
      </c>
      <c r="D1505" s="154" t="s">
        <v>656</v>
      </c>
      <c r="E1505" s="161">
        <v>22.056122845028113</v>
      </c>
      <c r="F1505" s="161">
        <v>22.623488409573014</v>
      </c>
      <c r="G1505" s="161">
        <v>24.607810834828793</v>
      </c>
      <c r="H1505" s="161">
        <v>26.658229029437976</v>
      </c>
      <c r="I1505" s="161">
        <v>27.237764739300406</v>
      </c>
      <c r="J1505" s="161">
        <v>27.913597566471797</v>
      </c>
      <c r="K1505" s="161">
        <v>29.366547156317754</v>
      </c>
      <c r="L1505" s="161">
        <v>30.51272933400378</v>
      </c>
      <c r="M1505" s="161">
        <v>32.333747103843756</v>
      </c>
      <c r="N1505" s="161">
        <v>33.097394286932541</v>
      </c>
      <c r="O1505" s="161">
        <v>32.178206362403778</v>
      </c>
      <c r="P1505" s="161">
        <v>31.529029712880174</v>
      </c>
      <c r="Q1505" s="161">
        <v>31.932346622547314</v>
      </c>
      <c r="R1505" s="161">
        <v>30.813928556099992</v>
      </c>
      <c r="S1505" s="161">
        <v>28.204720683183201</v>
      </c>
      <c r="T1505" s="161">
        <v>24.895947540054856</v>
      </c>
      <c r="U1505" s="161">
        <v>24.456741083956263</v>
      </c>
      <c r="V1505" s="161">
        <v>23.431528950955016</v>
      </c>
      <c r="W1505" s="161">
        <v>29.588810408978251</v>
      </c>
      <c r="X1505" s="161">
        <v>22.693667268501176</v>
      </c>
      <c r="Y1505" s="161">
        <v>23.161779618022329</v>
      </c>
      <c r="Z1505" s="161">
        <v>25.224048189188466</v>
      </c>
      <c r="AA1505" s="161">
        <v>25.564155479655806</v>
      </c>
      <c r="AB1505" s="161">
        <v>13.718140038192498</v>
      </c>
      <c r="AC1505" s="161">
        <v>12.561957718151303</v>
      </c>
      <c r="AD1505" s="161">
        <v>12.458189252692558</v>
      </c>
      <c r="AE1505" s="161">
        <v>12.296645335819727</v>
      </c>
      <c r="AF1505" s="161">
        <v>14.521552398388284</v>
      </c>
      <c r="AG1505" s="161">
        <v>14.235811660456276</v>
      </c>
      <c r="AH1505" s="161">
        <v>15.384286531468277</v>
      </c>
      <c r="AI1505" s="161">
        <v>15.040519771020838</v>
      </c>
      <c r="AJ1505" s="161">
        <v>16.474921665925105</v>
      </c>
      <c r="AK1505" s="161">
        <v>16.777745685093475</v>
      </c>
      <c r="AL1505" s="161">
        <v>17.117269689444115</v>
      </c>
      <c r="AM1505" s="161">
        <v>18.071883362920261</v>
      </c>
      <c r="AN1505" s="161">
        <v>16.326439740295761</v>
      </c>
      <c r="AO1505" s="161">
        <v>18.435009073421742</v>
      </c>
      <c r="AP1505" s="161">
        <v>19.98019422808639</v>
      </c>
    </row>
    <row r="1506" spans="1:42">
      <c r="A1506" s="152" t="s">
        <v>35</v>
      </c>
      <c r="B1506" s="152" t="s">
        <v>731</v>
      </c>
      <c r="C1506" s="153" t="s">
        <v>657</v>
      </c>
      <c r="D1506" s="154" t="s">
        <v>510</v>
      </c>
      <c r="E1506" s="161">
        <v>155.1216905700216</v>
      </c>
      <c r="F1506" s="161">
        <v>162.01827456702364</v>
      </c>
      <c r="G1506" s="161">
        <v>167.00471460252069</v>
      </c>
      <c r="H1506" s="161">
        <v>172.14462241376103</v>
      </c>
      <c r="I1506" s="161">
        <v>179.27337503744567</v>
      </c>
      <c r="J1506" s="161">
        <v>186.69733940377492</v>
      </c>
      <c r="K1506" s="161">
        <v>190.21274291217983</v>
      </c>
      <c r="L1506" s="161">
        <v>193.79433944650785</v>
      </c>
      <c r="M1506" s="161">
        <v>201.57041671781269</v>
      </c>
      <c r="N1506" s="161">
        <v>209.65851227562641</v>
      </c>
      <c r="O1506" s="161">
        <v>205.21271791777349</v>
      </c>
      <c r="P1506" s="161">
        <v>186.21977139117806</v>
      </c>
      <c r="Q1506" s="161">
        <v>171.87541548141849</v>
      </c>
      <c r="R1506" s="161">
        <v>167.68660026079763</v>
      </c>
      <c r="S1506" s="161">
        <v>161.69082727412365</v>
      </c>
      <c r="T1506" s="161">
        <v>158.23983678666858</v>
      </c>
      <c r="U1506" s="161">
        <v>169.19347397657808</v>
      </c>
      <c r="V1506" s="161">
        <v>167.09946446395534</v>
      </c>
      <c r="W1506" s="161">
        <v>172.7666452906098</v>
      </c>
      <c r="X1506" s="161">
        <v>182.42150889560202</v>
      </c>
      <c r="Y1506" s="161">
        <v>187.49276905836612</v>
      </c>
      <c r="Z1506" s="161">
        <v>189.63590997461597</v>
      </c>
      <c r="AA1506" s="161">
        <v>188.21415124611815</v>
      </c>
      <c r="AB1506" s="161">
        <v>182.57759385135574</v>
      </c>
      <c r="AC1506" s="161">
        <v>177.45462488957645</v>
      </c>
      <c r="AD1506" s="161">
        <v>185.95322638272324</v>
      </c>
      <c r="AE1506" s="161">
        <v>198.03581191860127</v>
      </c>
      <c r="AF1506" s="161">
        <v>207.23277884962465</v>
      </c>
      <c r="AG1506" s="161">
        <v>221.34728018955843</v>
      </c>
      <c r="AH1506" s="161">
        <v>235.8963580372575</v>
      </c>
      <c r="AI1506" s="161">
        <v>243.99630855652518</v>
      </c>
      <c r="AJ1506" s="161">
        <v>249.12537342896624</v>
      </c>
      <c r="AK1506" s="161">
        <v>251.36514201008976</v>
      </c>
      <c r="AL1506" s="161">
        <v>254.43368015917022</v>
      </c>
      <c r="AM1506" s="161">
        <v>265.5486964377904</v>
      </c>
      <c r="AN1506" s="161">
        <v>241.28664536741215</v>
      </c>
      <c r="AO1506" s="161">
        <v>239.20413999350743</v>
      </c>
      <c r="AP1506" s="161">
        <v>257.37873234758479</v>
      </c>
    </row>
    <row r="1507" spans="1:42">
      <c r="A1507" s="152" t="s">
        <v>35</v>
      </c>
      <c r="B1507" s="152" t="s">
        <v>731</v>
      </c>
      <c r="C1507" s="153" t="s">
        <v>658</v>
      </c>
      <c r="D1507" s="154" t="s">
        <v>659</v>
      </c>
      <c r="E1507" s="161">
        <v>155.1216905700216</v>
      </c>
      <c r="F1507" s="161">
        <v>162.01827456702364</v>
      </c>
      <c r="G1507" s="161">
        <v>167.00471460252069</v>
      </c>
      <c r="H1507" s="161">
        <v>172.14462241376103</v>
      </c>
      <c r="I1507" s="161">
        <v>179.27337503744567</v>
      </c>
      <c r="J1507" s="161">
        <v>186.69733940377492</v>
      </c>
      <c r="K1507" s="161">
        <v>190.21274291217983</v>
      </c>
      <c r="L1507" s="161">
        <v>193.79433944650785</v>
      </c>
      <c r="M1507" s="161">
        <v>201.57041671781269</v>
      </c>
      <c r="N1507" s="161">
        <v>209.65851227562641</v>
      </c>
      <c r="O1507" s="161">
        <v>205.21271791777349</v>
      </c>
      <c r="P1507" s="161">
        <v>186.21977139117806</v>
      </c>
      <c r="Q1507" s="161">
        <v>171.87541548141849</v>
      </c>
      <c r="R1507" s="161">
        <v>167.68660026079763</v>
      </c>
      <c r="S1507" s="161">
        <v>161.69082727412365</v>
      </c>
      <c r="T1507" s="161">
        <v>158.23983678666858</v>
      </c>
      <c r="U1507" s="161">
        <v>169.19347397657808</v>
      </c>
      <c r="V1507" s="161">
        <v>167.09946446395534</v>
      </c>
      <c r="W1507" s="161">
        <v>172.7666452906098</v>
      </c>
      <c r="X1507" s="161">
        <v>182.42150889560202</v>
      </c>
      <c r="Y1507" s="161">
        <v>187.49276905836612</v>
      </c>
      <c r="Z1507" s="161">
        <v>189.63590997461597</v>
      </c>
      <c r="AA1507" s="161">
        <v>188.21415124611815</v>
      </c>
      <c r="AB1507" s="161">
        <v>182.57759385135574</v>
      </c>
      <c r="AC1507" s="161">
        <v>177.45462488957645</v>
      </c>
      <c r="AD1507" s="161">
        <v>177.96723751673574</v>
      </c>
      <c r="AE1507" s="161">
        <v>190.22139893409755</v>
      </c>
      <c r="AF1507" s="161">
        <v>197.97189347346495</v>
      </c>
      <c r="AG1507" s="161">
        <v>210.70604892584248</v>
      </c>
      <c r="AH1507" s="161">
        <v>224.19870872709234</v>
      </c>
      <c r="AI1507" s="161">
        <v>230.82605326512183</v>
      </c>
      <c r="AJ1507" s="161">
        <v>233.86471014015925</v>
      </c>
      <c r="AK1507" s="161">
        <v>235.6486036493481</v>
      </c>
      <c r="AL1507" s="161">
        <v>237.84841547471504</v>
      </c>
      <c r="AM1507" s="161">
        <v>247.19543396218782</v>
      </c>
      <c r="AN1507" s="161">
        <v>216.13380822363203</v>
      </c>
      <c r="AO1507" s="161">
        <v>210.68200969239894</v>
      </c>
      <c r="AP1507" s="161">
        <v>223.98017666609252</v>
      </c>
    </row>
    <row r="1508" spans="1:42">
      <c r="A1508" s="152" t="s">
        <v>35</v>
      </c>
      <c r="B1508" s="152" t="s">
        <v>731</v>
      </c>
      <c r="C1508" s="153" t="s">
        <v>660</v>
      </c>
      <c r="D1508" s="154" t="s">
        <v>661</v>
      </c>
      <c r="E1508" s="161"/>
      <c r="F1508" s="161"/>
      <c r="G1508" s="161"/>
      <c r="H1508" s="161"/>
      <c r="I1508" s="161"/>
      <c r="J1508" s="161"/>
      <c r="K1508" s="161"/>
      <c r="L1508" s="161"/>
      <c r="M1508" s="161"/>
      <c r="N1508" s="161"/>
      <c r="O1508" s="161"/>
      <c r="P1508" s="161"/>
      <c r="Q1508" s="161"/>
      <c r="R1508" s="161"/>
      <c r="S1508" s="161"/>
      <c r="T1508" s="161"/>
      <c r="U1508" s="161"/>
      <c r="V1508" s="161"/>
      <c r="W1508" s="161"/>
      <c r="X1508" s="161"/>
      <c r="Y1508" s="161"/>
      <c r="Z1508" s="161"/>
      <c r="AA1508" s="161"/>
      <c r="AB1508" s="162"/>
      <c r="AC1508" s="162"/>
      <c r="AD1508" s="161">
        <v>7.985988865987518</v>
      </c>
      <c r="AE1508" s="161">
        <v>7.8144129845037282</v>
      </c>
      <c r="AF1508" s="161">
        <v>9.2608853761596972</v>
      </c>
      <c r="AG1508" s="161">
        <v>10.641231263715937</v>
      </c>
      <c r="AH1508" s="161">
        <v>11.697649310165151</v>
      </c>
      <c r="AI1508" s="161">
        <v>13.170255291403349</v>
      </c>
      <c r="AJ1508" s="161">
        <v>15.260663288807002</v>
      </c>
      <c r="AK1508" s="161">
        <v>15.716538360741666</v>
      </c>
      <c r="AL1508" s="161">
        <v>16.585264684455172</v>
      </c>
      <c r="AM1508" s="161">
        <v>18.35326247560258</v>
      </c>
      <c r="AN1508" s="161">
        <v>25.152837143780108</v>
      </c>
      <c r="AO1508" s="161">
        <v>28.522130301108504</v>
      </c>
      <c r="AP1508" s="161">
        <v>33.398555681492283</v>
      </c>
    </row>
    <row r="1509" spans="1:42">
      <c r="A1509" s="152" t="s">
        <v>35</v>
      </c>
      <c r="B1509" s="152" t="s">
        <v>731</v>
      </c>
      <c r="C1509" s="153" t="s">
        <v>662</v>
      </c>
      <c r="D1509" s="154" t="s">
        <v>512</v>
      </c>
      <c r="E1509" s="161">
        <v>70.992373805988635</v>
      </c>
      <c r="F1509" s="161">
        <v>71.159673840160167</v>
      </c>
      <c r="G1509" s="161">
        <v>70.509738703688683</v>
      </c>
      <c r="H1509" s="161">
        <v>69.865739733852394</v>
      </c>
      <c r="I1509" s="161">
        <v>70.343966700277718</v>
      </c>
      <c r="J1509" s="161">
        <v>70.825467102757443</v>
      </c>
      <c r="K1509" s="161">
        <v>70.500568168151034</v>
      </c>
      <c r="L1509" s="161">
        <v>70.177159648250353</v>
      </c>
      <c r="M1509" s="161">
        <v>70.520579115778929</v>
      </c>
      <c r="N1509" s="161">
        <v>70.865679143354043</v>
      </c>
      <c r="O1509" s="161">
        <v>70.644379064003061</v>
      </c>
      <c r="P1509" s="161">
        <v>71.916757059238464</v>
      </c>
      <c r="Q1509" s="161">
        <v>76.113141658503025</v>
      </c>
      <c r="R1509" s="161">
        <v>74.23159585493967</v>
      </c>
      <c r="S1509" s="161">
        <v>72.970004020497868</v>
      </c>
      <c r="T1509" s="161">
        <v>74.013361267273197</v>
      </c>
      <c r="U1509" s="161">
        <v>75.65124445747287</v>
      </c>
      <c r="V1509" s="161">
        <v>76.190043582755266</v>
      </c>
      <c r="W1509" s="161">
        <v>76.956483648415556</v>
      </c>
      <c r="X1509" s="161">
        <v>77.577555797312982</v>
      </c>
      <c r="Y1509" s="161">
        <v>74.101536764801551</v>
      </c>
      <c r="Z1509" s="161">
        <v>80.099241236265897</v>
      </c>
      <c r="AA1509" s="161">
        <v>77.934760996301577</v>
      </c>
      <c r="AB1509" s="161">
        <v>79.293657480304148</v>
      </c>
      <c r="AC1509" s="161">
        <v>77.92725009285752</v>
      </c>
      <c r="AD1509" s="161">
        <v>80.183659958379224</v>
      </c>
      <c r="AE1509" s="161">
        <v>79.662916889531317</v>
      </c>
      <c r="AF1509" s="161">
        <v>78.572109249997482</v>
      </c>
      <c r="AG1509" s="161">
        <v>77.096078621656758</v>
      </c>
      <c r="AH1509" s="161">
        <v>74.820423344668541</v>
      </c>
      <c r="AI1509" s="161">
        <v>76.418626677190204</v>
      </c>
      <c r="AJ1509" s="161">
        <v>73.323317307692307</v>
      </c>
      <c r="AK1509" s="161">
        <v>71.983803384367462</v>
      </c>
      <c r="AL1509" s="161">
        <v>76.882262996941904</v>
      </c>
      <c r="AM1509" s="161">
        <v>84.339584824624183</v>
      </c>
      <c r="AN1509" s="161">
        <v>92.215449061662213</v>
      </c>
      <c r="AO1509" s="161">
        <v>99.236398024311498</v>
      </c>
      <c r="AP1509" s="161">
        <v>94.101674156105304</v>
      </c>
    </row>
    <row r="1510" spans="1:42">
      <c r="A1510" s="152" t="s">
        <v>35</v>
      </c>
      <c r="B1510" s="152" t="s">
        <v>731</v>
      </c>
      <c r="C1510" s="153" t="s">
        <v>663</v>
      </c>
      <c r="D1510" s="154" t="s">
        <v>664</v>
      </c>
      <c r="E1510" s="161">
        <v>52.09500003353704</v>
      </c>
      <c r="F1510" s="161">
        <v>52.217766674776485</v>
      </c>
      <c r="G1510" s="161">
        <v>51.740836983021026</v>
      </c>
      <c r="H1510" s="161">
        <v>51.268263316912829</v>
      </c>
      <c r="I1510" s="161">
        <v>51.619191627889577</v>
      </c>
      <c r="J1510" s="161">
        <v>51.972522022952575</v>
      </c>
      <c r="K1510" s="161">
        <v>51.73410754120173</v>
      </c>
      <c r="L1510" s="161">
        <v>51.496786742476012</v>
      </c>
      <c r="M1510" s="161">
        <v>51.748791798981237</v>
      </c>
      <c r="N1510" s="161">
        <v>52.002030069295039</v>
      </c>
      <c r="O1510" s="161">
        <v>51.839637589326458</v>
      </c>
      <c r="P1510" s="161">
        <v>51.935808562144238</v>
      </c>
      <c r="Q1510" s="161">
        <v>54.951828629231564</v>
      </c>
      <c r="R1510" s="161">
        <v>53.38341054727367</v>
      </c>
      <c r="S1510" s="161">
        <v>51.166191284636419</v>
      </c>
      <c r="T1510" s="161">
        <v>52.031810969082791</v>
      </c>
      <c r="U1510" s="161">
        <v>53.371673346547738</v>
      </c>
      <c r="V1510" s="161">
        <v>53.778782213343035</v>
      </c>
      <c r="W1510" s="161">
        <v>54.057150435684477</v>
      </c>
      <c r="X1510" s="161">
        <v>53.636772619952765</v>
      </c>
      <c r="Y1510" s="161">
        <v>50.019436184775692</v>
      </c>
      <c r="Z1510" s="161">
        <v>54.557927915013074</v>
      </c>
      <c r="AA1510" s="161">
        <v>52.956997920063081</v>
      </c>
      <c r="AB1510" s="161">
        <v>51.326137060260116</v>
      </c>
      <c r="AC1510" s="161">
        <v>49.331135281570027</v>
      </c>
      <c r="AD1510" s="161">
        <v>50.193523059880121</v>
      </c>
      <c r="AE1510" s="161">
        <v>49.413444693747216</v>
      </c>
      <c r="AF1510" s="161">
        <v>47.495989557457818</v>
      </c>
      <c r="AG1510" s="161">
        <v>45.058961870098443</v>
      </c>
      <c r="AH1510" s="161">
        <v>43.020686829455997</v>
      </c>
      <c r="AI1510" s="161">
        <v>43.397000789265967</v>
      </c>
      <c r="AJ1510" s="161">
        <v>39.405048076923073</v>
      </c>
      <c r="AK1510" s="161">
        <v>36.341337630942789</v>
      </c>
      <c r="AL1510" s="161">
        <v>33.932811574931378</v>
      </c>
      <c r="AM1510" s="161">
        <v>38.713254269772499</v>
      </c>
      <c r="AN1510" s="161">
        <v>46.748999698105784</v>
      </c>
      <c r="AO1510" s="161">
        <v>48.733828568111392</v>
      </c>
      <c r="AP1510" s="161">
        <v>46.794169211580453</v>
      </c>
    </row>
    <row r="1511" spans="1:42">
      <c r="A1511" s="152" t="s">
        <v>35</v>
      </c>
      <c r="B1511" s="152" t="s">
        <v>731</v>
      </c>
      <c r="C1511" s="153" t="s">
        <v>665</v>
      </c>
      <c r="D1511" s="154" t="s">
        <v>666</v>
      </c>
      <c r="E1511" s="161">
        <v>42.258330334193516</v>
      </c>
      <c r="F1511" s="161">
        <v>42.357915961915488</v>
      </c>
      <c r="G1511" s="161">
        <v>41.971040974922253</v>
      </c>
      <c r="H1511" s="161">
        <v>41.587699501138111</v>
      </c>
      <c r="I1511" s="161">
        <v>41.872364910089622</v>
      </c>
      <c r="J1511" s="161">
        <v>42.158978837377674</v>
      </c>
      <c r="K1511" s="161">
        <v>41.965582198164761</v>
      </c>
      <c r="L1511" s="161">
        <v>41.773072730821063</v>
      </c>
      <c r="M1511" s="161">
        <v>41.977493748516224</v>
      </c>
      <c r="N1511" s="161">
        <v>42.182915122415658</v>
      </c>
      <c r="O1511" s="161">
        <v>42.051185876655346</v>
      </c>
      <c r="P1511" s="161">
        <v>42.494057693352119</v>
      </c>
      <c r="Q1511" s="161">
        <v>44.856619835863164</v>
      </c>
      <c r="R1511" s="161">
        <v>43.580187870749192</v>
      </c>
      <c r="S1511" s="161">
        <v>41.873976666147051</v>
      </c>
      <c r="T1511" s="161">
        <v>42.18607201727427</v>
      </c>
      <c r="U1511" s="161">
        <v>42.532881815317118</v>
      </c>
      <c r="V1511" s="161">
        <v>42.361908584474897</v>
      </c>
      <c r="W1511" s="161">
        <v>42.10089700902946</v>
      </c>
      <c r="X1511" s="161">
        <v>41.589856179313486</v>
      </c>
      <c r="Y1511" s="161">
        <v>41.23543424000345</v>
      </c>
      <c r="Z1511" s="161">
        <v>42.334408140819519</v>
      </c>
      <c r="AA1511" s="161">
        <v>41.467357822254563</v>
      </c>
      <c r="AB1511" s="161">
        <v>39.901759519985994</v>
      </c>
      <c r="AC1511" s="161">
        <v>38.138769032942278</v>
      </c>
      <c r="AD1511" s="161">
        <v>38.741948877613446</v>
      </c>
      <c r="AE1511" s="161">
        <v>37.699056026619104</v>
      </c>
      <c r="AF1511" s="161">
        <v>36.341571109909758</v>
      </c>
      <c r="AG1511" s="161">
        <v>34.133029283801335</v>
      </c>
      <c r="AH1511" s="161">
        <v>30.937458019577011</v>
      </c>
      <c r="AI1511" s="161">
        <v>31.262208837298388</v>
      </c>
      <c r="AJ1511" s="161">
        <v>27.62873194322162</v>
      </c>
      <c r="AK1511" s="161">
        <v>28.497742752198274</v>
      </c>
      <c r="AL1511" s="161">
        <v>26.819590351984864</v>
      </c>
      <c r="AM1511" s="161">
        <v>29.269964936069339</v>
      </c>
      <c r="AN1511" s="161">
        <v>35.081732565347913</v>
      </c>
      <c r="AO1511" s="161">
        <v>36.610540142528308</v>
      </c>
      <c r="AP1511" s="161">
        <v>33.79763706087887</v>
      </c>
    </row>
    <row r="1512" spans="1:42">
      <c r="A1512" s="152" t="s">
        <v>35</v>
      </c>
      <c r="B1512" s="152" t="s">
        <v>731</v>
      </c>
      <c r="C1512" s="153" t="s">
        <v>667</v>
      </c>
      <c r="D1512" s="154" t="s">
        <v>668</v>
      </c>
      <c r="E1512" s="161">
        <v>9.8366696993435223</v>
      </c>
      <c r="F1512" s="161">
        <v>9.8598507128609967</v>
      </c>
      <c r="G1512" s="161">
        <v>9.7697960080987727</v>
      </c>
      <c r="H1512" s="161">
        <v>9.6805638157747183</v>
      </c>
      <c r="I1512" s="161">
        <v>9.7468267177999515</v>
      </c>
      <c r="J1512" s="161">
        <v>9.8135431855748969</v>
      </c>
      <c r="K1512" s="161">
        <v>9.7685253430369681</v>
      </c>
      <c r="L1512" s="161">
        <v>9.7237140116549465</v>
      </c>
      <c r="M1512" s="161">
        <v>9.7712980504650151</v>
      </c>
      <c r="N1512" s="161">
        <v>9.8191149468793792</v>
      </c>
      <c r="O1512" s="161">
        <v>9.7884517126711081</v>
      </c>
      <c r="P1512" s="161">
        <v>9.4417508687921217</v>
      </c>
      <c r="Q1512" s="161">
        <v>10.095208793368402</v>
      </c>
      <c r="R1512" s="161">
        <v>9.8032226765244754</v>
      </c>
      <c r="S1512" s="161">
        <v>9.2922146184893695</v>
      </c>
      <c r="T1512" s="161">
        <v>9.8457389518085208</v>
      </c>
      <c r="U1512" s="161">
        <v>10.838791531230621</v>
      </c>
      <c r="V1512" s="161">
        <v>11.416873628868139</v>
      </c>
      <c r="W1512" s="161">
        <v>11.956253426655017</v>
      </c>
      <c r="X1512" s="161">
        <v>12.046916440639276</v>
      </c>
      <c r="Y1512" s="161">
        <v>8.7840019447722408</v>
      </c>
      <c r="Z1512" s="161">
        <v>12.223519774193562</v>
      </c>
      <c r="AA1512" s="161">
        <v>11.489640097808518</v>
      </c>
      <c r="AB1512" s="161">
        <v>11.424377540274117</v>
      </c>
      <c r="AC1512" s="161">
        <v>11.192366248627746</v>
      </c>
      <c r="AD1512" s="161">
        <v>11.451574182266672</v>
      </c>
      <c r="AE1512" s="161">
        <v>11.714388667128111</v>
      </c>
      <c r="AF1512" s="161">
        <v>11.154418447548062</v>
      </c>
      <c r="AG1512" s="161">
        <v>10.92593258629711</v>
      </c>
      <c r="AH1512" s="161">
        <v>12.083228809878989</v>
      </c>
      <c r="AI1512" s="161">
        <v>12.13479195196758</v>
      </c>
      <c r="AJ1512" s="161">
        <v>11.776316133701451</v>
      </c>
      <c r="AK1512" s="161">
        <v>7.8435948787445113</v>
      </c>
      <c r="AL1512" s="161">
        <v>7.113221222946513</v>
      </c>
      <c r="AM1512" s="161">
        <v>9.4432893337031594</v>
      </c>
      <c r="AN1512" s="161">
        <v>11.667267132757871</v>
      </c>
      <c r="AO1512" s="161">
        <v>12.123288425583084</v>
      </c>
      <c r="AP1512" s="161">
        <v>12.996532150701581</v>
      </c>
    </row>
    <row r="1513" spans="1:42">
      <c r="A1513" s="152" t="s">
        <v>35</v>
      </c>
      <c r="B1513" s="152" t="s">
        <v>731</v>
      </c>
      <c r="C1513" s="153" t="s">
        <v>669</v>
      </c>
      <c r="D1513" s="154" t="s">
        <v>670</v>
      </c>
      <c r="E1513" s="161">
        <v>18.897373772451594</v>
      </c>
      <c r="F1513" s="161">
        <v>18.941907165383675</v>
      </c>
      <c r="G1513" s="161">
        <v>18.768901720667657</v>
      </c>
      <c r="H1513" s="161">
        <v>18.597476416939561</v>
      </c>
      <c r="I1513" s="161">
        <v>18.724775072388134</v>
      </c>
      <c r="J1513" s="161">
        <v>18.852945079804872</v>
      </c>
      <c r="K1513" s="161">
        <v>18.766460626949307</v>
      </c>
      <c r="L1513" s="161">
        <v>18.680372905774348</v>
      </c>
      <c r="M1513" s="161">
        <v>18.771787316797695</v>
      </c>
      <c r="N1513" s="161">
        <v>18.863649074059012</v>
      </c>
      <c r="O1513" s="161">
        <v>18.804741474676611</v>
      </c>
      <c r="P1513" s="161">
        <v>19.980948497094229</v>
      </c>
      <c r="Q1513" s="161">
        <v>21.161313029271458</v>
      </c>
      <c r="R1513" s="161">
        <v>20.848185307665997</v>
      </c>
      <c r="S1513" s="161">
        <v>21.803812735861445</v>
      </c>
      <c r="T1513" s="161">
        <v>21.981550298190403</v>
      </c>
      <c r="U1513" s="161">
        <v>22.27957111092514</v>
      </c>
      <c r="V1513" s="161">
        <v>22.411261369412234</v>
      </c>
      <c r="W1513" s="161">
        <v>22.899333212731076</v>
      </c>
      <c r="X1513" s="161">
        <v>23.94078317736022</v>
      </c>
      <c r="Y1513" s="161">
        <v>24.082100580025863</v>
      </c>
      <c r="Z1513" s="161">
        <v>25.541313321252805</v>
      </c>
      <c r="AA1513" s="161">
        <v>24.977763076238489</v>
      </c>
      <c r="AB1513" s="161">
        <v>27.967520420044032</v>
      </c>
      <c r="AC1513" s="161">
        <v>28.596114811287499</v>
      </c>
      <c r="AD1513" s="161">
        <v>29.990136898499106</v>
      </c>
      <c r="AE1513" s="161">
        <v>30.249472195784101</v>
      </c>
      <c r="AF1513" s="161">
        <v>31.07611969253966</v>
      </c>
      <c r="AG1513" s="161">
        <v>32.037116751558315</v>
      </c>
      <c r="AH1513" s="161">
        <v>31.799736515212551</v>
      </c>
      <c r="AI1513" s="161">
        <v>33.02162588792423</v>
      </c>
      <c r="AJ1513" s="161">
        <v>33.918269230769234</v>
      </c>
      <c r="AK1513" s="161">
        <v>35.642465753424666</v>
      </c>
      <c r="AL1513" s="161">
        <v>42.949451422010519</v>
      </c>
      <c r="AM1513" s="161">
        <v>45.626330554851691</v>
      </c>
      <c r="AN1513" s="161">
        <v>45.466449363556428</v>
      </c>
      <c r="AO1513" s="161">
        <v>50.502569456200099</v>
      </c>
      <c r="AP1513" s="161">
        <v>47.307504944524844</v>
      </c>
    </row>
    <row r="1514" spans="1:42">
      <c r="A1514" s="152" t="s">
        <v>35</v>
      </c>
      <c r="B1514" s="152" t="s">
        <v>731</v>
      </c>
      <c r="C1514" s="153" t="s">
        <v>671</v>
      </c>
      <c r="D1514" s="154" t="s">
        <v>514</v>
      </c>
      <c r="E1514" s="161">
        <v>1241.8720190698132</v>
      </c>
      <c r="F1514" s="161">
        <v>1283.3344355604661</v>
      </c>
      <c r="G1514" s="161">
        <v>1323.8371031406296</v>
      </c>
      <c r="H1514" s="161">
        <v>1365.6180548809091</v>
      </c>
      <c r="I1514" s="161">
        <v>1378.1525211817557</v>
      </c>
      <c r="J1514" s="161">
        <v>1390.8020363755797</v>
      </c>
      <c r="K1514" s="161">
        <v>1374.6251917994002</v>
      </c>
      <c r="L1514" s="161">
        <v>1358.6365050584798</v>
      </c>
      <c r="M1514" s="161">
        <v>1295.7923047949841</v>
      </c>
      <c r="N1514" s="161">
        <v>1235.8549846955764</v>
      </c>
      <c r="O1514" s="161">
        <v>1159.947912148448</v>
      </c>
      <c r="P1514" s="161">
        <v>1072.5378134078533</v>
      </c>
      <c r="Q1514" s="161">
        <v>1056.2153076370844</v>
      </c>
      <c r="R1514" s="161">
        <v>1026.232451000978</v>
      </c>
      <c r="S1514" s="161">
        <v>892.96209463995706</v>
      </c>
      <c r="T1514" s="161">
        <v>850.03863468414329</v>
      </c>
      <c r="U1514" s="161">
        <v>912.94098382485606</v>
      </c>
      <c r="V1514" s="161">
        <v>1021.4554632429931</v>
      </c>
      <c r="W1514" s="161">
        <v>1125.946196279215</v>
      </c>
      <c r="X1514" s="161">
        <v>1251.1593392782611</v>
      </c>
      <c r="Y1514" s="161">
        <v>1351.1482781479574</v>
      </c>
      <c r="Z1514" s="161">
        <v>1409.8445876703704</v>
      </c>
      <c r="AA1514" s="161">
        <v>1324.6470666006562</v>
      </c>
      <c r="AB1514" s="161">
        <v>1206.3001374836974</v>
      </c>
      <c r="AC1514" s="161">
        <v>1173.691872918881</v>
      </c>
      <c r="AD1514" s="161">
        <v>1241.122651712815</v>
      </c>
      <c r="AE1514" s="161">
        <v>1244.4695585160371</v>
      </c>
      <c r="AF1514" s="161">
        <v>1342.1762160850442</v>
      </c>
      <c r="AG1514" s="161">
        <v>1457.2817713713525</v>
      </c>
      <c r="AH1514" s="161">
        <v>1628.8112496426861</v>
      </c>
      <c r="AI1514" s="161">
        <v>1821.4250000000002</v>
      </c>
      <c r="AJ1514" s="161">
        <v>1958.1000000000001</v>
      </c>
      <c r="AK1514" s="161">
        <v>2020.5</v>
      </c>
      <c r="AL1514" s="161">
        <v>2116.4</v>
      </c>
      <c r="AM1514" s="161">
        <v>2240.1999999999998</v>
      </c>
      <c r="AN1514" s="161">
        <v>2413.2750000000001</v>
      </c>
      <c r="AO1514" s="161">
        <v>2557.8693680806073</v>
      </c>
      <c r="AP1514" s="161">
        <v>2711.2694831446702</v>
      </c>
    </row>
    <row r="1515" spans="1:42">
      <c r="A1515" s="152" t="s">
        <v>35</v>
      </c>
      <c r="B1515" s="152" t="s">
        <v>731</v>
      </c>
      <c r="C1515" s="153" t="s">
        <v>672</v>
      </c>
      <c r="D1515" s="154" t="s">
        <v>516</v>
      </c>
      <c r="E1515" s="161">
        <v>1366.871811251242</v>
      </c>
      <c r="F1515" s="161">
        <v>1409.9418997920961</v>
      </c>
      <c r="G1515" s="161">
        <v>1452.819703222028</v>
      </c>
      <c r="H1515" s="161">
        <v>1495.6975066519592</v>
      </c>
      <c r="I1515" s="161">
        <v>1520.403700984974</v>
      </c>
      <c r="J1515" s="161">
        <v>1545.1098953179885</v>
      </c>
      <c r="K1515" s="161">
        <v>1565.7598951864074</v>
      </c>
      <c r="L1515" s="161">
        <v>1586.4098950548271</v>
      </c>
      <c r="M1515" s="161">
        <v>1609.0782224732341</v>
      </c>
      <c r="N1515" s="161">
        <v>1631.7465498916408</v>
      </c>
      <c r="O1515" s="161">
        <v>1634.4961594977078</v>
      </c>
      <c r="P1515" s="161">
        <v>1618.6421475843244</v>
      </c>
      <c r="Q1515" s="161">
        <v>1583.4296546768337</v>
      </c>
      <c r="R1515" s="161">
        <v>1566.3113301714361</v>
      </c>
      <c r="S1515" s="161">
        <v>1495.8677831596665</v>
      </c>
      <c r="T1515" s="161">
        <v>1522.919664845655</v>
      </c>
      <c r="U1515" s="161">
        <v>1620.8464634808142</v>
      </c>
      <c r="V1515" s="161">
        <v>1739.4021249596037</v>
      </c>
      <c r="W1515" s="161">
        <v>1802.3061807124918</v>
      </c>
      <c r="X1515" s="161">
        <v>1865.2584254547187</v>
      </c>
      <c r="Y1515" s="161">
        <v>1947.6682735819093</v>
      </c>
      <c r="Z1515" s="161">
        <v>1994.1967612151416</v>
      </c>
      <c r="AA1515" s="161">
        <v>2003.8349561785049</v>
      </c>
      <c r="AB1515" s="161">
        <v>1958.7415698534905</v>
      </c>
      <c r="AC1515" s="161">
        <v>1976.756918244977</v>
      </c>
      <c r="AD1515" s="161">
        <v>1998.1197034971506</v>
      </c>
      <c r="AE1515" s="161">
        <v>2040.49682939492</v>
      </c>
      <c r="AF1515" s="161">
        <v>2109.07878904682</v>
      </c>
      <c r="AG1515" s="161">
        <v>2203.4931023624658</v>
      </c>
      <c r="AH1515" s="161">
        <v>2304.9939014478464</v>
      </c>
      <c r="AI1515" s="161">
        <v>2419.3746456849485</v>
      </c>
      <c r="AJ1515" s="161">
        <v>2468.7007653172905</v>
      </c>
      <c r="AK1515" s="161">
        <v>2493.2587269308328</v>
      </c>
      <c r="AL1515" s="161">
        <v>2585.363012556405</v>
      </c>
      <c r="AM1515" s="161">
        <v>2708.110206573725</v>
      </c>
      <c r="AN1515" s="161">
        <v>2776.1565502593085</v>
      </c>
      <c r="AO1515" s="161">
        <v>2869.8250443792322</v>
      </c>
      <c r="AP1515" s="161">
        <v>3006.991684719037</v>
      </c>
    </row>
    <row r="1516" spans="1:42">
      <c r="A1516" s="152" t="s">
        <v>35</v>
      </c>
      <c r="B1516" s="152" t="s">
        <v>731</v>
      </c>
      <c r="C1516" s="153" t="s">
        <v>673</v>
      </c>
      <c r="D1516" s="154" t="s">
        <v>518</v>
      </c>
      <c r="E1516" s="161">
        <v>177.25228027985392</v>
      </c>
      <c r="F1516" s="161">
        <v>182.83749415498184</v>
      </c>
      <c r="G1516" s="161">
        <v>188.39777301126279</v>
      </c>
      <c r="H1516" s="161">
        <v>193.9580518675437</v>
      </c>
      <c r="I1516" s="161">
        <v>197.16188506281262</v>
      </c>
      <c r="J1516" s="161">
        <v>200.36571825808153</v>
      </c>
      <c r="K1516" s="161">
        <v>203.04355500497101</v>
      </c>
      <c r="L1516" s="161">
        <v>205.72139175186055</v>
      </c>
      <c r="M1516" s="161">
        <v>208.66095981667044</v>
      </c>
      <c r="N1516" s="161">
        <v>211.6005278814803</v>
      </c>
      <c r="O1516" s="161">
        <v>211.95708990034922</v>
      </c>
      <c r="P1516" s="161">
        <v>206.80815890790913</v>
      </c>
      <c r="Q1516" s="161">
        <v>203.76714875302372</v>
      </c>
      <c r="R1516" s="161">
        <v>209.35215051890785</v>
      </c>
      <c r="S1516" s="161">
        <v>183.17626269851505</v>
      </c>
      <c r="T1516" s="161">
        <v>189.4335168132813</v>
      </c>
      <c r="U1516" s="161">
        <v>201.61447309346974</v>
      </c>
      <c r="V1516" s="161">
        <v>219.16852815339263</v>
      </c>
      <c r="W1516" s="161">
        <v>231.68900685613536</v>
      </c>
      <c r="X1516" s="161">
        <v>256.77066906074577</v>
      </c>
      <c r="Y1516" s="161">
        <v>273.48426474624529</v>
      </c>
      <c r="Z1516" s="161">
        <v>284.41653384330954</v>
      </c>
      <c r="AA1516" s="161">
        <v>278.7371871675125</v>
      </c>
      <c r="AB1516" s="161">
        <v>294.85981142741349</v>
      </c>
      <c r="AC1516" s="161">
        <v>277.01585416999842</v>
      </c>
      <c r="AD1516" s="161">
        <v>269.3632118761347</v>
      </c>
      <c r="AE1516" s="161">
        <v>278.17154274352697</v>
      </c>
      <c r="AF1516" s="161">
        <v>301.44114746956831</v>
      </c>
      <c r="AG1516" s="161">
        <v>326.25887960285212</v>
      </c>
      <c r="AH1516" s="161">
        <v>328.77351493434901</v>
      </c>
      <c r="AI1516" s="161">
        <v>347.80047588488378</v>
      </c>
      <c r="AJ1516" s="161">
        <v>348.05315583926574</v>
      </c>
      <c r="AK1516" s="161">
        <v>353.82504445786924</v>
      </c>
      <c r="AL1516" s="161">
        <v>353.34227695819794</v>
      </c>
      <c r="AM1516" s="161">
        <v>357.56554163192385</v>
      </c>
      <c r="AN1516" s="161">
        <v>377.69364396765889</v>
      </c>
      <c r="AO1516" s="161">
        <v>373.18050109724624</v>
      </c>
      <c r="AP1516" s="161">
        <v>393.48964401410325</v>
      </c>
    </row>
    <row r="1517" spans="1:42">
      <c r="A1517" s="152" t="s">
        <v>35</v>
      </c>
      <c r="B1517" s="152" t="s">
        <v>731</v>
      </c>
      <c r="C1517" s="153" t="s">
        <v>674</v>
      </c>
      <c r="D1517" s="154" t="s">
        <v>520</v>
      </c>
      <c r="E1517" s="161">
        <v>273.61754798061111</v>
      </c>
      <c r="F1517" s="161">
        <v>282.23922846363212</v>
      </c>
      <c r="G1517" s="161">
        <v>290.82241771424145</v>
      </c>
      <c r="H1517" s="161">
        <v>299.40560696485068</v>
      </c>
      <c r="I1517" s="161">
        <v>304.35124141110043</v>
      </c>
      <c r="J1517" s="161">
        <v>309.29687585735019</v>
      </c>
      <c r="K1517" s="161">
        <v>313.43054975660527</v>
      </c>
      <c r="L1517" s="161">
        <v>317.56422365586047</v>
      </c>
      <c r="M1517" s="161">
        <v>322.10192215398695</v>
      </c>
      <c r="N1517" s="161">
        <v>326.63962065211342</v>
      </c>
      <c r="O1517" s="161">
        <v>327.19003176756928</v>
      </c>
      <c r="P1517" s="161">
        <v>327.34837524560476</v>
      </c>
      <c r="Q1517" s="161">
        <v>309.26124514177809</v>
      </c>
      <c r="R1517" s="161">
        <v>311.92244847950792</v>
      </c>
      <c r="S1517" s="161">
        <v>294.49142513983782</v>
      </c>
      <c r="T1517" s="161">
        <v>294.13795558480899</v>
      </c>
      <c r="U1517" s="161">
        <v>313.05161794823397</v>
      </c>
      <c r="V1517" s="161">
        <v>345.74477983460196</v>
      </c>
      <c r="W1517" s="161">
        <v>367.74779693741033</v>
      </c>
      <c r="X1517" s="161">
        <v>418.33467131153066</v>
      </c>
      <c r="Y1517" s="161">
        <v>457.16625118691286</v>
      </c>
      <c r="Z1517" s="161">
        <v>446.38801894841339</v>
      </c>
      <c r="AA1517" s="161">
        <v>448.02579433049425</v>
      </c>
      <c r="AB1517" s="161">
        <v>431.69557065505393</v>
      </c>
      <c r="AC1517" s="161">
        <v>442.89009662695605</v>
      </c>
      <c r="AD1517" s="161">
        <v>451.94321652421735</v>
      </c>
      <c r="AE1517" s="161">
        <v>461.57658293617271</v>
      </c>
      <c r="AF1517" s="161">
        <v>486.518011287891</v>
      </c>
      <c r="AG1517" s="161">
        <v>508.76187960871789</v>
      </c>
      <c r="AH1517" s="161">
        <v>537.96708187728302</v>
      </c>
      <c r="AI1517" s="161">
        <v>568.85288604071002</v>
      </c>
      <c r="AJ1517" s="161">
        <v>576.90614070804963</v>
      </c>
      <c r="AK1517" s="161">
        <v>604.01298084695429</v>
      </c>
      <c r="AL1517" s="161">
        <v>610.18260801906797</v>
      </c>
      <c r="AM1517" s="161">
        <v>641.41204745714765</v>
      </c>
      <c r="AN1517" s="161">
        <v>679.78869228775636</v>
      </c>
      <c r="AO1517" s="161">
        <v>718.28554765635727</v>
      </c>
      <c r="AP1517" s="161">
        <v>757.94311223205159</v>
      </c>
    </row>
    <row r="1518" spans="1:42">
      <c r="A1518" s="152" t="s">
        <v>35</v>
      </c>
      <c r="B1518" s="152" t="s">
        <v>731</v>
      </c>
      <c r="C1518" s="153" t="s">
        <v>675</v>
      </c>
      <c r="D1518" s="154" t="s">
        <v>522</v>
      </c>
      <c r="E1518" s="161">
        <v>916.00198299077681</v>
      </c>
      <c r="F1518" s="161">
        <v>944.86517717348227</v>
      </c>
      <c r="G1518" s="161">
        <v>973.59951249652374</v>
      </c>
      <c r="H1518" s="161">
        <v>1002.3338478195649</v>
      </c>
      <c r="I1518" s="161">
        <v>1018.8905745110609</v>
      </c>
      <c r="J1518" s="161">
        <v>1035.4473012025569</v>
      </c>
      <c r="K1518" s="161">
        <v>1049.2857904248312</v>
      </c>
      <c r="L1518" s="161">
        <v>1063.1242796471061</v>
      </c>
      <c r="M1518" s="161">
        <v>1078.3153405025766</v>
      </c>
      <c r="N1518" s="161">
        <v>1093.5064013580472</v>
      </c>
      <c r="O1518" s="161">
        <v>1095.3490378297893</v>
      </c>
      <c r="P1518" s="161">
        <v>1084.4856134308104</v>
      </c>
      <c r="Q1518" s="161">
        <v>1070.4012607820318</v>
      </c>
      <c r="R1518" s="161">
        <v>1045.0367311730204</v>
      </c>
      <c r="S1518" s="161">
        <v>1018.2000953213137</v>
      </c>
      <c r="T1518" s="161">
        <v>1039.3481924475648</v>
      </c>
      <c r="U1518" s="161">
        <v>1106.1803724391104</v>
      </c>
      <c r="V1518" s="161">
        <v>1174.4888169716091</v>
      </c>
      <c r="W1518" s="161">
        <v>1202.869376918946</v>
      </c>
      <c r="X1518" s="161">
        <v>1190.1530850824422</v>
      </c>
      <c r="Y1518" s="161">
        <v>1217.0177576487511</v>
      </c>
      <c r="Z1518" s="161">
        <v>1263.3922084234187</v>
      </c>
      <c r="AA1518" s="161">
        <v>1277.071974680498</v>
      </c>
      <c r="AB1518" s="161">
        <v>1232.186187771023</v>
      </c>
      <c r="AC1518" s="161">
        <v>1256.8509674480226</v>
      </c>
      <c r="AD1518" s="161">
        <v>1276.8132750967984</v>
      </c>
      <c r="AE1518" s="161">
        <v>1300.7487037152205</v>
      </c>
      <c r="AF1518" s="161">
        <v>1321.1196302893604</v>
      </c>
      <c r="AG1518" s="161">
        <v>1368.4723431508958</v>
      </c>
      <c r="AH1518" s="161">
        <v>1438.2533046362144</v>
      </c>
      <c r="AI1518" s="161">
        <v>1502.7212837593549</v>
      </c>
      <c r="AJ1518" s="161">
        <v>1543.7414687699752</v>
      </c>
      <c r="AK1518" s="161">
        <v>1535.4207016260093</v>
      </c>
      <c r="AL1518" s="161">
        <v>1621.8381275791392</v>
      </c>
      <c r="AM1518" s="161">
        <v>1709.1326174846538</v>
      </c>
      <c r="AN1518" s="161">
        <v>1718.6742140038932</v>
      </c>
      <c r="AO1518" s="161">
        <v>1778.3589956256289</v>
      </c>
      <c r="AP1518" s="161">
        <v>1855.5589284728819</v>
      </c>
    </row>
    <row r="1519" spans="1:42">
      <c r="A1519" s="152" t="s">
        <v>35</v>
      </c>
      <c r="B1519" s="152" t="s">
        <v>731</v>
      </c>
      <c r="C1519" s="153" t="s">
        <v>676</v>
      </c>
      <c r="D1519" s="154" t="s">
        <v>524</v>
      </c>
      <c r="E1519" s="161">
        <v>446.03940153549479</v>
      </c>
      <c r="F1519" s="161">
        <v>454.39907353483909</v>
      </c>
      <c r="G1519" s="161">
        <v>464.25899065806402</v>
      </c>
      <c r="H1519" s="161">
        <v>474.33285620534753</v>
      </c>
      <c r="I1519" s="161">
        <v>479.29058056919689</v>
      </c>
      <c r="J1519" s="161">
        <v>484.30012304040736</v>
      </c>
      <c r="K1519" s="161">
        <v>486.9555124875796</v>
      </c>
      <c r="L1519" s="161">
        <v>489.62546128086905</v>
      </c>
      <c r="M1519" s="161">
        <v>493.04073675086528</v>
      </c>
      <c r="N1519" s="161">
        <v>496.47983472899955</v>
      </c>
      <c r="O1519" s="161">
        <v>504.49317066352376</v>
      </c>
      <c r="P1519" s="161">
        <v>517.71998592116961</v>
      </c>
      <c r="Q1519" s="161">
        <v>527.94513520819589</v>
      </c>
      <c r="R1519" s="161">
        <v>521.56478699067065</v>
      </c>
      <c r="S1519" s="161">
        <v>538.41158347011435</v>
      </c>
      <c r="T1519" s="161">
        <v>550.67935566757899</v>
      </c>
      <c r="U1519" s="161">
        <v>581.68467307327455</v>
      </c>
      <c r="V1519" s="161">
        <v>622.06372512596522</v>
      </c>
      <c r="W1519" s="161">
        <v>664.49499728521573</v>
      </c>
      <c r="X1519" s="161">
        <v>708.21421714016344</v>
      </c>
      <c r="Y1519" s="161">
        <v>716.97081746030551</v>
      </c>
      <c r="Z1519" s="161">
        <v>752.23965373225303</v>
      </c>
      <c r="AA1519" s="161">
        <v>730.71635932374807</v>
      </c>
      <c r="AB1519" s="161">
        <v>720.89882157777834</v>
      </c>
      <c r="AC1519" s="161">
        <v>760.76957224330499</v>
      </c>
      <c r="AD1519" s="161">
        <v>794.22196983037884</v>
      </c>
      <c r="AE1519" s="161">
        <v>785.73608827671796</v>
      </c>
      <c r="AF1519" s="161">
        <v>834.66655230317963</v>
      </c>
      <c r="AG1519" s="161">
        <v>874.66844039311695</v>
      </c>
      <c r="AH1519" s="161">
        <v>917.38317172732479</v>
      </c>
      <c r="AI1519" s="161">
        <v>992.13467271051013</v>
      </c>
      <c r="AJ1519" s="161">
        <v>1017.3134337702821</v>
      </c>
      <c r="AK1519" s="161">
        <v>1075.0218485964926</v>
      </c>
      <c r="AL1519" s="161">
        <v>1114.1296369187758</v>
      </c>
      <c r="AM1519" s="161">
        <v>1182.5006105627353</v>
      </c>
      <c r="AN1519" s="161">
        <v>1271.4832774187737</v>
      </c>
      <c r="AO1519" s="161">
        <v>1384.1152505131474</v>
      </c>
      <c r="AP1519" s="161">
        <v>1428.3424650790009</v>
      </c>
    </row>
    <row r="1520" spans="1:42">
      <c r="A1520" s="152" t="s">
        <v>35</v>
      </c>
      <c r="B1520" s="152" t="s">
        <v>731</v>
      </c>
      <c r="C1520" s="153" t="s">
        <v>677</v>
      </c>
      <c r="D1520" s="154" t="s">
        <v>526</v>
      </c>
      <c r="E1520" s="161">
        <v>641.10158424483643</v>
      </c>
      <c r="F1520" s="161">
        <v>656.06127064460702</v>
      </c>
      <c r="G1520" s="161">
        <v>663.60207775148046</v>
      </c>
      <c r="H1520" s="161">
        <v>671.22955934192339</v>
      </c>
      <c r="I1520" s="161">
        <v>666.23103191092741</v>
      </c>
      <c r="J1520" s="161">
        <v>661.26972762681407</v>
      </c>
      <c r="K1520" s="161">
        <v>662.00815410485222</v>
      </c>
      <c r="L1520" s="161">
        <v>662.74740516874658</v>
      </c>
      <c r="M1520" s="161">
        <v>662.86332857395064</v>
      </c>
      <c r="N1520" s="161">
        <v>662.9792722557122</v>
      </c>
      <c r="O1520" s="161">
        <v>666.02425621592636</v>
      </c>
      <c r="P1520" s="161">
        <v>672.53961321649263</v>
      </c>
      <c r="Q1520" s="161">
        <v>674.66299641919784</v>
      </c>
      <c r="R1520" s="161">
        <v>687.30447635329256</v>
      </c>
      <c r="S1520" s="161">
        <v>660.72608692721462</v>
      </c>
      <c r="T1520" s="161">
        <v>663.79176065925662</v>
      </c>
      <c r="U1520" s="161">
        <v>660.59101264446406</v>
      </c>
      <c r="V1520" s="161">
        <v>657.01970449911414</v>
      </c>
      <c r="W1520" s="161">
        <v>663.1846217350635</v>
      </c>
      <c r="X1520" s="161">
        <v>679.1656497692486</v>
      </c>
      <c r="Y1520" s="161">
        <v>701.05475054859585</v>
      </c>
      <c r="Z1520" s="161">
        <v>720.34186166903123</v>
      </c>
      <c r="AA1520" s="161">
        <v>717.43302760150732</v>
      </c>
      <c r="AB1520" s="161">
        <v>710.28331724462532</v>
      </c>
      <c r="AC1520" s="161">
        <v>723.91962019923528</v>
      </c>
      <c r="AD1520" s="161">
        <v>735.67612715018129</v>
      </c>
      <c r="AE1520" s="161">
        <v>756.89845126604757</v>
      </c>
      <c r="AF1520" s="161">
        <v>774.30506636165956</v>
      </c>
      <c r="AG1520" s="161">
        <v>799.74746050820352</v>
      </c>
      <c r="AH1520" s="161">
        <v>822.58798822015933</v>
      </c>
      <c r="AI1520" s="161">
        <v>862.26519939260265</v>
      </c>
      <c r="AJ1520" s="161">
        <v>906.24269555432943</v>
      </c>
      <c r="AK1520" s="161">
        <v>949.5963174419494</v>
      </c>
      <c r="AL1520" s="161">
        <v>994.08682374435944</v>
      </c>
      <c r="AM1520" s="161">
        <v>1019.5238424748143</v>
      </c>
      <c r="AN1520" s="161">
        <v>1057.0275609994071</v>
      </c>
      <c r="AO1520" s="161">
        <v>1095.0230063747942</v>
      </c>
      <c r="AP1520" s="161">
        <v>1120.4990125093977</v>
      </c>
    </row>
    <row r="1521" spans="1:42">
      <c r="A1521" s="152" t="s">
        <v>35</v>
      </c>
      <c r="B1521" s="152" t="s">
        <v>731</v>
      </c>
      <c r="C1521" s="153" t="s">
        <v>678</v>
      </c>
      <c r="D1521" s="154" t="s">
        <v>528</v>
      </c>
      <c r="E1521" s="161">
        <v>524.78077800505059</v>
      </c>
      <c r="F1521" s="161">
        <v>537.02619442658454</v>
      </c>
      <c r="G1521" s="161">
        <v>543.19880531631179</v>
      </c>
      <c r="H1521" s="161">
        <v>549.44236456124293</v>
      </c>
      <c r="I1521" s="161">
        <v>545.35076476086579</v>
      </c>
      <c r="J1521" s="161">
        <v>541.28963437822347</v>
      </c>
      <c r="K1521" s="161">
        <v>541.89408152227611</v>
      </c>
      <c r="L1521" s="161">
        <v>542.49920364018271</v>
      </c>
      <c r="M1521" s="161">
        <v>542.59409402302845</v>
      </c>
      <c r="N1521" s="161">
        <v>542.68900100347412</v>
      </c>
      <c r="O1521" s="161">
        <v>545.18150623341569</v>
      </c>
      <c r="P1521" s="161">
        <v>549.68114274240486</v>
      </c>
      <c r="Q1521" s="161">
        <v>549.6796604324777</v>
      </c>
      <c r="R1521" s="161">
        <v>558.2541703768793</v>
      </c>
      <c r="S1521" s="161">
        <v>534.61757955739529</v>
      </c>
      <c r="T1521" s="161">
        <v>534.98484356241931</v>
      </c>
      <c r="U1521" s="161">
        <v>527.01987813464393</v>
      </c>
      <c r="V1521" s="161">
        <v>530.99593558645904</v>
      </c>
      <c r="W1521" s="161">
        <v>529.39953449999803</v>
      </c>
      <c r="X1521" s="161">
        <v>530.55105197235389</v>
      </c>
      <c r="Y1521" s="161">
        <v>538.46276684836607</v>
      </c>
      <c r="Z1521" s="161">
        <v>553.47729679891575</v>
      </c>
      <c r="AA1521" s="161">
        <v>548.78302627094229</v>
      </c>
      <c r="AB1521" s="161">
        <v>539.53923218712509</v>
      </c>
      <c r="AC1521" s="161">
        <v>551.83244568930661</v>
      </c>
      <c r="AD1521" s="161">
        <v>563.39401658661018</v>
      </c>
      <c r="AE1521" s="161">
        <v>575.20409252426953</v>
      </c>
      <c r="AF1521" s="161">
        <v>595.08014955334488</v>
      </c>
      <c r="AG1521" s="161">
        <v>615.83755793433056</v>
      </c>
      <c r="AH1521" s="161">
        <v>635.44588184868587</v>
      </c>
      <c r="AI1521" s="161">
        <v>664.38687588126822</v>
      </c>
      <c r="AJ1521" s="161">
        <v>705.37008388718118</v>
      </c>
      <c r="AK1521" s="161">
        <v>748.00603776153548</v>
      </c>
      <c r="AL1521" s="161">
        <v>784.1426710811445</v>
      </c>
      <c r="AM1521" s="161">
        <v>796.63682320781822</v>
      </c>
      <c r="AN1521" s="161">
        <v>813.30061155419673</v>
      </c>
      <c r="AO1521" s="161">
        <v>851.29605692958376</v>
      </c>
      <c r="AP1521" s="161">
        <v>883.79926967961876</v>
      </c>
    </row>
    <row r="1522" spans="1:42">
      <c r="A1522" s="152" t="s">
        <v>35</v>
      </c>
      <c r="B1522" s="152" t="s">
        <v>731</v>
      </c>
      <c r="C1522" s="153" t="s">
        <v>679</v>
      </c>
      <c r="D1522" s="154" t="s">
        <v>680</v>
      </c>
      <c r="E1522" s="161">
        <v>387.46203647398107</v>
      </c>
      <c r="F1522" s="161">
        <v>396.50320982296722</v>
      </c>
      <c r="G1522" s="161">
        <v>401.06064120371838</v>
      </c>
      <c r="H1522" s="161">
        <v>405.67045597072126</v>
      </c>
      <c r="I1522" s="161">
        <v>402.64950006391894</v>
      </c>
      <c r="J1522" s="161">
        <v>399.65104067974198</v>
      </c>
      <c r="K1522" s="161">
        <v>400.09732288212342</v>
      </c>
      <c r="L1522" s="161">
        <v>400.54410343877953</v>
      </c>
      <c r="M1522" s="161">
        <v>400.61416397171092</v>
      </c>
      <c r="N1522" s="161">
        <v>400.6842367591687</v>
      </c>
      <c r="O1522" s="161">
        <v>402.52453120742672</v>
      </c>
      <c r="P1522" s="161">
        <v>409.77776700500146</v>
      </c>
      <c r="Q1522" s="161">
        <v>413.57749337887952</v>
      </c>
      <c r="R1522" s="161">
        <v>415.36193073904303</v>
      </c>
      <c r="S1522" s="161">
        <v>400.77300344743765</v>
      </c>
      <c r="T1522" s="161">
        <v>404.95270302346222</v>
      </c>
      <c r="U1522" s="161">
        <v>405.09655587907764</v>
      </c>
      <c r="V1522" s="161">
        <v>410.01691239079213</v>
      </c>
      <c r="W1522" s="161">
        <v>408.9913496497544</v>
      </c>
      <c r="X1522" s="161">
        <v>406.68496542903074</v>
      </c>
      <c r="Y1522" s="161">
        <v>409.29186797325235</v>
      </c>
      <c r="Z1522" s="161">
        <v>419.96703934493655</v>
      </c>
      <c r="AA1522" s="161">
        <v>414.28260530790965</v>
      </c>
      <c r="AB1522" s="161">
        <v>408.90925991707081</v>
      </c>
      <c r="AC1522" s="161">
        <v>417.47375656069778</v>
      </c>
      <c r="AD1522" s="161">
        <v>423.73633549028267</v>
      </c>
      <c r="AE1522" s="161">
        <v>432.47419211289059</v>
      </c>
      <c r="AF1522" s="161">
        <v>447.10191484955647</v>
      </c>
      <c r="AG1522" s="161">
        <v>459.78185711579721</v>
      </c>
      <c r="AH1522" s="161">
        <v>473.42148860017193</v>
      </c>
      <c r="AI1522" s="161">
        <v>485.0478216855272</v>
      </c>
      <c r="AJ1522" s="161">
        <v>508.84577346082762</v>
      </c>
      <c r="AK1522" s="161">
        <v>545.94209670969212</v>
      </c>
      <c r="AL1522" s="161">
        <v>579.35200026523717</v>
      </c>
      <c r="AM1522" s="161">
        <v>578.43185775362952</v>
      </c>
      <c r="AN1522" s="161">
        <v>557.24463897321141</v>
      </c>
      <c r="AO1522" s="161">
        <v>580.55798589595383</v>
      </c>
      <c r="AP1522" s="161">
        <v>598.28180581785352</v>
      </c>
    </row>
    <row r="1523" spans="1:42">
      <c r="A1523" s="152" t="s">
        <v>35</v>
      </c>
      <c r="B1523" s="152" t="s">
        <v>731</v>
      </c>
      <c r="C1523" s="153" t="s">
        <v>681</v>
      </c>
      <c r="D1523" s="154" t="s">
        <v>682</v>
      </c>
      <c r="E1523" s="161">
        <v>32.047392692794674</v>
      </c>
      <c r="F1523" s="161">
        <v>32.79519765287634</v>
      </c>
      <c r="G1523" s="161">
        <v>33.172147597336782</v>
      </c>
      <c r="H1523" s="161">
        <v>33.55343022678764</v>
      </c>
      <c r="I1523" s="161">
        <v>33.303563785332003</v>
      </c>
      <c r="J1523" s="161">
        <v>33.055558054931709</v>
      </c>
      <c r="K1523" s="161">
        <v>33.092470525432503</v>
      </c>
      <c r="L1523" s="161">
        <v>33.129424215339682</v>
      </c>
      <c r="M1523" s="161">
        <v>33.135218995730433</v>
      </c>
      <c r="N1523" s="161">
        <v>33.141014789705956</v>
      </c>
      <c r="O1523" s="161">
        <v>33.293227479729474</v>
      </c>
      <c r="P1523" s="161">
        <v>31.693931451072508</v>
      </c>
      <c r="Q1523" s="161">
        <v>30.262296169852036</v>
      </c>
      <c r="R1523" s="161">
        <v>26.336838044299515</v>
      </c>
      <c r="S1523" s="161">
        <v>24.322465156271544</v>
      </c>
      <c r="T1523" s="161">
        <v>22.591700420141894</v>
      </c>
      <c r="U1523" s="161">
        <v>21.394246642817844</v>
      </c>
      <c r="V1523" s="161">
        <v>18.803374456954746</v>
      </c>
      <c r="W1523" s="161">
        <v>17.232526164066737</v>
      </c>
      <c r="X1523" s="161">
        <v>16.000812643812559</v>
      </c>
      <c r="Y1523" s="161">
        <v>15.494416073551788</v>
      </c>
      <c r="Z1523" s="161">
        <v>14.110313800158364</v>
      </c>
      <c r="AA1523" s="161">
        <v>11.894587470448364</v>
      </c>
      <c r="AB1523" s="161">
        <v>10.830655326278318</v>
      </c>
      <c r="AC1523" s="161">
        <v>11.183737069000163</v>
      </c>
      <c r="AD1523" s="161">
        <v>11.471012256705068</v>
      </c>
      <c r="AE1523" s="161">
        <v>10.996131782156819</v>
      </c>
      <c r="AF1523" s="161">
        <v>10.741693511746064</v>
      </c>
      <c r="AG1523" s="161">
        <v>10.780436369365646</v>
      </c>
      <c r="AH1523" s="161">
        <v>10.669521129330747</v>
      </c>
      <c r="AI1523" s="161">
        <v>10.877632506598212</v>
      </c>
      <c r="AJ1523" s="161">
        <v>9.8309419357098449</v>
      </c>
      <c r="AK1523" s="161">
        <v>9.3784951543049679</v>
      </c>
      <c r="AL1523" s="161">
        <v>10.009294046784673</v>
      </c>
      <c r="AM1523" s="161">
        <v>10.860601575124964</v>
      </c>
      <c r="AN1523" s="161">
        <v>10.213598569527585</v>
      </c>
      <c r="AO1523" s="161">
        <v>10.203176300626426</v>
      </c>
      <c r="AP1523" s="161">
        <v>11.517409665548506</v>
      </c>
    </row>
    <row r="1524" spans="1:42">
      <c r="A1524" s="152" t="s">
        <v>35</v>
      </c>
      <c r="B1524" s="152" t="s">
        <v>731</v>
      </c>
      <c r="C1524" s="153" t="s">
        <v>683</v>
      </c>
      <c r="D1524" s="154" t="s">
        <v>684</v>
      </c>
      <c r="E1524" s="161">
        <v>20.046724855427509</v>
      </c>
      <c r="F1524" s="161">
        <v>20.514502075995338</v>
      </c>
      <c r="G1524" s="161">
        <v>20.750296978042584</v>
      </c>
      <c r="H1524" s="161">
        <v>20.988802120661372</v>
      </c>
      <c r="I1524" s="161">
        <v>20.832502235348326</v>
      </c>
      <c r="J1524" s="161">
        <v>20.677366287548683</v>
      </c>
      <c r="K1524" s="161">
        <v>20.700456282636797</v>
      </c>
      <c r="L1524" s="161">
        <v>20.723572061853634</v>
      </c>
      <c r="M1524" s="161">
        <v>20.727196892403956</v>
      </c>
      <c r="N1524" s="161">
        <v>20.730822356985733</v>
      </c>
      <c r="O1524" s="161">
        <v>20.82603652762533</v>
      </c>
      <c r="P1524" s="161">
        <v>19.552754585626786</v>
      </c>
      <c r="Q1524" s="161">
        <v>18.697474466575805</v>
      </c>
      <c r="R1524" s="161">
        <v>21.357243793692142</v>
      </c>
      <c r="S1524" s="161">
        <v>21.697736597114876</v>
      </c>
      <c r="T1524" s="161">
        <v>23.736899265876779</v>
      </c>
      <c r="U1524" s="161">
        <v>23.398557610950775</v>
      </c>
      <c r="V1524" s="161">
        <v>22.974614163071074</v>
      </c>
      <c r="W1524" s="161">
        <v>23.133654180402619</v>
      </c>
      <c r="X1524" s="161">
        <v>25.35170273919822</v>
      </c>
      <c r="Y1524" s="161">
        <v>28.789101356049638</v>
      </c>
      <c r="Z1524" s="161">
        <v>28.946222791649298</v>
      </c>
      <c r="AA1524" s="161">
        <v>29.300844633743292</v>
      </c>
      <c r="AB1524" s="161">
        <v>27.782142387437844</v>
      </c>
      <c r="AC1524" s="161">
        <v>27.444647177086004</v>
      </c>
      <c r="AD1524" s="161">
        <v>28.692926304547321</v>
      </c>
      <c r="AE1524" s="161">
        <v>27.046913344219668</v>
      </c>
      <c r="AF1524" s="161">
        <v>27.655875573350912</v>
      </c>
      <c r="AG1524" s="161">
        <v>28.460528795916186</v>
      </c>
      <c r="AH1524" s="161">
        <v>32.682655205094257</v>
      </c>
      <c r="AI1524" s="161">
        <v>35.186776456126402</v>
      </c>
      <c r="AJ1524" s="161">
        <v>32.706787593803902</v>
      </c>
      <c r="AK1524" s="161">
        <v>31.261650514349896</v>
      </c>
      <c r="AL1524" s="161">
        <v>30.444608558070723</v>
      </c>
      <c r="AM1524" s="161">
        <v>29.436880392693332</v>
      </c>
      <c r="AN1524" s="161">
        <v>31.794122864789891</v>
      </c>
      <c r="AO1524" s="161">
        <v>30.74679491680542</v>
      </c>
      <c r="AP1524" s="161">
        <v>29.592082610995885</v>
      </c>
    </row>
    <row r="1525" spans="1:42">
      <c r="A1525" s="152" t="s">
        <v>35</v>
      </c>
      <c r="B1525" s="152" t="s">
        <v>731</v>
      </c>
      <c r="C1525" s="153" t="s">
        <v>685</v>
      </c>
      <c r="D1525" s="154" t="s">
        <v>686</v>
      </c>
      <c r="E1525" s="161">
        <v>85.224623982847319</v>
      </c>
      <c r="F1525" s="161">
        <v>87.213284874745625</v>
      </c>
      <c r="G1525" s="161">
        <v>88.215719537214113</v>
      </c>
      <c r="H1525" s="161">
        <v>89.229676243072618</v>
      </c>
      <c r="I1525" s="161">
        <v>88.56519867626649</v>
      </c>
      <c r="J1525" s="161">
        <v>87.905669356001113</v>
      </c>
      <c r="K1525" s="161">
        <v>88.003831832083463</v>
      </c>
      <c r="L1525" s="161">
        <v>88.102103924209885</v>
      </c>
      <c r="M1525" s="161">
        <v>88.117514163183117</v>
      </c>
      <c r="N1525" s="161">
        <v>88.132927097613717</v>
      </c>
      <c r="O1525" s="161">
        <v>88.537711018634184</v>
      </c>
      <c r="P1525" s="161">
        <v>88.656689700704121</v>
      </c>
      <c r="Q1525" s="161">
        <v>87.142396417170318</v>
      </c>
      <c r="R1525" s="161">
        <v>95.198157799844608</v>
      </c>
      <c r="S1525" s="161">
        <v>87.824374356571255</v>
      </c>
      <c r="T1525" s="161">
        <v>83.703540852938374</v>
      </c>
      <c r="U1525" s="161">
        <v>77.13051800179764</v>
      </c>
      <c r="V1525" s="161">
        <v>79.201034575641103</v>
      </c>
      <c r="W1525" s="161">
        <v>80.042004505774216</v>
      </c>
      <c r="X1525" s="161">
        <v>82.513571160312409</v>
      </c>
      <c r="Y1525" s="161">
        <v>84.887381445512233</v>
      </c>
      <c r="Z1525" s="161">
        <v>90.453720862171579</v>
      </c>
      <c r="AA1525" s="161">
        <v>93.304988858840943</v>
      </c>
      <c r="AB1525" s="161">
        <v>92.017174556338091</v>
      </c>
      <c r="AC1525" s="161">
        <v>95.730304882522702</v>
      </c>
      <c r="AD1525" s="161">
        <v>99.493742535075143</v>
      </c>
      <c r="AE1525" s="161">
        <v>104.68685528500244</v>
      </c>
      <c r="AF1525" s="161">
        <v>109.58066561869143</v>
      </c>
      <c r="AG1525" s="161">
        <v>116.81473565325142</v>
      </c>
      <c r="AH1525" s="161">
        <v>118.67221691408886</v>
      </c>
      <c r="AI1525" s="161">
        <v>133.2746452330164</v>
      </c>
      <c r="AJ1525" s="161">
        <v>153.98658089683977</v>
      </c>
      <c r="AK1525" s="161">
        <v>161.42379538318855</v>
      </c>
      <c r="AL1525" s="161">
        <v>164.33676821105192</v>
      </c>
      <c r="AM1525" s="161">
        <v>177.90748348637044</v>
      </c>
      <c r="AN1525" s="161">
        <v>214.04825114666784</v>
      </c>
      <c r="AO1525" s="161">
        <v>229.78809981619807</v>
      </c>
      <c r="AP1525" s="161">
        <v>244.40797158522074</v>
      </c>
    </row>
    <row r="1526" spans="1:42">
      <c r="A1526" s="152" t="s">
        <v>35</v>
      </c>
      <c r="B1526" s="152" t="s">
        <v>731</v>
      </c>
      <c r="C1526" s="153" t="s">
        <v>687</v>
      </c>
      <c r="D1526" s="154" t="s">
        <v>530</v>
      </c>
      <c r="E1526" s="161">
        <v>116.32080623978588</v>
      </c>
      <c r="F1526" s="161">
        <v>119.03507621802245</v>
      </c>
      <c r="G1526" s="161">
        <v>120.40327243516869</v>
      </c>
      <c r="H1526" s="161">
        <v>121.78719478068047</v>
      </c>
      <c r="I1526" s="161">
        <v>120.88026715006167</v>
      </c>
      <c r="J1526" s="161">
        <v>119.98009324859058</v>
      </c>
      <c r="K1526" s="161">
        <v>120.11407258257616</v>
      </c>
      <c r="L1526" s="161">
        <v>120.24820152856384</v>
      </c>
      <c r="M1526" s="161">
        <v>120.26923455092219</v>
      </c>
      <c r="N1526" s="161">
        <v>120.2902712522381</v>
      </c>
      <c r="O1526" s="161">
        <v>120.8427499825107</v>
      </c>
      <c r="P1526" s="161">
        <v>122.85847047408774</v>
      </c>
      <c r="Q1526" s="161">
        <v>124.98333598672011</v>
      </c>
      <c r="R1526" s="161">
        <v>129.05030597641326</v>
      </c>
      <c r="S1526" s="161">
        <v>126.10850736981935</v>
      </c>
      <c r="T1526" s="161">
        <v>128.80691709683728</v>
      </c>
      <c r="U1526" s="161">
        <v>133.57113450982013</v>
      </c>
      <c r="V1526" s="161">
        <v>126.0237689126551</v>
      </c>
      <c r="W1526" s="161">
        <v>133.78508723506545</v>
      </c>
      <c r="X1526" s="161">
        <v>148.61459779689469</v>
      </c>
      <c r="Y1526" s="161">
        <v>162.5919837002298</v>
      </c>
      <c r="Z1526" s="161">
        <v>166.86456487011549</v>
      </c>
      <c r="AA1526" s="161">
        <v>168.65000133056506</v>
      </c>
      <c r="AB1526" s="161">
        <v>170.74408505750029</v>
      </c>
      <c r="AC1526" s="161">
        <v>172.08717450992867</v>
      </c>
      <c r="AD1526" s="161">
        <v>172.28211056357114</v>
      </c>
      <c r="AE1526" s="161">
        <v>181.69435874177805</v>
      </c>
      <c r="AF1526" s="161">
        <v>179.22491680831462</v>
      </c>
      <c r="AG1526" s="161">
        <v>183.90990257387296</v>
      </c>
      <c r="AH1526" s="161">
        <v>187.14210637147352</v>
      </c>
      <c r="AI1526" s="161">
        <v>197.87832351133446</v>
      </c>
      <c r="AJ1526" s="161">
        <v>200.87261166714825</v>
      </c>
      <c r="AK1526" s="161">
        <v>201.59027968041386</v>
      </c>
      <c r="AL1526" s="161">
        <v>209.94415266321499</v>
      </c>
      <c r="AM1526" s="161">
        <v>222.88701926699599</v>
      </c>
      <c r="AN1526" s="161">
        <v>243.72694944521044</v>
      </c>
      <c r="AO1526" s="161">
        <v>243.72694944521044</v>
      </c>
      <c r="AP1526" s="161">
        <v>236.69974282977907</v>
      </c>
    </row>
    <row r="1527" spans="1:42">
      <c r="A1527" s="152" t="s">
        <v>35</v>
      </c>
      <c r="B1527" s="152" t="s">
        <v>731</v>
      </c>
      <c r="C1527" s="153" t="s">
        <v>688</v>
      </c>
      <c r="D1527" s="154" t="s">
        <v>532</v>
      </c>
      <c r="E1527" s="161">
        <v>395.5849005489564</v>
      </c>
      <c r="F1527" s="161">
        <v>407.68404402263138</v>
      </c>
      <c r="G1527" s="161">
        <v>429.97773074546296</v>
      </c>
      <c r="H1527" s="161">
        <v>454.04842225202594</v>
      </c>
      <c r="I1527" s="161">
        <v>474.00729831967544</v>
      </c>
      <c r="J1527" s="161">
        <v>494.97929149195727</v>
      </c>
      <c r="K1527" s="161">
        <v>506.5756028116474</v>
      </c>
      <c r="L1527" s="161">
        <v>516.12960388313536</v>
      </c>
      <c r="M1527" s="161">
        <v>526.01301076139453</v>
      </c>
      <c r="N1527" s="161">
        <v>536.3754653518838</v>
      </c>
      <c r="O1527" s="161">
        <v>550.85667108162306</v>
      </c>
      <c r="P1527" s="161">
        <v>574.52356552479796</v>
      </c>
      <c r="Q1527" s="161">
        <v>609.95120124004234</v>
      </c>
      <c r="R1527" s="161">
        <v>611.72945196100727</v>
      </c>
      <c r="S1527" s="161">
        <v>634.01247606558013</v>
      </c>
      <c r="T1527" s="161">
        <v>635.12576530286242</v>
      </c>
      <c r="U1527" s="161">
        <v>659.41212602235009</v>
      </c>
      <c r="V1527" s="161">
        <v>738.95804557053543</v>
      </c>
      <c r="W1527" s="161">
        <v>807.41570842479257</v>
      </c>
      <c r="X1527" s="161">
        <v>900.84799670386735</v>
      </c>
      <c r="Y1527" s="161">
        <v>1016.9862095575371</v>
      </c>
      <c r="Z1527" s="161">
        <v>1096.6159628704511</v>
      </c>
      <c r="AA1527" s="161">
        <v>1123.241611486601</v>
      </c>
      <c r="AB1527" s="161">
        <v>1148.45974986838</v>
      </c>
      <c r="AC1527" s="161">
        <v>1152.5841632190493</v>
      </c>
      <c r="AD1527" s="161">
        <v>1206.3972711707206</v>
      </c>
      <c r="AE1527" s="161">
        <v>1246.9842820446293</v>
      </c>
      <c r="AF1527" s="161">
        <v>1321.304462097381</v>
      </c>
      <c r="AG1527" s="161">
        <v>1409.9664023929154</v>
      </c>
      <c r="AH1527" s="161">
        <v>1489.1567109348675</v>
      </c>
      <c r="AI1527" s="161">
        <v>1593.9988087060271</v>
      </c>
      <c r="AJ1527" s="161">
        <v>1676.0810717506849</v>
      </c>
      <c r="AK1527" s="161">
        <v>1754.8206488721737</v>
      </c>
      <c r="AL1527" s="161">
        <v>1811.7957818324503</v>
      </c>
      <c r="AM1527" s="161">
        <v>1901.5213086394626</v>
      </c>
      <c r="AN1527" s="161">
        <v>1983.2917374042138</v>
      </c>
      <c r="AO1527" s="161">
        <v>2124.5531600396289</v>
      </c>
      <c r="AP1527" s="161">
        <v>2276.4523955520713</v>
      </c>
    </row>
    <row r="1528" spans="1:42">
      <c r="A1528" s="152" t="s">
        <v>35</v>
      </c>
      <c r="B1528" s="152" t="s">
        <v>731</v>
      </c>
      <c r="C1528" s="153" t="s">
        <v>689</v>
      </c>
      <c r="D1528" s="154" t="s">
        <v>534</v>
      </c>
      <c r="E1528" s="161">
        <v>167.80583667257352</v>
      </c>
      <c r="F1528" s="161">
        <v>174.75472668350253</v>
      </c>
      <c r="G1528" s="161">
        <v>193.43431679584555</v>
      </c>
      <c r="H1528" s="161">
        <v>214.11057442835877</v>
      </c>
      <c r="I1528" s="161">
        <v>229.31335621988245</v>
      </c>
      <c r="J1528" s="161">
        <v>245.59560162415721</v>
      </c>
      <c r="K1528" s="161">
        <v>254.53988459756039</v>
      </c>
      <c r="L1528" s="161">
        <v>263.80990710937272</v>
      </c>
      <c r="M1528" s="161">
        <v>271.50311573141062</v>
      </c>
      <c r="N1528" s="161">
        <v>279.42067323992819</v>
      </c>
      <c r="O1528" s="161">
        <v>285.39176004228403</v>
      </c>
      <c r="P1528" s="161">
        <v>289.50996541224504</v>
      </c>
      <c r="Q1528" s="161">
        <v>290.87705671139071</v>
      </c>
      <c r="R1528" s="161">
        <v>290.70472202242661</v>
      </c>
      <c r="S1528" s="161">
        <v>288.85549596449653</v>
      </c>
      <c r="T1528" s="161">
        <v>283.67211690516302</v>
      </c>
      <c r="U1528" s="161">
        <v>291.85277238207402</v>
      </c>
      <c r="V1528" s="161">
        <v>296.42054647798801</v>
      </c>
      <c r="W1528" s="161">
        <v>302.40007400666894</v>
      </c>
      <c r="X1528" s="161">
        <v>313.73632979366334</v>
      </c>
      <c r="Y1528" s="161">
        <v>327.18567886452138</v>
      </c>
      <c r="Z1528" s="161">
        <v>336.89039752173369</v>
      </c>
      <c r="AA1528" s="161">
        <v>337.56961681085068</v>
      </c>
      <c r="AB1528" s="161">
        <v>337.65385504245705</v>
      </c>
      <c r="AC1528" s="161">
        <v>335.02291694297884</v>
      </c>
      <c r="AD1528" s="161">
        <v>334.92449334049627</v>
      </c>
      <c r="AE1528" s="161">
        <v>334.91292195657377</v>
      </c>
      <c r="AF1528" s="161">
        <v>337.33098716300913</v>
      </c>
      <c r="AG1528" s="161">
        <v>338.84693539237526</v>
      </c>
      <c r="AH1528" s="161">
        <v>342.36229680261522</v>
      </c>
      <c r="AI1528" s="161">
        <v>346.38165425358829</v>
      </c>
      <c r="AJ1528" s="161">
        <v>346.82428809730209</v>
      </c>
      <c r="AK1528" s="161">
        <v>351.93039897215107</v>
      </c>
      <c r="AL1528" s="161">
        <v>351.99955611143798</v>
      </c>
      <c r="AM1528" s="161">
        <v>354.98583494454056</v>
      </c>
      <c r="AN1528" s="161">
        <v>360.56426421693345</v>
      </c>
      <c r="AO1528" s="161">
        <v>373.57480811014204</v>
      </c>
      <c r="AP1528" s="161">
        <v>387.06368082295387</v>
      </c>
    </row>
    <row r="1529" spans="1:42">
      <c r="A1529" s="152" t="s">
        <v>35</v>
      </c>
      <c r="B1529" s="152" t="s">
        <v>731</v>
      </c>
      <c r="C1529" s="153" t="s">
        <v>690</v>
      </c>
      <c r="D1529" s="154" t="s">
        <v>691</v>
      </c>
      <c r="E1529" s="161">
        <v>135.06549945657994</v>
      </c>
      <c r="F1529" s="161">
        <v>140.65860228664596</v>
      </c>
      <c r="G1529" s="161">
        <v>155.69364646744327</v>
      </c>
      <c r="H1529" s="161">
        <v>172.33579145717567</v>
      </c>
      <c r="I1529" s="161">
        <v>184.57238201038822</v>
      </c>
      <c r="J1529" s="161">
        <v>197.67782370067962</v>
      </c>
      <c r="K1529" s="161">
        <v>204.87700145896517</v>
      </c>
      <c r="L1529" s="161">
        <v>212.33836421820411</v>
      </c>
      <c r="M1529" s="161">
        <v>218.53056280654468</v>
      </c>
      <c r="N1529" s="161">
        <v>224.90333791716694</v>
      </c>
      <c r="O1529" s="161">
        <v>229.70941521013035</v>
      </c>
      <c r="P1529" s="161">
        <v>233.5539846197544</v>
      </c>
      <c r="Q1529" s="161">
        <v>240.41034588124006</v>
      </c>
      <c r="R1529" s="161">
        <v>236.35047914701477</v>
      </c>
      <c r="S1529" s="161">
        <v>238.8025521861874</v>
      </c>
      <c r="T1529" s="161">
        <v>234.10794275985913</v>
      </c>
      <c r="U1529" s="161">
        <v>242.30277021562819</v>
      </c>
      <c r="V1529" s="161">
        <v>245.88822015243812</v>
      </c>
      <c r="W1529" s="161">
        <v>245.88880511136412</v>
      </c>
      <c r="X1529" s="161">
        <v>251.53056208767663</v>
      </c>
      <c r="Y1529" s="161">
        <v>258.49720121870757</v>
      </c>
      <c r="Z1529" s="161">
        <v>259.27937490215828</v>
      </c>
      <c r="AA1529" s="161">
        <v>253.70858035383839</v>
      </c>
      <c r="AB1529" s="161">
        <v>250.66507112339789</v>
      </c>
      <c r="AC1529" s="161">
        <v>239.28045259121524</v>
      </c>
      <c r="AD1529" s="161">
        <v>233.86487927349793</v>
      </c>
      <c r="AE1529" s="161">
        <v>232.65388041385316</v>
      </c>
      <c r="AF1529" s="161">
        <v>233.83918401453013</v>
      </c>
      <c r="AG1529" s="161">
        <v>235.23826998548722</v>
      </c>
      <c r="AH1529" s="161">
        <v>237.38304219950101</v>
      </c>
      <c r="AI1529" s="161">
        <v>237.51074107885316</v>
      </c>
      <c r="AJ1529" s="161">
        <v>236.98241762331321</v>
      </c>
      <c r="AK1529" s="161">
        <v>238.25166982906055</v>
      </c>
      <c r="AL1529" s="161">
        <v>234.84395167976211</v>
      </c>
      <c r="AM1529" s="161">
        <v>225.80732698880652</v>
      </c>
      <c r="AN1529" s="161">
        <v>211.34338597514673</v>
      </c>
      <c r="AO1529" s="161">
        <v>215.59117330496278</v>
      </c>
      <c r="AP1529" s="161">
        <v>226.07685839938506</v>
      </c>
    </row>
    <row r="1530" spans="1:42">
      <c r="A1530" s="152" t="s">
        <v>35</v>
      </c>
      <c r="B1530" s="152" t="s">
        <v>731</v>
      </c>
      <c r="C1530" s="153" t="s">
        <v>692</v>
      </c>
      <c r="D1530" s="154" t="s">
        <v>693</v>
      </c>
      <c r="E1530" s="161">
        <v>20.654385728713855</v>
      </c>
      <c r="F1530" s="161">
        <v>21.509690034678989</v>
      </c>
      <c r="G1530" s="161">
        <v>23.808867864753005</v>
      </c>
      <c r="H1530" s="161">
        <v>26.353805567971708</v>
      </c>
      <c r="I1530" s="161">
        <v>28.225040356331835</v>
      </c>
      <c r="J1530" s="161">
        <v>30.229140951269216</v>
      </c>
      <c r="K1530" s="161">
        <v>31.330048251412197</v>
      </c>
      <c r="L1530" s="161">
        <v>32.471049211029751</v>
      </c>
      <c r="M1530" s="161">
        <v>33.417967992413288</v>
      </c>
      <c r="N1530" s="161">
        <v>34.392500762267318</v>
      </c>
      <c r="O1530" s="161">
        <v>35.127452135121722</v>
      </c>
      <c r="P1530" s="161">
        <v>34.829181161516495</v>
      </c>
      <c r="Q1530" s="161">
        <v>29.69435211758837</v>
      </c>
      <c r="R1530" s="161">
        <v>33.442474791491371</v>
      </c>
      <c r="S1530" s="161">
        <v>29.300139637397756</v>
      </c>
      <c r="T1530" s="161">
        <v>28.386600583571116</v>
      </c>
      <c r="U1530" s="161">
        <v>27.398180029650852</v>
      </c>
      <c r="V1530" s="161">
        <v>25.992583548143962</v>
      </c>
      <c r="W1530" s="161">
        <v>29.27793376488826</v>
      </c>
      <c r="X1530" s="161">
        <v>32.105460622560628</v>
      </c>
      <c r="Y1530" s="161">
        <v>35.138298705471357</v>
      </c>
      <c r="Z1530" s="161">
        <v>40.11739582766895</v>
      </c>
      <c r="AA1530" s="161">
        <v>42.673760866337282</v>
      </c>
      <c r="AB1530" s="161">
        <v>40.929677233874116</v>
      </c>
      <c r="AC1530" s="161">
        <v>44.915286535430333</v>
      </c>
      <c r="AD1530" s="161">
        <v>46.242918684013269</v>
      </c>
      <c r="AE1530" s="161">
        <v>47.136024648293457</v>
      </c>
      <c r="AF1530" s="161">
        <v>47.432257530966247</v>
      </c>
      <c r="AG1530" s="161">
        <v>46.399359552255547</v>
      </c>
      <c r="AH1530" s="161">
        <v>47.79399040744967</v>
      </c>
      <c r="AI1530" s="161">
        <v>50.320873856610874</v>
      </c>
      <c r="AJ1530" s="161">
        <v>50.761690571886412</v>
      </c>
      <c r="AK1530" s="161">
        <v>54.186860891539816</v>
      </c>
      <c r="AL1530" s="161">
        <v>53.97377208789824</v>
      </c>
      <c r="AM1530" s="161">
        <v>61.519041804746792</v>
      </c>
      <c r="AN1530" s="161">
        <v>59.159464885069056</v>
      </c>
      <c r="AO1530" s="161">
        <v>59.336562823990768</v>
      </c>
      <c r="AP1530" s="161">
        <v>59.99874198110674</v>
      </c>
    </row>
    <row r="1531" spans="1:42">
      <c r="A1531" s="152" t="s">
        <v>35</v>
      </c>
      <c r="B1531" s="152" t="s">
        <v>731</v>
      </c>
      <c r="C1531" s="153" t="s">
        <v>694</v>
      </c>
      <c r="D1531" s="154" t="s">
        <v>695</v>
      </c>
      <c r="E1531" s="161">
        <v>12.085951487279726</v>
      </c>
      <c r="F1531" s="161">
        <v>12.586434362177584</v>
      </c>
      <c r="G1531" s="161">
        <v>13.931802463649268</v>
      </c>
      <c r="H1531" s="161">
        <v>15.420977403211396</v>
      </c>
      <c r="I1531" s="161">
        <v>16.515933853162373</v>
      </c>
      <c r="J1531" s="161">
        <v>17.688636972208357</v>
      </c>
      <c r="K1531" s="161">
        <v>18.332834887183033</v>
      </c>
      <c r="L1531" s="161">
        <v>19.00049368013887</v>
      </c>
      <c r="M1531" s="161">
        <v>19.554584932452677</v>
      </c>
      <c r="N1531" s="161">
        <v>20.124834560493955</v>
      </c>
      <c r="O1531" s="161">
        <v>20.554892697031963</v>
      </c>
      <c r="P1531" s="161">
        <v>21.126799630974126</v>
      </c>
      <c r="Q1531" s="161">
        <v>20.772358712562244</v>
      </c>
      <c r="R1531" s="161">
        <v>20.911768083920467</v>
      </c>
      <c r="S1531" s="161">
        <v>20.752804140911387</v>
      </c>
      <c r="T1531" s="161">
        <v>21.177573561732792</v>
      </c>
      <c r="U1531" s="161">
        <v>22.151822136795001</v>
      </c>
      <c r="V1531" s="161">
        <v>24.539742777405944</v>
      </c>
      <c r="W1531" s="161">
        <v>27.233335130416567</v>
      </c>
      <c r="X1531" s="161">
        <v>30.100307083426081</v>
      </c>
      <c r="Y1531" s="161">
        <v>33.550178940342413</v>
      </c>
      <c r="Z1531" s="161">
        <v>37.493626791906422</v>
      </c>
      <c r="AA1531" s="161">
        <v>41.187275590675</v>
      </c>
      <c r="AB1531" s="161">
        <v>46.059106685185078</v>
      </c>
      <c r="AC1531" s="161">
        <v>50.827177816333268</v>
      </c>
      <c r="AD1531" s="161">
        <v>54.81669538298506</v>
      </c>
      <c r="AE1531" s="161">
        <v>55.123016894427188</v>
      </c>
      <c r="AF1531" s="161">
        <v>56.059545617512754</v>
      </c>
      <c r="AG1531" s="161">
        <v>57.209305854632497</v>
      </c>
      <c r="AH1531" s="161">
        <v>57.185264195664509</v>
      </c>
      <c r="AI1531" s="161">
        <v>58.550039318124298</v>
      </c>
      <c r="AJ1531" s="161">
        <v>59.080179902102415</v>
      </c>
      <c r="AK1531" s="161">
        <v>59.491868251550706</v>
      </c>
      <c r="AL1531" s="161">
        <v>63.181832343777657</v>
      </c>
      <c r="AM1531" s="161">
        <v>67.659466150987285</v>
      </c>
      <c r="AN1531" s="161">
        <v>90.061413356717694</v>
      </c>
      <c r="AO1531" s="161">
        <v>98.647071981188446</v>
      </c>
      <c r="AP1531" s="161">
        <v>100.98808044246206</v>
      </c>
    </row>
    <row r="1532" spans="1:42">
      <c r="A1532" s="152" t="s">
        <v>35</v>
      </c>
      <c r="B1532" s="152" t="s">
        <v>731</v>
      </c>
      <c r="C1532" s="153" t="s">
        <v>696</v>
      </c>
      <c r="D1532" s="154" t="s">
        <v>536</v>
      </c>
      <c r="E1532" s="161">
        <v>227.77906387638291</v>
      </c>
      <c r="F1532" s="161">
        <v>232.92931733912883</v>
      </c>
      <c r="G1532" s="161">
        <v>236.54341394961739</v>
      </c>
      <c r="H1532" s="161">
        <v>239.9378478236672</v>
      </c>
      <c r="I1532" s="161">
        <v>244.69394209979299</v>
      </c>
      <c r="J1532" s="161">
        <v>249.38368986780006</v>
      </c>
      <c r="K1532" s="161">
        <v>252.03571821408704</v>
      </c>
      <c r="L1532" s="161">
        <v>252.31969677376259</v>
      </c>
      <c r="M1532" s="161">
        <v>254.50989502998391</v>
      </c>
      <c r="N1532" s="161">
        <v>256.95479211195561</v>
      </c>
      <c r="O1532" s="161">
        <v>265.46491103933909</v>
      </c>
      <c r="P1532" s="161">
        <v>285.01360011255292</v>
      </c>
      <c r="Q1532" s="161">
        <v>319.07414452865157</v>
      </c>
      <c r="R1532" s="161">
        <v>321.02472993858061</v>
      </c>
      <c r="S1532" s="161">
        <v>345.1569801010836</v>
      </c>
      <c r="T1532" s="161">
        <v>351.45364839769934</v>
      </c>
      <c r="U1532" s="161">
        <v>367.55935364027602</v>
      </c>
      <c r="V1532" s="161">
        <v>442.53749909254748</v>
      </c>
      <c r="W1532" s="161">
        <v>505.01563441812362</v>
      </c>
      <c r="X1532" s="161">
        <v>587.11166691020401</v>
      </c>
      <c r="Y1532" s="161">
        <v>689.80053069301573</v>
      </c>
      <c r="Z1532" s="161">
        <v>759.7255653487174</v>
      </c>
      <c r="AA1532" s="161">
        <v>785.67199467575017</v>
      </c>
      <c r="AB1532" s="161">
        <v>810.80589482592291</v>
      </c>
      <c r="AC1532" s="161">
        <v>817.56124627607039</v>
      </c>
      <c r="AD1532" s="161">
        <v>871.47277783022446</v>
      </c>
      <c r="AE1532" s="161">
        <v>912.07136008805537</v>
      </c>
      <c r="AF1532" s="161">
        <v>983.97347493437201</v>
      </c>
      <c r="AG1532" s="161">
        <v>1071.1194670005402</v>
      </c>
      <c r="AH1532" s="161">
        <v>1146.7944141322523</v>
      </c>
      <c r="AI1532" s="161">
        <v>1247.6171544524389</v>
      </c>
      <c r="AJ1532" s="161">
        <v>1329.2567836533829</v>
      </c>
      <c r="AK1532" s="161">
        <v>1402.8902499000226</v>
      </c>
      <c r="AL1532" s="161">
        <v>1459.7962257210124</v>
      </c>
      <c r="AM1532" s="161">
        <v>1546.5354736949221</v>
      </c>
      <c r="AN1532" s="161">
        <v>1622.7274731872803</v>
      </c>
      <c r="AO1532" s="161">
        <v>1750.9783519294867</v>
      </c>
      <c r="AP1532" s="161">
        <v>1889.3887147291175</v>
      </c>
    </row>
    <row r="1533" spans="1:42">
      <c r="A1533" s="152" t="s">
        <v>35</v>
      </c>
      <c r="B1533" s="152" t="s">
        <v>731</v>
      </c>
      <c r="C1533" s="153" t="s">
        <v>697</v>
      </c>
      <c r="D1533" s="154" t="s">
        <v>538</v>
      </c>
      <c r="E1533" s="161">
        <v>36.860303898001192</v>
      </c>
      <c r="F1533" s="161">
        <v>37.115480350659602</v>
      </c>
      <c r="G1533" s="161">
        <v>37.403959245764852</v>
      </c>
      <c r="H1533" s="161">
        <v>37.420083642110285</v>
      </c>
      <c r="I1533" s="161">
        <v>37.459350577260359</v>
      </c>
      <c r="J1533" s="161">
        <v>37.330086344163298</v>
      </c>
      <c r="K1533" s="161">
        <v>37.22232641861055</v>
      </c>
      <c r="L1533" s="161">
        <v>34.715779451421362</v>
      </c>
      <c r="M1533" s="161">
        <v>32.318631837745919</v>
      </c>
      <c r="N1533" s="161">
        <v>30.087008857898503</v>
      </c>
      <c r="O1533" s="161">
        <v>29.272243555317054</v>
      </c>
      <c r="P1533" s="161">
        <v>29.84576249904967</v>
      </c>
      <c r="Q1533" s="161">
        <v>31.997998198551528</v>
      </c>
      <c r="R1533" s="161">
        <v>29.246389606471386</v>
      </c>
      <c r="S1533" s="161">
        <v>28.667021360090718</v>
      </c>
      <c r="T1533" s="161">
        <v>28.174253325617773</v>
      </c>
      <c r="U1533" s="161">
        <v>29.470375663519782</v>
      </c>
      <c r="V1533" s="161">
        <v>30.400347090294538</v>
      </c>
      <c r="W1533" s="161">
        <v>36.53419544907829</v>
      </c>
      <c r="X1533" s="161">
        <v>41.98234022778297</v>
      </c>
      <c r="Y1533" s="161">
        <v>49.256572946155067</v>
      </c>
      <c r="Z1533" s="161">
        <v>52.574482374290625</v>
      </c>
      <c r="AA1533" s="161">
        <v>48.022152382447338</v>
      </c>
      <c r="AB1533" s="161">
        <v>48.211523240121402</v>
      </c>
      <c r="AC1533" s="161">
        <v>45.893427736678028</v>
      </c>
      <c r="AD1533" s="161">
        <v>70.458894080896982</v>
      </c>
      <c r="AE1533" s="161">
        <v>74.270007630140029</v>
      </c>
      <c r="AF1533" s="161">
        <v>83.912634299368477</v>
      </c>
      <c r="AG1533" s="161">
        <v>100.36433710391179</v>
      </c>
      <c r="AH1533" s="161">
        <v>109.50023612447529</v>
      </c>
      <c r="AI1533" s="161">
        <v>121.4511316388879</v>
      </c>
      <c r="AJ1533" s="161">
        <v>129.40922605756515</v>
      </c>
      <c r="AK1533" s="161">
        <v>139.63537229742951</v>
      </c>
      <c r="AL1533" s="161">
        <v>158.99974631193206</v>
      </c>
      <c r="AM1533" s="161">
        <v>174.04564505380208</v>
      </c>
      <c r="AN1533" s="161">
        <v>207.13661992680349</v>
      </c>
      <c r="AO1533" s="161">
        <v>230.42607408437669</v>
      </c>
      <c r="AP1533" s="161">
        <v>234.71906102586485</v>
      </c>
    </row>
    <row r="1534" spans="1:42">
      <c r="A1534" s="152" t="s">
        <v>35</v>
      </c>
      <c r="B1534" s="152" t="s">
        <v>731</v>
      </c>
      <c r="C1534" s="153" t="s">
        <v>698</v>
      </c>
      <c r="D1534" s="154" t="s">
        <v>540</v>
      </c>
      <c r="E1534" s="161">
        <v>190.9187599783817</v>
      </c>
      <c r="F1534" s="161">
        <v>195.81383698846923</v>
      </c>
      <c r="G1534" s="161">
        <v>199.13945470385255</v>
      </c>
      <c r="H1534" s="161">
        <v>202.51776418155691</v>
      </c>
      <c r="I1534" s="161">
        <v>207.23459152253264</v>
      </c>
      <c r="J1534" s="161">
        <v>212.05360352363675</v>
      </c>
      <c r="K1534" s="161">
        <v>214.81339179547649</v>
      </c>
      <c r="L1534" s="161">
        <v>217.60391732234123</v>
      </c>
      <c r="M1534" s="161">
        <v>222.19126319223798</v>
      </c>
      <c r="N1534" s="161">
        <v>226.86778325405709</v>
      </c>
      <c r="O1534" s="161">
        <v>236.19266748402205</v>
      </c>
      <c r="P1534" s="161">
        <v>255.16783761350322</v>
      </c>
      <c r="Q1534" s="161">
        <v>287.07614633010007</v>
      </c>
      <c r="R1534" s="161">
        <v>291.77834033210922</v>
      </c>
      <c r="S1534" s="161">
        <v>316.4899587409929</v>
      </c>
      <c r="T1534" s="161">
        <v>323.27939507208157</v>
      </c>
      <c r="U1534" s="161">
        <v>338.08897797675621</v>
      </c>
      <c r="V1534" s="161">
        <v>412.13715200225295</v>
      </c>
      <c r="W1534" s="161">
        <v>468.48143896904531</v>
      </c>
      <c r="X1534" s="161">
        <v>545.12932668242104</v>
      </c>
      <c r="Y1534" s="161">
        <v>640.54395774686066</v>
      </c>
      <c r="Z1534" s="161">
        <v>707.1510829744268</v>
      </c>
      <c r="AA1534" s="161">
        <v>737.64984229330287</v>
      </c>
      <c r="AB1534" s="161">
        <v>762.59437158580147</v>
      </c>
      <c r="AC1534" s="161">
        <v>771.66781853939233</v>
      </c>
      <c r="AD1534" s="161">
        <v>801.01388374932742</v>
      </c>
      <c r="AE1534" s="161">
        <v>837.8013524579153</v>
      </c>
      <c r="AF1534" s="161">
        <v>900.0608406350035</v>
      </c>
      <c r="AG1534" s="161">
        <v>970.75512989662843</v>
      </c>
      <c r="AH1534" s="161">
        <v>1037.294178007777</v>
      </c>
      <c r="AI1534" s="161">
        <v>1126.1660228135509</v>
      </c>
      <c r="AJ1534" s="161">
        <v>1199.8475575958178</v>
      </c>
      <c r="AK1534" s="161">
        <v>1263.2548776025931</v>
      </c>
      <c r="AL1534" s="161">
        <v>1300.7964794090803</v>
      </c>
      <c r="AM1534" s="161">
        <v>1372.4898286411201</v>
      </c>
      <c r="AN1534" s="161">
        <v>1415.5908532604769</v>
      </c>
      <c r="AO1534" s="161">
        <v>1520.55227784511</v>
      </c>
      <c r="AP1534" s="161">
        <v>1654.6696537032526</v>
      </c>
    </row>
    <row r="1535" spans="1:42">
      <c r="A1535" s="152" t="s">
        <v>35</v>
      </c>
      <c r="B1535" s="152" t="s">
        <v>731</v>
      </c>
      <c r="C1535" s="153" t="s">
        <v>699</v>
      </c>
      <c r="D1535" s="154" t="s">
        <v>700</v>
      </c>
      <c r="E1535" s="161">
        <v>8.5981879435959723</v>
      </c>
      <c r="F1535" s="161">
        <v>8.8180940527584326</v>
      </c>
      <c r="G1535" s="161">
        <v>8.9642849407538403</v>
      </c>
      <c r="H1535" s="161">
        <v>9.112899456304719</v>
      </c>
      <c r="I1535" s="161">
        <v>9.3198576953548429</v>
      </c>
      <c r="J1535" s="161">
        <v>9.5315160534961567</v>
      </c>
      <c r="K1535" s="161">
        <v>9.6476007875503296</v>
      </c>
      <c r="L1535" s="161">
        <v>9.7650993224526168</v>
      </c>
      <c r="M1535" s="161">
        <v>9.9652326896960393</v>
      </c>
      <c r="N1535" s="161">
        <v>10.169467742274316</v>
      </c>
      <c r="O1535" s="161">
        <v>10.585798513276234</v>
      </c>
      <c r="P1535" s="161">
        <v>7.1744707273436363</v>
      </c>
      <c r="Q1535" s="161">
        <v>11.864366964216638</v>
      </c>
      <c r="R1535" s="161">
        <v>11.642548720595912</v>
      </c>
      <c r="S1535" s="161">
        <v>15.320236471516463</v>
      </c>
      <c r="T1535" s="161">
        <v>15.330783975282529</v>
      </c>
      <c r="U1535" s="161">
        <v>16.036058089853171</v>
      </c>
      <c r="V1535" s="161">
        <v>20.630775776427377</v>
      </c>
      <c r="W1535" s="161">
        <v>24.361697794676779</v>
      </c>
      <c r="X1535" s="161">
        <v>24.947984674277386</v>
      </c>
      <c r="Y1535" s="161">
        <v>39.697714645286148</v>
      </c>
      <c r="Z1535" s="161">
        <v>32.805928567942189</v>
      </c>
      <c r="AA1535" s="161">
        <v>35.861901993616648</v>
      </c>
      <c r="AB1535" s="161">
        <v>31.210888277345468</v>
      </c>
      <c r="AC1535" s="161">
        <v>33.105833518183204</v>
      </c>
      <c r="AD1535" s="161">
        <v>36.818117886045229</v>
      </c>
      <c r="AE1535" s="161">
        <v>37.458213474980496</v>
      </c>
      <c r="AF1535" s="161">
        <v>38.080888080042612</v>
      </c>
      <c r="AG1535" s="161">
        <v>42.623051007454087</v>
      </c>
      <c r="AH1535" s="161">
        <v>44.005565631396209</v>
      </c>
      <c r="AI1535" s="161">
        <v>46.442761397736724</v>
      </c>
      <c r="AJ1535" s="161">
        <v>51.045275435416492</v>
      </c>
      <c r="AK1535" s="161">
        <v>54.944719085827089</v>
      </c>
      <c r="AL1535" s="161">
        <v>52.992643111205439</v>
      </c>
      <c r="AM1535" s="161">
        <v>55.382149902310182</v>
      </c>
      <c r="AN1535" s="161">
        <v>57.428251843813719</v>
      </c>
      <c r="AO1535" s="161">
        <v>58.271894474939018</v>
      </c>
      <c r="AP1535" s="161">
        <v>58.780461581560211</v>
      </c>
    </row>
    <row r="1536" spans="1:42">
      <c r="A1536" s="152" t="s">
        <v>35</v>
      </c>
      <c r="B1536" s="152" t="s">
        <v>731</v>
      </c>
      <c r="C1536" s="153" t="s">
        <v>701</v>
      </c>
      <c r="D1536" s="154" t="s">
        <v>702</v>
      </c>
      <c r="E1536" s="161">
        <v>5.9962671458164207</v>
      </c>
      <c r="F1536" s="161">
        <v>6.1496268753530732</v>
      </c>
      <c r="G1536" s="161">
        <v>6.2515785452229418</v>
      </c>
      <c r="H1536" s="161">
        <v>6.3552204221899231</v>
      </c>
      <c r="I1536" s="161">
        <v>6.4995504714413563</v>
      </c>
      <c r="J1536" s="161">
        <v>6.6471583240942493</v>
      </c>
      <c r="K1536" s="161">
        <v>6.7281143443052676</v>
      </c>
      <c r="L1536" s="161">
        <v>6.8100563312841524</v>
      </c>
      <c r="M1536" s="161">
        <v>6.9496268015571552</v>
      </c>
      <c r="N1536" s="161">
        <v>7.0920577351251204</v>
      </c>
      <c r="O1536" s="161">
        <v>7.3824015308560096</v>
      </c>
      <c r="P1536" s="161">
        <v>8.0401531659535852</v>
      </c>
      <c r="Q1536" s="161">
        <v>9.1422006730405503</v>
      </c>
      <c r="R1536" s="161">
        <v>9.3700836221678809</v>
      </c>
      <c r="S1536" s="161">
        <v>10.229583765531274</v>
      </c>
      <c r="T1536" s="161">
        <v>10.441128013108138</v>
      </c>
      <c r="U1536" s="161">
        <v>10.921459438196122</v>
      </c>
      <c r="V1536" s="161">
        <v>13.763962790798733</v>
      </c>
      <c r="W1536" s="161">
        <v>20.559562603659813</v>
      </c>
      <c r="X1536" s="161">
        <v>25.924360151314847</v>
      </c>
      <c r="Y1536" s="161">
        <v>29.146089000987509</v>
      </c>
      <c r="Z1536" s="161">
        <v>31.672092120933907</v>
      </c>
      <c r="AA1536" s="161">
        <v>36.887086923834453</v>
      </c>
      <c r="AB1536" s="161">
        <v>49.761401751172244</v>
      </c>
      <c r="AC1536" s="161">
        <v>59.416627767554878</v>
      </c>
      <c r="AD1536" s="161">
        <v>64.430971009135632</v>
      </c>
      <c r="AE1536" s="161">
        <v>70.493466623731223</v>
      </c>
      <c r="AF1536" s="161">
        <v>77.947657554397068</v>
      </c>
      <c r="AG1536" s="161">
        <v>90.439112009083217</v>
      </c>
      <c r="AH1536" s="161">
        <v>102.00296186333325</v>
      </c>
      <c r="AI1536" s="161">
        <v>108.11420830471094</v>
      </c>
      <c r="AJ1536" s="161">
        <v>125.72262283167396</v>
      </c>
      <c r="AK1536" s="161">
        <v>133.09884537170183</v>
      </c>
      <c r="AL1536" s="161">
        <v>129.1472369555317</v>
      </c>
      <c r="AM1536" s="161">
        <v>149.57445656906336</v>
      </c>
      <c r="AN1536" s="161">
        <v>162.8316614900055</v>
      </c>
      <c r="AO1536" s="161">
        <v>173.36426810405433</v>
      </c>
      <c r="AP1536" s="161">
        <v>193.03820001601372</v>
      </c>
    </row>
    <row r="1537" spans="1:42">
      <c r="A1537" s="152" t="s">
        <v>35</v>
      </c>
      <c r="B1537" s="152" t="s">
        <v>731</v>
      </c>
      <c r="C1537" s="153" t="s">
        <v>703</v>
      </c>
      <c r="D1537" s="154" t="s">
        <v>704</v>
      </c>
      <c r="E1537" s="161">
        <v>3.9867066217956015</v>
      </c>
      <c r="F1537" s="161">
        <v>4.1008343433748351</v>
      </c>
      <c r="G1537" s="161">
        <v>4.2481355280805122</v>
      </c>
      <c r="H1537" s="161">
        <v>4.3954367127861866</v>
      </c>
      <c r="I1537" s="161">
        <v>4.6128126765077546</v>
      </c>
      <c r="J1537" s="161">
        <v>4.8301886402293217</v>
      </c>
      <c r="K1537" s="161">
        <v>5.0661942450174315</v>
      </c>
      <c r="L1537" s="161">
        <v>5.3021998498055396</v>
      </c>
      <c r="M1537" s="161">
        <v>5.5384729670015265</v>
      </c>
      <c r="N1537" s="161">
        <v>5.7747460841975133</v>
      </c>
      <c r="O1537" s="161">
        <v>6.0482387407921268</v>
      </c>
      <c r="P1537" s="161">
        <v>6.2048305835218507</v>
      </c>
      <c r="Q1537" s="161">
        <v>6.2860969202592241</v>
      </c>
      <c r="R1537" s="161">
        <v>6.8254007753390376</v>
      </c>
      <c r="S1537" s="161">
        <v>6.7690981837866371</v>
      </c>
      <c r="T1537" s="161">
        <v>6.8976794346757115</v>
      </c>
      <c r="U1537" s="161">
        <v>7.152505405701886</v>
      </c>
      <c r="V1537" s="161">
        <v>7.4023035798443466</v>
      </c>
      <c r="W1537" s="161">
        <v>7.1198691486461483</v>
      </c>
      <c r="X1537" s="161">
        <v>8.0511191601735312</v>
      </c>
      <c r="Y1537" s="161">
        <v>8.9854614188246114</v>
      </c>
      <c r="Z1537" s="161">
        <v>8.5763527303015721</v>
      </c>
      <c r="AA1537" s="161">
        <v>5.8879428467230728</v>
      </c>
      <c r="AB1537" s="161">
        <v>5.8912376861083473</v>
      </c>
      <c r="AC1537" s="161">
        <v>4.7766428515723129</v>
      </c>
      <c r="AD1537" s="161">
        <v>6.2090875470861819</v>
      </c>
      <c r="AE1537" s="161">
        <v>6.6081059961272031</v>
      </c>
      <c r="AF1537" s="161">
        <v>6.7446303481604</v>
      </c>
      <c r="AG1537" s="161">
        <v>7.817668305446368</v>
      </c>
      <c r="AH1537" s="161">
        <v>8.4561977513180722</v>
      </c>
      <c r="AI1537" s="161">
        <v>9.9317514190679343</v>
      </c>
      <c r="AJ1537" s="161">
        <v>11.154337965516937</v>
      </c>
      <c r="AK1537" s="161">
        <v>10.988943817165415</v>
      </c>
      <c r="AL1537" s="161">
        <v>9.7219954210884385</v>
      </c>
      <c r="AM1537" s="161">
        <v>12.131924975137112</v>
      </c>
      <c r="AN1537" s="161">
        <v>13.384506216793742</v>
      </c>
      <c r="AO1537" s="161">
        <v>14.251855252454684</v>
      </c>
      <c r="AP1537" s="161">
        <v>16.808464273561686</v>
      </c>
    </row>
    <row r="1538" spans="1:42">
      <c r="A1538" s="152" t="s">
        <v>35</v>
      </c>
      <c r="B1538" s="152" t="s">
        <v>731</v>
      </c>
      <c r="C1538" s="153" t="s">
        <v>705</v>
      </c>
      <c r="D1538" s="154" t="s">
        <v>706</v>
      </c>
      <c r="E1538" s="161">
        <v>172.33759826717369</v>
      </c>
      <c r="F1538" s="161">
        <v>176.7452817169829</v>
      </c>
      <c r="G1538" s="161">
        <v>179.67545568979526</v>
      </c>
      <c r="H1538" s="161">
        <v>182.65420759027609</v>
      </c>
      <c r="I1538" s="161">
        <v>186.80237067922869</v>
      </c>
      <c r="J1538" s="161">
        <v>191.04474050581703</v>
      </c>
      <c r="K1538" s="161">
        <v>193.37148241860348</v>
      </c>
      <c r="L1538" s="161">
        <v>195.72656181879893</v>
      </c>
      <c r="M1538" s="161">
        <v>199.73793073398326</v>
      </c>
      <c r="N1538" s="161">
        <v>203.83151169246014</v>
      </c>
      <c r="O1538" s="161">
        <v>212.17622869909769</v>
      </c>
      <c r="P1538" s="161">
        <v>233.74838313668414</v>
      </c>
      <c r="Q1538" s="161">
        <v>259.78348177258363</v>
      </c>
      <c r="R1538" s="161">
        <v>263.94030721400634</v>
      </c>
      <c r="S1538" s="161">
        <v>284.17104032015851</v>
      </c>
      <c r="T1538" s="161">
        <v>290.60980364901519</v>
      </c>
      <c r="U1538" s="161">
        <v>303.97895504300504</v>
      </c>
      <c r="V1538" s="161">
        <v>370.3401098551825</v>
      </c>
      <c r="W1538" s="161">
        <v>416.44030942206257</v>
      </c>
      <c r="X1538" s="161">
        <v>486.20586269665534</v>
      </c>
      <c r="Y1538" s="161">
        <v>562.71469268176236</v>
      </c>
      <c r="Z1538" s="161">
        <v>634.09670955524916</v>
      </c>
      <c r="AA1538" s="161">
        <v>659.0129105291287</v>
      </c>
      <c r="AB1538" s="161">
        <v>675.73084387117547</v>
      </c>
      <c r="AC1538" s="161">
        <v>674.36871440208188</v>
      </c>
      <c r="AD1538" s="161">
        <v>693.5557073070604</v>
      </c>
      <c r="AE1538" s="161">
        <v>723.24156636307634</v>
      </c>
      <c r="AF1538" s="161">
        <v>777.28766465240346</v>
      </c>
      <c r="AG1538" s="161">
        <v>829.87529857464472</v>
      </c>
      <c r="AH1538" s="161">
        <v>882.82945276172927</v>
      </c>
      <c r="AI1538" s="161">
        <v>961.67730169203514</v>
      </c>
      <c r="AJ1538" s="161">
        <v>1011.9253213632103</v>
      </c>
      <c r="AK1538" s="161">
        <v>1064.2223693278988</v>
      </c>
      <c r="AL1538" s="161">
        <v>1108.9346039212548</v>
      </c>
      <c r="AM1538" s="161">
        <v>1155.4012971946095</v>
      </c>
      <c r="AN1538" s="161">
        <v>1181.9464337098639</v>
      </c>
      <c r="AO1538" s="161">
        <v>1274.6642600136618</v>
      </c>
      <c r="AP1538" s="161">
        <v>1386.042527832117</v>
      </c>
    </row>
    <row r="1539" spans="1:42">
      <c r="A1539" s="152" t="s">
        <v>35</v>
      </c>
      <c r="B1539" s="152" t="s">
        <v>731</v>
      </c>
      <c r="C1539" s="153" t="s">
        <v>707</v>
      </c>
      <c r="D1539" s="154" t="s">
        <v>708</v>
      </c>
      <c r="E1539" s="161">
        <v>84.009011341978876</v>
      </c>
      <c r="F1539" s="161">
        <v>86.157614622110628</v>
      </c>
      <c r="G1539" s="161">
        <v>87.585979766983669</v>
      </c>
      <c r="H1539" s="161">
        <v>89.038025082159109</v>
      </c>
      <c r="I1539" s="161">
        <v>91.060120570851865</v>
      </c>
      <c r="J1539" s="161">
        <v>93.128138800548953</v>
      </c>
      <c r="K1539" s="161">
        <v>94.262350311597771</v>
      </c>
      <c r="L1539" s="161">
        <v>95.410375432242418</v>
      </c>
      <c r="M1539" s="161">
        <v>97.365788180713864</v>
      </c>
      <c r="N1539" s="161">
        <v>99.361276644217057</v>
      </c>
      <c r="O1539" s="161">
        <v>103.42905658721831</v>
      </c>
      <c r="P1539" s="161">
        <v>112.64430054306339</v>
      </c>
      <c r="Q1539" s="161">
        <v>128.0842266288887</v>
      </c>
      <c r="R1539" s="161">
        <v>131.27691647947995</v>
      </c>
      <c r="S1539" s="161">
        <v>143.31870106584972</v>
      </c>
      <c r="T1539" s="161">
        <v>146.28248214195042</v>
      </c>
      <c r="U1539" s="161">
        <v>153.01203023526364</v>
      </c>
      <c r="V1539" s="161">
        <v>192.83612255493492</v>
      </c>
      <c r="W1539" s="161">
        <v>209.98723909430726</v>
      </c>
      <c r="X1539" s="161">
        <v>241.58022974460573</v>
      </c>
      <c r="Y1539" s="161">
        <v>261.4119749588732</v>
      </c>
      <c r="Z1539" s="161">
        <v>281.97807930256312</v>
      </c>
      <c r="AA1539" s="161">
        <v>267.48642945667166</v>
      </c>
      <c r="AB1539" s="161">
        <v>354.28541099477854</v>
      </c>
      <c r="AC1539" s="161">
        <v>361.94220974245161</v>
      </c>
      <c r="AD1539" s="161">
        <v>362.34747157266827</v>
      </c>
      <c r="AE1539" s="161">
        <v>368.17515987670356</v>
      </c>
      <c r="AF1539" s="161">
        <v>394.80397303564172</v>
      </c>
      <c r="AG1539" s="161">
        <v>419.73139429520916</v>
      </c>
      <c r="AH1539" s="161">
        <v>446.86967851112746</v>
      </c>
      <c r="AI1539" s="161">
        <v>482.51517746577088</v>
      </c>
      <c r="AJ1539" s="161">
        <v>508.94661015484371</v>
      </c>
      <c r="AK1539" s="161">
        <v>523.89166453011751</v>
      </c>
      <c r="AL1539" s="161">
        <v>536.09294772412341</v>
      </c>
      <c r="AM1539" s="161">
        <v>565.77630226780843</v>
      </c>
      <c r="AN1539" s="161">
        <v>569.2179565847124</v>
      </c>
      <c r="AO1539" s="161">
        <v>627.77425921322072</v>
      </c>
      <c r="AP1539" s="161">
        <v>680.35674754195054</v>
      </c>
    </row>
    <row r="1540" spans="1:42">
      <c r="A1540" s="152" t="s">
        <v>35</v>
      </c>
      <c r="B1540" s="152" t="s">
        <v>731</v>
      </c>
      <c r="C1540" s="153" t="s">
        <v>709</v>
      </c>
      <c r="D1540" s="154" t="s">
        <v>710</v>
      </c>
      <c r="E1540" s="161">
        <v>88.328586925194799</v>
      </c>
      <c r="F1540" s="161">
        <v>90.587667094872288</v>
      </c>
      <c r="G1540" s="161">
        <v>92.089475922811587</v>
      </c>
      <c r="H1540" s="161">
        <v>93.616182508116992</v>
      </c>
      <c r="I1540" s="161">
        <v>95.742250108376822</v>
      </c>
      <c r="J1540" s="161">
        <v>97.916601705268064</v>
      </c>
      <c r="K1540" s="161">
        <v>99.109132107005706</v>
      </c>
      <c r="L1540" s="161">
        <v>100.31618638655654</v>
      </c>
      <c r="M1540" s="161">
        <v>102.37214255326941</v>
      </c>
      <c r="N1540" s="161">
        <v>104.4702350482431</v>
      </c>
      <c r="O1540" s="161">
        <v>108.74717211187937</v>
      </c>
      <c r="P1540" s="161">
        <v>121.10408259362075</v>
      </c>
      <c r="Q1540" s="161">
        <v>131.6992551436949</v>
      </c>
      <c r="R1540" s="161">
        <v>132.66339073452639</v>
      </c>
      <c r="S1540" s="161">
        <v>140.85233925430879</v>
      </c>
      <c r="T1540" s="161">
        <v>144.32732150706477</v>
      </c>
      <c r="U1540" s="161">
        <v>150.96692480774144</v>
      </c>
      <c r="V1540" s="161">
        <v>177.50398730024762</v>
      </c>
      <c r="W1540" s="161">
        <v>206.45307032775531</v>
      </c>
      <c r="X1540" s="161">
        <v>244.62563295204961</v>
      </c>
      <c r="Y1540" s="161">
        <v>301.30271772288916</v>
      </c>
      <c r="Z1540" s="161">
        <v>352.11863025268605</v>
      </c>
      <c r="AA1540" s="161">
        <v>391.52648107245699</v>
      </c>
      <c r="AB1540" s="161">
        <v>321.44543287639686</v>
      </c>
      <c r="AC1540" s="161">
        <v>312.42650465963021</v>
      </c>
      <c r="AD1540" s="161">
        <v>331.20823573439213</v>
      </c>
      <c r="AE1540" s="161">
        <v>355.06640648637284</v>
      </c>
      <c r="AF1540" s="161">
        <v>382.48369161676169</v>
      </c>
      <c r="AG1540" s="161">
        <v>410.14390427943556</v>
      </c>
      <c r="AH1540" s="161">
        <v>435.95977425060181</v>
      </c>
      <c r="AI1540" s="161">
        <v>479.16212422626427</v>
      </c>
      <c r="AJ1540" s="161">
        <v>502.97871120836652</v>
      </c>
      <c r="AK1540" s="161">
        <v>540.33070479778144</v>
      </c>
      <c r="AL1540" s="161">
        <v>572.84165619713144</v>
      </c>
      <c r="AM1540" s="161">
        <v>589.62499492680115</v>
      </c>
      <c r="AN1540" s="161">
        <v>612.72847712515147</v>
      </c>
      <c r="AO1540" s="161">
        <v>646.89000080044104</v>
      </c>
      <c r="AP1540" s="161">
        <v>705.68578029016669</v>
      </c>
    </row>
    <row r="1541" spans="1:42">
      <c r="A1541" s="152" t="s">
        <v>35</v>
      </c>
      <c r="B1541" s="152" t="s">
        <v>731</v>
      </c>
      <c r="C1541" s="153" t="s">
        <v>711</v>
      </c>
      <c r="D1541" s="154" t="s">
        <v>542</v>
      </c>
      <c r="E1541" s="161">
        <v>2275.7517804100835</v>
      </c>
      <c r="F1541" s="161">
        <v>2298.5431485104605</v>
      </c>
      <c r="G1541" s="161">
        <v>2329.9571586916272</v>
      </c>
      <c r="H1541" s="161">
        <v>2361.5209713250042</v>
      </c>
      <c r="I1541" s="161">
        <v>2413.8280474235862</v>
      </c>
      <c r="J1541" s="161">
        <v>2466.3183448571372</v>
      </c>
      <c r="K1541" s="161">
        <v>2522.6379863083575</v>
      </c>
      <c r="L1541" s="161">
        <v>2579.0303375467206</v>
      </c>
      <c r="M1541" s="161">
        <v>2637.3517643404862</v>
      </c>
      <c r="N1541" s="161">
        <v>2695.821564410694</v>
      </c>
      <c r="O1541" s="161">
        <v>2756.1786178929037</v>
      </c>
      <c r="P1541" s="161">
        <v>2819.1665605908256</v>
      </c>
      <c r="Q1541" s="161">
        <v>2890.4142923232985</v>
      </c>
      <c r="R1541" s="161">
        <v>2949.3489573629677</v>
      </c>
      <c r="S1541" s="161">
        <v>3005.4127736930782</v>
      </c>
      <c r="T1541" s="161">
        <v>3016.4246212058333</v>
      </c>
      <c r="U1541" s="161">
        <v>3150.6324070283886</v>
      </c>
      <c r="V1541" s="161">
        <v>3327.5429202752302</v>
      </c>
      <c r="W1541" s="161">
        <v>3447.438658113012</v>
      </c>
      <c r="X1541" s="161">
        <v>3594.4100399205154</v>
      </c>
      <c r="Y1541" s="161">
        <v>3736.2434859841032</v>
      </c>
      <c r="Z1541" s="161">
        <v>3835.2228477082235</v>
      </c>
      <c r="AA1541" s="161">
        <v>3898.9249580713677</v>
      </c>
      <c r="AB1541" s="161">
        <v>3871.0281303459083</v>
      </c>
      <c r="AC1541" s="161">
        <v>3864.382614036208</v>
      </c>
      <c r="AD1541" s="161">
        <v>3939.5421165630241</v>
      </c>
      <c r="AE1541" s="161">
        <v>3980.0537720188113</v>
      </c>
      <c r="AF1541" s="161">
        <v>4058.9312494132814</v>
      </c>
      <c r="AG1541" s="161">
        <v>4229.9086587023457</v>
      </c>
      <c r="AH1541" s="161">
        <v>4424.1191606110342</v>
      </c>
      <c r="AI1541" s="161">
        <v>4597.0766735059115</v>
      </c>
      <c r="AJ1541" s="161">
        <v>4726.8870336074115</v>
      </c>
      <c r="AK1541" s="161">
        <v>4860.9024581585509</v>
      </c>
      <c r="AL1541" s="161">
        <v>5057.2997449480081</v>
      </c>
      <c r="AM1541" s="161">
        <v>5230.2440317492619</v>
      </c>
      <c r="AN1541" s="161">
        <v>5455.4408739182973</v>
      </c>
      <c r="AO1541" s="161">
        <v>5735.287013738538</v>
      </c>
      <c r="AP1541" s="161">
        <v>5850.679428918027</v>
      </c>
    </row>
    <row r="1542" spans="1:42">
      <c r="A1542" s="152" t="s">
        <v>35</v>
      </c>
      <c r="B1542" s="152" t="s">
        <v>731</v>
      </c>
      <c r="C1542" s="153" t="s">
        <v>712</v>
      </c>
      <c r="D1542" s="154" t="s">
        <v>544</v>
      </c>
      <c r="E1542" s="161">
        <v>428.61641367002261</v>
      </c>
      <c r="F1542" s="161">
        <v>440.88644489233252</v>
      </c>
      <c r="G1542" s="161">
        <v>456.72300160626918</v>
      </c>
      <c r="H1542" s="161">
        <v>472.55955832020561</v>
      </c>
      <c r="I1542" s="161">
        <v>495.9299526900927</v>
      </c>
      <c r="J1542" s="161">
        <v>519.30034705997969</v>
      </c>
      <c r="K1542" s="161">
        <v>544.673640238183</v>
      </c>
      <c r="L1542" s="161">
        <v>570.0469334163862</v>
      </c>
      <c r="M1542" s="161">
        <v>595.44898722830385</v>
      </c>
      <c r="N1542" s="161">
        <v>620.85104104022184</v>
      </c>
      <c r="O1542" s="161">
        <v>650.25461967171714</v>
      </c>
      <c r="P1542" s="161">
        <v>726.89825649950217</v>
      </c>
      <c r="Q1542" s="161">
        <v>746.72200488259159</v>
      </c>
      <c r="R1542" s="161">
        <v>723.76285314912457</v>
      </c>
      <c r="S1542" s="161">
        <v>726.25453965803115</v>
      </c>
      <c r="T1542" s="161">
        <v>792.94106615151998</v>
      </c>
      <c r="U1542" s="161">
        <v>829.41935775346042</v>
      </c>
      <c r="V1542" s="161">
        <v>831.13130236220081</v>
      </c>
      <c r="W1542" s="161">
        <v>881.37517904755043</v>
      </c>
      <c r="X1542" s="161">
        <v>923.35597839656975</v>
      </c>
      <c r="Y1542" s="161">
        <v>1000.9960458196334</v>
      </c>
      <c r="Z1542" s="161">
        <v>1089.52885328703</v>
      </c>
      <c r="AA1542" s="161">
        <v>1117.1561507359193</v>
      </c>
      <c r="AB1542" s="161">
        <v>1076.3662717120453</v>
      </c>
      <c r="AC1542" s="161">
        <v>1074.1695841121034</v>
      </c>
      <c r="AD1542" s="161">
        <v>1067.9899582257426</v>
      </c>
      <c r="AE1542" s="161">
        <v>1078.4215528552795</v>
      </c>
      <c r="AF1542" s="161">
        <v>1104.2137943213309</v>
      </c>
      <c r="AG1542" s="161">
        <v>1120.4643008996929</v>
      </c>
      <c r="AH1542" s="161">
        <v>1141.5281177966715</v>
      </c>
      <c r="AI1542" s="161">
        <v>1190.2021724393505</v>
      </c>
      <c r="AJ1542" s="161">
        <v>1216.6735928319365</v>
      </c>
      <c r="AK1542" s="161">
        <v>1213.7098981510633</v>
      </c>
      <c r="AL1542" s="161">
        <v>1229.3518331861878</v>
      </c>
      <c r="AM1542" s="161">
        <v>1257.720657372545</v>
      </c>
      <c r="AN1542" s="161">
        <v>1268.2824458304251</v>
      </c>
      <c r="AO1542" s="161">
        <v>1295.9961683614799</v>
      </c>
      <c r="AP1542" s="161">
        <v>1320.9575006411628</v>
      </c>
    </row>
    <row r="1543" spans="1:42">
      <c r="A1543" s="152" t="s">
        <v>35</v>
      </c>
      <c r="B1543" s="152" t="s">
        <v>731</v>
      </c>
      <c r="C1543" s="153" t="s">
        <v>713</v>
      </c>
      <c r="D1543" s="154" t="s">
        <v>546</v>
      </c>
      <c r="E1543" s="161">
        <v>290.84779889623741</v>
      </c>
      <c r="F1543" s="161">
        <v>299.1739186144253</v>
      </c>
      <c r="G1543" s="161">
        <v>309.92018850853611</v>
      </c>
      <c r="H1543" s="161">
        <v>320.66645840264675</v>
      </c>
      <c r="I1543" s="161">
        <v>336.52499191893816</v>
      </c>
      <c r="J1543" s="161">
        <v>352.3835254352295</v>
      </c>
      <c r="K1543" s="161">
        <v>369.60117328133083</v>
      </c>
      <c r="L1543" s="161">
        <v>386.81882112743205</v>
      </c>
      <c r="M1543" s="161">
        <v>404.05598518136844</v>
      </c>
      <c r="N1543" s="161">
        <v>421.29314923530501</v>
      </c>
      <c r="O1543" s="161">
        <v>441.2456425414216</v>
      </c>
      <c r="P1543" s="161">
        <v>452.66970683901775</v>
      </c>
      <c r="Q1543" s="161">
        <v>458.59844386601793</v>
      </c>
      <c r="R1543" s="161">
        <v>497.94303429278256</v>
      </c>
      <c r="S1543" s="161">
        <v>493.83551237590927</v>
      </c>
      <c r="T1543" s="161">
        <v>503.21608068659407</v>
      </c>
      <c r="U1543" s="161">
        <v>521.80675710340472</v>
      </c>
      <c r="V1543" s="161">
        <v>540.03063360347983</v>
      </c>
      <c r="W1543" s="161">
        <v>562.15715846613898</v>
      </c>
      <c r="X1543" s="161">
        <v>586.79844653315274</v>
      </c>
      <c r="Y1543" s="161">
        <v>620.17054823769831</v>
      </c>
      <c r="Z1543" s="161">
        <v>654.12607438197938</v>
      </c>
      <c r="AA1543" s="161">
        <v>681.40930089209883</v>
      </c>
      <c r="AB1543" s="161">
        <v>686.1623721535359</v>
      </c>
      <c r="AC1543" s="161">
        <v>700.76438417943587</v>
      </c>
      <c r="AD1543" s="161">
        <v>716.06143202327269</v>
      </c>
      <c r="AE1543" s="161">
        <v>721.95283860157713</v>
      </c>
      <c r="AF1543" s="161">
        <v>737.77719102456729</v>
      </c>
      <c r="AG1543" s="161">
        <v>772.30976397237418</v>
      </c>
      <c r="AH1543" s="161">
        <v>803.29909370394853</v>
      </c>
      <c r="AI1543" s="161">
        <v>831.52406404786871</v>
      </c>
      <c r="AJ1543" s="161">
        <v>864.08307917618924</v>
      </c>
      <c r="AK1543" s="161">
        <v>893.70427561326323</v>
      </c>
      <c r="AL1543" s="161">
        <v>904.10197481361581</v>
      </c>
      <c r="AM1543" s="161">
        <v>923.56643940164838</v>
      </c>
      <c r="AN1543" s="161">
        <v>950.92940805619969</v>
      </c>
      <c r="AO1543" s="161">
        <v>993.73373605387394</v>
      </c>
      <c r="AP1543" s="161">
        <v>1005.6612341925518</v>
      </c>
    </row>
    <row r="1544" spans="1:42">
      <c r="A1544" s="152" t="s">
        <v>35</v>
      </c>
      <c r="B1544" s="152" t="s">
        <v>731</v>
      </c>
      <c r="C1544" s="153" t="s">
        <v>714</v>
      </c>
      <c r="D1544" s="154" t="s">
        <v>548</v>
      </c>
      <c r="E1544" s="161">
        <v>279.87312689967524</v>
      </c>
      <c r="F1544" s="161">
        <v>287.88507393628191</v>
      </c>
      <c r="G1544" s="161">
        <v>298.22585069026252</v>
      </c>
      <c r="H1544" s="161">
        <v>308.56662744424295</v>
      </c>
      <c r="I1544" s="161">
        <v>323.8267648084979</v>
      </c>
      <c r="J1544" s="161">
        <v>339.08690217275279</v>
      </c>
      <c r="K1544" s="161">
        <v>355.65486988243788</v>
      </c>
      <c r="L1544" s="161">
        <v>372.22283759212286</v>
      </c>
      <c r="M1544" s="161">
        <v>388.80958509705738</v>
      </c>
      <c r="N1544" s="161">
        <v>405.39633260199207</v>
      </c>
      <c r="O1544" s="161">
        <v>424.59595079480465</v>
      </c>
      <c r="P1544" s="161">
        <v>416.84153368984806</v>
      </c>
      <c r="Q1544" s="161">
        <v>408.62614291967998</v>
      </c>
      <c r="R1544" s="161">
        <v>459.0728101363934</v>
      </c>
      <c r="S1544" s="161">
        <v>451.83377300547107</v>
      </c>
      <c r="T1544" s="161">
        <v>476.420970117769</v>
      </c>
      <c r="U1544" s="161">
        <v>498.33813876383647</v>
      </c>
      <c r="V1544" s="161">
        <v>488.55404453705228</v>
      </c>
      <c r="W1544" s="161">
        <v>508.69078168819419</v>
      </c>
      <c r="X1544" s="161">
        <v>572.35679275319876</v>
      </c>
      <c r="Y1544" s="161">
        <v>602.35080026498156</v>
      </c>
      <c r="Z1544" s="161">
        <v>661.9229921980899</v>
      </c>
      <c r="AA1544" s="161">
        <v>666.8353029057007</v>
      </c>
      <c r="AB1544" s="161">
        <v>695.73113427415819</v>
      </c>
      <c r="AC1544" s="161">
        <v>710.05669118319611</v>
      </c>
      <c r="AD1544" s="161">
        <v>732.42628910688359</v>
      </c>
      <c r="AE1544" s="161">
        <v>743.15265945485987</v>
      </c>
      <c r="AF1544" s="161">
        <v>763.31870430932372</v>
      </c>
      <c r="AG1544" s="161">
        <v>793.67801392309684</v>
      </c>
      <c r="AH1544" s="161">
        <v>834.84351649474252</v>
      </c>
      <c r="AI1544" s="161">
        <v>880.89905681694927</v>
      </c>
      <c r="AJ1544" s="161">
        <v>895.56099902802941</v>
      </c>
      <c r="AK1544" s="161">
        <v>942.68086141907804</v>
      </c>
      <c r="AL1544" s="161">
        <v>1024.9009631891308</v>
      </c>
      <c r="AM1544" s="161">
        <v>1081.2646077134425</v>
      </c>
      <c r="AN1544" s="161">
        <v>1144.0148665180616</v>
      </c>
      <c r="AO1544" s="161">
        <v>1223.5554876432361</v>
      </c>
      <c r="AP1544" s="161">
        <v>1259.7103154274064</v>
      </c>
    </row>
    <row r="1545" spans="1:42">
      <c r="A1545" s="152" t="s">
        <v>35</v>
      </c>
      <c r="B1545" s="152" t="s">
        <v>731</v>
      </c>
      <c r="C1545" s="153" t="s">
        <v>715</v>
      </c>
      <c r="D1545" s="154" t="s">
        <v>550</v>
      </c>
      <c r="E1545" s="161">
        <v>228.8285065713095</v>
      </c>
      <c r="F1545" s="161">
        <v>234.68099396465996</v>
      </c>
      <c r="G1545" s="161">
        <v>238.57165590340472</v>
      </c>
      <c r="H1545" s="161">
        <v>242.52681923216809</v>
      </c>
      <c r="I1545" s="161">
        <v>248.03471753296537</v>
      </c>
      <c r="J1545" s="161">
        <v>253.66770279852773</v>
      </c>
      <c r="K1545" s="161">
        <v>256.75713239736882</v>
      </c>
      <c r="L1545" s="161">
        <v>259.88418828895738</v>
      </c>
      <c r="M1545" s="161">
        <v>265.21045236248335</v>
      </c>
      <c r="N1545" s="161">
        <v>270.64587694003154</v>
      </c>
      <c r="O1545" s="161">
        <v>281.72592650314999</v>
      </c>
      <c r="P1545" s="161">
        <v>295.15043960171494</v>
      </c>
      <c r="Q1545" s="161">
        <v>300.57090911475956</v>
      </c>
      <c r="R1545" s="161">
        <v>297.25870463758093</v>
      </c>
      <c r="S1545" s="161">
        <v>310.41264217869286</v>
      </c>
      <c r="T1545" s="161">
        <v>318.74145740110589</v>
      </c>
      <c r="U1545" s="161">
        <v>333.40477139130746</v>
      </c>
      <c r="V1545" s="161">
        <v>394.00609833606535</v>
      </c>
      <c r="W1545" s="161">
        <v>392.05169749656437</v>
      </c>
      <c r="X1545" s="161">
        <v>432.58234403032645</v>
      </c>
      <c r="Y1545" s="161">
        <v>462.42773007746683</v>
      </c>
      <c r="Z1545" s="161">
        <v>495.12763693871074</v>
      </c>
      <c r="AA1545" s="161">
        <v>481.72434638199036</v>
      </c>
      <c r="AB1545" s="161">
        <v>452.75223459024448</v>
      </c>
      <c r="AC1545" s="161">
        <v>507.07075527601756</v>
      </c>
      <c r="AD1545" s="161">
        <v>522.88075429516277</v>
      </c>
      <c r="AE1545" s="161">
        <v>532.81033420577114</v>
      </c>
      <c r="AF1545" s="161">
        <v>543.36351906773587</v>
      </c>
      <c r="AG1545" s="161">
        <v>582.90448784314333</v>
      </c>
      <c r="AH1545" s="161">
        <v>617.27057063141922</v>
      </c>
      <c r="AI1545" s="161">
        <v>644.05043249936728</v>
      </c>
      <c r="AJ1545" s="161">
        <v>670.3946173851366</v>
      </c>
      <c r="AK1545" s="161">
        <v>701.49249108715435</v>
      </c>
      <c r="AL1545" s="161">
        <v>742.84761317932134</v>
      </c>
      <c r="AM1545" s="161">
        <v>771.33539228655729</v>
      </c>
      <c r="AN1545" s="161">
        <v>839.65343930831068</v>
      </c>
      <c r="AO1545" s="161">
        <v>887.70385094538142</v>
      </c>
      <c r="AP1545" s="161">
        <v>914.90697005588856</v>
      </c>
    </row>
    <row r="1546" spans="1:42">
      <c r="A1546" s="152" t="s">
        <v>35</v>
      </c>
      <c r="B1546" s="152" t="s">
        <v>731</v>
      </c>
      <c r="C1546" s="153" t="s">
        <v>716</v>
      </c>
      <c r="D1546" s="154" t="s">
        <v>717</v>
      </c>
      <c r="E1546" s="161">
        <v>12.731374033379366</v>
      </c>
      <c r="F1546" s="161">
        <v>13.056989959239383</v>
      </c>
      <c r="G1546" s="161">
        <v>13.273455438657944</v>
      </c>
      <c r="H1546" s="161">
        <v>13.49350959386828</v>
      </c>
      <c r="I1546" s="161">
        <v>13.799953552516467</v>
      </c>
      <c r="J1546" s="161">
        <v>14.113356997808108</v>
      </c>
      <c r="K1546" s="161">
        <v>14.285244165023361</v>
      </c>
      <c r="L1546" s="161">
        <v>14.459224753262221</v>
      </c>
      <c r="M1546" s="161">
        <v>14.755563094741886</v>
      </c>
      <c r="N1546" s="161">
        <v>15.057974819416685</v>
      </c>
      <c r="O1546" s="161">
        <v>15.674437590642624</v>
      </c>
      <c r="P1546" s="161">
        <v>18.522675485200939</v>
      </c>
      <c r="Q1546" s="161">
        <v>20.311806138726588</v>
      </c>
      <c r="R1546" s="161">
        <v>20.285956447301619</v>
      </c>
      <c r="S1546" s="161">
        <v>21.449442469864877</v>
      </c>
      <c r="T1546" s="161">
        <v>21.810157076505256</v>
      </c>
      <c r="U1546" s="161">
        <v>22.813506888594379</v>
      </c>
      <c r="V1546" s="161">
        <v>25.934868600725434</v>
      </c>
      <c r="W1546" s="161">
        <v>27.557667407215053</v>
      </c>
      <c r="X1546" s="161">
        <v>30.416430898625084</v>
      </c>
      <c r="Y1546" s="161">
        <v>32.770915115572549</v>
      </c>
      <c r="Z1546" s="161">
        <v>31.504119050315072</v>
      </c>
      <c r="AA1546" s="161">
        <v>35.351872094055871</v>
      </c>
      <c r="AB1546" s="161">
        <v>29.970648807753879</v>
      </c>
      <c r="AC1546" s="161">
        <v>30.572668859275343</v>
      </c>
      <c r="AD1546" s="161">
        <v>33.648983704248778</v>
      </c>
      <c r="AE1546" s="161">
        <v>35.223059274816073</v>
      </c>
      <c r="AF1546" s="161">
        <v>36.216633136535243</v>
      </c>
      <c r="AG1546" s="161">
        <v>39.67973617952925</v>
      </c>
      <c r="AH1546" s="161">
        <v>43.353171026939776</v>
      </c>
      <c r="AI1546" s="161">
        <v>45.591468418959472</v>
      </c>
      <c r="AJ1546" s="161">
        <v>47.547728785212023</v>
      </c>
      <c r="AK1546" s="161">
        <v>50.871231291533014</v>
      </c>
      <c r="AL1546" s="161">
        <v>56.618154957220966</v>
      </c>
      <c r="AM1546" s="161">
        <v>58.992456807376705</v>
      </c>
      <c r="AN1546" s="161">
        <v>65.264904153115182</v>
      </c>
      <c r="AO1546" s="161">
        <v>69.144741114095893</v>
      </c>
      <c r="AP1546" s="161">
        <v>71.238927915646627</v>
      </c>
    </row>
    <row r="1547" spans="1:42">
      <c r="A1547" s="152" t="s">
        <v>35</v>
      </c>
      <c r="B1547" s="152" t="s">
        <v>731</v>
      </c>
      <c r="C1547" s="153" t="s">
        <v>718</v>
      </c>
      <c r="D1547" s="154" t="s">
        <v>719</v>
      </c>
      <c r="E1547" s="161">
        <v>19.578732947260171</v>
      </c>
      <c r="F1547" s="161">
        <v>20.07947601231141</v>
      </c>
      <c r="G1547" s="161">
        <v>20.412363868934353</v>
      </c>
      <c r="H1547" s="161">
        <v>20.750770511257667</v>
      </c>
      <c r="I1547" s="161">
        <v>21.222030283686294</v>
      </c>
      <c r="J1547" s="161">
        <v>21.703992587521583</v>
      </c>
      <c r="K1547" s="161">
        <v>21.96832642416366</v>
      </c>
      <c r="L1547" s="161">
        <v>22.235879593696275</v>
      </c>
      <c r="M1547" s="161">
        <v>22.691598609935429</v>
      </c>
      <c r="N1547" s="161">
        <v>23.156657478051699</v>
      </c>
      <c r="O1547" s="161">
        <v>24.104674552887172</v>
      </c>
      <c r="P1547" s="161">
        <v>25.921663753277208</v>
      </c>
      <c r="Q1547" s="161">
        <v>26.34277819347675</v>
      </c>
      <c r="R1547" s="161">
        <v>23.636668893435022</v>
      </c>
      <c r="S1547" s="161">
        <v>24.101442286048066</v>
      </c>
      <c r="T1547" s="161">
        <v>28.333655560886246</v>
      </c>
      <c r="U1547" s="161">
        <v>29.637111005204783</v>
      </c>
      <c r="V1547" s="161">
        <v>31.028895427946363</v>
      </c>
      <c r="W1547" s="161">
        <v>36.040958325947258</v>
      </c>
      <c r="X1547" s="161">
        <v>37.095476981022237</v>
      </c>
      <c r="Y1547" s="161">
        <v>40.445583855655158</v>
      </c>
      <c r="Z1547" s="161">
        <v>45.824178127445499</v>
      </c>
      <c r="AA1547" s="161">
        <v>39.65572875282902</v>
      </c>
      <c r="AB1547" s="161">
        <v>37.439925392506616</v>
      </c>
      <c r="AC1547" s="161">
        <v>41.43618470102026</v>
      </c>
      <c r="AD1547" s="161">
        <v>39.836605250014777</v>
      </c>
      <c r="AE1547" s="161">
        <v>41.641182223554615</v>
      </c>
      <c r="AF1547" s="161">
        <v>43.151385009181134</v>
      </c>
      <c r="AG1547" s="161">
        <v>44.364246161068564</v>
      </c>
      <c r="AH1547" s="161">
        <v>47.873267261368284</v>
      </c>
      <c r="AI1547" s="161">
        <v>54.388162532991075</v>
      </c>
      <c r="AJ1547" s="161">
        <v>57.567727296608595</v>
      </c>
      <c r="AK1547" s="161">
        <v>60.249726445837986</v>
      </c>
      <c r="AL1547" s="161">
        <v>60.303259755429913</v>
      </c>
      <c r="AM1547" s="161">
        <v>67.683030229204419</v>
      </c>
      <c r="AN1547" s="161">
        <v>63.071948791207376</v>
      </c>
      <c r="AO1547" s="161">
        <v>66.145321334966553</v>
      </c>
      <c r="AP1547" s="161">
        <v>69.590740550529816</v>
      </c>
    </row>
    <row r="1548" spans="1:42">
      <c r="A1548" s="152" t="s">
        <v>35</v>
      </c>
      <c r="B1548" s="152" t="s">
        <v>731</v>
      </c>
      <c r="C1548" s="153" t="s">
        <v>720</v>
      </c>
      <c r="D1548" s="154" t="s">
        <v>721</v>
      </c>
      <c r="E1548" s="161">
        <v>119.34682209935647</v>
      </c>
      <c r="F1548" s="161">
        <v>122.39922051876083</v>
      </c>
      <c r="G1548" s="161">
        <v>124.42841760268008</v>
      </c>
      <c r="H1548" s="161">
        <v>126.49125575708952</v>
      </c>
      <c r="I1548" s="161">
        <v>129.36393175579317</v>
      </c>
      <c r="J1548" s="161">
        <v>132.30184757952759</v>
      </c>
      <c r="K1548" s="161">
        <v>133.91315733391991</v>
      </c>
      <c r="L1548" s="161">
        <v>135.54409129743752</v>
      </c>
      <c r="M1548" s="161">
        <v>138.32203492151658</v>
      </c>
      <c r="N1548" s="161">
        <v>141.15691183353695</v>
      </c>
      <c r="O1548" s="161">
        <v>146.93577533212584</v>
      </c>
      <c r="P1548" s="161">
        <v>158.06636134100219</v>
      </c>
      <c r="Q1548" s="161">
        <v>165.28788482801406</v>
      </c>
      <c r="R1548" s="161">
        <v>158.13596308315391</v>
      </c>
      <c r="S1548" s="161">
        <v>172.7007623323172</v>
      </c>
      <c r="T1548" s="161">
        <v>176.9959554726239</v>
      </c>
      <c r="U1548" s="161">
        <v>185.13843963910878</v>
      </c>
      <c r="V1548" s="161">
        <v>232.90504338348012</v>
      </c>
      <c r="W1548" s="161">
        <v>214.99779644410035</v>
      </c>
      <c r="X1548" s="161">
        <v>239.13117753250259</v>
      </c>
      <c r="Y1548" s="161">
        <v>264.00102575244148</v>
      </c>
      <c r="Z1548" s="161">
        <v>294.75682741135677</v>
      </c>
      <c r="AA1548" s="161">
        <v>278.07501951644275</v>
      </c>
      <c r="AB1548" s="161">
        <v>253.73732873991685</v>
      </c>
      <c r="AC1548" s="161">
        <v>301.26961672069126</v>
      </c>
      <c r="AD1548" s="161">
        <v>306.20726574365142</v>
      </c>
      <c r="AE1548" s="161">
        <v>311.39184060350999</v>
      </c>
      <c r="AF1548" s="161">
        <v>318.14253552935531</v>
      </c>
      <c r="AG1548" s="161">
        <v>337.89253526281203</v>
      </c>
      <c r="AH1548" s="161">
        <v>342.18738172847856</v>
      </c>
      <c r="AI1548" s="161">
        <v>346.57083047109438</v>
      </c>
      <c r="AJ1548" s="161">
        <v>357.78956948713221</v>
      </c>
      <c r="AK1548" s="161">
        <v>373.62408978362419</v>
      </c>
      <c r="AL1548" s="161">
        <v>399.87734680294511</v>
      </c>
      <c r="AM1548" s="161">
        <v>414.95080862850051</v>
      </c>
      <c r="AN1548" s="161">
        <v>446.87609516373135</v>
      </c>
      <c r="AO1548" s="161">
        <v>474.33534363365055</v>
      </c>
      <c r="AP1548" s="161">
        <v>495.60397135345977</v>
      </c>
    </row>
    <row r="1549" spans="1:42">
      <c r="A1549" s="152" t="s">
        <v>35</v>
      </c>
      <c r="B1549" s="152" t="s">
        <v>731</v>
      </c>
      <c r="C1549" s="153" t="s">
        <v>722</v>
      </c>
      <c r="D1549" s="154" t="s">
        <v>723</v>
      </c>
      <c r="E1549" s="161">
        <v>23.216986292640076</v>
      </c>
      <c r="F1549" s="161">
        <v>23.810780840466325</v>
      </c>
      <c r="G1549" s="161">
        <v>24.205528183158012</v>
      </c>
      <c r="H1549" s="161">
        <v>24.60681984985181</v>
      </c>
      <c r="I1549" s="161">
        <v>25.165652319053002</v>
      </c>
      <c r="J1549" s="161">
        <v>25.737176136853432</v>
      </c>
      <c r="K1549" s="161">
        <v>26.050630285215924</v>
      </c>
      <c r="L1549" s="161">
        <v>26.367902004806972</v>
      </c>
      <c r="M1549" s="161">
        <v>26.908305828783764</v>
      </c>
      <c r="N1549" s="161">
        <v>27.459785099450112</v>
      </c>
      <c r="O1549" s="161">
        <v>28.583969156249555</v>
      </c>
      <c r="P1549" s="161">
        <v>30.749243926465045</v>
      </c>
      <c r="Q1549" s="161">
        <v>32.154074058182793</v>
      </c>
      <c r="R1549" s="161">
        <v>30.762783815211609</v>
      </c>
      <c r="S1549" s="161">
        <v>33.596129006769111</v>
      </c>
      <c r="T1549" s="161">
        <v>34.431689087118144</v>
      </c>
      <c r="U1549" s="161">
        <v>36.015677164521165</v>
      </c>
      <c r="V1549" s="161">
        <v>45.307894291641631</v>
      </c>
      <c r="W1549" s="161">
        <v>35.555191143210394</v>
      </c>
      <c r="X1549" s="161">
        <v>44.024734612938815</v>
      </c>
      <c r="Y1549" s="161">
        <v>57.003493019611135</v>
      </c>
      <c r="Z1549" s="161">
        <v>69.055605610571419</v>
      </c>
      <c r="AA1549" s="161">
        <v>63.06553712661939</v>
      </c>
      <c r="AB1549" s="161">
        <v>51.027838486922505</v>
      </c>
      <c r="AC1549" s="161">
        <v>59.34542547270425</v>
      </c>
      <c r="AD1549" s="161">
        <v>54.209612004937384</v>
      </c>
      <c r="AE1549" s="161">
        <v>50.871593328068144</v>
      </c>
      <c r="AF1549" s="161">
        <v>63.475246952263994</v>
      </c>
      <c r="AG1549" s="161">
        <v>64.410355423984313</v>
      </c>
      <c r="AH1549" s="161">
        <v>61.462118179692119</v>
      </c>
      <c r="AI1549" s="161">
        <v>60.181556372345447</v>
      </c>
      <c r="AJ1549" s="161">
        <v>69.994698954117808</v>
      </c>
      <c r="AK1549" s="161">
        <v>85.765326887553556</v>
      </c>
      <c r="AL1549" s="161">
        <v>87.520324960644587</v>
      </c>
      <c r="AM1549" s="161">
        <v>88.741255012002512</v>
      </c>
      <c r="AN1549" s="161">
        <v>101.0417665753434</v>
      </c>
      <c r="AO1549" s="161">
        <v>107.25049200115829</v>
      </c>
      <c r="AP1549" s="161">
        <v>112.05947538760563</v>
      </c>
    </row>
    <row r="1550" spans="1:42">
      <c r="A1550" s="152" t="s">
        <v>35</v>
      </c>
      <c r="B1550" s="152" t="s">
        <v>731</v>
      </c>
      <c r="C1550" s="153" t="s">
        <v>724</v>
      </c>
      <c r="D1550" s="154" t="s">
        <v>725</v>
      </c>
      <c r="E1550" s="161">
        <v>96.1298358067164</v>
      </c>
      <c r="F1550" s="161">
        <v>98.588439678294506</v>
      </c>
      <c r="G1550" s="161">
        <v>100.22288941952208</v>
      </c>
      <c r="H1550" s="161">
        <v>101.8844359072377</v>
      </c>
      <c r="I1550" s="161">
        <v>104.19827943674017</v>
      </c>
      <c r="J1550" s="161">
        <v>106.56467144267417</v>
      </c>
      <c r="K1550" s="161">
        <v>107.86252704870398</v>
      </c>
      <c r="L1550" s="161">
        <v>109.17618929263055</v>
      </c>
      <c r="M1550" s="161">
        <v>111.41372909273281</v>
      </c>
      <c r="N1550" s="161">
        <v>113.69712673408684</v>
      </c>
      <c r="O1550" s="161">
        <v>118.35180617587628</v>
      </c>
      <c r="P1550" s="161">
        <v>127.31711741453715</v>
      </c>
      <c r="Q1550" s="161">
        <v>133.13381076983126</v>
      </c>
      <c r="R1550" s="161">
        <v>127.37317926794229</v>
      </c>
      <c r="S1550" s="161">
        <v>139.10463332554809</v>
      </c>
      <c r="T1550" s="161">
        <v>142.56426638550576</v>
      </c>
      <c r="U1550" s="161">
        <v>149.1227624745876</v>
      </c>
      <c r="V1550" s="161">
        <v>187.5971490918385</v>
      </c>
      <c r="W1550" s="161">
        <v>179.44260530088994</v>
      </c>
      <c r="X1550" s="161">
        <v>195.10644291956376</v>
      </c>
      <c r="Y1550" s="161">
        <v>206.99753273283034</v>
      </c>
      <c r="Z1550" s="161">
        <v>225.70122180078536</v>
      </c>
      <c r="AA1550" s="161">
        <v>215.00948238982335</v>
      </c>
      <c r="AB1550" s="161">
        <v>202.70949025299433</v>
      </c>
      <c r="AC1550" s="161">
        <v>241.92419124798704</v>
      </c>
      <c r="AD1550" s="161">
        <v>251.99765373871406</v>
      </c>
      <c r="AE1550" s="161">
        <v>260.52024727544187</v>
      </c>
      <c r="AF1550" s="161">
        <v>254.66728857709131</v>
      </c>
      <c r="AG1550" s="161">
        <v>273.48217983882773</v>
      </c>
      <c r="AH1550" s="161">
        <v>280.72526354878647</v>
      </c>
      <c r="AI1550" s="161">
        <v>286.38927409874896</v>
      </c>
      <c r="AJ1550" s="161">
        <v>287.79487053301443</v>
      </c>
      <c r="AK1550" s="161">
        <v>287.85876289607063</v>
      </c>
      <c r="AL1550" s="161">
        <v>312.35702184230047</v>
      </c>
      <c r="AM1550" s="161">
        <v>326.209553616498</v>
      </c>
      <c r="AN1550" s="161">
        <v>345.83432858838796</v>
      </c>
      <c r="AO1550" s="161">
        <v>367.08485163249225</v>
      </c>
      <c r="AP1550" s="161">
        <v>383.54449596585414</v>
      </c>
    </row>
    <row r="1551" spans="1:42">
      <c r="A1551" s="152" t="s">
        <v>35</v>
      </c>
      <c r="B1551" s="152" t="s">
        <v>731</v>
      </c>
      <c r="C1551" s="153" t="s">
        <v>726</v>
      </c>
      <c r="D1551" s="154" t="s">
        <v>727</v>
      </c>
      <c r="E1551" s="161">
        <v>77.171577491313514</v>
      </c>
      <c r="F1551" s="161">
        <v>79.145307474348357</v>
      </c>
      <c r="G1551" s="161">
        <v>80.457418993132293</v>
      </c>
      <c r="H1551" s="161">
        <v>81.791283369952623</v>
      </c>
      <c r="I1551" s="161">
        <v>83.648801940969435</v>
      </c>
      <c r="J1551" s="161">
        <v>85.548505633670445</v>
      </c>
      <c r="K1551" s="161">
        <v>86.590404474261916</v>
      </c>
      <c r="L1551" s="161">
        <v>87.64499264456137</v>
      </c>
      <c r="M1551" s="161">
        <v>89.441255736289492</v>
      </c>
      <c r="N1551" s="161">
        <v>91.274332809026191</v>
      </c>
      <c r="O1551" s="161">
        <v>95.01103902749432</v>
      </c>
      <c r="P1551" s="161">
        <v>92.63973902223465</v>
      </c>
      <c r="Q1551" s="161">
        <v>88.628439954542159</v>
      </c>
      <c r="R1551" s="161">
        <v>95.200116213690407</v>
      </c>
      <c r="S1551" s="161">
        <v>92.160995090462734</v>
      </c>
      <c r="T1551" s="161">
        <v>91.601689291090466</v>
      </c>
      <c r="U1551" s="161">
        <v>95.815713858399519</v>
      </c>
      <c r="V1551" s="161">
        <v>104.13729092391345</v>
      </c>
      <c r="W1551" s="161">
        <v>113.45527531930173</v>
      </c>
      <c r="X1551" s="161">
        <v>125.93925861817658</v>
      </c>
      <c r="Y1551" s="161">
        <v>125.21020535379763</v>
      </c>
      <c r="Z1551" s="161">
        <v>123.04251234959338</v>
      </c>
      <c r="AA1551" s="161">
        <v>128.64172601866272</v>
      </c>
      <c r="AB1551" s="161">
        <v>131.60433165006717</v>
      </c>
      <c r="AC1551" s="161">
        <v>133.79228499503071</v>
      </c>
      <c r="AD1551" s="161">
        <v>143.18789959724782</v>
      </c>
      <c r="AE1551" s="161">
        <v>144.55425210389049</v>
      </c>
      <c r="AF1551" s="161">
        <v>145.85296539266417</v>
      </c>
      <c r="AG1551" s="161">
        <v>160.96797023973338</v>
      </c>
      <c r="AH1551" s="161">
        <v>183.85675061463255</v>
      </c>
      <c r="AI1551" s="161">
        <v>197.49997107632234</v>
      </c>
      <c r="AJ1551" s="161">
        <v>207.48959181618372</v>
      </c>
      <c r="AK1551" s="161">
        <v>216.74744356615926</v>
      </c>
      <c r="AL1551" s="161">
        <v>226.04885166372534</v>
      </c>
      <c r="AM1551" s="161">
        <v>229.70909662147568</v>
      </c>
      <c r="AN1551" s="161">
        <v>264.44049120025676</v>
      </c>
      <c r="AO1551" s="161">
        <v>278.07844486266828</v>
      </c>
      <c r="AP1551" s="161">
        <v>278.47333023625242</v>
      </c>
    </row>
    <row r="1552" spans="1:42">
      <c r="A1552" s="152" t="s">
        <v>35</v>
      </c>
      <c r="B1552" s="152" t="s">
        <v>731</v>
      </c>
      <c r="C1552" s="153" t="s">
        <v>728</v>
      </c>
      <c r="D1552" s="154" t="s">
        <v>552</v>
      </c>
      <c r="E1552" s="161">
        <v>1047.5859343728389</v>
      </c>
      <c r="F1552" s="161">
        <v>1035.9167171027607</v>
      </c>
      <c r="G1552" s="161">
        <v>1026.5164619831544</v>
      </c>
      <c r="H1552" s="161">
        <v>1017.2015079257409</v>
      </c>
      <c r="I1552" s="161">
        <v>1009.5116204730922</v>
      </c>
      <c r="J1552" s="161">
        <v>1001.8798673906472</v>
      </c>
      <c r="K1552" s="161">
        <v>995.95117050903707</v>
      </c>
      <c r="L1552" s="161">
        <v>990.05755712182201</v>
      </c>
      <c r="M1552" s="161">
        <v>983.82675447127292</v>
      </c>
      <c r="N1552" s="161">
        <v>977.63516459314371</v>
      </c>
      <c r="O1552" s="161">
        <v>958.35647838181035</v>
      </c>
      <c r="P1552" s="161">
        <v>927.60662396074281</v>
      </c>
      <c r="Q1552" s="161">
        <v>975.89679154024941</v>
      </c>
      <c r="R1552" s="161">
        <v>971.31155514708621</v>
      </c>
      <c r="S1552" s="161">
        <v>1023.0763064749736</v>
      </c>
      <c r="T1552" s="161">
        <v>925.10504684884484</v>
      </c>
      <c r="U1552" s="161">
        <v>967.66338201637984</v>
      </c>
      <c r="V1552" s="161">
        <v>1073.8208414364319</v>
      </c>
      <c r="W1552" s="161">
        <v>1103.1638414145639</v>
      </c>
      <c r="X1552" s="161">
        <v>1079.316478207267</v>
      </c>
      <c r="Y1552" s="161">
        <v>1050.2983615843232</v>
      </c>
      <c r="Z1552" s="161">
        <v>934.51729090241361</v>
      </c>
      <c r="AA1552" s="161">
        <v>951.7998571556584</v>
      </c>
      <c r="AB1552" s="161">
        <v>960.0161176159246</v>
      </c>
      <c r="AC1552" s="161">
        <v>872.32119928545467</v>
      </c>
      <c r="AD1552" s="161">
        <v>900.18368291196316</v>
      </c>
      <c r="AE1552" s="161">
        <v>903.71638690132318</v>
      </c>
      <c r="AF1552" s="161">
        <v>910.25804069032404</v>
      </c>
      <c r="AG1552" s="161">
        <v>960.55209206403833</v>
      </c>
      <c r="AH1552" s="161">
        <v>1027.1778619842528</v>
      </c>
      <c r="AI1552" s="161">
        <v>1050.4009477023753</v>
      </c>
      <c r="AJ1552" s="161">
        <v>1080.174745186119</v>
      </c>
      <c r="AK1552" s="161">
        <v>1109.3149318879916</v>
      </c>
      <c r="AL1552" s="161">
        <v>1156.0973605797526</v>
      </c>
      <c r="AM1552" s="161">
        <v>1196.3569349750687</v>
      </c>
      <c r="AN1552" s="161">
        <v>1252.5607142053002</v>
      </c>
      <c r="AO1552" s="161">
        <v>1334.2977707345676</v>
      </c>
      <c r="AP1552" s="161">
        <v>1349.4434086010183</v>
      </c>
    </row>
    <row r="1553" spans="1:42">
      <c r="A1553" s="152" t="s">
        <v>35</v>
      </c>
      <c r="B1553" s="152" t="s">
        <v>731</v>
      </c>
      <c r="C1553" s="153" t="s">
        <v>729</v>
      </c>
      <c r="D1553" s="154" t="s">
        <v>554</v>
      </c>
      <c r="E1553" s="155"/>
      <c r="F1553" s="155"/>
      <c r="G1553" s="155"/>
      <c r="H1553" s="155"/>
      <c r="I1553" s="155"/>
      <c r="J1553" s="155"/>
      <c r="K1553" s="155"/>
      <c r="L1553" s="155"/>
      <c r="M1553" s="155"/>
      <c r="N1553" s="155"/>
      <c r="O1553" s="155"/>
      <c r="P1553" s="155"/>
      <c r="Q1553" s="155"/>
      <c r="R1553" s="155"/>
      <c r="S1553" s="155"/>
      <c r="T1553" s="155"/>
      <c r="U1553" s="155"/>
      <c r="V1553" s="155"/>
      <c r="W1553" s="155"/>
      <c r="X1553" s="155"/>
      <c r="Y1553" s="155"/>
      <c r="Z1553" s="155"/>
      <c r="AA1553" s="155"/>
      <c r="AB1553" s="155"/>
      <c r="AC1553" s="155"/>
      <c r="AD1553" s="155"/>
      <c r="AE1553" s="155"/>
      <c r="AF1553" s="155"/>
      <c r="AG1553" s="155"/>
      <c r="AH1553" s="155"/>
      <c r="AI1553" s="155"/>
      <c r="AJ1553" s="155"/>
      <c r="AK1553" s="155"/>
      <c r="AL1553" s="155"/>
      <c r="AM1553" s="155"/>
      <c r="AN1553" s="155"/>
      <c r="AO1553" s="155"/>
      <c r="AP1553" s="155"/>
    </row>
    <row r="1554" spans="1:42">
      <c r="A1554" s="152"/>
      <c r="B1554" s="152"/>
      <c r="C1554" s="161" t="s">
        <v>434</v>
      </c>
      <c r="D1554" s="161" t="s">
        <v>435</v>
      </c>
      <c r="E1554" s="161" t="s">
        <v>436</v>
      </c>
      <c r="F1554" s="161" t="s">
        <v>437</v>
      </c>
      <c r="G1554" s="161" t="s">
        <v>438</v>
      </c>
      <c r="H1554" s="161" t="s">
        <v>439</v>
      </c>
      <c r="I1554" s="161" t="s">
        <v>440</v>
      </c>
      <c r="J1554" s="161" t="s">
        <v>441</v>
      </c>
      <c r="K1554" s="161" t="s">
        <v>442</v>
      </c>
      <c r="L1554" s="161" t="s">
        <v>443</v>
      </c>
      <c r="M1554" s="161" t="s">
        <v>444</v>
      </c>
      <c r="N1554" s="161" t="s">
        <v>445</v>
      </c>
      <c r="O1554" s="161" t="s">
        <v>446</v>
      </c>
      <c r="P1554" s="161" t="s">
        <v>447</v>
      </c>
      <c r="Q1554" s="161" t="s">
        <v>448</v>
      </c>
      <c r="R1554" s="161" t="s">
        <v>449</v>
      </c>
      <c r="S1554" s="161" t="s">
        <v>450</v>
      </c>
      <c r="T1554" s="161" t="s">
        <v>451</v>
      </c>
      <c r="U1554" s="161" t="s">
        <v>452</v>
      </c>
      <c r="V1554" s="161" t="s">
        <v>453</v>
      </c>
      <c r="W1554" s="161" t="s">
        <v>454</v>
      </c>
      <c r="X1554" s="161" t="s">
        <v>455</v>
      </c>
      <c r="Y1554" s="161" t="s">
        <v>456</v>
      </c>
      <c r="Z1554" s="161" t="s">
        <v>457</v>
      </c>
      <c r="AA1554" s="161" t="s">
        <v>458</v>
      </c>
      <c r="AB1554" s="161" t="s">
        <v>459</v>
      </c>
      <c r="AC1554" s="161" t="s">
        <v>460</v>
      </c>
      <c r="AD1554" s="161" t="s">
        <v>461</v>
      </c>
      <c r="AE1554" s="161" t="s">
        <v>462</v>
      </c>
      <c r="AF1554" s="161" t="s">
        <v>463</v>
      </c>
      <c r="AG1554" s="161" t="s">
        <v>464</v>
      </c>
      <c r="AH1554" s="161" t="s">
        <v>465</v>
      </c>
      <c r="AI1554" s="161" t="s">
        <v>466</v>
      </c>
      <c r="AJ1554" s="161" t="s">
        <v>467</v>
      </c>
      <c r="AK1554" s="161" t="s">
        <v>468</v>
      </c>
      <c r="AL1554" s="161" t="s">
        <v>469</v>
      </c>
      <c r="AM1554" s="161" t="s">
        <v>470</v>
      </c>
      <c r="AN1554" s="161" t="s">
        <v>471</v>
      </c>
      <c r="AO1554" s="161" t="s">
        <v>472</v>
      </c>
      <c r="AP1554" s="161" t="s">
        <v>473</v>
      </c>
    </row>
    <row r="1555" spans="1:42">
      <c r="A1555" s="152" t="s">
        <v>35</v>
      </c>
      <c r="B1555" s="152" t="s">
        <v>732</v>
      </c>
      <c r="C1555" s="153" t="s">
        <v>475</v>
      </c>
      <c r="D1555" s="154" t="s">
        <v>476</v>
      </c>
      <c r="E1555" s="161">
        <v>16274.735316877339</v>
      </c>
      <c r="F1555" s="161">
        <v>18499.953298449116</v>
      </c>
      <c r="G1555" s="161">
        <v>21650.684724916195</v>
      </c>
      <c r="H1555" s="161">
        <v>26057.973070580992</v>
      </c>
      <c r="I1555" s="161">
        <v>32636.644932872143</v>
      </c>
      <c r="J1555" s="161">
        <v>37807.60035281915</v>
      </c>
      <c r="K1555" s="161">
        <v>45219.561110821705</v>
      </c>
      <c r="L1555" s="161">
        <v>57082.507507804548</v>
      </c>
      <c r="M1555" s="161">
        <v>69737.705580960115</v>
      </c>
      <c r="N1555" s="161">
        <v>80605.180858106585</v>
      </c>
      <c r="O1555" s="161">
        <v>93056.381854453997</v>
      </c>
      <c r="P1555" s="161">
        <v>103503.16475967437</v>
      </c>
      <c r="Q1555" s="161">
        <v>118990.93172744509</v>
      </c>
      <c r="R1555" s="161">
        <v>134457.2390022676</v>
      </c>
      <c r="S1555" s="161">
        <v>151175.36169906941</v>
      </c>
      <c r="T1555" s="161">
        <v>166249.26315998167</v>
      </c>
      <c r="U1555" s="161">
        <v>187321.65974499087</v>
      </c>
      <c r="V1555" s="161">
        <v>209951.4169039565</v>
      </c>
      <c r="W1555" s="161">
        <v>234528.89667050791</v>
      </c>
      <c r="X1555" s="161">
        <v>262268.10453143006</v>
      </c>
      <c r="Y1555" s="161">
        <v>293061.74202198192</v>
      </c>
      <c r="Z1555" s="161">
        <v>321786.05197824124</v>
      </c>
      <c r="AA1555" s="161">
        <v>344724.41995960497</v>
      </c>
      <c r="AB1555" s="161">
        <v>360856.99960596277</v>
      </c>
      <c r="AC1555" s="161">
        <v>382255.37914575671</v>
      </c>
      <c r="AD1555" s="161">
        <v>412348</v>
      </c>
      <c r="AE1555" s="161">
        <v>435886.00000000012</v>
      </c>
      <c r="AF1555" s="161">
        <v>461635.99999999994</v>
      </c>
      <c r="AG1555" s="161">
        <v>491742.00000000006</v>
      </c>
      <c r="AH1555" s="161">
        <v>525116</v>
      </c>
      <c r="AI1555" s="161">
        <v>570560</v>
      </c>
      <c r="AJ1555" s="161">
        <v>618252</v>
      </c>
      <c r="AK1555" s="161">
        <v>661540</v>
      </c>
      <c r="AL1555" s="161">
        <v>704676</v>
      </c>
      <c r="AM1555" s="161">
        <v>755733</v>
      </c>
      <c r="AN1555" s="161">
        <v>810822</v>
      </c>
      <c r="AO1555" s="161">
        <v>871977.06820276636</v>
      </c>
      <c r="AP1555" s="161">
        <v>939243.22175219399</v>
      </c>
    </row>
    <row r="1556" spans="1:42">
      <c r="A1556" s="152" t="s">
        <v>35</v>
      </c>
      <c r="B1556" s="152" t="s">
        <v>732</v>
      </c>
      <c r="C1556" s="153" t="s">
        <v>557</v>
      </c>
      <c r="D1556" s="154" t="s">
        <v>478</v>
      </c>
      <c r="E1556" s="161">
        <v>1859.4156933098807</v>
      </c>
      <c r="F1556" s="161">
        <v>2234.5447607061792</v>
      </c>
      <c r="G1556" s="161">
        <v>2402.3137744204041</v>
      </c>
      <c r="H1556" s="161">
        <v>2775.7577823394604</v>
      </c>
      <c r="I1556" s="161">
        <v>3204.3066012380787</v>
      </c>
      <c r="J1556" s="161">
        <v>3666.3824149510692</v>
      </c>
      <c r="K1556" s="161">
        <v>4227.0775340364316</v>
      </c>
      <c r="L1556" s="161">
        <v>5169.568050509175</v>
      </c>
      <c r="M1556" s="161">
        <v>6567.8801840670476</v>
      </c>
      <c r="N1556" s="161">
        <v>6694.7254812020183</v>
      </c>
      <c r="O1556" s="161">
        <v>7094.597063907212</v>
      </c>
      <c r="P1556" s="161">
        <v>6535.3302497815603</v>
      </c>
      <c r="Q1556" s="161">
        <v>7678.3514077447762</v>
      </c>
      <c r="R1556" s="161">
        <v>8491.0164092848336</v>
      </c>
      <c r="S1556" s="161">
        <v>10245.609484110628</v>
      </c>
      <c r="T1556" s="161">
        <v>11301.523329033196</v>
      </c>
      <c r="U1556" s="161">
        <v>13849.552943973491</v>
      </c>
      <c r="V1556" s="161">
        <v>15210.309295607374</v>
      </c>
      <c r="W1556" s="161">
        <v>17307.455614417562</v>
      </c>
      <c r="X1556" s="161">
        <v>17831.357348143018</v>
      </c>
      <c r="Y1556" s="161">
        <v>18937.636179035806</v>
      </c>
      <c r="Z1556" s="161">
        <v>18838.81022613847</v>
      </c>
      <c r="AA1556" s="161">
        <v>17732.144953422572</v>
      </c>
      <c r="AB1556" s="161">
        <v>20527.34098499117</v>
      </c>
      <c r="AC1556" s="161">
        <v>21764.553528432811</v>
      </c>
      <c r="AD1556" s="161">
        <v>21927.885906226296</v>
      </c>
      <c r="AE1556" s="161">
        <v>25403.879584642062</v>
      </c>
      <c r="AF1556" s="161">
        <v>25059.157262540757</v>
      </c>
      <c r="AG1556" s="161">
        <v>25290.84522389972</v>
      </c>
      <c r="AH1556" s="161">
        <v>24350.277316230524</v>
      </c>
      <c r="AI1556" s="161">
        <v>24984</v>
      </c>
      <c r="AJ1556" s="161">
        <v>26310</v>
      </c>
      <c r="AK1556" s="161">
        <v>25628</v>
      </c>
      <c r="AL1556" s="161">
        <v>25880</v>
      </c>
      <c r="AM1556" s="161">
        <v>28524.999999999996</v>
      </c>
      <c r="AN1556" s="161">
        <v>26473</v>
      </c>
      <c r="AO1556" s="161">
        <v>25697.46557225789</v>
      </c>
      <c r="AP1556" s="161">
        <v>27568.111606627965</v>
      </c>
    </row>
    <row r="1557" spans="1:42">
      <c r="A1557" s="152" t="s">
        <v>35</v>
      </c>
      <c r="B1557" s="152" t="s">
        <v>732</v>
      </c>
      <c r="C1557" s="153" t="s">
        <v>558</v>
      </c>
      <c r="D1557" s="154" t="s">
        <v>559</v>
      </c>
      <c r="E1557" s="161">
        <v>1695.2121431241335</v>
      </c>
      <c r="F1557" s="161">
        <v>2035.2913710315665</v>
      </c>
      <c r="G1557" s="161">
        <v>2197.9379336343286</v>
      </c>
      <c r="H1557" s="161">
        <v>2527.1952118841814</v>
      </c>
      <c r="I1557" s="161">
        <v>2926.987066672069</v>
      </c>
      <c r="J1557" s="161">
        <v>3351.3327410310558</v>
      </c>
      <c r="K1557" s="161">
        <v>3839.7134668981116</v>
      </c>
      <c r="L1557" s="161">
        <v>4735.9673037905513</v>
      </c>
      <c r="M1557" s="161">
        <v>5948.2496996998543</v>
      </c>
      <c r="N1557" s="161">
        <v>6158.2851188340155</v>
      </c>
      <c r="O1557" s="161">
        <v>6476.7444634918311</v>
      </c>
      <c r="P1557" s="161">
        <v>5878.2634146104265</v>
      </c>
      <c r="Q1557" s="161">
        <v>6999.785976081841</v>
      </c>
      <c r="R1557" s="161">
        <v>7782.7377669951611</v>
      </c>
      <c r="S1557" s="161">
        <v>9465.0557577795662</v>
      </c>
      <c r="T1557" s="161">
        <v>10448.006742035006</v>
      </c>
      <c r="U1557" s="161">
        <v>12840.150703841608</v>
      </c>
      <c r="V1557" s="161">
        <v>14091.806973325562</v>
      </c>
      <c r="W1557" s="161">
        <v>16264.265256436976</v>
      </c>
      <c r="X1557" s="161">
        <v>16773.133176237567</v>
      </c>
      <c r="Y1557" s="161">
        <v>17837.982246621592</v>
      </c>
      <c r="Z1557" s="161">
        <v>17683.280305981629</v>
      </c>
      <c r="AA1557" s="161">
        <v>16595.527521376483</v>
      </c>
      <c r="AB1557" s="161">
        <v>19301.703390552862</v>
      </c>
      <c r="AC1557" s="161">
        <v>20315.886550158819</v>
      </c>
      <c r="AD1557" s="161">
        <v>20494.907159945546</v>
      </c>
      <c r="AE1557" s="161">
        <v>23902.421395878489</v>
      </c>
      <c r="AF1557" s="161">
        <v>23589.478301042567</v>
      </c>
      <c r="AG1557" s="161">
        <v>23780.45124668943</v>
      </c>
      <c r="AH1557" s="161">
        <v>22759.770400976453</v>
      </c>
      <c r="AI1557" s="161">
        <v>23498</v>
      </c>
      <c r="AJ1557" s="161">
        <v>24762</v>
      </c>
      <c r="AK1557" s="161">
        <v>24047</v>
      </c>
      <c r="AL1557" s="161">
        <v>24334</v>
      </c>
      <c r="AM1557" s="161">
        <v>26837.999999999996</v>
      </c>
      <c r="AN1557" s="161">
        <v>24898</v>
      </c>
      <c r="AO1557" s="161">
        <v>24124.026763416157</v>
      </c>
      <c r="AP1557" s="161">
        <v>25880.134379209216</v>
      </c>
    </row>
    <row r="1558" spans="1:42">
      <c r="A1558" s="152" t="s">
        <v>35</v>
      </c>
      <c r="B1558" s="152" t="s">
        <v>732</v>
      </c>
      <c r="C1558" s="153" t="s">
        <v>560</v>
      </c>
      <c r="D1558" s="154" t="s">
        <v>561</v>
      </c>
      <c r="E1558" s="161">
        <v>1596.3159567486277</v>
      </c>
      <c r="F1558" s="161">
        <v>1917.8333720423984</v>
      </c>
      <c r="G1558" s="161">
        <v>2077.6513850472961</v>
      </c>
      <c r="H1558" s="161">
        <v>2412.4904214354219</v>
      </c>
      <c r="I1558" s="161">
        <v>2683.7408512494717</v>
      </c>
      <c r="J1558" s="161">
        <v>3148.5748949026306</v>
      </c>
      <c r="K1558" s="161">
        <v>3629.5987930081219</v>
      </c>
      <c r="L1558" s="161">
        <v>4441.3682897670469</v>
      </c>
      <c r="M1558" s="161">
        <v>5672.8889217330579</v>
      </c>
      <c r="N1558" s="161">
        <v>5834.3493379833144</v>
      </c>
      <c r="O1558" s="161">
        <v>6185.9020562368405</v>
      </c>
      <c r="P1558" s="161">
        <v>5495.127620348735</v>
      </c>
      <c r="Q1558" s="161">
        <v>6548.3965809720194</v>
      </c>
      <c r="R1558" s="161">
        <v>7298.3988968666599</v>
      </c>
      <c r="S1558" s="161">
        <v>8952.0207851424166</v>
      </c>
      <c r="T1558" s="161">
        <v>9925.2715136740972</v>
      </c>
      <c r="U1558" s="161">
        <v>12039.813714717029</v>
      </c>
      <c r="V1558" s="161">
        <v>13340.07942585517</v>
      </c>
      <c r="W1558" s="161">
        <v>15261.844898783902</v>
      </c>
      <c r="X1558" s="161">
        <v>15202.172482668966</v>
      </c>
      <c r="Y1558" s="161">
        <v>16554.449758781429</v>
      </c>
      <c r="Z1558" s="161">
        <v>16535.472793113619</v>
      </c>
      <c r="AA1558" s="161">
        <v>15474.276832210258</v>
      </c>
      <c r="AB1558" s="161">
        <v>18314.387514264952</v>
      </c>
      <c r="AC1558" s="161">
        <v>19252.167359623734</v>
      </c>
      <c r="AD1558" s="161">
        <v>19187.153297788242</v>
      </c>
      <c r="AE1558" s="161">
        <v>22594.529893601575</v>
      </c>
      <c r="AF1558" s="161">
        <v>22192.582322498267</v>
      </c>
      <c r="AG1558" s="161">
        <v>22175.215308827897</v>
      </c>
      <c r="AH1558" s="161">
        <v>21199.904065156014</v>
      </c>
      <c r="AI1558" s="161">
        <v>22057</v>
      </c>
      <c r="AJ1558" s="161">
        <v>23381</v>
      </c>
      <c r="AK1558" s="161">
        <v>22674</v>
      </c>
      <c r="AL1558" s="161">
        <v>22858.636333658793</v>
      </c>
      <c r="AM1558" s="161">
        <v>25321.143195177814</v>
      </c>
      <c r="AN1558" s="161">
        <v>23348.160895341658</v>
      </c>
      <c r="AO1558" s="161">
        <v>22544.003460343229</v>
      </c>
      <c r="AP1558" s="161">
        <v>24185.093339550756</v>
      </c>
    </row>
    <row r="1559" spans="1:42">
      <c r="A1559" s="152" t="s">
        <v>35</v>
      </c>
      <c r="B1559" s="152" t="s">
        <v>732</v>
      </c>
      <c r="C1559" s="153" t="s">
        <v>562</v>
      </c>
      <c r="D1559" s="154" t="s">
        <v>563</v>
      </c>
      <c r="E1559" s="161">
        <v>98.896186375505806</v>
      </c>
      <c r="F1559" s="161">
        <v>117.45799898916808</v>
      </c>
      <c r="G1559" s="161">
        <v>120.2865485870325</v>
      </c>
      <c r="H1559" s="161">
        <v>114.70479044875937</v>
      </c>
      <c r="I1559" s="161">
        <v>243.24621542259726</v>
      </c>
      <c r="J1559" s="161">
        <v>202.75784612842494</v>
      </c>
      <c r="K1559" s="161">
        <v>210.11467388998949</v>
      </c>
      <c r="L1559" s="161">
        <v>294.59901402350465</v>
      </c>
      <c r="M1559" s="161">
        <v>275.36077796679621</v>
      </c>
      <c r="N1559" s="161">
        <v>323.93578085070152</v>
      </c>
      <c r="O1559" s="161">
        <v>290.84240725499035</v>
      </c>
      <c r="P1559" s="161">
        <v>383.13579426169133</v>
      </c>
      <c r="Q1559" s="161">
        <v>451.38939510982129</v>
      </c>
      <c r="R1559" s="161">
        <v>484.33887012850141</v>
      </c>
      <c r="S1559" s="161">
        <v>513.03497263715008</v>
      </c>
      <c r="T1559" s="161">
        <v>522.73522836090831</v>
      </c>
      <c r="U1559" s="161">
        <v>800.33698912457851</v>
      </c>
      <c r="V1559" s="161">
        <v>751.7275474703913</v>
      </c>
      <c r="W1559" s="161">
        <v>1002.4203576530751</v>
      </c>
      <c r="X1559" s="161">
        <v>1570.9606935686006</v>
      </c>
      <c r="Y1559" s="161">
        <v>1283.5324878401641</v>
      </c>
      <c r="Z1559" s="161">
        <v>1147.8075128680096</v>
      </c>
      <c r="AA1559" s="161">
        <v>1121.2506891662244</v>
      </c>
      <c r="AB1559" s="161">
        <v>987.3158762879101</v>
      </c>
      <c r="AC1559" s="161">
        <v>1063.7191905350842</v>
      </c>
      <c r="AD1559" s="161">
        <v>1307.7538621573042</v>
      </c>
      <c r="AE1559" s="161">
        <v>1307.8915022769133</v>
      </c>
      <c r="AF1559" s="161">
        <v>1396.8959785443014</v>
      </c>
      <c r="AG1559" s="161">
        <v>1605.2359378615349</v>
      </c>
      <c r="AH1559" s="161">
        <v>1559.866335820441</v>
      </c>
      <c r="AI1559" s="161">
        <v>1441</v>
      </c>
      <c r="AJ1559" s="161">
        <v>1381</v>
      </c>
      <c r="AK1559" s="161">
        <v>1373</v>
      </c>
      <c r="AL1559" s="161">
        <v>1475.3636663412062</v>
      </c>
      <c r="AM1559" s="161">
        <v>1516.8568048221832</v>
      </c>
      <c r="AN1559" s="161">
        <v>1549.839104658342</v>
      </c>
      <c r="AO1559" s="161">
        <v>1580.0233030729291</v>
      </c>
      <c r="AP1559" s="161">
        <v>1695.0410396584591</v>
      </c>
    </row>
    <row r="1560" spans="1:42">
      <c r="A1560" s="152" t="s">
        <v>35</v>
      </c>
      <c r="B1560" s="152" t="s">
        <v>732</v>
      </c>
      <c r="C1560" s="153" t="s">
        <v>564</v>
      </c>
      <c r="D1560" s="154" t="s">
        <v>565</v>
      </c>
      <c r="E1560" s="161">
        <v>164.2035501857473</v>
      </c>
      <c r="F1560" s="161">
        <v>199.25338967461286</v>
      </c>
      <c r="G1560" s="161">
        <v>204.37584078607566</v>
      </c>
      <c r="H1560" s="161">
        <v>248.56257045527909</v>
      </c>
      <c r="I1560" s="161">
        <v>277.31953456600957</v>
      </c>
      <c r="J1560" s="161">
        <v>315.04967392001356</v>
      </c>
      <c r="K1560" s="161">
        <v>387.36406713831991</v>
      </c>
      <c r="L1560" s="161">
        <v>433.60074671862355</v>
      </c>
      <c r="M1560" s="161">
        <v>619.63048436719305</v>
      </c>
      <c r="N1560" s="161">
        <v>536.44036236800309</v>
      </c>
      <c r="O1560" s="161">
        <v>617.85260041538083</v>
      </c>
      <c r="P1560" s="161">
        <v>657.06683517113379</v>
      </c>
      <c r="Q1560" s="161">
        <v>678.56543166293568</v>
      </c>
      <c r="R1560" s="161">
        <v>708.27864228967178</v>
      </c>
      <c r="S1560" s="161">
        <v>780.55372633106072</v>
      </c>
      <c r="T1560" s="161">
        <v>853.51658699819075</v>
      </c>
      <c r="U1560" s="161">
        <v>1009.4022401318831</v>
      </c>
      <c r="V1560" s="161">
        <v>1118.502322281812</v>
      </c>
      <c r="W1560" s="161">
        <v>1043.1903579805844</v>
      </c>
      <c r="X1560" s="161">
        <v>1058.2241719054523</v>
      </c>
      <c r="Y1560" s="161">
        <v>1099.6539324142152</v>
      </c>
      <c r="Z1560" s="161">
        <v>1155.5299201568412</v>
      </c>
      <c r="AA1560" s="161">
        <v>1136.6174320460891</v>
      </c>
      <c r="AB1560" s="161">
        <v>1225.6375944383071</v>
      </c>
      <c r="AC1560" s="161">
        <v>1448.6669782739918</v>
      </c>
      <c r="AD1560" s="161">
        <v>1432.9787462807508</v>
      </c>
      <c r="AE1560" s="161">
        <v>1501.4581887635727</v>
      </c>
      <c r="AF1560" s="161">
        <v>1469.678961498191</v>
      </c>
      <c r="AG1560" s="161">
        <v>1510.3939772102899</v>
      </c>
      <c r="AH1560" s="161">
        <v>1590.5069152540691</v>
      </c>
      <c r="AI1560" s="161">
        <v>1486</v>
      </c>
      <c r="AJ1560" s="161">
        <v>1548</v>
      </c>
      <c r="AK1560" s="161">
        <v>1581</v>
      </c>
      <c r="AL1560" s="161">
        <v>1546</v>
      </c>
      <c r="AM1560" s="161">
        <v>1687</v>
      </c>
      <c r="AN1560" s="161">
        <v>1575</v>
      </c>
      <c r="AO1560" s="161">
        <v>1573.4388088417302</v>
      </c>
      <c r="AP1560" s="161">
        <v>1687.9772274187471</v>
      </c>
    </row>
    <row r="1561" spans="1:42">
      <c r="A1561" s="152" t="s">
        <v>35</v>
      </c>
      <c r="B1561" s="152" t="s">
        <v>732</v>
      </c>
      <c r="C1561" s="153" t="s">
        <v>566</v>
      </c>
      <c r="D1561" s="154" t="s">
        <v>480</v>
      </c>
      <c r="E1561" s="161">
        <v>116.40815628894936</v>
      </c>
      <c r="F1561" s="161">
        <v>127.5618322174974</v>
      </c>
      <c r="G1561" s="161">
        <v>143.89166591268878</v>
      </c>
      <c r="H1561" s="161">
        <v>152.40314976304586</v>
      </c>
      <c r="I1561" s="161">
        <v>213.53905551900544</v>
      </c>
      <c r="J1561" s="161">
        <v>275.3422427871094</v>
      </c>
      <c r="K1561" s="161">
        <v>336.43523654661146</v>
      </c>
      <c r="L1561" s="161">
        <v>465.08493241584324</v>
      </c>
      <c r="M1561" s="161">
        <v>561.37752718965476</v>
      </c>
      <c r="N1561" s="161">
        <v>656.52387814725898</v>
      </c>
      <c r="O1561" s="161">
        <v>793.49858823007526</v>
      </c>
      <c r="P1561" s="161">
        <v>863.62606600373999</v>
      </c>
      <c r="Q1561" s="161">
        <v>1183.2890994422507</v>
      </c>
      <c r="R1561" s="161">
        <v>1566.2856986017769</v>
      </c>
      <c r="S1561" s="161">
        <v>1439.8242704152319</v>
      </c>
      <c r="T1561" s="161">
        <v>1312.621837513891</v>
      </c>
      <c r="U1561" s="161">
        <v>1387.5137570344561</v>
      </c>
      <c r="V1561" s="161">
        <v>1432.1311811791279</v>
      </c>
      <c r="W1561" s="161">
        <v>1625.6413537772987</v>
      </c>
      <c r="X1561" s="161">
        <v>1779.3382751823387</v>
      </c>
      <c r="Y1561" s="161">
        <v>1996.3739743224837</v>
      </c>
      <c r="Z1561" s="161">
        <v>1961.0947244572044</v>
      </c>
      <c r="AA1561" s="161">
        <v>1891.3676659230875</v>
      </c>
      <c r="AB1561" s="161">
        <v>1774.3809436476054</v>
      </c>
      <c r="AC1561" s="161">
        <v>1722.971885647243</v>
      </c>
      <c r="AD1561" s="161">
        <v>1824.6295811428922</v>
      </c>
      <c r="AE1561" s="161">
        <v>1770.1111000578644</v>
      </c>
      <c r="AF1561" s="161">
        <v>1722.9088567503709</v>
      </c>
      <c r="AG1561" s="161">
        <v>1621.3446842247681</v>
      </c>
      <c r="AH1561" s="161">
        <v>1666.3527274180992</v>
      </c>
      <c r="AI1561" s="161">
        <v>1761</v>
      </c>
      <c r="AJ1561" s="161">
        <v>2137</v>
      </c>
      <c r="AK1561" s="161">
        <v>2019</v>
      </c>
      <c r="AL1561" s="161">
        <v>2069</v>
      </c>
      <c r="AM1561" s="161">
        <v>2501</v>
      </c>
      <c r="AN1561" s="161">
        <v>2463</v>
      </c>
      <c r="AO1561" s="161">
        <v>2540.6808242220354</v>
      </c>
      <c r="AP1561" s="161">
        <v>2669.113120269134</v>
      </c>
    </row>
    <row r="1562" spans="1:42">
      <c r="A1562" s="152" t="s">
        <v>35</v>
      </c>
      <c r="B1562" s="152" t="s">
        <v>732</v>
      </c>
      <c r="C1562" s="153" t="s">
        <v>567</v>
      </c>
      <c r="D1562" s="154" t="s">
        <v>568</v>
      </c>
      <c r="E1562" s="161">
        <v>67.644339746223025</v>
      </c>
      <c r="F1562" s="161">
        <v>76.95130446276778</v>
      </c>
      <c r="G1562" s="161">
        <v>90.530008915121556</v>
      </c>
      <c r="H1562" s="161">
        <v>89.017244230994436</v>
      </c>
      <c r="I1562" s="161">
        <v>127.48177001344742</v>
      </c>
      <c r="J1562" s="161">
        <v>177.56186020000217</v>
      </c>
      <c r="K1562" s="161">
        <v>221.82734459616179</v>
      </c>
      <c r="L1562" s="161">
        <v>308.39704697032005</v>
      </c>
      <c r="M1562" s="161">
        <v>364.22158975404739</v>
      </c>
      <c r="N1562" s="161">
        <v>420.1062304885138</v>
      </c>
      <c r="O1562" s="161">
        <v>532.33601145745638</v>
      </c>
      <c r="P1562" s="161">
        <v>594.25760273150706</v>
      </c>
      <c r="Q1562" s="161">
        <v>899.25573680067964</v>
      </c>
      <c r="R1562" s="161">
        <v>1226.0430450579215</v>
      </c>
      <c r="S1562" s="161">
        <v>1049.5935797918678</v>
      </c>
      <c r="T1562" s="161">
        <v>931.63208663462603</v>
      </c>
      <c r="U1562" s="161">
        <v>904.42014017996132</v>
      </c>
      <c r="V1562" s="161">
        <v>881.5038505931667</v>
      </c>
      <c r="W1562" s="161">
        <v>931.17115131282958</v>
      </c>
      <c r="X1562" s="161">
        <v>976.34539269346158</v>
      </c>
      <c r="Y1562" s="161">
        <v>1029.9208915740824</v>
      </c>
      <c r="Z1562" s="161">
        <v>1054.8564349660085</v>
      </c>
      <c r="AA1562" s="161">
        <v>1053.2903164714362</v>
      </c>
      <c r="AB1562" s="161">
        <v>1103.6340637613832</v>
      </c>
      <c r="AC1562" s="161">
        <v>1051.2797242966353</v>
      </c>
      <c r="AD1562" s="161">
        <v>1017.376260376762</v>
      </c>
      <c r="AE1562" s="161">
        <v>1008.0250132875134</v>
      </c>
      <c r="AF1562" s="161">
        <v>923.89960157915039</v>
      </c>
      <c r="AG1562" s="161">
        <v>821.10529190592251</v>
      </c>
      <c r="AH1562" s="161">
        <v>766.07177884382224</v>
      </c>
      <c r="AI1562" s="161">
        <v>764</v>
      </c>
      <c r="AJ1562" s="161">
        <v>804</v>
      </c>
      <c r="AK1562" s="161">
        <v>738</v>
      </c>
      <c r="AL1562" s="161">
        <v>712.00000000000011</v>
      </c>
      <c r="AM1562" s="161">
        <v>803</v>
      </c>
      <c r="AN1562" s="161">
        <v>714</v>
      </c>
      <c r="AO1562" s="161">
        <v>717.77122339501477</v>
      </c>
      <c r="AP1562" s="161">
        <v>739.43411460526033</v>
      </c>
    </row>
    <row r="1563" spans="1:42">
      <c r="A1563" s="152" t="s">
        <v>35</v>
      </c>
      <c r="B1563" s="152" t="s">
        <v>732</v>
      </c>
      <c r="C1563" s="153" t="s">
        <v>569</v>
      </c>
      <c r="D1563" s="154" t="s">
        <v>570</v>
      </c>
      <c r="E1563" s="161">
        <v>52.380381054317333</v>
      </c>
      <c r="F1563" s="161">
        <v>60.464790508538577</v>
      </c>
      <c r="G1563" s="161">
        <v>67.292129717823343</v>
      </c>
      <c r="H1563" s="161">
        <v>64.018285198227176</v>
      </c>
      <c r="I1563" s="161">
        <v>95.205114735963178</v>
      </c>
      <c r="J1563" s="161">
        <v>130.11915568916831</v>
      </c>
      <c r="K1563" s="161">
        <v>166.19338988564158</v>
      </c>
      <c r="L1563" s="161">
        <v>227.28798000304656</v>
      </c>
      <c r="M1563" s="161">
        <v>274.86948638604559</v>
      </c>
      <c r="N1563" s="161">
        <v>311.70172417782913</v>
      </c>
      <c r="O1563" s="161">
        <v>394.44730838778582</v>
      </c>
      <c r="P1563" s="161">
        <v>448.5407053312266</v>
      </c>
      <c r="Q1563" s="161">
        <v>523.26152727945055</v>
      </c>
      <c r="R1563" s="161">
        <v>574.62491023854159</v>
      </c>
      <c r="S1563" s="161">
        <v>626.09603192320719</v>
      </c>
      <c r="T1563" s="161">
        <v>716.78726436217971</v>
      </c>
      <c r="U1563" s="161">
        <v>802.01931221139773</v>
      </c>
      <c r="V1563" s="161">
        <v>786.13526343663784</v>
      </c>
      <c r="W1563" s="161">
        <v>864.42435296519011</v>
      </c>
      <c r="X1563" s="161">
        <v>901.90201572411797</v>
      </c>
      <c r="Y1563" s="161">
        <v>956.82389274545631</v>
      </c>
      <c r="Z1563" s="161">
        <v>963.59265835889516</v>
      </c>
      <c r="AA1563" s="161">
        <v>952.17394574648984</v>
      </c>
      <c r="AB1563" s="161">
        <v>1008.0236811484407</v>
      </c>
      <c r="AC1563" s="161">
        <v>971.62870843251631</v>
      </c>
      <c r="AD1563" s="161">
        <v>937.30873743768097</v>
      </c>
      <c r="AE1563" s="161">
        <v>926.48254548707848</v>
      </c>
      <c r="AF1563" s="161">
        <v>860.7813811294775</v>
      </c>
      <c r="AG1563" s="161">
        <v>754.95450647875521</v>
      </c>
      <c r="AH1563" s="161">
        <v>700.88760831335969</v>
      </c>
      <c r="AI1563" s="161">
        <v>680</v>
      </c>
      <c r="AJ1563" s="161">
        <v>672</v>
      </c>
      <c r="AK1563" s="161">
        <v>593</v>
      </c>
      <c r="AL1563" s="161">
        <v>571.18708847552341</v>
      </c>
      <c r="AM1563" s="161">
        <v>601.19685583482931</v>
      </c>
      <c r="AN1563" s="161">
        <v>604.73329026451074</v>
      </c>
      <c r="AO1563" s="161">
        <v>584.62678473114659</v>
      </c>
      <c r="AP1563" s="161">
        <v>611.99522097528859</v>
      </c>
    </row>
    <row r="1564" spans="1:42">
      <c r="A1564" s="152" t="s">
        <v>35</v>
      </c>
      <c r="B1564" s="152" t="s">
        <v>732</v>
      </c>
      <c r="C1564" s="153" t="s">
        <v>571</v>
      </c>
      <c r="D1564" s="154" t="s">
        <v>572</v>
      </c>
      <c r="E1564" s="161">
        <v>15.112792628244373</v>
      </c>
      <c r="F1564" s="161">
        <v>16.325751042743558</v>
      </c>
      <c r="G1564" s="161">
        <v>23.004144925306186</v>
      </c>
      <c r="H1564" s="161">
        <v>24.758265567552336</v>
      </c>
      <c r="I1564" s="161">
        <v>31.963990502253296</v>
      </c>
      <c r="J1564" s="161">
        <v>46.953298793758961</v>
      </c>
      <c r="K1564" s="161">
        <v>55.051649935262269</v>
      </c>
      <c r="L1564" s="161">
        <v>80.239799327638735</v>
      </c>
      <c r="M1564" s="161">
        <v>88.371191158216789</v>
      </c>
      <c r="N1564" s="161">
        <v>107.18501471164015</v>
      </c>
      <c r="O1564" s="161">
        <v>136.33393633712865</v>
      </c>
      <c r="P1564" s="161">
        <v>144.35680221474604</v>
      </c>
      <c r="Q1564" s="161">
        <v>374.09398267026597</v>
      </c>
      <c r="R1564" s="161">
        <v>649.22412310548327</v>
      </c>
      <c r="S1564" s="161">
        <v>420.834638886123</v>
      </c>
      <c r="T1564" s="161">
        <v>212.16490813547898</v>
      </c>
      <c r="U1564" s="161">
        <v>99.088957883384964</v>
      </c>
      <c r="V1564" s="161">
        <v>91.612112987193456</v>
      </c>
      <c r="W1564" s="161">
        <v>62.905012457702554</v>
      </c>
      <c r="X1564" s="161">
        <v>59.277917403703462</v>
      </c>
      <c r="Y1564" s="161">
        <v>56.615944671601142</v>
      </c>
      <c r="Z1564" s="161">
        <v>71.187977483822863</v>
      </c>
      <c r="AA1564" s="161">
        <v>77.841134317651495</v>
      </c>
      <c r="AB1564" s="161">
        <v>73.255424901490045</v>
      </c>
      <c r="AC1564" s="161">
        <v>56.959243076741657</v>
      </c>
      <c r="AD1564" s="161">
        <v>56.264496082036942</v>
      </c>
      <c r="AE1564" s="161">
        <v>57.256146626151597</v>
      </c>
      <c r="AF1564" s="161">
        <v>44.074464537012375</v>
      </c>
      <c r="AG1564" s="161">
        <v>46.700417432940256</v>
      </c>
      <c r="AH1564" s="161">
        <v>46.279917229534853</v>
      </c>
      <c r="AI1564" s="161">
        <v>58.604651162790695</v>
      </c>
      <c r="AJ1564" s="161">
        <v>88.850064743747993</v>
      </c>
      <c r="AK1564" s="161">
        <v>117.73581585012484</v>
      </c>
      <c r="AL1564" s="161">
        <v>115.81312804265094</v>
      </c>
      <c r="AM1564" s="161">
        <v>134.56098017750253</v>
      </c>
      <c r="AN1564" s="161">
        <v>109.2667097354892</v>
      </c>
      <c r="AO1564" s="161">
        <v>133.14443866386821</v>
      </c>
      <c r="AP1564" s="161">
        <v>127.43889362997179</v>
      </c>
    </row>
    <row r="1565" spans="1:42">
      <c r="A1565" s="152" t="s">
        <v>35</v>
      </c>
      <c r="B1565" s="152" t="s">
        <v>732</v>
      </c>
      <c r="C1565" s="153" t="s">
        <v>573</v>
      </c>
      <c r="D1565" s="154" t="s">
        <v>574</v>
      </c>
      <c r="E1565" s="161">
        <v>0.15116606366132818</v>
      </c>
      <c r="F1565" s="161">
        <v>0.16076291148565455</v>
      </c>
      <c r="G1565" s="161">
        <v>0.23373427199202304</v>
      </c>
      <c r="H1565" s="161">
        <v>0.24069346521492835</v>
      </c>
      <c r="I1565" s="161">
        <v>0.31266477523094438</v>
      </c>
      <c r="J1565" s="161">
        <v>0.48940571707491271</v>
      </c>
      <c r="K1565" s="161">
        <v>0.582304775257944</v>
      </c>
      <c r="L1565" s="161">
        <v>0.86926763963475884</v>
      </c>
      <c r="M1565" s="161">
        <v>0.98091220978498916</v>
      </c>
      <c r="N1565" s="161">
        <v>1.2194915990445212</v>
      </c>
      <c r="O1565" s="161">
        <v>1.5547667325419641</v>
      </c>
      <c r="P1565" s="161">
        <v>1.360095185534405</v>
      </c>
      <c r="Q1565" s="161">
        <v>1.9002268509631171</v>
      </c>
      <c r="R1565" s="161">
        <v>2.1940117138967432</v>
      </c>
      <c r="S1565" s="161">
        <v>2.6629089825375072</v>
      </c>
      <c r="T1565" s="161">
        <v>2.6799141369673816</v>
      </c>
      <c r="U1565" s="161">
        <v>3.3118700851785903</v>
      </c>
      <c r="V1565" s="161">
        <v>3.7564741693353776</v>
      </c>
      <c r="W1565" s="161">
        <v>3.8417858899369297</v>
      </c>
      <c r="X1565" s="161">
        <v>15.165459565640139</v>
      </c>
      <c r="Y1565" s="161">
        <v>16.481054157024971</v>
      </c>
      <c r="Z1565" s="161">
        <v>20.075799123290356</v>
      </c>
      <c r="AA1565" s="161">
        <v>23.275236407294802</v>
      </c>
      <c r="AB1565" s="161">
        <v>22.35495771145256</v>
      </c>
      <c r="AC1565" s="161">
        <v>22.691772787377424</v>
      </c>
      <c r="AD1565" s="161">
        <v>23.803026857044131</v>
      </c>
      <c r="AE1565" s="161">
        <v>24.286321174283277</v>
      </c>
      <c r="AF1565" s="161">
        <v>19.043755912660412</v>
      </c>
      <c r="AG1565" s="161">
        <v>19.450367994227037</v>
      </c>
      <c r="AH1565" s="161">
        <v>18.904253300927746</v>
      </c>
      <c r="AI1565" s="161">
        <v>25.395348837209301</v>
      </c>
      <c r="AJ1565" s="161">
        <v>43.149935256252</v>
      </c>
      <c r="AK1565" s="161">
        <v>27.264184149875156</v>
      </c>
      <c r="AL1565" s="161">
        <v>24.999783481825769</v>
      </c>
      <c r="AM1565" s="161">
        <v>67.242163987668178</v>
      </c>
      <c r="AN1565" s="161">
        <v>0</v>
      </c>
      <c r="AO1565" s="161">
        <v>0</v>
      </c>
      <c r="AP1565" s="161">
        <v>0</v>
      </c>
    </row>
    <row r="1566" spans="1:42">
      <c r="A1566" s="152" t="s">
        <v>35</v>
      </c>
      <c r="B1566" s="152" t="s">
        <v>732</v>
      </c>
      <c r="C1566" s="153" t="s">
        <v>575</v>
      </c>
      <c r="D1566" s="154" t="s">
        <v>576</v>
      </c>
      <c r="E1566" s="161">
        <v>48.763816542726325</v>
      </c>
      <c r="F1566" s="161">
        <v>50.610527754729617</v>
      </c>
      <c r="G1566" s="161">
        <v>53.361656997567216</v>
      </c>
      <c r="H1566" s="161">
        <v>63.385905532051439</v>
      </c>
      <c r="I1566" s="161">
        <v>86.057285505558028</v>
      </c>
      <c r="J1566" s="161">
        <v>97.780382587107212</v>
      </c>
      <c r="K1566" s="161">
        <v>114.60789195044966</v>
      </c>
      <c r="L1566" s="161">
        <v>156.68788544552319</v>
      </c>
      <c r="M1566" s="161">
        <v>197.15593743560731</v>
      </c>
      <c r="N1566" s="161">
        <v>236.4176476587451</v>
      </c>
      <c r="O1566" s="161">
        <v>261.16257677261888</v>
      </c>
      <c r="P1566" s="161">
        <v>269.36846327223293</v>
      </c>
      <c r="Q1566" s="161">
        <v>284.03336264157116</v>
      </c>
      <c r="R1566" s="161">
        <v>340.24265354385534</v>
      </c>
      <c r="S1566" s="161">
        <v>390.23069062336413</v>
      </c>
      <c r="T1566" s="161">
        <v>380.98975087926499</v>
      </c>
      <c r="U1566" s="161">
        <v>483.09361685449488</v>
      </c>
      <c r="V1566" s="161">
        <v>550.62733058596109</v>
      </c>
      <c r="W1566" s="161">
        <v>694.47020246446925</v>
      </c>
      <c r="X1566" s="161">
        <v>802.99288248887729</v>
      </c>
      <c r="Y1566" s="161">
        <v>966.45308274840147</v>
      </c>
      <c r="Z1566" s="161">
        <v>906.23828949119593</v>
      </c>
      <c r="AA1566" s="161">
        <v>838.07734945165134</v>
      </c>
      <c r="AB1566" s="161">
        <v>670.74687988622213</v>
      </c>
      <c r="AC1566" s="161">
        <v>671.69216135060765</v>
      </c>
      <c r="AD1566" s="161">
        <v>807.25332076613006</v>
      </c>
      <c r="AE1566" s="161">
        <v>762.08608677035102</v>
      </c>
      <c r="AF1566" s="161">
        <v>799.0092551712205</v>
      </c>
      <c r="AG1566" s="161">
        <v>800.2393923188456</v>
      </c>
      <c r="AH1566" s="161">
        <v>900.28094857427686</v>
      </c>
      <c r="AI1566" s="161">
        <v>997</v>
      </c>
      <c r="AJ1566" s="161">
        <v>1333</v>
      </c>
      <c r="AK1566" s="161">
        <v>1281</v>
      </c>
      <c r="AL1566" s="161">
        <v>1357</v>
      </c>
      <c r="AM1566" s="161">
        <v>1698.0000000000002</v>
      </c>
      <c r="AN1566" s="161">
        <v>1749.0000000000002</v>
      </c>
      <c r="AO1566" s="161">
        <v>1822.9096008270203</v>
      </c>
      <c r="AP1566" s="161">
        <v>1929.6790056638738</v>
      </c>
    </row>
    <row r="1567" spans="1:42">
      <c r="A1567" s="152" t="s">
        <v>35</v>
      </c>
      <c r="B1567" s="152" t="s">
        <v>732</v>
      </c>
      <c r="C1567" s="153" t="s">
        <v>577</v>
      </c>
      <c r="D1567" s="154" t="s">
        <v>578</v>
      </c>
      <c r="E1567" s="161">
        <v>13.157711240172771</v>
      </c>
      <c r="F1567" s="161">
        <v>13.088231901438039</v>
      </c>
      <c r="G1567" s="161">
        <v>12.452414681824331</v>
      </c>
      <c r="H1567" s="161">
        <v>14.291857934143831</v>
      </c>
      <c r="I1567" s="161">
        <v>20.328623370737191</v>
      </c>
      <c r="J1567" s="161">
        <v>22.719496711354676</v>
      </c>
      <c r="K1567" s="161">
        <v>27.722782177467703</v>
      </c>
      <c r="L1567" s="161">
        <v>39.072040548334229</v>
      </c>
      <c r="M1567" s="161">
        <v>55.564390257961492</v>
      </c>
      <c r="N1567" s="161">
        <v>70.199959856363861</v>
      </c>
      <c r="O1567" s="161">
        <v>74.50968657709231</v>
      </c>
      <c r="P1567" s="161">
        <v>53.847681844993815</v>
      </c>
      <c r="Q1567" s="161">
        <v>54.047406913800351</v>
      </c>
      <c r="R1567" s="161">
        <v>83.628865521567917</v>
      </c>
      <c r="S1567" s="161">
        <v>119.10668783965083</v>
      </c>
      <c r="T1567" s="161">
        <v>83.201711316335235</v>
      </c>
      <c r="U1567" s="161">
        <v>75.192693010251745</v>
      </c>
      <c r="V1567" s="161">
        <v>92.018369171478085</v>
      </c>
      <c r="W1567" s="161">
        <v>115.76194908736171</v>
      </c>
      <c r="X1567" s="161">
        <v>176.85159763357211</v>
      </c>
      <c r="Y1567" s="161">
        <v>169.81653892634299</v>
      </c>
      <c r="Z1567" s="161">
        <v>125.82918912077059</v>
      </c>
      <c r="AA1567" s="161">
        <v>57.884606685101083</v>
      </c>
      <c r="AB1567" s="161">
        <v>81.107202776890176</v>
      </c>
      <c r="AC1567" s="161">
        <v>91.377616672249076</v>
      </c>
      <c r="AD1567" s="161">
        <v>108.63679550731618</v>
      </c>
      <c r="AE1567" s="161">
        <v>92.729106938841483</v>
      </c>
      <c r="AF1567" s="161">
        <v>95.908330225142308</v>
      </c>
      <c r="AG1567" s="161">
        <v>62.118934686846714</v>
      </c>
      <c r="AH1567" s="161">
        <v>60.01502742002247</v>
      </c>
      <c r="AI1567" s="161">
        <v>69</v>
      </c>
      <c r="AJ1567" s="161">
        <v>58</v>
      </c>
      <c r="AK1567" s="161">
        <v>64</v>
      </c>
      <c r="AL1567" s="161">
        <v>43.131567362840663</v>
      </c>
      <c r="AM1567" s="161">
        <v>42.78192703743585</v>
      </c>
      <c r="AN1567" s="161">
        <v>44.187619715971898</v>
      </c>
      <c r="AO1567" s="161">
        <v>39.074291364852556</v>
      </c>
      <c r="AP1567" s="161">
        <v>24.96870081404154</v>
      </c>
    </row>
    <row r="1568" spans="1:42">
      <c r="A1568" s="152" t="s">
        <v>35</v>
      </c>
      <c r="B1568" s="152" t="s">
        <v>732</v>
      </c>
      <c r="C1568" s="153" t="s">
        <v>579</v>
      </c>
      <c r="D1568" s="154" t="s">
        <v>580</v>
      </c>
      <c r="E1568" s="161">
        <v>35.606105302553551</v>
      </c>
      <c r="F1568" s="161">
        <v>37.522295853291581</v>
      </c>
      <c r="G1568" s="161">
        <v>40.909242315742887</v>
      </c>
      <c r="H1568" s="161">
        <v>49.094047597907604</v>
      </c>
      <c r="I1568" s="161">
        <v>65.728662134820837</v>
      </c>
      <c r="J1568" s="161">
        <v>75.060885875752533</v>
      </c>
      <c r="K1568" s="161">
        <v>86.885109772981949</v>
      </c>
      <c r="L1568" s="161">
        <v>117.61584489718896</v>
      </c>
      <c r="M1568" s="161">
        <v>141.59154717764582</v>
      </c>
      <c r="N1568" s="161">
        <v>166.21768780238125</v>
      </c>
      <c r="O1568" s="161">
        <v>186.65289019552657</v>
      </c>
      <c r="P1568" s="161">
        <v>215.52078142723911</v>
      </c>
      <c r="Q1568" s="161">
        <v>229.9859557277708</v>
      </c>
      <c r="R1568" s="161">
        <v>256.61378802228739</v>
      </c>
      <c r="S1568" s="161">
        <v>271.12400278371325</v>
      </c>
      <c r="T1568" s="161">
        <v>297.78803956292973</v>
      </c>
      <c r="U1568" s="161">
        <v>407.90092384424315</v>
      </c>
      <c r="V1568" s="161">
        <v>458.60896141448302</v>
      </c>
      <c r="W1568" s="161">
        <v>578.70825337710755</v>
      </c>
      <c r="X1568" s="161">
        <v>626.14128485530523</v>
      </c>
      <c r="Y1568" s="161">
        <v>796.63654382205846</v>
      </c>
      <c r="Z1568" s="161">
        <v>780.40910037042534</v>
      </c>
      <c r="AA1568" s="161">
        <v>780.19274276655028</v>
      </c>
      <c r="AB1568" s="161">
        <v>589.63967710933196</v>
      </c>
      <c r="AC1568" s="161">
        <v>580.31454467835852</v>
      </c>
      <c r="AD1568" s="161">
        <v>698.61652525881391</v>
      </c>
      <c r="AE1568" s="161">
        <v>669.35697983150953</v>
      </c>
      <c r="AF1568" s="161">
        <v>703.10092494607818</v>
      </c>
      <c r="AG1568" s="161">
        <v>738.12045763199887</v>
      </c>
      <c r="AH1568" s="161">
        <v>840.26592115425444</v>
      </c>
      <c r="AI1568" s="161">
        <v>928</v>
      </c>
      <c r="AJ1568" s="161">
        <v>1275</v>
      </c>
      <c r="AK1568" s="161">
        <v>1217</v>
      </c>
      <c r="AL1568" s="161">
        <v>1313.8684326371595</v>
      </c>
      <c r="AM1568" s="161">
        <v>1655.2180729625643</v>
      </c>
      <c r="AN1568" s="161">
        <v>1704.8123802840282</v>
      </c>
      <c r="AO1568" s="161">
        <v>1783.8353094621675</v>
      </c>
      <c r="AP1568" s="161">
        <v>1904.710304849832</v>
      </c>
    </row>
    <row r="1569" spans="1:42">
      <c r="A1569" s="152" t="s">
        <v>35</v>
      </c>
      <c r="B1569" s="152" t="s">
        <v>732</v>
      </c>
      <c r="C1569" s="153" t="s">
        <v>581</v>
      </c>
      <c r="D1569" s="154" t="s">
        <v>482</v>
      </c>
      <c r="E1569" s="161">
        <v>4967.7102761800934</v>
      </c>
      <c r="F1569" s="161">
        <v>5556.8347439048084</v>
      </c>
      <c r="G1569" s="161">
        <v>6746.7987560731654</v>
      </c>
      <c r="H1569" s="161">
        <v>8208.8054917916324</v>
      </c>
      <c r="I1569" s="161">
        <v>10478.799815600518</v>
      </c>
      <c r="J1569" s="161">
        <v>11306.680847188942</v>
      </c>
      <c r="K1569" s="161">
        <v>13479.763272342496</v>
      </c>
      <c r="L1569" s="161">
        <v>16696.412783193406</v>
      </c>
      <c r="M1569" s="161">
        <v>20231.250691975481</v>
      </c>
      <c r="N1569" s="161">
        <v>23075.291147604068</v>
      </c>
      <c r="O1569" s="161">
        <v>26160.38897536372</v>
      </c>
      <c r="P1569" s="161">
        <v>28480.148100430273</v>
      </c>
      <c r="Q1569" s="161">
        <v>31369.047366179231</v>
      </c>
      <c r="R1569" s="161">
        <v>35410.809703241081</v>
      </c>
      <c r="S1569" s="161">
        <v>39630.601453521056</v>
      </c>
      <c r="T1569" s="161">
        <v>43302.793908467465</v>
      </c>
      <c r="U1569" s="161">
        <v>50897.512225453684</v>
      </c>
      <c r="V1569" s="161">
        <v>55349.014113113226</v>
      </c>
      <c r="W1569" s="161">
        <v>60521.450669433587</v>
      </c>
      <c r="X1569" s="161">
        <v>66720.86682219019</v>
      </c>
      <c r="Y1569" s="161">
        <v>69217.33696080833</v>
      </c>
      <c r="Z1569" s="161">
        <v>72777.628789891693</v>
      </c>
      <c r="AA1569" s="161">
        <v>71960.617019583136</v>
      </c>
      <c r="AB1569" s="161">
        <v>70100.020909153769</v>
      </c>
      <c r="AC1569" s="161">
        <v>74659.528931719164</v>
      </c>
      <c r="AD1569" s="161">
        <v>83043.827197018225</v>
      </c>
      <c r="AE1569" s="161">
        <v>87347.12261413614</v>
      </c>
      <c r="AF1569" s="161">
        <v>93427.663038381274</v>
      </c>
      <c r="AG1569" s="161">
        <v>97016.636361617493</v>
      </c>
      <c r="AH1569" s="161">
        <v>99750.339261280213</v>
      </c>
      <c r="AI1569" s="161">
        <v>106132</v>
      </c>
      <c r="AJ1569" s="161">
        <v>111846</v>
      </c>
      <c r="AK1569" s="161">
        <v>115134</v>
      </c>
      <c r="AL1569" s="161">
        <v>119114</v>
      </c>
      <c r="AM1569" s="161">
        <v>121423</v>
      </c>
      <c r="AN1569" s="161">
        <v>125594</v>
      </c>
      <c r="AO1569" s="161">
        <v>132713.10560262136</v>
      </c>
      <c r="AP1569" s="161">
        <v>140204.79747152491</v>
      </c>
    </row>
    <row r="1570" spans="1:42">
      <c r="A1570" s="152" t="s">
        <v>35</v>
      </c>
      <c r="B1570" s="152" t="s">
        <v>732</v>
      </c>
      <c r="C1570" s="153" t="s">
        <v>582</v>
      </c>
      <c r="D1570" s="154" t="s">
        <v>484</v>
      </c>
      <c r="E1570" s="161">
        <v>711.6142487479774</v>
      </c>
      <c r="F1570" s="161">
        <v>773.43571203652914</v>
      </c>
      <c r="G1570" s="161">
        <v>860.45349486355349</v>
      </c>
      <c r="H1570" s="161">
        <v>989.03804664572829</v>
      </c>
      <c r="I1570" s="161">
        <v>1214.8064269511199</v>
      </c>
      <c r="J1570" s="161">
        <v>1451.5633804956692</v>
      </c>
      <c r="K1570" s="161">
        <v>1715.1269265002259</v>
      </c>
      <c r="L1570" s="161">
        <v>2066.285565906478</v>
      </c>
      <c r="M1570" s="161">
        <v>2538.7644510390442</v>
      </c>
      <c r="N1570" s="161">
        <v>2976.9356731528583</v>
      </c>
      <c r="O1570" s="161">
        <v>3391.544566742858</v>
      </c>
      <c r="P1570" s="161">
        <v>3795.5519680852581</v>
      </c>
      <c r="Q1570" s="161">
        <v>4295.6861945887476</v>
      </c>
      <c r="R1570" s="161">
        <v>4814.6034807949818</v>
      </c>
      <c r="S1570" s="161">
        <v>5542.2891797006132</v>
      </c>
      <c r="T1570" s="161">
        <v>5980.0204151042644</v>
      </c>
      <c r="U1570" s="161">
        <v>7052.7302821631602</v>
      </c>
      <c r="V1570" s="161">
        <v>8065.490546744335</v>
      </c>
      <c r="W1570" s="161">
        <v>8701.1161379575387</v>
      </c>
      <c r="X1570" s="161">
        <v>9304.5267380770219</v>
      </c>
      <c r="Y1570" s="161">
        <v>10498.287596375529</v>
      </c>
      <c r="Z1570" s="161">
        <v>11299.520793324626</v>
      </c>
      <c r="AA1570" s="161">
        <v>12176.375499627897</v>
      </c>
      <c r="AB1570" s="161">
        <v>12764.151454982872</v>
      </c>
      <c r="AC1570" s="161">
        <v>12770.786526203603</v>
      </c>
      <c r="AD1570" s="161">
        <v>12944.381062095219</v>
      </c>
      <c r="AE1570" s="161">
        <v>13361.891675377115</v>
      </c>
      <c r="AF1570" s="161">
        <v>13642.887533634817</v>
      </c>
      <c r="AG1570" s="161">
        <v>13719.847751477713</v>
      </c>
      <c r="AH1570" s="161">
        <v>14290.641760336275</v>
      </c>
      <c r="AI1570" s="161">
        <v>14119</v>
      </c>
      <c r="AJ1570" s="161">
        <v>14627</v>
      </c>
      <c r="AK1570" s="161">
        <v>15258</v>
      </c>
      <c r="AL1570" s="161">
        <v>15855.999999999998</v>
      </c>
      <c r="AM1570" s="161">
        <v>16362.000000000002</v>
      </c>
      <c r="AN1570" s="161">
        <v>16959.999999999996</v>
      </c>
      <c r="AO1570" s="161">
        <v>17059.26974747756</v>
      </c>
      <c r="AP1570" s="161">
        <v>17912.989575784599</v>
      </c>
    </row>
    <row r="1571" spans="1:42">
      <c r="A1571" s="152" t="s">
        <v>35</v>
      </c>
      <c r="B1571" s="152" t="s">
        <v>732</v>
      </c>
      <c r="C1571" s="153" t="s">
        <v>583</v>
      </c>
      <c r="D1571" s="154" t="s">
        <v>584</v>
      </c>
      <c r="E1571" s="161">
        <v>657.02847039154437</v>
      </c>
      <c r="F1571" s="161">
        <v>714.22465972679277</v>
      </c>
      <c r="G1571" s="161">
        <v>794.97163419063031</v>
      </c>
      <c r="H1571" s="161">
        <v>914.09678967156628</v>
      </c>
      <c r="I1571" s="161">
        <v>1122.9144195977462</v>
      </c>
      <c r="J1571" s="161">
        <v>1341.611274215948</v>
      </c>
      <c r="K1571" s="161">
        <v>1584.7144339954546</v>
      </c>
      <c r="L1571" s="161">
        <v>1909.776760723789</v>
      </c>
      <c r="M1571" s="161">
        <v>2344.1514582455688</v>
      </c>
      <c r="N1571" s="161">
        <v>2747.5183210152454</v>
      </c>
      <c r="O1571" s="161">
        <v>3131.1038901579386</v>
      </c>
      <c r="P1571" s="161">
        <v>3564.7505228128975</v>
      </c>
      <c r="Q1571" s="161">
        <v>3964.9484276708399</v>
      </c>
      <c r="R1571" s="161">
        <v>4481.6248167098884</v>
      </c>
      <c r="S1571" s="161">
        <v>5104.0220651196796</v>
      </c>
      <c r="T1571" s="161">
        <v>5604.4430728237749</v>
      </c>
      <c r="U1571" s="161">
        <v>6640.8650698816036</v>
      </c>
      <c r="V1571" s="161">
        <v>7560.9986079753699</v>
      </c>
      <c r="W1571" s="161">
        <v>8105.3170734750202</v>
      </c>
      <c r="X1571" s="161">
        <v>8772.1583642573187</v>
      </c>
      <c r="Y1571" s="161">
        <v>9765.6832031219092</v>
      </c>
      <c r="Z1571" s="161">
        <v>10429.736157230198</v>
      </c>
      <c r="AA1571" s="161">
        <v>11158.60152593336</v>
      </c>
      <c r="AB1571" s="161">
        <v>12031.540860062189</v>
      </c>
      <c r="AC1571" s="161">
        <v>12190.064429231763</v>
      </c>
      <c r="AD1571" s="161">
        <v>12455.723463046335</v>
      </c>
      <c r="AE1571" s="161">
        <v>12949.188606573047</v>
      </c>
      <c r="AF1571" s="161">
        <v>13133.934540183929</v>
      </c>
      <c r="AG1571" s="161">
        <v>13140.676353510895</v>
      </c>
      <c r="AH1571" s="161">
        <v>13713.232465279585</v>
      </c>
      <c r="AI1571" s="161">
        <v>13535</v>
      </c>
      <c r="AJ1571" s="161">
        <v>14114</v>
      </c>
      <c r="AK1571" s="161">
        <v>14738</v>
      </c>
      <c r="AL1571" s="161">
        <v>15371.399389770118</v>
      </c>
      <c r="AM1571" s="161">
        <v>15830.134965527921</v>
      </c>
      <c r="AN1571" s="161">
        <v>16465.524468685246</v>
      </c>
      <c r="AO1571" s="161">
        <v>16724.272855538587</v>
      </c>
      <c r="AP1571" s="161">
        <v>17581.403407526133</v>
      </c>
    </row>
    <row r="1572" spans="1:42">
      <c r="A1572" s="152" t="s">
        <v>35</v>
      </c>
      <c r="B1572" s="152" t="s">
        <v>732</v>
      </c>
      <c r="C1572" s="153" t="s">
        <v>585</v>
      </c>
      <c r="D1572" s="154" t="s">
        <v>586</v>
      </c>
      <c r="E1572" s="161">
        <v>54.585778356433018</v>
      </c>
      <c r="F1572" s="161">
        <v>59.211052309736409</v>
      </c>
      <c r="G1572" s="161">
        <v>65.481860672923233</v>
      </c>
      <c r="H1572" s="161">
        <v>74.94125697416203</v>
      </c>
      <c r="I1572" s="161">
        <v>91.892007353373629</v>
      </c>
      <c r="J1572" s="161">
        <v>109.95210627972126</v>
      </c>
      <c r="K1572" s="161">
        <v>130.41249250477122</v>
      </c>
      <c r="L1572" s="161">
        <v>156.50880518268917</v>
      </c>
      <c r="M1572" s="161">
        <v>194.61299279347523</v>
      </c>
      <c r="N1572" s="161">
        <v>229.41735213761302</v>
      </c>
      <c r="O1572" s="161">
        <v>260.44067658491946</v>
      </c>
      <c r="P1572" s="161">
        <v>230.80144527236064</v>
      </c>
      <c r="Q1572" s="161">
        <v>330.73776691790766</v>
      </c>
      <c r="R1572" s="161">
        <v>332.9786640850935</v>
      </c>
      <c r="S1572" s="161">
        <v>438.26711458093376</v>
      </c>
      <c r="T1572" s="161">
        <v>375.57734228048969</v>
      </c>
      <c r="U1572" s="161">
        <v>411.8652122815563</v>
      </c>
      <c r="V1572" s="161">
        <v>504.49193876896538</v>
      </c>
      <c r="W1572" s="161">
        <v>595.79906448251779</v>
      </c>
      <c r="X1572" s="161">
        <v>532.36837381970247</v>
      </c>
      <c r="Y1572" s="161">
        <v>732.60439325361995</v>
      </c>
      <c r="Z1572" s="161">
        <v>869.78463609442815</v>
      </c>
      <c r="AA1572" s="161">
        <v>1017.7739736945375</v>
      </c>
      <c r="AB1572" s="161">
        <v>732.61059492068398</v>
      </c>
      <c r="AC1572" s="161">
        <v>580.72209697184041</v>
      </c>
      <c r="AD1572" s="161">
        <v>488.65759904888381</v>
      </c>
      <c r="AE1572" s="161">
        <v>412.70306880406798</v>
      </c>
      <c r="AF1572" s="161">
        <v>508.95299345088767</v>
      </c>
      <c r="AG1572" s="161">
        <v>579.17139796681909</v>
      </c>
      <c r="AH1572" s="161">
        <v>577.4092950566893</v>
      </c>
      <c r="AI1572" s="161">
        <v>584</v>
      </c>
      <c r="AJ1572" s="161">
        <v>513</v>
      </c>
      <c r="AK1572" s="161">
        <v>520</v>
      </c>
      <c r="AL1572" s="161">
        <v>484.6006102298802</v>
      </c>
      <c r="AM1572" s="161">
        <v>531.86503447208088</v>
      </c>
      <c r="AN1572" s="161">
        <v>494.47553131475115</v>
      </c>
      <c r="AO1572" s="161">
        <v>334.99689193897291</v>
      </c>
      <c r="AP1572" s="161">
        <v>331.58616825846525</v>
      </c>
    </row>
    <row r="1573" spans="1:42">
      <c r="A1573" s="152" t="s">
        <v>35</v>
      </c>
      <c r="B1573" s="152" t="s">
        <v>732</v>
      </c>
      <c r="C1573" s="153" t="s">
        <v>587</v>
      </c>
      <c r="D1573" s="154" t="s">
        <v>486</v>
      </c>
      <c r="E1573" s="161">
        <v>640.9670413293602</v>
      </c>
      <c r="F1573" s="161">
        <v>728.2299762689579</v>
      </c>
      <c r="G1573" s="161">
        <v>873.63427957640374</v>
      </c>
      <c r="H1573" s="161">
        <v>1000.5277760812151</v>
      </c>
      <c r="I1573" s="161">
        <v>1151.0968419496005</v>
      </c>
      <c r="J1573" s="161">
        <v>1350.4460827793293</v>
      </c>
      <c r="K1573" s="161">
        <v>1680.6927507181324</v>
      </c>
      <c r="L1573" s="161">
        <v>1936.5594510110063</v>
      </c>
      <c r="M1573" s="161">
        <v>2361.9126398494363</v>
      </c>
      <c r="N1573" s="161">
        <v>2747.2366233228317</v>
      </c>
      <c r="O1573" s="161">
        <v>3125.6524705756124</v>
      </c>
      <c r="P1573" s="161">
        <v>3224.0891295176211</v>
      </c>
      <c r="Q1573" s="161">
        <v>3595.5155404626407</v>
      </c>
      <c r="R1573" s="161">
        <v>3945.6238327449205</v>
      </c>
      <c r="S1573" s="161">
        <v>4373.3481615420969</v>
      </c>
      <c r="T1573" s="161">
        <v>4703.7111188541994</v>
      </c>
      <c r="U1573" s="161">
        <v>5371.4223966078316</v>
      </c>
      <c r="V1573" s="161">
        <v>5755.4012299598298</v>
      </c>
      <c r="W1573" s="161">
        <v>5830.3472488087446</v>
      </c>
      <c r="X1573" s="161">
        <v>6069.9190452510302</v>
      </c>
      <c r="Y1573" s="161">
        <v>6402.6071996470328</v>
      </c>
      <c r="Z1573" s="161">
        <v>6464.3232661646362</v>
      </c>
      <c r="AA1573" s="161">
        <v>6203.8360823347493</v>
      </c>
      <c r="AB1573" s="161">
        <v>6118.5130133121011</v>
      </c>
      <c r="AC1573" s="161">
        <v>6221.6533955822342</v>
      </c>
      <c r="AD1573" s="161">
        <v>6471.8052896190256</v>
      </c>
      <c r="AE1573" s="161">
        <v>6784.5097880489393</v>
      </c>
      <c r="AF1573" s="161">
        <v>7226.751319735673</v>
      </c>
      <c r="AG1573" s="161">
        <v>7631.1428338364522</v>
      </c>
      <c r="AH1573" s="161">
        <v>7538.2848896171254</v>
      </c>
      <c r="AI1573" s="161">
        <v>7443</v>
      </c>
      <c r="AJ1573" s="161">
        <v>7593</v>
      </c>
      <c r="AK1573" s="161">
        <v>7447</v>
      </c>
      <c r="AL1573" s="161">
        <v>7455</v>
      </c>
      <c r="AM1573" s="161">
        <v>6839</v>
      </c>
      <c r="AN1573" s="161">
        <v>6492</v>
      </c>
      <c r="AO1573" s="161">
        <v>6500.9558553034949</v>
      </c>
      <c r="AP1573" s="161">
        <v>6311.8877988963823</v>
      </c>
    </row>
    <row r="1574" spans="1:42">
      <c r="A1574" s="152" t="s">
        <v>35</v>
      </c>
      <c r="B1574" s="152" t="s">
        <v>732</v>
      </c>
      <c r="C1574" s="153" t="s">
        <v>588</v>
      </c>
      <c r="D1574" s="154" t="s">
        <v>589</v>
      </c>
      <c r="E1574" s="161">
        <v>543.77841922310779</v>
      </c>
      <c r="F1574" s="161">
        <v>601.74464460095055</v>
      </c>
      <c r="G1574" s="161">
        <v>720.22697927475645</v>
      </c>
      <c r="H1574" s="161">
        <v>831.01370301482666</v>
      </c>
      <c r="I1574" s="161">
        <v>956.83508309103024</v>
      </c>
      <c r="J1574" s="161">
        <v>1113.4732490809088</v>
      </c>
      <c r="K1574" s="161">
        <v>1376.1886422648713</v>
      </c>
      <c r="L1574" s="161">
        <v>1575.9718364571663</v>
      </c>
      <c r="M1574" s="161">
        <v>1930.3325186103484</v>
      </c>
      <c r="N1574" s="161">
        <v>2280.3151875928188</v>
      </c>
      <c r="O1574" s="161">
        <v>2621.4947911799436</v>
      </c>
      <c r="P1574" s="161">
        <v>2670.4008988380615</v>
      </c>
      <c r="Q1574" s="161">
        <v>2960.8463520167375</v>
      </c>
      <c r="R1574" s="161">
        <v>3202.1142167637854</v>
      </c>
      <c r="S1574" s="161">
        <v>3348.7654180189102</v>
      </c>
      <c r="T1574" s="161">
        <v>3665.5121974579361</v>
      </c>
      <c r="U1574" s="161">
        <v>4196.6085947701895</v>
      </c>
      <c r="V1574" s="161">
        <v>4509.5937649756615</v>
      </c>
      <c r="W1574" s="161">
        <v>4615.0938721737766</v>
      </c>
      <c r="X1574" s="161">
        <v>4809.294688247759</v>
      </c>
      <c r="Y1574" s="161">
        <v>5109.5347297743519</v>
      </c>
      <c r="Z1574" s="161">
        <v>5193.5049596276913</v>
      </c>
      <c r="AA1574" s="161">
        <v>4954.2564013393567</v>
      </c>
      <c r="AB1574" s="161">
        <v>4892.9326026384824</v>
      </c>
      <c r="AC1574" s="161">
        <v>4826.4538141505818</v>
      </c>
      <c r="AD1574" s="161">
        <v>4980.310827187488</v>
      </c>
      <c r="AE1574" s="161">
        <v>5153.5586269422929</v>
      </c>
      <c r="AF1574" s="161">
        <v>5567.0344741637091</v>
      </c>
      <c r="AG1574" s="161">
        <v>5855.2914243099603</v>
      </c>
      <c r="AH1574" s="161">
        <v>5860.6701228347538</v>
      </c>
      <c r="AI1574" s="161">
        <v>5785</v>
      </c>
      <c r="AJ1574" s="161">
        <v>5923</v>
      </c>
      <c r="AK1574" s="161">
        <v>5758</v>
      </c>
      <c r="AL1574" s="161">
        <v>5769</v>
      </c>
      <c r="AM1574" s="161">
        <v>5356</v>
      </c>
      <c r="AN1574" s="161">
        <v>5114</v>
      </c>
      <c r="AO1574" s="161">
        <v>5133.7180534323807</v>
      </c>
      <c r="AP1574" s="161">
        <v>4969.3301125079433</v>
      </c>
    </row>
    <row r="1575" spans="1:42">
      <c r="A1575" s="152" t="s">
        <v>35</v>
      </c>
      <c r="B1575" s="152" t="s">
        <v>732</v>
      </c>
      <c r="C1575" s="153" t="s">
        <v>590</v>
      </c>
      <c r="D1575" s="154" t="s">
        <v>591</v>
      </c>
      <c r="E1575" s="161">
        <v>286.88045370632534</v>
      </c>
      <c r="F1575" s="161">
        <v>317.4510015549364</v>
      </c>
      <c r="G1575" s="161">
        <v>379.9310123425696</v>
      </c>
      <c r="H1575" s="161">
        <v>438.32685370472052</v>
      </c>
      <c r="I1575" s="161">
        <v>504.62354499608313</v>
      </c>
      <c r="J1575" s="161">
        <v>587.23118896314497</v>
      </c>
      <c r="K1575" s="161">
        <v>725.90503960755007</v>
      </c>
      <c r="L1575" s="161">
        <v>831.13866666219394</v>
      </c>
      <c r="M1575" s="161">
        <v>1018.3581832096359</v>
      </c>
      <c r="N1575" s="161">
        <v>1203.1830548045355</v>
      </c>
      <c r="O1575" s="161">
        <v>1383.0788590061409</v>
      </c>
      <c r="P1575" s="161">
        <v>1301.1763163556966</v>
      </c>
      <c r="Q1575" s="161">
        <v>1372.1518567389303</v>
      </c>
      <c r="R1575" s="161">
        <v>1561.4535037659639</v>
      </c>
      <c r="S1575" s="161">
        <v>1624.1877355666345</v>
      </c>
      <c r="T1575" s="161">
        <v>1848.7766263598196</v>
      </c>
      <c r="U1575" s="161">
        <v>2029.4335568736831</v>
      </c>
      <c r="V1575" s="161">
        <v>2131.9878908940718</v>
      </c>
      <c r="W1575" s="161">
        <v>2194.7224294200269</v>
      </c>
      <c r="X1575" s="161">
        <v>2238.0074894543527</v>
      </c>
      <c r="Y1575" s="161">
        <v>2214.57946829105</v>
      </c>
      <c r="Z1575" s="161">
        <v>2116.4326232463459</v>
      </c>
      <c r="AA1575" s="161">
        <v>1950.3647900438473</v>
      </c>
      <c r="AB1575" s="161">
        <v>2212.7010918530514</v>
      </c>
      <c r="AC1575" s="161">
        <v>2341.3172712778232</v>
      </c>
      <c r="AD1575" s="161">
        <v>2454.0094852391826</v>
      </c>
      <c r="AE1575" s="161">
        <v>2564.4195705636457</v>
      </c>
      <c r="AF1575" s="161">
        <v>2796.7038521866389</v>
      </c>
      <c r="AG1575" s="161">
        <v>2881.8527420893115</v>
      </c>
      <c r="AH1575" s="161">
        <v>2883.9094824804765</v>
      </c>
      <c r="AI1575" s="161">
        <v>2981.9999999999995</v>
      </c>
      <c r="AJ1575" s="161">
        <v>3096</v>
      </c>
      <c r="AK1575" s="161">
        <v>3018</v>
      </c>
      <c r="AL1575" s="161">
        <v>3006.483748568025</v>
      </c>
      <c r="AM1575" s="161">
        <v>2698.9240003122945</v>
      </c>
      <c r="AN1575" s="161">
        <v>2675.7420208148451</v>
      </c>
      <c r="AO1575" s="161">
        <v>2486.4802354705062</v>
      </c>
      <c r="AP1575" s="161">
        <v>2398.424886534277</v>
      </c>
    </row>
    <row r="1576" spans="1:42">
      <c r="A1576" s="152" t="s">
        <v>35</v>
      </c>
      <c r="B1576" s="152" t="s">
        <v>732</v>
      </c>
      <c r="C1576" s="153" t="s">
        <v>592</v>
      </c>
      <c r="D1576" s="154" t="s">
        <v>593</v>
      </c>
      <c r="E1576" s="161">
        <v>256.89796551678245</v>
      </c>
      <c r="F1576" s="161">
        <v>284.29364304601421</v>
      </c>
      <c r="G1576" s="161">
        <v>340.29596693218684</v>
      </c>
      <c r="H1576" s="161">
        <v>392.68684931010608</v>
      </c>
      <c r="I1576" s="161">
        <v>452.21153809494712</v>
      </c>
      <c r="J1576" s="161">
        <v>526.24206011776369</v>
      </c>
      <c r="K1576" s="161">
        <v>650.28360265732101</v>
      </c>
      <c r="L1576" s="161">
        <v>744.83316979497249</v>
      </c>
      <c r="M1576" s="161">
        <v>911.97433540071268</v>
      </c>
      <c r="N1576" s="161">
        <v>1077.1321327882836</v>
      </c>
      <c r="O1576" s="161">
        <v>1238.415932173803</v>
      </c>
      <c r="P1576" s="161">
        <v>1369.2245824823649</v>
      </c>
      <c r="Q1576" s="161">
        <v>1588.6944952778074</v>
      </c>
      <c r="R1576" s="161">
        <v>1640.6607129978215</v>
      </c>
      <c r="S1576" s="161">
        <v>1724.5776824522757</v>
      </c>
      <c r="T1576" s="161">
        <v>1816.7355710981165</v>
      </c>
      <c r="U1576" s="161">
        <v>2167.1750378965062</v>
      </c>
      <c r="V1576" s="161">
        <v>2377.6058740815902</v>
      </c>
      <c r="W1576" s="161">
        <v>2420.3714427537498</v>
      </c>
      <c r="X1576" s="161">
        <v>2571.2871987934059</v>
      </c>
      <c r="Y1576" s="161">
        <v>2894.9552614833019</v>
      </c>
      <c r="Z1576" s="161">
        <v>3077.0723363813449</v>
      </c>
      <c r="AA1576" s="161">
        <v>3003.8916112955089</v>
      </c>
      <c r="AB1576" s="161">
        <v>2680.2315107854311</v>
      </c>
      <c r="AC1576" s="161">
        <v>2485.1365428727586</v>
      </c>
      <c r="AD1576" s="161">
        <v>2526.3013419483054</v>
      </c>
      <c r="AE1576" s="161">
        <v>2589.1390563786472</v>
      </c>
      <c r="AF1576" s="161">
        <v>2770.3306219770702</v>
      </c>
      <c r="AG1576" s="161">
        <v>2973.4386822206488</v>
      </c>
      <c r="AH1576" s="161">
        <v>2976.7606403542768</v>
      </c>
      <c r="AI1576" s="161">
        <v>2803</v>
      </c>
      <c r="AJ1576" s="161">
        <v>2827</v>
      </c>
      <c r="AK1576" s="161">
        <v>2740</v>
      </c>
      <c r="AL1576" s="161">
        <v>2762.5162514319741</v>
      </c>
      <c r="AM1576" s="161">
        <v>2657.0759996877055</v>
      </c>
      <c r="AN1576" s="161">
        <v>2438.2579791851549</v>
      </c>
      <c r="AO1576" s="161">
        <v>2647.2378179618745</v>
      </c>
      <c r="AP1576" s="161">
        <v>2570.9052259736668</v>
      </c>
    </row>
    <row r="1577" spans="1:42">
      <c r="A1577" s="152" t="s">
        <v>35</v>
      </c>
      <c r="B1577" s="152" t="s">
        <v>732</v>
      </c>
      <c r="C1577" s="153" t="s">
        <v>594</v>
      </c>
      <c r="D1577" s="154" t="s">
        <v>595</v>
      </c>
      <c r="E1577" s="161">
        <v>97.188622106252481</v>
      </c>
      <c r="F1577" s="161">
        <v>126.48533166800736</v>
      </c>
      <c r="G1577" s="161">
        <v>153.4073003016473</v>
      </c>
      <c r="H1577" s="161">
        <v>169.51407306638842</v>
      </c>
      <c r="I1577" s="161">
        <v>194.26175885857018</v>
      </c>
      <c r="J1577" s="161">
        <v>236.97283369842069</v>
      </c>
      <c r="K1577" s="161">
        <v>304.5041084532611</v>
      </c>
      <c r="L1577" s="161">
        <v>360.5876145538399</v>
      </c>
      <c r="M1577" s="161">
        <v>431.58012123908793</v>
      </c>
      <c r="N1577" s="161">
        <v>466.92143573001277</v>
      </c>
      <c r="O1577" s="161">
        <v>504.15767939566882</v>
      </c>
      <c r="P1577" s="161">
        <v>553.68823067955964</v>
      </c>
      <c r="Q1577" s="161">
        <v>634.66918844590327</v>
      </c>
      <c r="R1577" s="161">
        <v>743.5096159811352</v>
      </c>
      <c r="S1577" s="161">
        <v>1024.5827435231863</v>
      </c>
      <c r="T1577" s="161">
        <v>1038.1989213962631</v>
      </c>
      <c r="U1577" s="161">
        <v>1174.8138018376426</v>
      </c>
      <c r="V1577" s="161">
        <v>1245.8074649841683</v>
      </c>
      <c r="W1577" s="161">
        <v>1215.2533766349684</v>
      </c>
      <c r="X1577" s="161">
        <v>1260.6243570032707</v>
      </c>
      <c r="Y1577" s="161">
        <v>1293.0724698726808</v>
      </c>
      <c r="Z1577" s="161">
        <v>1270.8183065369449</v>
      </c>
      <c r="AA1577" s="161">
        <v>1249.5796809953927</v>
      </c>
      <c r="AB1577" s="161">
        <v>1225.5804106736184</v>
      </c>
      <c r="AC1577" s="161">
        <v>1395.1995814316519</v>
      </c>
      <c r="AD1577" s="161">
        <v>1491.4944624315381</v>
      </c>
      <c r="AE1577" s="161">
        <v>1630.9511611066462</v>
      </c>
      <c r="AF1577" s="161">
        <v>1659.7168455719643</v>
      </c>
      <c r="AG1577" s="161">
        <v>1775.8514095264918</v>
      </c>
      <c r="AH1577" s="161">
        <v>1677.6147667823714</v>
      </c>
      <c r="AI1577" s="161">
        <v>1658</v>
      </c>
      <c r="AJ1577" s="161">
        <v>1670</v>
      </c>
      <c r="AK1577" s="161">
        <v>1689</v>
      </c>
      <c r="AL1577" s="161">
        <v>1686</v>
      </c>
      <c r="AM1577" s="161">
        <v>1483</v>
      </c>
      <c r="AN1577" s="161">
        <v>1378</v>
      </c>
      <c r="AO1577" s="161">
        <v>1367.2378018711145</v>
      </c>
      <c r="AP1577" s="161">
        <v>1342.5576863884392</v>
      </c>
    </row>
    <row r="1578" spans="1:42">
      <c r="A1578" s="152" t="s">
        <v>35</v>
      </c>
      <c r="B1578" s="152" t="s">
        <v>732</v>
      </c>
      <c r="C1578" s="153" t="s">
        <v>596</v>
      </c>
      <c r="D1578" s="154" t="s">
        <v>488</v>
      </c>
      <c r="E1578" s="161">
        <v>142.78074170654796</v>
      </c>
      <c r="F1578" s="161">
        <v>160.59243264778499</v>
      </c>
      <c r="G1578" s="161">
        <v>210.004991636775</v>
      </c>
      <c r="H1578" s="161">
        <v>262.38640061894677</v>
      </c>
      <c r="I1578" s="161">
        <v>301.26904985242919</v>
      </c>
      <c r="J1578" s="161">
        <v>319.59797893544624</v>
      </c>
      <c r="K1578" s="161">
        <v>385.14879603489732</v>
      </c>
      <c r="L1578" s="161">
        <v>490.11499075216153</v>
      </c>
      <c r="M1578" s="161">
        <v>564.14856713010386</v>
      </c>
      <c r="N1578" s="161">
        <v>649.26406866116884</v>
      </c>
      <c r="O1578" s="161">
        <v>741.04166285258225</v>
      </c>
      <c r="P1578" s="161">
        <v>756.09401852112705</v>
      </c>
      <c r="Q1578" s="161">
        <v>818.28974776792529</v>
      </c>
      <c r="R1578" s="161">
        <v>908.75545868839436</v>
      </c>
      <c r="S1578" s="161">
        <v>946.63852775610269</v>
      </c>
      <c r="T1578" s="161">
        <v>1060.5097796204054</v>
      </c>
      <c r="U1578" s="161">
        <v>1267.8034229599064</v>
      </c>
      <c r="V1578" s="161">
        <v>1465.4235794517645</v>
      </c>
      <c r="W1578" s="161">
        <v>1675.3631248877873</v>
      </c>
      <c r="X1578" s="161">
        <v>1836.7753862756183</v>
      </c>
      <c r="Y1578" s="161">
        <v>1924.875528588422</v>
      </c>
      <c r="Z1578" s="161">
        <v>1893.7353013377856</v>
      </c>
      <c r="AA1578" s="161">
        <v>1816.0128738189276</v>
      </c>
      <c r="AB1578" s="161">
        <v>1697.6084200006919</v>
      </c>
      <c r="AC1578" s="161">
        <v>1763.8569317209085</v>
      </c>
      <c r="AD1578" s="161">
        <v>1968.0354939340814</v>
      </c>
      <c r="AE1578" s="161">
        <v>2059.2361768476917</v>
      </c>
      <c r="AF1578" s="161">
        <v>2136.6621809997318</v>
      </c>
      <c r="AG1578" s="161">
        <v>2322.0643295383329</v>
      </c>
      <c r="AH1578" s="161">
        <v>2430.8194556601866</v>
      </c>
      <c r="AI1578" s="161">
        <v>2501</v>
      </c>
      <c r="AJ1578" s="161">
        <v>2555</v>
      </c>
      <c r="AK1578" s="161">
        <v>2616</v>
      </c>
      <c r="AL1578" s="161">
        <v>2637</v>
      </c>
      <c r="AM1578" s="161">
        <v>2731</v>
      </c>
      <c r="AN1578" s="161">
        <v>2784</v>
      </c>
      <c r="AO1578" s="161">
        <v>3003.0845360824742</v>
      </c>
      <c r="AP1578" s="161">
        <v>3147.5463917525772</v>
      </c>
    </row>
    <row r="1579" spans="1:42">
      <c r="A1579" s="152" t="s">
        <v>35</v>
      </c>
      <c r="B1579" s="152" t="s">
        <v>732</v>
      </c>
      <c r="C1579" s="153" t="s">
        <v>597</v>
      </c>
      <c r="D1579" s="154" t="s">
        <v>490</v>
      </c>
      <c r="E1579" s="161">
        <v>179.37072766872706</v>
      </c>
      <c r="F1579" s="161">
        <v>263.31435244784836</v>
      </c>
      <c r="G1579" s="161">
        <v>330.03972597265999</v>
      </c>
      <c r="H1579" s="161">
        <v>393.25580652526253</v>
      </c>
      <c r="I1579" s="161">
        <v>549.24297653812914</v>
      </c>
      <c r="J1579" s="161">
        <v>621.50061136223576</v>
      </c>
      <c r="K1579" s="161">
        <v>738.34829073213598</v>
      </c>
      <c r="L1579" s="161">
        <v>849.33894781304502</v>
      </c>
      <c r="M1579" s="161">
        <v>1167.3021350740605</v>
      </c>
      <c r="N1579" s="161">
        <v>1331.8247221553465</v>
      </c>
      <c r="O1579" s="161">
        <v>1533.6016567853658</v>
      </c>
      <c r="P1579" s="161">
        <v>1777.9882170326462</v>
      </c>
      <c r="Q1579" s="161">
        <v>1987.8136778432518</v>
      </c>
      <c r="R1579" s="161">
        <v>2261.7641923160181</v>
      </c>
      <c r="S1579" s="161">
        <v>2657.784624188238</v>
      </c>
      <c r="T1579" s="161">
        <v>2873.2633406202217</v>
      </c>
      <c r="U1579" s="161">
        <v>3506.1315963161314</v>
      </c>
      <c r="V1579" s="161">
        <v>4036.7709139712838</v>
      </c>
      <c r="W1579" s="161">
        <v>4284.3560568896255</v>
      </c>
      <c r="X1579" s="161">
        <v>4821.6914362678945</v>
      </c>
      <c r="Y1579" s="161">
        <v>5122.4872654283454</v>
      </c>
      <c r="Z1579" s="161">
        <v>5473.395102717288</v>
      </c>
      <c r="AA1579" s="161">
        <v>5514.1845946608937</v>
      </c>
      <c r="AB1579" s="161">
        <v>5601.9870189653502</v>
      </c>
      <c r="AC1579" s="161">
        <v>5868.0952462817149</v>
      </c>
      <c r="AD1579" s="161">
        <v>6576.2945039433653</v>
      </c>
      <c r="AE1579" s="161">
        <v>6976.7790189500502</v>
      </c>
      <c r="AF1579" s="161">
        <v>7593.6453056248301</v>
      </c>
      <c r="AG1579" s="161">
        <v>7905.193480623544</v>
      </c>
      <c r="AH1579" s="161">
        <v>8060.0968013199226</v>
      </c>
      <c r="AI1579" s="161">
        <v>9366</v>
      </c>
      <c r="AJ1579" s="161">
        <v>9752</v>
      </c>
      <c r="AK1579" s="161">
        <v>10332</v>
      </c>
      <c r="AL1579" s="161">
        <v>10765</v>
      </c>
      <c r="AM1579" s="161">
        <v>10807.999999999998</v>
      </c>
      <c r="AN1579" s="161">
        <v>11347</v>
      </c>
      <c r="AO1579" s="161">
        <v>11626.841554054054</v>
      </c>
      <c r="AP1579" s="161">
        <v>12437.615371621621</v>
      </c>
    </row>
    <row r="1580" spans="1:42">
      <c r="A1580" s="152" t="s">
        <v>35</v>
      </c>
      <c r="B1580" s="152" t="s">
        <v>732</v>
      </c>
      <c r="C1580" s="153" t="s">
        <v>598</v>
      </c>
      <c r="D1580" s="154" t="s">
        <v>599</v>
      </c>
      <c r="E1580" s="161">
        <v>91.887987787918462</v>
      </c>
      <c r="F1580" s="161">
        <v>134.98397656172136</v>
      </c>
      <c r="G1580" s="161">
        <v>169.18630752254174</v>
      </c>
      <c r="H1580" s="161">
        <v>201.56882431474702</v>
      </c>
      <c r="I1580" s="161">
        <v>281.58850268707511</v>
      </c>
      <c r="J1580" s="161">
        <v>318.61190178157977</v>
      </c>
      <c r="K1580" s="161">
        <v>378.58060050848366</v>
      </c>
      <c r="L1580" s="161">
        <v>435.36944559167938</v>
      </c>
      <c r="M1580" s="161">
        <v>598.80216989985036</v>
      </c>
      <c r="N1580" s="161">
        <v>683.31824297070386</v>
      </c>
      <c r="O1580" s="161">
        <v>786.74067035936287</v>
      </c>
      <c r="P1580" s="161">
        <v>946.00046180987613</v>
      </c>
      <c r="Q1580" s="161">
        <v>1009.3584513429203</v>
      </c>
      <c r="R1580" s="161">
        <v>1157.4550443182311</v>
      </c>
      <c r="S1580" s="161">
        <v>1445.895240568226</v>
      </c>
      <c r="T1580" s="161">
        <v>1508.7111330599887</v>
      </c>
      <c r="U1580" s="161">
        <v>1758.901013077915</v>
      </c>
      <c r="V1580" s="161">
        <v>1929.1289372727097</v>
      </c>
      <c r="W1580" s="161">
        <v>1942.0712820992105</v>
      </c>
      <c r="X1580" s="161">
        <v>2092.2166821354531</v>
      </c>
      <c r="Y1580" s="161">
        <v>2026.2764670467295</v>
      </c>
      <c r="Z1580" s="161">
        <v>1998.5120868470422</v>
      </c>
      <c r="AA1580" s="161">
        <v>1936.4479638503012</v>
      </c>
      <c r="AB1580" s="161">
        <v>1817.907759770178</v>
      </c>
      <c r="AC1580" s="161">
        <v>1928.1515979344283</v>
      </c>
      <c r="AD1580" s="161">
        <v>2367.3971998514462</v>
      </c>
      <c r="AE1580" s="161">
        <v>2303.5335838134729</v>
      </c>
      <c r="AF1580" s="161">
        <v>2463.739489900327</v>
      </c>
      <c r="AG1580" s="161">
        <v>2579.3401613866113</v>
      </c>
      <c r="AH1580" s="161">
        <v>2640.157084574711</v>
      </c>
      <c r="AI1580" s="161">
        <v>2904</v>
      </c>
      <c r="AJ1580" s="161">
        <v>3082</v>
      </c>
      <c r="AK1580" s="161">
        <v>3170.9999999999995</v>
      </c>
      <c r="AL1580" s="161">
        <v>3301.1321320610141</v>
      </c>
      <c r="AM1580" s="161">
        <v>3240.2021185541239</v>
      </c>
      <c r="AN1580" s="161">
        <v>3190.7132162540906</v>
      </c>
      <c r="AO1580" s="161">
        <v>3345.9600499266039</v>
      </c>
      <c r="AP1580" s="161">
        <v>3698.2520295079507</v>
      </c>
    </row>
    <row r="1581" spans="1:42">
      <c r="A1581" s="152" t="s">
        <v>35</v>
      </c>
      <c r="B1581" s="152" t="s">
        <v>732</v>
      </c>
      <c r="C1581" s="153" t="s">
        <v>600</v>
      </c>
      <c r="D1581" s="154" t="s">
        <v>601</v>
      </c>
      <c r="E1581" s="161">
        <v>87.482739880808595</v>
      </c>
      <c r="F1581" s="161">
        <v>128.33037588612697</v>
      </c>
      <c r="G1581" s="161">
        <v>160.85341845011828</v>
      </c>
      <c r="H1581" s="161">
        <v>191.68698221051551</v>
      </c>
      <c r="I1581" s="161">
        <v>267.65447385105398</v>
      </c>
      <c r="J1581" s="161">
        <v>302.88870958065598</v>
      </c>
      <c r="K1581" s="161">
        <v>359.76769022365232</v>
      </c>
      <c r="L1581" s="161">
        <v>413.9695022213657</v>
      </c>
      <c r="M1581" s="161">
        <v>568.49996517421016</v>
      </c>
      <c r="N1581" s="161">
        <v>648.50647918464267</v>
      </c>
      <c r="O1581" s="161">
        <v>746.86098642600302</v>
      </c>
      <c r="P1581" s="161">
        <v>831.98775522277015</v>
      </c>
      <c r="Q1581" s="161">
        <v>978.45522650033126</v>
      </c>
      <c r="R1581" s="161">
        <v>1104.309147997787</v>
      </c>
      <c r="S1581" s="161">
        <v>1211.8893836200118</v>
      </c>
      <c r="T1581" s="161">
        <v>1364.552207560233</v>
      </c>
      <c r="U1581" s="161">
        <v>1747.2305832382165</v>
      </c>
      <c r="V1581" s="161">
        <v>2107.6419766985741</v>
      </c>
      <c r="W1581" s="161">
        <v>2342.2847747904152</v>
      </c>
      <c r="X1581" s="161">
        <v>2729.4747541324414</v>
      </c>
      <c r="Y1581" s="161">
        <v>3096.2107983816159</v>
      </c>
      <c r="Z1581" s="161">
        <v>3474.8830158702458</v>
      </c>
      <c r="AA1581" s="161">
        <v>3577.7366308105929</v>
      </c>
      <c r="AB1581" s="161">
        <v>3784.0792591951717</v>
      </c>
      <c r="AC1581" s="161">
        <v>3939.9436483472864</v>
      </c>
      <c r="AD1581" s="161">
        <v>4208.8973040919191</v>
      </c>
      <c r="AE1581" s="161">
        <v>4673.2454351365777</v>
      </c>
      <c r="AF1581" s="161">
        <v>5129.9058157245026</v>
      </c>
      <c r="AG1581" s="161">
        <v>5325.8533192369323</v>
      </c>
      <c r="AH1581" s="161">
        <v>5419.9397167452116</v>
      </c>
      <c r="AI1581" s="161">
        <v>6462</v>
      </c>
      <c r="AJ1581" s="161">
        <v>6670</v>
      </c>
      <c r="AK1581" s="161">
        <v>7160.9999999999991</v>
      </c>
      <c r="AL1581" s="161">
        <v>7463.867867938985</v>
      </c>
      <c r="AM1581" s="161">
        <v>7567.7978814458747</v>
      </c>
      <c r="AN1581" s="161">
        <v>8156.2867837459089</v>
      </c>
      <c r="AO1581" s="161">
        <v>8280.8815041274502</v>
      </c>
      <c r="AP1581" s="161">
        <v>8739.363342113671</v>
      </c>
    </row>
    <row r="1582" spans="1:42">
      <c r="A1582" s="152" t="s">
        <v>35</v>
      </c>
      <c r="B1582" s="152" t="s">
        <v>732</v>
      </c>
      <c r="C1582" s="153" t="s">
        <v>602</v>
      </c>
      <c r="D1582" s="154" t="s">
        <v>603</v>
      </c>
      <c r="E1582" s="161">
        <v>11.007716172050358</v>
      </c>
      <c r="F1582" s="161">
        <v>16.146015562822374</v>
      </c>
      <c r="G1582" s="161">
        <v>20.237987487561664</v>
      </c>
      <c r="H1582" s="161">
        <v>24.117719200253887</v>
      </c>
      <c r="I1582" s="161">
        <v>33.674787504113844</v>
      </c>
      <c r="J1582" s="161">
        <v>38.108103079262705</v>
      </c>
      <c r="K1582" s="161">
        <v>45.263325244806602</v>
      </c>
      <c r="L1582" s="161">
        <v>52.084468954774877</v>
      </c>
      <c r="M1582" s="161">
        <v>71.520141433098587</v>
      </c>
      <c r="N1582" s="161">
        <v>81.583507963177652</v>
      </c>
      <c r="O1582" s="161">
        <v>93.958317721361169</v>
      </c>
      <c r="P1582" s="161">
        <v>178.3267664656461</v>
      </c>
      <c r="Q1582" s="161">
        <v>290.85278049675526</v>
      </c>
      <c r="R1582" s="161">
        <v>366.48384805331023</v>
      </c>
      <c r="S1582" s="161">
        <v>432.54882088793772</v>
      </c>
      <c r="T1582" s="161">
        <v>533.39952858364563</v>
      </c>
      <c r="U1582" s="161">
        <v>773.37856363653577</v>
      </c>
      <c r="V1582" s="161">
        <v>1055.4648951464444</v>
      </c>
      <c r="W1582" s="161">
        <v>1156.7423904227794</v>
      </c>
      <c r="X1582" s="161">
        <v>1246.132130377699</v>
      </c>
      <c r="Y1582" s="161">
        <v>1401.3592747366924</v>
      </c>
      <c r="Z1582" s="161">
        <v>1655.4704573421509</v>
      </c>
      <c r="AA1582" s="161">
        <v>1739.6808828690409</v>
      </c>
      <c r="AB1582" s="161">
        <v>1850.0583328875364</v>
      </c>
      <c r="AC1582" s="161">
        <v>1946.3933486664218</v>
      </c>
      <c r="AD1582" s="161">
        <v>2102.252617762736</v>
      </c>
      <c r="AE1582" s="161">
        <v>2299.9530119814367</v>
      </c>
      <c r="AF1582" s="161">
        <v>2680.0409286364484</v>
      </c>
      <c r="AG1582" s="161">
        <v>2671.7498314146942</v>
      </c>
      <c r="AH1582" s="161">
        <v>2738.0475176921736</v>
      </c>
      <c r="AI1582" s="161">
        <v>3201.2386333826953</v>
      </c>
      <c r="AJ1582" s="161">
        <v>3323.8663606531841</v>
      </c>
      <c r="AK1582" s="161">
        <v>3346.1210787961081</v>
      </c>
      <c r="AL1582" s="161">
        <v>3670.8982799122082</v>
      </c>
      <c r="AM1582" s="161">
        <v>3662.4626322339545</v>
      </c>
      <c r="AN1582" s="161">
        <v>4369.6227441845358</v>
      </c>
      <c r="AO1582" s="161">
        <v>4423.5791297133464</v>
      </c>
      <c r="AP1582" s="161">
        <v>4634.2177626565908</v>
      </c>
    </row>
    <row r="1583" spans="1:42">
      <c r="A1583" s="152" t="s">
        <v>35</v>
      </c>
      <c r="B1583" s="152" t="s">
        <v>732</v>
      </c>
      <c r="C1583" s="153" t="s">
        <v>604</v>
      </c>
      <c r="D1583" s="154" t="s">
        <v>605</v>
      </c>
      <c r="E1583" s="161">
        <v>76.475023708758243</v>
      </c>
      <c r="F1583" s="161">
        <v>112.18436032330459</v>
      </c>
      <c r="G1583" s="161">
        <v>140.61543096255662</v>
      </c>
      <c r="H1583" s="161">
        <v>167.56926301026161</v>
      </c>
      <c r="I1583" s="161">
        <v>233.97968634694013</v>
      </c>
      <c r="J1583" s="161">
        <v>264.78060650139327</v>
      </c>
      <c r="K1583" s="161">
        <v>314.50436497884573</v>
      </c>
      <c r="L1583" s="161">
        <v>361.88503326659082</v>
      </c>
      <c r="M1583" s="161">
        <v>496.9798237411116</v>
      </c>
      <c r="N1583" s="161">
        <v>566.92297122146499</v>
      </c>
      <c r="O1583" s="161">
        <v>652.90266870464188</v>
      </c>
      <c r="P1583" s="161">
        <v>653.66098875712407</v>
      </c>
      <c r="Q1583" s="161">
        <v>687.60244600357601</v>
      </c>
      <c r="R1583" s="161">
        <v>737.82529994447668</v>
      </c>
      <c r="S1583" s="161">
        <v>779.34056273207409</v>
      </c>
      <c r="T1583" s="161">
        <v>831.15267897658737</v>
      </c>
      <c r="U1583" s="161">
        <v>973.85201960168069</v>
      </c>
      <c r="V1583" s="161">
        <v>1052.1770815521297</v>
      </c>
      <c r="W1583" s="161">
        <v>1185.542384367636</v>
      </c>
      <c r="X1583" s="161">
        <v>1483.3426237547424</v>
      </c>
      <c r="Y1583" s="161">
        <v>1694.8515236449236</v>
      </c>
      <c r="Z1583" s="161">
        <v>1819.4125585280949</v>
      </c>
      <c r="AA1583" s="161">
        <v>1838.0557479415518</v>
      </c>
      <c r="AB1583" s="161">
        <v>1934.0209263076351</v>
      </c>
      <c r="AC1583" s="161">
        <v>1993.5502996808643</v>
      </c>
      <c r="AD1583" s="161">
        <v>2106.6446863291826</v>
      </c>
      <c r="AE1583" s="161">
        <v>2373.292423155141</v>
      </c>
      <c r="AF1583" s="161">
        <v>2449.8648870880538</v>
      </c>
      <c r="AG1583" s="161">
        <v>2654.1034878222385</v>
      </c>
      <c r="AH1583" s="161">
        <v>2681.8921990530371</v>
      </c>
      <c r="AI1583" s="161">
        <v>3260.7613666173042</v>
      </c>
      <c r="AJ1583" s="161">
        <v>3346.133639346815</v>
      </c>
      <c r="AK1583" s="161">
        <v>3814.878921203891</v>
      </c>
      <c r="AL1583" s="161">
        <v>3792.9695880267773</v>
      </c>
      <c r="AM1583" s="161">
        <v>3905.3352492119207</v>
      </c>
      <c r="AN1583" s="161">
        <v>3786.6640395613726</v>
      </c>
      <c r="AO1583" s="161">
        <v>3857.3023744141033</v>
      </c>
      <c r="AP1583" s="161">
        <v>4105.1455794570802</v>
      </c>
    </row>
    <row r="1584" spans="1:42">
      <c r="A1584" s="152" t="s">
        <v>35</v>
      </c>
      <c r="B1584" s="152" t="s">
        <v>732</v>
      </c>
      <c r="C1584" s="153" t="s">
        <v>606</v>
      </c>
      <c r="D1584" s="154" t="s">
        <v>492</v>
      </c>
      <c r="E1584" s="161">
        <v>637.7749583745782</v>
      </c>
      <c r="F1584" s="161">
        <v>697.2633605364299</v>
      </c>
      <c r="G1584" s="161">
        <v>858.59142721710009</v>
      </c>
      <c r="H1584" s="161">
        <v>1036.6787492150927</v>
      </c>
      <c r="I1584" s="161">
        <v>1365.4068440387232</v>
      </c>
      <c r="J1584" s="161">
        <v>1592.7397518564085</v>
      </c>
      <c r="K1584" s="161">
        <v>1864.6268192683065</v>
      </c>
      <c r="L1584" s="161">
        <v>2344.281251173868</v>
      </c>
      <c r="M1584" s="161">
        <v>2887.4683412517188</v>
      </c>
      <c r="N1584" s="161">
        <v>3415.0592261556285</v>
      </c>
      <c r="O1584" s="161">
        <v>3913.5604686764095</v>
      </c>
      <c r="P1584" s="161">
        <v>4244.7417361761291</v>
      </c>
      <c r="Q1584" s="161">
        <v>4951.6315342411235</v>
      </c>
      <c r="R1584" s="161">
        <v>5527.6166384156022</v>
      </c>
      <c r="S1584" s="161">
        <v>6374.1827723345259</v>
      </c>
      <c r="T1584" s="161">
        <v>6615.2847815646855</v>
      </c>
      <c r="U1584" s="161">
        <v>8528.0762665055445</v>
      </c>
      <c r="V1584" s="161">
        <v>8546.7961919205754</v>
      </c>
      <c r="W1584" s="161">
        <v>8835.3302381973535</v>
      </c>
      <c r="X1584" s="161">
        <v>9508.9372769564216</v>
      </c>
      <c r="Y1584" s="161">
        <v>9902.7555587320749</v>
      </c>
      <c r="Z1584" s="161">
        <v>10380.883442833047</v>
      </c>
      <c r="AA1584" s="161">
        <v>10890.728999948096</v>
      </c>
      <c r="AB1584" s="161">
        <v>10987.849675225145</v>
      </c>
      <c r="AC1584" s="161">
        <v>11925.394103853003</v>
      </c>
      <c r="AD1584" s="161">
        <v>12956.945303619417</v>
      </c>
      <c r="AE1584" s="161">
        <v>13320.032148247987</v>
      </c>
      <c r="AF1584" s="161">
        <v>14532.432049490464</v>
      </c>
      <c r="AG1584" s="161">
        <v>14892.537352245141</v>
      </c>
      <c r="AH1584" s="161">
        <v>14943.210007210751</v>
      </c>
      <c r="AI1584" s="161">
        <v>17069</v>
      </c>
      <c r="AJ1584" s="161">
        <v>18248</v>
      </c>
      <c r="AK1584" s="161">
        <v>18847</v>
      </c>
      <c r="AL1584" s="161">
        <v>19617</v>
      </c>
      <c r="AM1584" s="161">
        <v>19226</v>
      </c>
      <c r="AN1584" s="161">
        <v>19912</v>
      </c>
      <c r="AO1584" s="161">
        <v>20069.229780371184</v>
      </c>
      <c r="AP1584" s="161">
        <v>19873.814436724359</v>
      </c>
    </row>
    <row r="1585" spans="1:42">
      <c r="A1585" s="152" t="s">
        <v>35</v>
      </c>
      <c r="B1585" s="152" t="s">
        <v>732</v>
      </c>
      <c r="C1585" s="153" t="s">
        <v>607</v>
      </c>
      <c r="D1585" s="154" t="s">
        <v>494</v>
      </c>
      <c r="E1585" s="161">
        <v>67.65975096838558</v>
      </c>
      <c r="F1585" s="161">
        <v>71.924327285926012</v>
      </c>
      <c r="G1585" s="161">
        <v>104.66028833467031</v>
      </c>
      <c r="H1585" s="161">
        <v>107.64639542052973</v>
      </c>
      <c r="I1585" s="161">
        <v>139.85845018389946</v>
      </c>
      <c r="J1585" s="161">
        <v>219.29114877261463</v>
      </c>
      <c r="K1585" s="161">
        <v>261.01606850203791</v>
      </c>
      <c r="L1585" s="161">
        <v>389.88231444535683</v>
      </c>
      <c r="M1585" s="161">
        <v>440.22137546184996</v>
      </c>
      <c r="N1585" s="161">
        <v>547.61884071175405</v>
      </c>
      <c r="O1585" s="161">
        <v>698.21468464091015</v>
      </c>
      <c r="P1585" s="161">
        <v>660.387130888927</v>
      </c>
      <c r="Q1585" s="161">
        <v>1015.0933584095474</v>
      </c>
      <c r="R1585" s="161">
        <v>986.60320343135811</v>
      </c>
      <c r="S1585" s="161">
        <v>1018.5396619108058</v>
      </c>
      <c r="T1585" s="161">
        <v>731.5032163519395</v>
      </c>
      <c r="U1585" s="161">
        <v>1965.2789243390762</v>
      </c>
      <c r="V1585" s="161">
        <v>1336.0535324183893</v>
      </c>
      <c r="W1585" s="161">
        <v>1180.384306690235</v>
      </c>
      <c r="X1585" s="161">
        <v>1283.9378393056709</v>
      </c>
      <c r="Y1585" s="161">
        <v>1342.6221681031175</v>
      </c>
      <c r="Z1585" s="161">
        <v>1444.3480381134746</v>
      </c>
      <c r="AA1585" s="161">
        <v>1783.9527081093743</v>
      </c>
      <c r="AB1585" s="161">
        <v>1878.4059246637619</v>
      </c>
      <c r="AC1585" s="161">
        <v>1775.102828323822</v>
      </c>
      <c r="AD1585" s="161">
        <v>1787.2622772696186</v>
      </c>
      <c r="AE1585" s="161">
        <v>1817.4059676636443</v>
      </c>
      <c r="AF1585" s="161">
        <v>2187.6526922123217</v>
      </c>
      <c r="AG1585" s="161">
        <v>2234.0301128987353</v>
      </c>
      <c r="AH1585" s="161">
        <v>1636.2483125124229</v>
      </c>
      <c r="AI1585" s="161">
        <v>2717</v>
      </c>
      <c r="AJ1585" s="161">
        <v>2861</v>
      </c>
      <c r="AK1585" s="161">
        <v>2748</v>
      </c>
      <c r="AL1585" s="161">
        <v>2587</v>
      </c>
      <c r="AM1585" s="161">
        <v>2714</v>
      </c>
      <c r="AN1585" s="161">
        <v>2750</v>
      </c>
      <c r="AO1585" s="161">
        <v>2370.486761166087</v>
      </c>
      <c r="AP1585" s="161">
        <v>1562.9178924846215</v>
      </c>
    </row>
    <row r="1586" spans="1:42">
      <c r="A1586" s="152" t="s">
        <v>35</v>
      </c>
      <c r="B1586" s="152" t="s">
        <v>732</v>
      </c>
      <c r="C1586" s="153" t="s">
        <v>608</v>
      </c>
      <c r="D1586" s="154" t="s">
        <v>496</v>
      </c>
      <c r="E1586" s="161">
        <v>417.47154274202148</v>
      </c>
      <c r="F1586" s="161">
        <v>453.99814302261643</v>
      </c>
      <c r="G1586" s="161">
        <v>542.63559279569392</v>
      </c>
      <c r="H1586" s="161">
        <v>671.95709132585148</v>
      </c>
      <c r="I1586" s="161">
        <v>911.40070570414287</v>
      </c>
      <c r="J1586" s="161">
        <v>1054.073854387545</v>
      </c>
      <c r="K1586" s="161">
        <v>1237.5479519031558</v>
      </c>
      <c r="L1586" s="161">
        <v>1491.6077103392533</v>
      </c>
      <c r="M1586" s="161">
        <v>1901.4440760159766</v>
      </c>
      <c r="N1586" s="161">
        <v>2236.6703720688529</v>
      </c>
      <c r="O1586" s="161">
        <v>2503.3129253302013</v>
      </c>
      <c r="P1586" s="161">
        <v>2784.9543677973311</v>
      </c>
      <c r="Q1586" s="161">
        <v>3043.6694209477846</v>
      </c>
      <c r="R1586" s="161">
        <v>3501.4519839907748</v>
      </c>
      <c r="S1586" s="161">
        <v>4141.2151067198065</v>
      </c>
      <c r="T1586" s="161">
        <v>4508.8745482636641</v>
      </c>
      <c r="U1586" s="161">
        <v>4926.3709688836952</v>
      </c>
      <c r="V1586" s="161">
        <v>5332.4644949307167</v>
      </c>
      <c r="W1586" s="161">
        <v>5587.9393140508428</v>
      </c>
      <c r="X1586" s="161">
        <v>5957.0617080045668</v>
      </c>
      <c r="Y1586" s="161">
        <v>6033.2766027609277</v>
      </c>
      <c r="Z1586" s="161">
        <v>6314.0893148287541</v>
      </c>
      <c r="AA1586" s="161">
        <v>6366.6639598151214</v>
      </c>
      <c r="AB1586" s="161">
        <v>6390.2518037208329</v>
      </c>
      <c r="AC1586" s="161">
        <v>7255.9569935768241</v>
      </c>
      <c r="AD1586" s="161">
        <v>7839.3349036024301</v>
      </c>
      <c r="AE1586" s="161">
        <v>7791.0809506987061</v>
      </c>
      <c r="AF1586" s="161">
        <v>8474.4874560901189</v>
      </c>
      <c r="AG1586" s="161">
        <v>8516.4488470404012</v>
      </c>
      <c r="AH1586" s="161">
        <v>8971.4925690035561</v>
      </c>
      <c r="AI1586" s="161">
        <v>9691</v>
      </c>
      <c r="AJ1586" s="161">
        <v>10521</v>
      </c>
      <c r="AK1586" s="161">
        <v>10915</v>
      </c>
      <c r="AL1586" s="161">
        <v>11694</v>
      </c>
      <c r="AM1586" s="161">
        <v>11150</v>
      </c>
      <c r="AN1586" s="161">
        <v>11598</v>
      </c>
      <c r="AO1586" s="161">
        <v>12187.597969881022</v>
      </c>
      <c r="AP1586" s="161">
        <v>12563.937099592313</v>
      </c>
    </row>
    <row r="1587" spans="1:42">
      <c r="A1587" s="152" t="s">
        <v>35</v>
      </c>
      <c r="B1587" s="152" t="s">
        <v>732</v>
      </c>
      <c r="C1587" s="153" t="s">
        <v>609</v>
      </c>
      <c r="D1587" s="154" t="s">
        <v>610</v>
      </c>
      <c r="E1587" s="161">
        <v>100.68665812540813</v>
      </c>
      <c r="F1587" s="161">
        <v>117.49947563615227</v>
      </c>
      <c r="G1587" s="161">
        <v>146.09012685150023</v>
      </c>
      <c r="H1587" s="161">
        <v>170.05464296085279</v>
      </c>
      <c r="I1587" s="161">
        <v>192.06068343915285</v>
      </c>
      <c r="J1587" s="161">
        <v>223.58587795654233</v>
      </c>
      <c r="K1587" s="161">
        <v>264.12410569596261</v>
      </c>
      <c r="L1587" s="161">
        <v>337.94602363269269</v>
      </c>
      <c r="M1587" s="161">
        <v>419.71680037951552</v>
      </c>
      <c r="N1587" s="161">
        <v>514.60213152605536</v>
      </c>
      <c r="O1587" s="161">
        <v>578.22406794650169</v>
      </c>
      <c r="P1587" s="161">
        <v>707.29638889387331</v>
      </c>
      <c r="Q1587" s="161">
        <v>739.24665335399959</v>
      </c>
      <c r="R1587" s="161">
        <v>801.04802266047727</v>
      </c>
      <c r="S1587" s="161">
        <v>861.5704616879375</v>
      </c>
      <c r="T1587" s="161">
        <v>947.22571429705863</v>
      </c>
      <c r="U1587" s="161">
        <v>1024.1862972845656</v>
      </c>
      <c r="V1587" s="161">
        <v>1114.0928705544407</v>
      </c>
      <c r="W1587" s="161">
        <v>1192.6198546970454</v>
      </c>
      <c r="X1587" s="161">
        <v>1448.4641459394311</v>
      </c>
      <c r="Y1587" s="161">
        <v>1589.4266739938362</v>
      </c>
      <c r="Z1587" s="161">
        <v>1864.8741324628656</v>
      </c>
      <c r="AA1587" s="161">
        <v>2122.7253494356737</v>
      </c>
      <c r="AB1587" s="161">
        <v>2066.1717558371447</v>
      </c>
      <c r="AC1587" s="161">
        <v>2157.566367335151</v>
      </c>
      <c r="AD1587" s="161">
        <v>2437.0094610088568</v>
      </c>
      <c r="AE1587" s="161">
        <v>2517.7464805326854</v>
      </c>
      <c r="AF1587" s="161">
        <v>2527.0037921643784</v>
      </c>
      <c r="AG1587" s="161">
        <v>2513.869377203669</v>
      </c>
      <c r="AH1587" s="161">
        <v>2668.3437387897793</v>
      </c>
      <c r="AI1587" s="161">
        <v>2907.5276904887673</v>
      </c>
      <c r="AJ1587" s="161">
        <v>3322.7143163619744</v>
      </c>
      <c r="AK1587" s="161">
        <v>3255.2494325466428</v>
      </c>
      <c r="AL1587" s="161">
        <v>3576.5973227908062</v>
      </c>
      <c r="AM1587" s="161">
        <v>3464.3161423729034</v>
      </c>
      <c r="AN1587" s="161">
        <v>3602.3703509570332</v>
      </c>
      <c r="AO1587" s="161">
        <v>3756.1772194497748</v>
      </c>
      <c r="AP1587" s="161">
        <v>3864.9392777774683</v>
      </c>
    </row>
    <row r="1588" spans="1:42">
      <c r="A1588" s="152" t="s">
        <v>35</v>
      </c>
      <c r="B1588" s="152" t="s">
        <v>732</v>
      </c>
      <c r="C1588" s="153" t="s">
        <v>611</v>
      </c>
      <c r="D1588" s="154" t="s">
        <v>612</v>
      </c>
      <c r="E1588" s="161">
        <v>316.78488461661334</v>
      </c>
      <c r="F1588" s="161">
        <v>336.49866738646415</v>
      </c>
      <c r="G1588" s="161">
        <v>396.54546594419361</v>
      </c>
      <c r="H1588" s="161">
        <v>501.90244836499875</v>
      </c>
      <c r="I1588" s="161">
        <v>719.34002226499001</v>
      </c>
      <c r="J1588" s="161">
        <v>830.48797643100261</v>
      </c>
      <c r="K1588" s="161">
        <v>973.42384620719315</v>
      </c>
      <c r="L1588" s="161">
        <v>1153.6616867065607</v>
      </c>
      <c r="M1588" s="161">
        <v>1481.7272756364612</v>
      </c>
      <c r="N1588" s="161">
        <v>1722.0682405427972</v>
      </c>
      <c r="O1588" s="161">
        <v>1925.0888573836994</v>
      </c>
      <c r="P1588" s="161">
        <v>2077.6579789034577</v>
      </c>
      <c r="Q1588" s="161">
        <v>2304.422767593785</v>
      </c>
      <c r="R1588" s="161">
        <v>2700.4039613302975</v>
      </c>
      <c r="S1588" s="161">
        <v>3279.644645031869</v>
      </c>
      <c r="T1588" s="161">
        <v>3561.6488339666057</v>
      </c>
      <c r="U1588" s="161">
        <v>3902.1846715991292</v>
      </c>
      <c r="V1588" s="161">
        <v>4218.3716243762756</v>
      </c>
      <c r="W1588" s="161">
        <v>4395.3194593537974</v>
      </c>
      <c r="X1588" s="161">
        <v>4508.5975620651361</v>
      </c>
      <c r="Y1588" s="161">
        <v>4443.8499287670911</v>
      </c>
      <c r="Z1588" s="161">
        <v>4449.2151823658878</v>
      </c>
      <c r="AA1588" s="161">
        <v>4243.9386103794477</v>
      </c>
      <c r="AB1588" s="161">
        <v>4324.0800478836882</v>
      </c>
      <c r="AC1588" s="161">
        <v>5098.3906262416731</v>
      </c>
      <c r="AD1588" s="161">
        <v>5402.3254425935738</v>
      </c>
      <c r="AE1588" s="161">
        <v>5273.3344701660208</v>
      </c>
      <c r="AF1588" s="161">
        <v>5947.483663925741</v>
      </c>
      <c r="AG1588" s="161">
        <v>6002.5794698367326</v>
      </c>
      <c r="AH1588" s="161">
        <v>6303.1488302137759</v>
      </c>
      <c r="AI1588" s="161">
        <v>6783.4723095112331</v>
      </c>
      <c r="AJ1588" s="161">
        <v>7198.2856836380251</v>
      </c>
      <c r="AK1588" s="161">
        <v>7659.7505674533568</v>
      </c>
      <c r="AL1588" s="161">
        <v>8117.4026772091929</v>
      </c>
      <c r="AM1588" s="161">
        <v>7685.6838576270957</v>
      </c>
      <c r="AN1588" s="161">
        <v>7995.6296490429668</v>
      </c>
      <c r="AO1588" s="161">
        <v>8431.420750431249</v>
      </c>
      <c r="AP1588" s="161">
        <v>8698.9978218148444</v>
      </c>
    </row>
    <row r="1589" spans="1:42">
      <c r="A1589" s="152" t="s">
        <v>35</v>
      </c>
      <c r="B1589" s="152" t="s">
        <v>732</v>
      </c>
      <c r="C1589" s="153" t="s">
        <v>613</v>
      </c>
      <c r="D1589" s="154" t="s">
        <v>498</v>
      </c>
      <c r="E1589" s="161">
        <v>152.64366466417115</v>
      </c>
      <c r="F1589" s="161">
        <v>171.34089022788746</v>
      </c>
      <c r="G1589" s="161">
        <v>211.29554608673578</v>
      </c>
      <c r="H1589" s="161">
        <v>257.07526246871146</v>
      </c>
      <c r="I1589" s="161">
        <v>314.14768815068072</v>
      </c>
      <c r="J1589" s="161">
        <v>319.37474869624884</v>
      </c>
      <c r="K1589" s="161">
        <v>366.06279886311273</v>
      </c>
      <c r="L1589" s="161">
        <v>462.79122638925782</v>
      </c>
      <c r="M1589" s="161">
        <v>545.8028897738925</v>
      </c>
      <c r="N1589" s="161">
        <v>630.77001337502134</v>
      </c>
      <c r="O1589" s="161">
        <v>712.03285870529817</v>
      </c>
      <c r="P1589" s="161">
        <v>799.40023748987119</v>
      </c>
      <c r="Q1589" s="161">
        <v>892.86875488379189</v>
      </c>
      <c r="R1589" s="161">
        <v>1039.5614509934694</v>
      </c>
      <c r="S1589" s="161">
        <v>1214.4280037039134</v>
      </c>
      <c r="T1589" s="161">
        <v>1374.9070169490826</v>
      </c>
      <c r="U1589" s="161">
        <v>1636.4263732827726</v>
      </c>
      <c r="V1589" s="161">
        <v>1878.278164571469</v>
      </c>
      <c r="W1589" s="161">
        <v>2067.0066174562762</v>
      </c>
      <c r="X1589" s="161">
        <v>2267.9377296461844</v>
      </c>
      <c r="Y1589" s="161">
        <v>2526.8567878680296</v>
      </c>
      <c r="Z1589" s="161">
        <v>2622.4460898908183</v>
      </c>
      <c r="AA1589" s="161">
        <v>2740.1123320236011</v>
      </c>
      <c r="AB1589" s="161">
        <v>2719.1919468405495</v>
      </c>
      <c r="AC1589" s="161">
        <v>2894.3342819523577</v>
      </c>
      <c r="AD1589" s="161">
        <v>3330.3481227473676</v>
      </c>
      <c r="AE1589" s="161">
        <v>3711.5452298856367</v>
      </c>
      <c r="AF1589" s="161">
        <v>3870.2919011880244</v>
      </c>
      <c r="AG1589" s="161">
        <v>4142.0583923060049</v>
      </c>
      <c r="AH1589" s="161">
        <v>4335.4691256947717</v>
      </c>
      <c r="AI1589" s="161">
        <v>4661</v>
      </c>
      <c r="AJ1589" s="161">
        <v>4866</v>
      </c>
      <c r="AK1589" s="161">
        <v>5184</v>
      </c>
      <c r="AL1589" s="161">
        <v>5336</v>
      </c>
      <c r="AM1589" s="161">
        <v>5362</v>
      </c>
      <c r="AN1589" s="161">
        <v>5564</v>
      </c>
      <c r="AO1589" s="161">
        <v>5511.1450493240773</v>
      </c>
      <c r="AP1589" s="161">
        <v>5746.9594446474239</v>
      </c>
    </row>
    <row r="1590" spans="1:42">
      <c r="A1590" s="152" t="s">
        <v>35</v>
      </c>
      <c r="B1590" s="152" t="s">
        <v>732</v>
      </c>
      <c r="C1590" s="153" t="s">
        <v>614</v>
      </c>
      <c r="D1590" s="154" t="s">
        <v>500</v>
      </c>
      <c r="E1590" s="161">
        <v>298.50869534478966</v>
      </c>
      <c r="F1590" s="161">
        <v>325.83393482140093</v>
      </c>
      <c r="G1590" s="161">
        <v>403.4821419155063</v>
      </c>
      <c r="H1590" s="161">
        <v>528.26570704576284</v>
      </c>
      <c r="I1590" s="161">
        <v>642.15742006850007</v>
      </c>
      <c r="J1590" s="161">
        <v>704.97689155235491</v>
      </c>
      <c r="K1590" s="161">
        <v>839.49634065204214</v>
      </c>
      <c r="L1590" s="161">
        <v>1099.6028770023399</v>
      </c>
      <c r="M1590" s="161">
        <v>1330.3894326505549</v>
      </c>
      <c r="N1590" s="161">
        <v>1556.7947634426334</v>
      </c>
      <c r="O1590" s="161">
        <v>1736.3985400025981</v>
      </c>
      <c r="P1590" s="161">
        <v>2056.6903457648214</v>
      </c>
      <c r="Q1590" s="161">
        <v>2104.4448337462591</v>
      </c>
      <c r="R1590" s="161">
        <v>2309.6801385450512</v>
      </c>
      <c r="S1590" s="161">
        <v>2419.0214616360099</v>
      </c>
      <c r="T1590" s="161">
        <v>2523.4468028631209</v>
      </c>
      <c r="U1590" s="161">
        <v>2933.5402231134103</v>
      </c>
      <c r="V1590" s="161">
        <v>3261.0332914670771</v>
      </c>
      <c r="W1590" s="161">
        <v>3697.2460333477129</v>
      </c>
      <c r="X1590" s="161">
        <v>4216.9239422639957</v>
      </c>
      <c r="Y1590" s="161">
        <v>4676.7137167422761</v>
      </c>
      <c r="Z1590" s="161">
        <v>5051.2508308339602</v>
      </c>
      <c r="AA1590" s="161">
        <v>5073.3391568179868</v>
      </c>
      <c r="AB1590" s="161">
        <v>5209.931505401737</v>
      </c>
      <c r="AC1590" s="161">
        <v>5608.3842881689225</v>
      </c>
      <c r="AD1590" s="161">
        <v>6078.2377137317362</v>
      </c>
      <c r="AE1590" s="161">
        <v>5949.0465258278482</v>
      </c>
      <c r="AF1590" s="161">
        <v>6495.4225498238811</v>
      </c>
      <c r="AG1590" s="161">
        <v>7034.9807719835608</v>
      </c>
      <c r="AH1590" s="161">
        <v>7621.0612336999457</v>
      </c>
      <c r="AI1590" s="161">
        <v>7976</v>
      </c>
      <c r="AJ1590" s="161">
        <v>8684</v>
      </c>
      <c r="AK1590" s="161">
        <v>8848</v>
      </c>
      <c r="AL1590" s="161">
        <v>9207</v>
      </c>
      <c r="AM1590" s="161">
        <v>9666</v>
      </c>
      <c r="AN1590" s="161">
        <v>10159</v>
      </c>
      <c r="AO1590" s="161">
        <v>10703.825376062787</v>
      </c>
      <c r="AP1590" s="161">
        <v>11299.906101093153</v>
      </c>
    </row>
    <row r="1591" spans="1:42">
      <c r="A1591" s="152" t="s">
        <v>35</v>
      </c>
      <c r="B1591" s="152" t="s">
        <v>732</v>
      </c>
      <c r="C1591" s="153" t="s">
        <v>615</v>
      </c>
      <c r="D1591" s="154" t="s">
        <v>502</v>
      </c>
      <c r="E1591" s="161">
        <v>1269.941467427748</v>
      </c>
      <c r="F1591" s="161">
        <v>1402.1749840299549</v>
      </c>
      <c r="G1591" s="161">
        <v>1707.7195803787558</v>
      </c>
      <c r="H1591" s="161">
        <v>2165.1696531281259</v>
      </c>
      <c r="I1591" s="161">
        <v>2967.601204158037</v>
      </c>
      <c r="J1591" s="161">
        <v>2448.3580041095565</v>
      </c>
      <c r="K1591" s="161">
        <v>2896.2544432929335</v>
      </c>
      <c r="L1591" s="161">
        <v>3579.5372757702717</v>
      </c>
      <c r="M1591" s="161">
        <v>4268.9346414792089</v>
      </c>
      <c r="N1591" s="161">
        <v>4742.2547044262756</v>
      </c>
      <c r="O1591" s="161">
        <v>5211.2396791133879</v>
      </c>
      <c r="P1591" s="161">
        <v>5511.4454825581906</v>
      </c>
      <c r="Q1591" s="161">
        <v>5867.9034768714919</v>
      </c>
      <c r="R1591" s="161">
        <v>6886.9910712697356</v>
      </c>
      <c r="S1591" s="161">
        <v>7911.9452537359584</v>
      </c>
      <c r="T1591" s="161">
        <v>8690.1139594641754</v>
      </c>
      <c r="U1591" s="161">
        <v>9244.2346999711699</v>
      </c>
      <c r="V1591" s="161">
        <v>9678.4069842364588</v>
      </c>
      <c r="W1591" s="161">
        <v>11025.775986551645</v>
      </c>
      <c r="X1591" s="161">
        <v>12985.644767837988</v>
      </c>
      <c r="Y1591" s="161">
        <v>12080.850889282454</v>
      </c>
      <c r="Z1591" s="161">
        <v>11854.926397291802</v>
      </c>
      <c r="AA1591" s="161">
        <v>10343.975264120454</v>
      </c>
      <c r="AB1591" s="161">
        <v>9427.08436956691</v>
      </c>
      <c r="AC1591" s="161">
        <v>10617.371689288488</v>
      </c>
      <c r="AD1591" s="161">
        <v>12562.795546295449</v>
      </c>
      <c r="AE1591" s="161">
        <v>12381.974331282814</v>
      </c>
      <c r="AF1591" s="161">
        <v>13408.699896812972</v>
      </c>
      <c r="AG1591" s="161">
        <v>13691.88977497572</v>
      </c>
      <c r="AH1591" s="161">
        <v>14254.73450470098</v>
      </c>
      <c r="AI1591" s="161">
        <v>16062</v>
      </c>
      <c r="AJ1591" s="161">
        <v>17361</v>
      </c>
      <c r="AK1591" s="161">
        <v>18185</v>
      </c>
      <c r="AL1591" s="161">
        <v>18887</v>
      </c>
      <c r="AM1591" s="161">
        <v>19902</v>
      </c>
      <c r="AN1591" s="161">
        <v>21566</v>
      </c>
      <c r="AO1591" s="161">
        <v>24269.953119056674</v>
      </c>
      <c r="AP1591" s="161">
        <v>26212.041555724609</v>
      </c>
    </row>
    <row r="1592" spans="1:42">
      <c r="A1592" s="152" t="s">
        <v>35</v>
      </c>
      <c r="B1592" s="152" t="s">
        <v>732</v>
      </c>
      <c r="C1592" s="153" t="s">
        <v>616</v>
      </c>
      <c r="D1592" s="154" t="s">
        <v>617</v>
      </c>
      <c r="E1592" s="161">
        <v>928.80193059853536</v>
      </c>
      <c r="F1592" s="161">
        <v>1011.1720018112724</v>
      </c>
      <c r="G1592" s="161">
        <v>1234.3169454606293</v>
      </c>
      <c r="H1592" s="161">
        <v>1560.2184685117093</v>
      </c>
      <c r="I1592" s="161">
        <v>2200.5266707361375</v>
      </c>
      <c r="J1592" s="161">
        <v>1508.1158031811929</v>
      </c>
      <c r="K1592" s="161">
        <v>1756.1607864168886</v>
      </c>
      <c r="L1592" s="161">
        <v>2154.233192099578</v>
      </c>
      <c r="M1592" s="161">
        <v>2564.4467003946706</v>
      </c>
      <c r="N1592" s="161">
        <v>2880.2931819844716</v>
      </c>
      <c r="O1592" s="161">
        <v>3066.440160429333</v>
      </c>
      <c r="P1592" s="161">
        <v>3204.8383471815127</v>
      </c>
      <c r="Q1592" s="161">
        <v>3539.2402398013919</v>
      </c>
      <c r="R1592" s="161">
        <v>4345.1579809967971</v>
      </c>
      <c r="S1592" s="161">
        <v>5150.1945013007153</v>
      </c>
      <c r="T1592" s="161">
        <v>5667.8486583072099</v>
      </c>
      <c r="U1592" s="161">
        <v>5974.3130459587064</v>
      </c>
      <c r="V1592" s="161">
        <v>5803.012596388051</v>
      </c>
      <c r="W1592" s="161">
        <v>6717.4803571073053</v>
      </c>
      <c r="X1592" s="161">
        <v>7905.4653960261994</v>
      </c>
      <c r="Y1592" s="161">
        <v>6412.9638051657867</v>
      </c>
      <c r="Z1592" s="161">
        <v>5808.7064268756667</v>
      </c>
      <c r="AA1592" s="161">
        <v>4276.4284670876577</v>
      </c>
      <c r="AB1592" s="161">
        <v>3794.5946467099693</v>
      </c>
      <c r="AC1592" s="161">
        <v>4568.2374810827423</v>
      </c>
      <c r="AD1592" s="161">
        <v>5586.9534720096071</v>
      </c>
      <c r="AE1592" s="161">
        <v>4659.8533313737144</v>
      </c>
      <c r="AF1592" s="161">
        <v>5239.0609718471333</v>
      </c>
      <c r="AG1592" s="161">
        <v>5293.9116179664616</v>
      </c>
      <c r="AH1592" s="161">
        <v>5351.0897584199056</v>
      </c>
      <c r="AI1592" s="161">
        <v>6332</v>
      </c>
      <c r="AJ1592" s="161">
        <v>6727</v>
      </c>
      <c r="AK1592" s="161">
        <v>6865</v>
      </c>
      <c r="AL1592" s="161">
        <v>5806.0080698798138</v>
      </c>
      <c r="AM1592" s="161">
        <v>6450.2906673842654</v>
      </c>
      <c r="AN1592" s="161">
        <v>6993.9730482851282</v>
      </c>
      <c r="AO1592" s="161">
        <v>8509.8371834826539</v>
      </c>
      <c r="AP1592" s="161">
        <v>9354.5828618720807</v>
      </c>
    </row>
    <row r="1593" spans="1:42">
      <c r="A1593" s="152" t="s">
        <v>35</v>
      </c>
      <c r="B1593" s="152" t="s">
        <v>732</v>
      </c>
      <c r="C1593" s="153" t="s">
        <v>618</v>
      </c>
      <c r="D1593" s="154" t="s">
        <v>619</v>
      </c>
      <c r="E1593" s="161">
        <v>341.13953682921249</v>
      </c>
      <c r="F1593" s="161">
        <v>391.00298221868252</v>
      </c>
      <c r="G1593" s="161">
        <v>473.40263491812664</v>
      </c>
      <c r="H1593" s="161">
        <v>604.95118461641653</v>
      </c>
      <c r="I1593" s="161">
        <v>767.07453342189967</v>
      </c>
      <c r="J1593" s="161">
        <v>940.24220092836345</v>
      </c>
      <c r="K1593" s="161">
        <v>1140.0936568760451</v>
      </c>
      <c r="L1593" s="161">
        <v>1425.3040836706937</v>
      </c>
      <c r="M1593" s="161">
        <v>1704.4879410845385</v>
      </c>
      <c r="N1593" s="161">
        <v>1861.9615224418042</v>
      </c>
      <c r="O1593" s="161">
        <v>2144.7995186840549</v>
      </c>
      <c r="P1593" s="161">
        <v>2306.6071353766788</v>
      </c>
      <c r="Q1593" s="161">
        <v>2328.6632370701</v>
      </c>
      <c r="R1593" s="161">
        <v>2541.8330902729385</v>
      </c>
      <c r="S1593" s="161">
        <v>2761.7507524352432</v>
      </c>
      <c r="T1593" s="161">
        <v>3022.2653011569655</v>
      </c>
      <c r="U1593" s="161">
        <v>3269.9216540124644</v>
      </c>
      <c r="V1593" s="161">
        <v>3875.3943878484083</v>
      </c>
      <c r="W1593" s="161">
        <v>4308.2956294443411</v>
      </c>
      <c r="X1593" s="161">
        <v>5080.1793718117879</v>
      </c>
      <c r="Y1593" s="161">
        <v>5667.8870841166663</v>
      </c>
      <c r="Z1593" s="161">
        <v>6046.2199704161339</v>
      </c>
      <c r="AA1593" s="161">
        <v>6067.5467970327954</v>
      </c>
      <c r="AB1593" s="161">
        <v>5632.4897228569416</v>
      </c>
      <c r="AC1593" s="161">
        <v>6049.1342082057454</v>
      </c>
      <c r="AD1593" s="161">
        <v>6975.8420742858416</v>
      </c>
      <c r="AE1593" s="161">
        <v>7722.1209999091006</v>
      </c>
      <c r="AF1593" s="161">
        <v>8169.6389249658378</v>
      </c>
      <c r="AG1593" s="161">
        <v>8397.9781570092582</v>
      </c>
      <c r="AH1593" s="161">
        <v>8903.6447462810756</v>
      </c>
      <c r="AI1593" s="161">
        <v>9730</v>
      </c>
      <c r="AJ1593" s="161">
        <v>10634</v>
      </c>
      <c r="AK1593" s="161">
        <v>11320</v>
      </c>
      <c r="AL1593" s="161">
        <v>13080.991930120186</v>
      </c>
      <c r="AM1593" s="161">
        <v>13451.709332615734</v>
      </c>
      <c r="AN1593" s="161">
        <v>14572.026951714868</v>
      </c>
      <c r="AO1593" s="161">
        <v>15760.11593557402</v>
      </c>
      <c r="AP1593" s="161">
        <v>16857.458693852524</v>
      </c>
    </row>
    <row r="1594" spans="1:42">
      <c r="A1594" s="152" t="s">
        <v>35</v>
      </c>
      <c r="B1594" s="152" t="s">
        <v>732</v>
      </c>
      <c r="C1594" s="153" t="s">
        <v>620</v>
      </c>
      <c r="D1594" s="154" t="s">
        <v>504</v>
      </c>
      <c r="E1594" s="161">
        <v>255.38491774263557</v>
      </c>
      <c r="F1594" s="161">
        <v>292.70609284918618</v>
      </c>
      <c r="G1594" s="161">
        <v>354.45111319839805</v>
      </c>
      <c r="H1594" s="161">
        <v>452.9046256096849</v>
      </c>
      <c r="I1594" s="161">
        <v>574.27783345552382</v>
      </c>
      <c r="J1594" s="161">
        <v>703.78499752215157</v>
      </c>
      <c r="K1594" s="161">
        <v>853.07650469320208</v>
      </c>
      <c r="L1594" s="161">
        <v>1066.6192992192955</v>
      </c>
      <c r="M1594" s="161">
        <v>1274.6499141957295</v>
      </c>
      <c r="N1594" s="161">
        <v>1392.1670845348131</v>
      </c>
      <c r="O1594" s="161">
        <v>1604.0033442712129</v>
      </c>
      <c r="P1594" s="161">
        <v>1776.3321909756473</v>
      </c>
      <c r="Q1594" s="161">
        <v>1803.0209910493513</v>
      </c>
      <c r="R1594" s="161">
        <v>1975.4109088334289</v>
      </c>
      <c r="S1594" s="161">
        <v>2153.5294302531925</v>
      </c>
      <c r="T1594" s="161">
        <v>2337.5367190764373</v>
      </c>
      <c r="U1594" s="161">
        <v>2789.5868358874372</v>
      </c>
      <c r="V1594" s="161">
        <v>3079.0080908289465</v>
      </c>
      <c r="W1594" s="161">
        <v>3315.9865118834214</v>
      </c>
      <c r="X1594" s="161">
        <v>3748.4424298659396</v>
      </c>
      <c r="Y1594" s="161">
        <v>4146.8472936060807</v>
      </c>
      <c r="Z1594" s="161">
        <v>4303.1290391914536</v>
      </c>
      <c r="AA1594" s="161">
        <v>4295.3834885725801</v>
      </c>
      <c r="AB1594" s="161">
        <v>4244.6163499642862</v>
      </c>
      <c r="AC1594" s="161">
        <v>4566.1677767722831</v>
      </c>
      <c r="AD1594" s="161">
        <v>5074.2718040710279</v>
      </c>
      <c r="AE1594" s="161">
        <v>5896.9254147676011</v>
      </c>
      <c r="AF1594" s="161">
        <v>6185.8488543378298</v>
      </c>
      <c r="AG1594" s="161">
        <v>6477.5411773584892</v>
      </c>
      <c r="AH1594" s="161">
        <v>6736.3105067035804</v>
      </c>
      <c r="AI1594" s="161">
        <v>7375</v>
      </c>
      <c r="AJ1594" s="161">
        <v>8088</v>
      </c>
      <c r="AK1594" s="161">
        <v>8494</v>
      </c>
      <c r="AL1594" s="161">
        <v>8544</v>
      </c>
      <c r="AM1594" s="161">
        <v>9064</v>
      </c>
      <c r="AN1594" s="161">
        <v>9312</v>
      </c>
      <c r="AO1594" s="161">
        <v>9939.9325673789335</v>
      </c>
      <c r="AP1594" s="161">
        <v>11386.777193170838</v>
      </c>
    </row>
    <row r="1595" spans="1:42">
      <c r="A1595" s="152" t="s">
        <v>35</v>
      </c>
      <c r="B1595" s="152" t="s">
        <v>732</v>
      </c>
      <c r="C1595" s="153" t="s">
        <v>621</v>
      </c>
      <c r="D1595" s="154" t="s">
        <v>506</v>
      </c>
      <c r="E1595" s="161">
        <v>207.65196454661307</v>
      </c>
      <c r="F1595" s="161">
        <v>237.99369388783705</v>
      </c>
      <c r="G1595" s="161">
        <v>288.22774683469106</v>
      </c>
      <c r="H1595" s="161">
        <v>368.26625515893465</v>
      </c>
      <c r="I1595" s="161">
        <v>466.95606998753215</v>
      </c>
      <c r="J1595" s="161">
        <v>572.19212710942429</v>
      </c>
      <c r="K1595" s="161">
        <v>693.41827833133243</v>
      </c>
      <c r="L1595" s="161">
        <v>867.06258978264054</v>
      </c>
      <c r="M1595" s="161">
        <v>1035.721781921279</v>
      </c>
      <c r="N1595" s="161">
        <v>1131.0876222750287</v>
      </c>
      <c r="O1595" s="161">
        <v>1303.3793242085394</v>
      </c>
      <c r="P1595" s="161">
        <v>1485.605887904981</v>
      </c>
      <c r="Q1595" s="161">
        <v>1684.6613341272237</v>
      </c>
      <c r="R1595" s="161">
        <v>1847.2790894504212</v>
      </c>
      <c r="S1595" s="161">
        <v>2360.167846329733</v>
      </c>
      <c r="T1595" s="161">
        <v>2869.2912886768795</v>
      </c>
      <c r="U1595" s="161">
        <v>3333.2083951478849</v>
      </c>
      <c r="V1595" s="161">
        <v>3730.3790683994957</v>
      </c>
      <c r="W1595" s="161">
        <v>4170.2547829961659</v>
      </c>
      <c r="X1595" s="161">
        <v>4766.95644696196</v>
      </c>
      <c r="Y1595" s="161">
        <v>5229.2716750586642</v>
      </c>
      <c r="Z1595" s="161">
        <v>5499.7153462943143</v>
      </c>
      <c r="AA1595" s="161">
        <v>5250.8166684407279</v>
      </c>
      <c r="AB1595" s="161">
        <v>5099.4913515717344</v>
      </c>
      <c r="AC1595" s="161">
        <v>5544.6634746086183</v>
      </c>
      <c r="AD1595" s="161">
        <v>6093.1009441536035</v>
      </c>
      <c r="AE1595" s="161">
        <v>7073.6583870443119</v>
      </c>
      <c r="AF1595" s="161">
        <v>6889.5459140877974</v>
      </c>
      <c r="AG1595" s="161">
        <v>7118.3128119271405</v>
      </c>
      <c r="AH1595" s="161">
        <v>7105.9316608816162</v>
      </c>
      <c r="AI1595" s="161">
        <v>7302</v>
      </c>
      <c r="AJ1595" s="161">
        <v>7586</v>
      </c>
      <c r="AK1595" s="161">
        <v>7222</v>
      </c>
      <c r="AL1595" s="161">
        <v>7316</v>
      </c>
      <c r="AM1595" s="161">
        <v>7039.9999999999991</v>
      </c>
      <c r="AN1595" s="161">
        <v>7134.0000000000018</v>
      </c>
      <c r="AO1595" s="161">
        <v>8220.3045429052181</v>
      </c>
      <c r="AP1595" s="161">
        <v>9192.577117218174</v>
      </c>
    </row>
    <row r="1596" spans="1:42">
      <c r="A1596" s="152" t="s">
        <v>35</v>
      </c>
      <c r="B1596" s="152" t="s">
        <v>732</v>
      </c>
      <c r="C1596" s="153" t="s">
        <v>622</v>
      </c>
      <c r="D1596" s="154" t="s">
        <v>623</v>
      </c>
      <c r="E1596" s="161">
        <v>10.770740623457096</v>
      </c>
      <c r="F1596" s="161">
        <v>12.350655663875346</v>
      </c>
      <c r="G1596" s="161">
        <v>14.909909173320932</v>
      </c>
      <c r="H1596" s="161">
        <v>19.082557997728166</v>
      </c>
      <c r="I1596" s="161">
        <v>24.198416092928976</v>
      </c>
      <c r="J1596" s="161">
        <v>29.759606213179893</v>
      </c>
      <c r="K1596" s="161">
        <v>36.301482583333666</v>
      </c>
      <c r="L1596" s="161">
        <v>45.286420758435654</v>
      </c>
      <c r="M1596" s="161">
        <v>54.802206960665579</v>
      </c>
      <c r="N1596" s="161">
        <v>60.041613805011153</v>
      </c>
      <c r="O1596" s="161">
        <v>68.901541702062588</v>
      </c>
      <c r="P1596" s="161">
        <v>114.47525038667519</v>
      </c>
      <c r="Q1596" s="161">
        <v>154.62663687624212</v>
      </c>
      <c r="R1596" s="161">
        <v>149.7963208033421</v>
      </c>
      <c r="S1596" s="161">
        <v>515.2103660958262</v>
      </c>
      <c r="T1596" s="161">
        <v>670.69886170899792</v>
      </c>
      <c r="U1596" s="161">
        <v>822.22428387319383</v>
      </c>
      <c r="V1596" s="161">
        <v>786.45994797914693</v>
      </c>
      <c r="W1596" s="161">
        <v>1006.9791594782604</v>
      </c>
      <c r="X1596" s="161">
        <v>1221.7693583979192</v>
      </c>
      <c r="Y1596" s="161">
        <v>1093.0252251155875</v>
      </c>
      <c r="Z1596" s="161">
        <v>1338.5658409956673</v>
      </c>
      <c r="AA1596" s="161">
        <v>914.04531016946885</v>
      </c>
      <c r="AB1596" s="161">
        <v>812.39133139884598</v>
      </c>
      <c r="AC1596" s="161">
        <v>979.83513246286918</v>
      </c>
      <c r="AD1596" s="161">
        <v>1005.9680843432731</v>
      </c>
      <c r="AE1596" s="161">
        <v>1319.712682541556</v>
      </c>
      <c r="AF1596" s="161">
        <v>981.73847895291203</v>
      </c>
      <c r="AG1596" s="161">
        <v>1077.9299501616083</v>
      </c>
      <c r="AH1596" s="161">
        <v>905.06875393912094</v>
      </c>
      <c r="AI1596" s="161">
        <v>778</v>
      </c>
      <c r="AJ1596" s="161">
        <v>769</v>
      </c>
      <c r="AK1596" s="161">
        <v>690</v>
      </c>
      <c r="AL1596" s="161">
        <v>612.92492338102625</v>
      </c>
      <c r="AM1596" s="161">
        <v>494.97698387400965</v>
      </c>
      <c r="AN1596" s="161">
        <v>780.65422901266049</v>
      </c>
      <c r="AO1596" s="161">
        <v>535.2383074660064</v>
      </c>
      <c r="AP1596" s="161">
        <v>497.10287605740501</v>
      </c>
    </row>
    <row r="1597" spans="1:42">
      <c r="A1597" s="152" t="s">
        <v>35</v>
      </c>
      <c r="B1597" s="152" t="s">
        <v>732</v>
      </c>
      <c r="C1597" s="153" t="s">
        <v>624</v>
      </c>
      <c r="D1597" s="154" t="s">
        <v>625</v>
      </c>
      <c r="E1597" s="161">
        <v>180.18487383553381</v>
      </c>
      <c r="F1597" s="161">
        <v>206.50774691338069</v>
      </c>
      <c r="G1597" s="161">
        <v>250.13815401038548</v>
      </c>
      <c r="H1597" s="161">
        <v>319.57089604425255</v>
      </c>
      <c r="I1597" s="161">
        <v>405.2092986735779</v>
      </c>
      <c r="J1597" s="161">
        <v>496.43435638263463</v>
      </c>
      <c r="K1597" s="161">
        <v>601.40043442594128</v>
      </c>
      <c r="L1597" s="161">
        <v>752.09535905242217</v>
      </c>
      <c r="M1597" s="161">
        <v>897.76543258806942</v>
      </c>
      <c r="N1597" s="161">
        <v>980.25742640582916</v>
      </c>
      <c r="O1597" s="161">
        <v>1129.8272356564205</v>
      </c>
      <c r="P1597" s="161">
        <v>1249.4935485799788</v>
      </c>
      <c r="Q1597" s="161">
        <v>1387.9528612239924</v>
      </c>
      <c r="R1597" s="161">
        <v>1536.3667733138327</v>
      </c>
      <c r="S1597" s="161">
        <v>1613.5093211461153</v>
      </c>
      <c r="T1597" s="161">
        <v>1919.5626376169089</v>
      </c>
      <c r="U1597" s="161">
        <v>2102.6531218631926</v>
      </c>
      <c r="V1597" s="161">
        <v>2403.4421868381332</v>
      </c>
      <c r="W1597" s="161">
        <v>2702.8575658066302</v>
      </c>
      <c r="X1597" s="161">
        <v>3053.5423100795233</v>
      </c>
      <c r="Y1597" s="161">
        <v>3497.3160837449195</v>
      </c>
      <c r="Z1597" s="161">
        <v>3499.1388805783145</v>
      </c>
      <c r="AA1597" s="161">
        <v>3579.4597276673953</v>
      </c>
      <c r="AB1597" s="161">
        <v>3565.630420280087</v>
      </c>
      <c r="AC1597" s="161">
        <v>3770.895097264015</v>
      </c>
      <c r="AD1597" s="161">
        <v>4240.7676900704882</v>
      </c>
      <c r="AE1597" s="161">
        <v>4815.6648868208285</v>
      </c>
      <c r="AF1597" s="161">
        <v>4878.879045268367</v>
      </c>
      <c r="AG1597" s="161">
        <v>4998.8897144748371</v>
      </c>
      <c r="AH1597" s="161">
        <v>5027.4279577134612</v>
      </c>
      <c r="AI1597" s="161">
        <v>5274</v>
      </c>
      <c r="AJ1597" s="161">
        <v>5462</v>
      </c>
      <c r="AK1597" s="161">
        <v>5342</v>
      </c>
      <c r="AL1597" s="161">
        <v>5421.2647052787215</v>
      </c>
      <c r="AM1597" s="161">
        <v>5284.1246963547846</v>
      </c>
      <c r="AN1597" s="161">
        <v>5073.024928244753</v>
      </c>
      <c r="AO1597" s="161">
        <v>6210.0879154458607</v>
      </c>
      <c r="AP1597" s="161">
        <v>7038.0644921954427</v>
      </c>
    </row>
    <row r="1598" spans="1:42">
      <c r="A1598" s="152" t="s">
        <v>35</v>
      </c>
      <c r="B1598" s="152" t="s">
        <v>732</v>
      </c>
      <c r="C1598" s="153" t="s">
        <v>626</v>
      </c>
      <c r="D1598" s="154" t="s">
        <v>627</v>
      </c>
      <c r="E1598" s="161">
        <v>106.98905241735731</v>
      </c>
      <c r="F1598" s="161">
        <v>122.61195111956387</v>
      </c>
      <c r="G1598" s="161">
        <v>148.57109791450782</v>
      </c>
      <c r="H1598" s="161">
        <v>189.77449466301661</v>
      </c>
      <c r="I1598" s="161">
        <v>240.62785120554</v>
      </c>
      <c r="J1598" s="161">
        <v>294.6784618489412</v>
      </c>
      <c r="K1598" s="161">
        <v>356.71656889205332</v>
      </c>
      <c r="L1598" s="161">
        <v>446.22004323329514</v>
      </c>
      <c r="M1598" s="161">
        <v>531.84471450196816</v>
      </c>
      <c r="N1598" s="161">
        <v>580.49420656849031</v>
      </c>
      <c r="O1598" s="161">
        <v>669.391816680636</v>
      </c>
      <c r="P1598" s="161">
        <v>739.58903564351715</v>
      </c>
      <c r="Q1598" s="161">
        <v>811.26735296850529</v>
      </c>
      <c r="R1598" s="161">
        <v>877.84453890196301</v>
      </c>
      <c r="S1598" s="161">
        <v>913.91111296824988</v>
      </c>
      <c r="T1598" s="161">
        <v>1076.8216339362448</v>
      </c>
      <c r="U1598" s="161">
        <v>1227.6738627440661</v>
      </c>
      <c r="V1598" s="161">
        <v>1343.2787751004432</v>
      </c>
      <c r="W1598" s="161">
        <v>1440.3072328343819</v>
      </c>
      <c r="X1598" s="161">
        <v>1552.5831190780832</v>
      </c>
      <c r="Y1598" s="161">
        <v>1697.8583903528561</v>
      </c>
      <c r="Z1598" s="161">
        <v>1823.9256473531605</v>
      </c>
      <c r="AA1598" s="161">
        <v>2224.4349503345557</v>
      </c>
      <c r="AB1598" s="161">
        <v>2210.9542728586339</v>
      </c>
      <c r="AC1598" s="161">
        <v>2327.4294124533744</v>
      </c>
      <c r="AD1598" s="161">
        <v>2579.1046210013824</v>
      </c>
      <c r="AE1598" s="161">
        <v>2923.10124229028</v>
      </c>
      <c r="AF1598" s="161">
        <v>3047.568965516673</v>
      </c>
      <c r="AG1598" s="161">
        <v>3276.4243869671823</v>
      </c>
      <c r="AH1598" s="161">
        <v>3403.7624364894909</v>
      </c>
      <c r="AI1598" s="161">
        <v>3647</v>
      </c>
      <c r="AJ1598" s="161">
        <v>3833.9999999999995</v>
      </c>
      <c r="AK1598" s="161">
        <v>4012</v>
      </c>
      <c r="AL1598" s="161">
        <v>4298.5010485346729</v>
      </c>
      <c r="AM1598" s="161">
        <v>4370.6633113534499</v>
      </c>
      <c r="AN1598" s="161">
        <v>4159.7064626353913</v>
      </c>
      <c r="AO1598" s="161">
        <v>5110.4360261258989</v>
      </c>
      <c r="AP1598" s="161">
        <v>5840.0582542347802</v>
      </c>
    </row>
    <row r="1599" spans="1:42">
      <c r="A1599" s="152" t="s">
        <v>35</v>
      </c>
      <c r="B1599" s="152" t="s">
        <v>732</v>
      </c>
      <c r="C1599" s="153" t="s">
        <v>628</v>
      </c>
      <c r="D1599" s="154" t="s">
        <v>629</v>
      </c>
      <c r="E1599" s="161">
        <v>11.754658887580819</v>
      </c>
      <c r="F1599" s="161">
        <v>13.470552105209412</v>
      </c>
      <c r="G1599" s="161">
        <v>16.326883296084905</v>
      </c>
      <c r="H1599" s="161">
        <v>20.851873917339677</v>
      </c>
      <c r="I1599" s="161">
        <v>26.439308606943495</v>
      </c>
      <c r="J1599" s="161">
        <v>32.368306651725376</v>
      </c>
      <c r="K1599" s="161">
        <v>39.160983494469789</v>
      </c>
      <c r="L1599" s="161">
        <v>48.996545562805643</v>
      </c>
      <c r="M1599" s="161">
        <v>58.3334740008222</v>
      </c>
      <c r="N1599" s="161">
        <v>63.651602295521378</v>
      </c>
      <c r="O1599" s="161">
        <v>73.425635337908574</v>
      </c>
      <c r="P1599" s="161">
        <v>80.052258162015363</v>
      </c>
      <c r="Q1599" s="161">
        <v>103.70146124896931</v>
      </c>
      <c r="R1599" s="161">
        <v>108.41076948919971</v>
      </c>
      <c r="S1599" s="161">
        <v>103.12587374291843</v>
      </c>
      <c r="T1599" s="161">
        <v>122.9456608111899</v>
      </c>
      <c r="U1599" s="161">
        <v>184.71845994334399</v>
      </c>
      <c r="V1599" s="161">
        <v>197.96047361437223</v>
      </c>
      <c r="W1599" s="161">
        <v>204.71920790783508</v>
      </c>
      <c r="X1599" s="161">
        <v>239.17387838443435</v>
      </c>
      <c r="Y1599" s="161">
        <v>299.84457886658407</v>
      </c>
      <c r="Z1599" s="161">
        <v>266.99696539631543</v>
      </c>
      <c r="AA1599" s="161">
        <v>250.45361365040827</v>
      </c>
      <c r="AB1599" s="161">
        <v>249.58099363636131</v>
      </c>
      <c r="AC1599" s="161">
        <v>265.00731858232223</v>
      </c>
      <c r="AD1599" s="161">
        <v>301.24211729125489</v>
      </c>
      <c r="AE1599" s="161">
        <v>277.26541260250269</v>
      </c>
      <c r="AF1599" s="161">
        <v>280.72698774095818</v>
      </c>
      <c r="AG1599" s="161">
        <v>289.47810225108941</v>
      </c>
      <c r="AH1599" s="161">
        <v>318.60494720678633</v>
      </c>
      <c r="AI1599" s="161">
        <v>347.42525968816096</v>
      </c>
      <c r="AJ1599" s="161">
        <v>357.20337203260533</v>
      </c>
      <c r="AK1599" s="161">
        <v>384.13010788114553</v>
      </c>
      <c r="AL1599" s="161">
        <v>377.75903403215824</v>
      </c>
      <c r="AM1599" s="161">
        <v>431.17218662692693</v>
      </c>
      <c r="AN1599" s="161">
        <v>425.36996696379066</v>
      </c>
      <c r="AO1599" s="161">
        <v>601.55344152466068</v>
      </c>
      <c r="AP1599" s="161">
        <v>757.70995303194468</v>
      </c>
    </row>
    <row r="1600" spans="1:42">
      <c r="A1600" s="152" t="s">
        <v>35</v>
      </c>
      <c r="B1600" s="152" t="s">
        <v>732</v>
      </c>
      <c r="C1600" s="153" t="s">
        <v>630</v>
      </c>
      <c r="D1600" s="154" t="s">
        <v>631</v>
      </c>
      <c r="E1600" s="161">
        <v>95.234393529776497</v>
      </c>
      <c r="F1600" s="161">
        <v>109.14139901435445</v>
      </c>
      <c r="G1600" s="161">
        <v>132.24421461842292</v>
      </c>
      <c r="H1600" s="161">
        <v>168.92262074567694</v>
      </c>
      <c r="I1600" s="161">
        <v>214.18854259859651</v>
      </c>
      <c r="J1600" s="161">
        <v>262.31015519721581</v>
      </c>
      <c r="K1600" s="161">
        <v>317.55558539758351</v>
      </c>
      <c r="L1600" s="161">
        <v>397.22349767048951</v>
      </c>
      <c r="M1600" s="161">
        <v>473.51124050114601</v>
      </c>
      <c r="N1600" s="161">
        <v>516.84260427296897</v>
      </c>
      <c r="O1600" s="161">
        <v>595.9661813427274</v>
      </c>
      <c r="P1600" s="161">
        <v>659.53677748150176</v>
      </c>
      <c r="Q1600" s="161">
        <v>707.56589171953601</v>
      </c>
      <c r="R1600" s="161">
        <v>769.43376941276335</v>
      </c>
      <c r="S1600" s="161">
        <v>810.78523922533145</v>
      </c>
      <c r="T1600" s="161">
        <v>953.875973125055</v>
      </c>
      <c r="U1600" s="161">
        <v>1042.9554028007221</v>
      </c>
      <c r="V1600" s="161">
        <v>1145.3183014860711</v>
      </c>
      <c r="W1600" s="161">
        <v>1235.588024926547</v>
      </c>
      <c r="X1600" s="161">
        <v>1313.4092406936488</v>
      </c>
      <c r="Y1600" s="161">
        <v>1398.0138114862721</v>
      </c>
      <c r="Z1600" s="161">
        <v>1556.9286819568451</v>
      </c>
      <c r="AA1600" s="161">
        <v>1973.9813366841472</v>
      </c>
      <c r="AB1600" s="161">
        <v>1961.3732792222725</v>
      </c>
      <c r="AC1600" s="161">
        <v>2062.4220938710523</v>
      </c>
      <c r="AD1600" s="161">
        <v>2277.8625037101274</v>
      </c>
      <c r="AE1600" s="161">
        <v>2645.8358296877773</v>
      </c>
      <c r="AF1600" s="161">
        <v>2766.8419777757149</v>
      </c>
      <c r="AG1600" s="161">
        <v>2986.946284716093</v>
      </c>
      <c r="AH1600" s="161">
        <v>3085.1574892827048</v>
      </c>
      <c r="AI1600" s="161">
        <v>3299.5747403118389</v>
      </c>
      <c r="AJ1600" s="161">
        <v>3476.7966279673942</v>
      </c>
      <c r="AK1600" s="161">
        <v>3627.8698921188543</v>
      </c>
      <c r="AL1600" s="161">
        <v>3920.7420145025148</v>
      </c>
      <c r="AM1600" s="161">
        <v>3939.4911247265231</v>
      </c>
      <c r="AN1600" s="161">
        <v>3734.3364956716005</v>
      </c>
      <c r="AO1600" s="161">
        <v>4508.8825846012387</v>
      </c>
      <c r="AP1600" s="161">
        <v>5082.3483012028355</v>
      </c>
    </row>
    <row r="1601" spans="1:42">
      <c r="A1601" s="152" t="s">
        <v>35</v>
      </c>
      <c r="B1601" s="152" t="s">
        <v>732</v>
      </c>
      <c r="C1601" s="153" t="s">
        <v>632</v>
      </c>
      <c r="D1601" s="154" t="s">
        <v>633</v>
      </c>
      <c r="E1601" s="161">
        <v>73.195821418176493</v>
      </c>
      <c r="F1601" s="161">
        <v>83.895795793816816</v>
      </c>
      <c r="G1601" s="161">
        <v>101.56705609587766</v>
      </c>
      <c r="H1601" s="161">
        <v>129.79640138123597</v>
      </c>
      <c r="I1601" s="161">
        <v>164.58144746803788</v>
      </c>
      <c r="J1601" s="161">
        <v>201.75589453369344</v>
      </c>
      <c r="K1601" s="161">
        <v>244.68386553388791</v>
      </c>
      <c r="L1601" s="161">
        <v>305.87531581912702</v>
      </c>
      <c r="M1601" s="161">
        <v>365.92071808610132</v>
      </c>
      <c r="N1601" s="161">
        <v>399.76321983733885</v>
      </c>
      <c r="O1601" s="161">
        <v>460.43541897578456</v>
      </c>
      <c r="P1601" s="161">
        <v>509.90451293646151</v>
      </c>
      <c r="Q1601" s="161">
        <v>576.68550825548721</v>
      </c>
      <c r="R1601" s="161">
        <v>658.5222344118697</v>
      </c>
      <c r="S1601" s="161">
        <v>699.59820817786556</v>
      </c>
      <c r="T1601" s="161">
        <v>842.74100368066411</v>
      </c>
      <c r="U1601" s="161">
        <v>874.97925911912637</v>
      </c>
      <c r="V1601" s="161">
        <v>1060.1634117376902</v>
      </c>
      <c r="W1601" s="161">
        <v>1262.550332972248</v>
      </c>
      <c r="X1601" s="161">
        <v>1500.9591910014401</v>
      </c>
      <c r="Y1601" s="161">
        <v>1799.4576933920632</v>
      </c>
      <c r="Z1601" s="161">
        <v>1675.213233225154</v>
      </c>
      <c r="AA1601" s="161">
        <v>1355.0247773328397</v>
      </c>
      <c r="AB1601" s="161">
        <v>1354.6761474214532</v>
      </c>
      <c r="AC1601" s="161">
        <v>1443.4656848106406</v>
      </c>
      <c r="AD1601" s="161">
        <v>1661.6630690691063</v>
      </c>
      <c r="AE1601" s="161">
        <v>1892.5636445305481</v>
      </c>
      <c r="AF1601" s="161">
        <v>1831.3100797516945</v>
      </c>
      <c r="AG1601" s="161">
        <v>1722.4653275076544</v>
      </c>
      <c r="AH1601" s="161">
        <v>1623.6655212239702</v>
      </c>
      <c r="AI1601" s="161">
        <v>1627.0000000000002</v>
      </c>
      <c r="AJ1601" s="161">
        <v>1628</v>
      </c>
      <c r="AK1601" s="161">
        <v>1330</v>
      </c>
      <c r="AL1601" s="161">
        <v>1122.7636567440481</v>
      </c>
      <c r="AM1601" s="161">
        <v>913.46138500133486</v>
      </c>
      <c r="AN1601" s="161">
        <v>913.31846560936197</v>
      </c>
      <c r="AO1601" s="161">
        <v>1099.651889319962</v>
      </c>
      <c r="AP1601" s="161">
        <v>1198.0062379606622</v>
      </c>
    </row>
    <row r="1602" spans="1:42">
      <c r="A1602" s="152" t="s">
        <v>35</v>
      </c>
      <c r="B1602" s="152" t="s">
        <v>732</v>
      </c>
      <c r="C1602" s="153" t="s">
        <v>634</v>
      </c>
      <c r="D1602" s="154" t="s">
        <v>635</v>
      </c>
      <c r="E1602" s="161">
        <v>18.746362671280636</v>
      </c>
      <c r="F1602" s="161">
        <v>21.486794286449623</v>
      </c>
      <c r="G1602" s="161">
        <v>26.012361069701758</v>
      </c>
      <c r="H1602" s="161">
        <v>33.242368423413581</v>
      </c>
      <c r="I1602" s="161">
        <v>42.151234887484307</v>
      </c>
      <c r="J1602" s="161">
        <v>51.672657832823759</v>
      </c>
      <c r="K1602" s="161">
        <v>62.668489697774667</v>
      </c>
      <c r="L1602" s="161">
        <v>78.340259044724505</v>
      </c>
      <c r="M1602" s="161">
        <v>93.722996922957734</v>
      </c>
      <c r="N1602" s="161">
        <v>102.39214776081373</v>
      </c>
      <c r="O1602" s="161">
        <v>117.93061873177956</v>
      </c>
      <c r="P1602" s="161">
        <v>151.08880818919803</v>
      </c>
      <c r="Q1602" s="161">
        <v>154.60670000893802</v>
      </c>
      <c r="R1602" s="161">
        <v>168.47753587916242</v>
      </c>
      <c r="S1602" s="161">
        <v>137.45967774117847</v>
      </c>
      <c r="T1602" s="161">
        <v>210.29856363724338</v>
      </c>
      <c r="U1602" s="161">
        <v>224.9963907641712</v>
      </c>
      <c r="V1602" s="161">
        <v>233.64505467449135</v>
      </c>
      <c r="W1602" s="161">
        <v>239.99336058134421</v>
      </c>
      <c r="X1602" s="161">
        <v>282.67324625770777</v>
      </c>
      <c r="Y1602" s="161">
        <v>387.11416851533068</v>
      </c>
      <c r="Z1602" s="161">
        <v>448.09313153640716</v>
      </c>
      <c r="AA1602" s="161">
        <v>412.65008291158097</v>
      </c>
      <c r="AB1602" s="161">
        <v>412.7786548509651</v>
      </c>
      <c r="AC1602" s="161">
        <v>440.48142374621966</v>
      </c>
      <c r="AD1602" s="161">
        <v>509.26392479802888</v>
      </c>
      <c r="AE1602" s="161">
        <v>530.32537152139628</v>
      </c>
      <c r="AF1602" s="161">
        <v>560.65508289909235</v>
      </c>
      <c r="AG1602" s="161">
        <v>539.02329060835723</v>
      </c>
      <c r="AH1602" s="161">
        <v>495.27768596892935</v>
      </c>
      <c r="AI1602" s="161">
        <v>482.17608751124936</v>
      </c>
      <c r="AJ1602" s="161">
        <v>488.976122669201</v>
      </c>
      <c r="AK1602" s="161">
        <v>379.96215999208061</v>
      </c>
      <c r="AL1602" s="161">
        <v>392.47234254849064</v>
      </c>
      <c r="AM1602" s="161">
        <v>359.65083870126625</v>
      </c>
      <c r="AN1602" s="161">
        <v>325.17004469847478</v>
      </c>
      <c r="AO1602" s="161">
        <v>362.11992287925079</v>
      </c>
      <c r="AP1602" s="161">
        <v>557.85651746482677</v>
      </c>
    </row>
    <row r="1603" spans="1:42">
      <c r="A1603" s="152" t="s">
        <v>35</v>
      </c>
      <c r="B1603" s="152" t="s">
        <v>732</v>
      </c>
      <c r="C1603" s="153" t="s">
        <v>636</v>
      </c>
      <c r="D1603" s="154" t="s">
        <v>637</v>
      </c>
      <c r="E1603" s="161">
        <v>40.46882651267974</v>
      </c>
      <c r="F1603" s="161">
        <v>46.384755373006072</v>
      </c>
      <c r="G1603" s="161">
        <v>56.154311732326022</v>
      </c>
      <c r="H1603" s="161">
        <v>71.762152633262744</v>
      </c>
      <c r="I1603" s="161">
        <v>90.994220676307179</v>
      </c>
      <c r="J1603" s="161">
        <v>111.54873774313086</v>
      </c>
      <c r="K1603" s="161">
        <v>135.28627137943801</v>
      </c>
      <c r="L1603" s="161">
        <v>169.11778214189852</v>
      </c>
      <c r="M1603" s="161">
        <v>202.32600805322139</v>
      </c>
      <c r="N1603" s="161">
        <v>221.04083730074552</v>
      </c>
      <c r="O1603" s="161">
        <v>254.58454325801827</v>
      </c>
      <c r="P1603" s="161">
        <v>271.4995301497334</v>
      </c>
      <c r="Q1603" s="161">
        <v>307.15580960856238</v>
      </c>
      <c r="R1603" s="161">
        <v>363.23579087807161</v>
      </c>
      <c r="S1603" s="161">
        <v>425.88909341297392</v>
      </c>
      <c r="T1603" s="161">
        <v>426.90401535025956</v>
      </c>
      <c r="U1603" s="161">
        <v>535.01173732334689</v>
      </c>
      <c r="V1603" s="161">
        <v>694.28257057694259</v>
      </c>
      <c r="W1603" s="161">
        <v>868.89725647928935</v>
      </c>
      <c r="X1603" s="161">
        <v>1002.1228358741992</v>
      </c>
      <c r="Y1603" s="161">
        <v>1164.6454809333245</v>
      </c>
      <c r="Z1603" s="161">
        <v>977.78092293223733</v>
      </c>
      <c r="AA1603" s="161">
        <v>693.24435241923186</v>
      </c>
      <c r="AB1603" s="161">
        <v>691.84485498308618</v>
      </c>
      <c r="AC1603" s="161">
        <v>733.57904615132395</v>
      </c>
      <c r="AD1603" s="161">
        <v>832.33950634897258</v>
      </c>
      <c r="AE1603" s="161">
        <v>982.69697579955164</v>
      </c>
      <c r="AF1603" s="161">
        <v>877.08016919214958</v>
      </c>
      <c r="AG1603" s="161">
        <v>770.10920114503335</v>
      </c>
      <c r="AH1603" s="161">
        <v>752.88139013220234</v>
      </c>
      <c r="AI1603" s="161">
        <v>774.43905150471835</v>
      </c>
      <c r="AJ1603" s="161">
        <v>799.56956150022131</v>
      </c>
      <c r="AK1603" s="161">
        <v>565.20762940885606</v>
      </c>
      <c r="AL1603" s="161">
        <v>342.41762556906224</v>
      </c>
      <c r="AM1603" s="161">
        <v>271.56461937275071</v>
      </c>
      <c r="AN1603" s="161">
        <v>297.2953585744778</v>
      </c>
      <c r="AO1603" s="161">
        <v>331.8176989935547</v>
      </c>
      <c r="AP1603" s="161">
        <v>257.2389590601797</v>
      </c>
    </row>
    <row r="1604" spans="1:42">
      <c r="A1604" s="152" t="s">
        <v>35</v>
      </c>
      <c r="B1604" s="152" t="s">
        <v>732</v>
      </c>
      <c r="C1604" s="153" t="s">
        <v>638</v>
      </c>
      <c r="D1604" s="154" t="s">
        <v>639</v>
      </c>
      <c r="E1604" s="161">
        <v>13.980632234216115</v>
      </c>
      <c r="F1604" s="161">
        <v>16.024246134361118</v>
      </c>
      <c r="G1604" s="161">
        <v>19.400383293849877</v>
      </c>
      <c r="H1604" s="161">
        <v>24.791880324559639</v>
      </c>
      <c r="I1604" s="161">
        <v>31.435991904246379</v>
      </c>
      <c r="J1604" s="161">
        <v>38.534498957738812</v>
      </c>
      <c r="K1604" s="161">
        <v>46.729104456675259</v>
      </c>
      <c r="L1604" s="161">
        <v>58.417274632503982</v>
      </c>
      <c r="M1604" s="161">
        <v>69.871713109922169</v>
      </c>
      <c r="N1604" s="161">
        <v>76.330234775779644</v>
      </c>
      <c r="O1604" s="161">
        <v>87.920256985986725</v>
      </c>
      <c r="P1604" s="161">
        <v>87.316174597530107</v>
      </c>
      <c r="Q1604" s="161">
        <v>114.92299863798679</v>
      </c>
      <c r="R1604" s="161">
        <v>126.80890765463559</v>
      </c>
      <c r="S1604" s="161">
        <v>136.24943702371326</v>
      </c>
      <c r="T1604" s="161">
        <v>205.53842469316115</v>
      </c>
      <c r="U1604" s="161">
        <v>114.97113103160829</v>
      </c>
      <c r="V1604" s="161">
        <v>132.23578648625639</v>
      </c>
      <c r="W1604" s="161">
        <v>153.65971591161437</v>
      </c>
      <c r="X1604" s="161">
        <v>216.16310886953335</v>
      </c>
      <c r="Y1604" s="161">
        <v>247.69804394340807</v>
      </c>
      <c r="Z1604" s="161">
        <v>249.33917875650957</v>
      </c>
      <c r="AA1604" s="161">
        <v>249.13034200202688</v>
      </c>
      <c r="AB1604" s="161">
        <v>250.05263758740199</v>
      </c>
      <c r="AC1604" s="161">
        <v>269.40521491309687</v>
      </c>
      <c r="AD1604" s="161">
        <v>320.05963792210468</v>
      </c>
      <c r="AE1604" s="161">
        <v>379.54129720960037</v>
      </c>
      <c r="AF1604" s="161">
        <v>393.57482766045257</v>
      </c>
      <c r="AG1604" s="161">
        <v>413.33283575426373</v>
      </c>
      <c r="AH1604" s="161">
        <v>375.50644512283856</v>
      </c>
      <c r="AI1604" s="161">
        <v>370.38486098403257</v>
      </c>
      <c r="AJ1604" s="161">
        <v>339.45431583057768</v>
      </c>
      <c r="AK1604" s="161">
        <v>384.83021059906326</v>
      </c>
      <c r="AL1604" s="161">
        <v>387.87368862649538</v>
      </c>
      <c r="AM1604" s="161">
        <v>282.2459269273179</v>
      </c>
      <c r="AN1604" s="161">
        <v>290.85306233640927</v>
      </c>
      <c r="AO1604" s="161">
        <v>405.7142674471566</v>
      </c>
      <c r="AP1604" s="161">
        <v>382.91076143565584</v>
      </c>
    </row>
    <row r="1605" spans="1:42">
      <c r="A1605" s="152" t="s">
        <v>35</v>
      </c>
      <c r="B1605" s="152" t="s">
        <v>732</v>
      </c>
      <c r="C1605" s="153" t="s">
        <v>640</v>
      </c>
      <c r="D1605" s="154" t="s">
        <v>641</v>
      </c>
      <c r="E1605" s="161">
        <v>16.696350087622168</v>
      </c>
      <c r="F1605" s="161">
        <v>19.135291310581021</v>
      </c>
      <c r="G1605" s="161">
        <v>23.179683650984618</v>
      </c>
      <c r="H1605" s="161">
        <v>29.612801116953921</v>
      </c>
      <c r="I1605" s="161">
        <v>37.548355221025226</v>
      </c>
      <c r="J1605" s="161">
        <v>45.998164513609709</v>
      </c>
      <c r="K1605" s="161">
        <v>55.716361322057431</v>
      </c>
      <c r="L1605" s="161">
        <v>69.680809971782807</v>
      </c>
      <c r="M1605" s="161">
        <v>83.154142372544086</v>
      </c>
      <c r="N1605" s="161">
        <v>90.788582064188532</v>
      </c>
      <c r="O1605" s="161">
        <v>104.65054685005637</v>
      </c>
      <c r="P1605" s="161">
        <v>121.63708893832701</v>
      </c>
      <c r="Q1605" s="161">
        <v>142.08183602698918</v>
      </c>
      <c r="R1605" s="161">
        <v>161.1159953332465</v>
      </c>
      <c r="S1605" s="161">
        <v>231.44815908779185</v>
      </c>
      <c r="T1605" s="161">
        <v>279.02978935097286</v>
      </c>
      <c r="U1605" s="161">
        <v>408.33098941149865</v>
      </c>
      <c r="V1605" s="161">
        <v>540.47693358221545</v>
      </c>
      <c r="W1605" s="161">
        <v>460.41805771127554</v>
      </c>
      <c r="X1605" s="161">
        <v>491.64477848451736</v>
      </c>
      <c r="Y1605" s="161">
        <v>638.93036619815803</v>
      </c>
      <c r="Z1605" s="161">
        <v>662.0106247203322</v>
      </c>
      <c r="AA1605" s="161">
        <v>757.31163060386393</v>
      </c>
      <c r="AB1605" s="161">
        <v>721.46959989280163</v>
      </c>
      <c r="AC1605" s="161">
        <v>793.93324488173425</v>
      </c>
      <c r="AD1605" s="161">
        <v>846.36516973984146</v>
      </c>
      <c r="AE1605" s="161">
        <v>938.28081768192703</v>
      </c>
      <c r="AF1605" s="161">
        <v>1028.928389866518</v>
      </c>
      <c r="AG1605" s="161">
        <v>1041.4931472906956</v>
      </c>
      <c r="AH1605" s="161">
        <v>1173.4349492290337</v>
      </c>
      <c r="AI1605" s="161">
        <v>1250</v>
      </c>
      <c r="AJ1605" s="161">
        <v>1355.0000000000002</v>
      </c>
      <c r="AK1605" s="161">
        <v>1190</v>
      </c>
      <c r="AL1605" s="161">
        <v>1281.810371340252</v>
      </c>
      <c r="AM1605" s="161">
        <v>1260.898319771205</v>
      </c>
      <c r="AN1605" s="161">
        <v>1280.320842742588</v>
      </c>
      <c r="AO1605" s="161">
        <v>1474.9783199933504</v>
      </c>
      <c r="AP1605" s="161">
        <v>1657.409748965327</v>
      </c>
    </row>
    <row r="1606" spans="1:42">
      <c r="A1606" s="152" t="s">
        <v>35</v>
      </c>
      <c r="B1606" s="152" t="s">
        <v>732</v>
      </c>
      <c r="C1606" s="153" t="s">
        <v>642</v>
      </c>
      <c r="D1606" s="154" t="s">
        <v>643</v>
      </c>
      <c r="E1606" s="161">
        <v>14.929629138940793</v>
      </c>
      <c r="F1606" s="161">
        <v>17.110474048836366</v>
      </c>
      <c r="G1606" s="161">
        <v>20.727063211969519</v>
      </c>
      <c r="H1606" s="161">
        <v>26.479391753254266</v>
      </c>
      <c r="I1606" s="161">
        <v>33.575257056213253</v>
      </c>
      <c r="J1606" s="161">
        <v>41.130611631601674</v>
      </c>
      <c r="K1606" s="161">
        <v>49.81963882605249</v>
      </c>
      <c r="L1606" s="161">
        <v>62.306514456838102</v>
      </c>
      <c r="M1606" s="161">
        <v>74.351628502448108</v>
      </c>
      <c r="N1606" s="161">
        <v>81.177262230909292</v>
      </c>
      <c r="O1606" s="161">
        <v>93.572679846219273</v>
      </c>
      <c r="P1606" s="161">
        <v>107.10480905449795</v>
      </c>
      <c r="Q1606" s="161">
        <v>127.25541074092476</v>
      </c>
      <c r="R1606" s="161">
        <v>146.41244714239437</v>
      </c>
      <c r="S1606" s="161">
        <v>205.86506928443242</v>
      </c>
      <c r="T1606" s="161">
        <v>244.59047948775128</v>
      </c>
      <c r="U1606" s="161">
        <v>367.66182015090931</v>
      </c>
      <c r="V1606" s="161">
        <v>479.98305243405844</v>
      </c>
      <c r="W1606" s="161">
        <v>400.01143922227175</v>
      </c>
      <c r="X1606" s="161">
        <v>422.88447013874651</v>
      </c>
      <c r="Y1606" s="161">
        <v>549.90091328041319</v>
      </c>
      <c r="Z1606" s="161">
        <v>565.59993800113466</v>
      </c>
      <c r="AA1606" s="161">
        <v>636.60628454072389</v>
      </c>
      <c r="AB1606" s="161">
        <v>609.25850618037191</v>
      </c>
      <c r="AC1606" s="161">
        <v>667.928094913574</v>
      </c>
      <c r="AD1606" s="161">
        <v>716.23322362982174</v>
      </c>
      <c r="AE1606" s="161">
        <v>797.59074288125362</v>
      </c>
      <c r="AF1606" s="161">
        <v>879.72948014758401</v>
      </c>
      <c r="AG1606" s="161">
        <v>861.58296323459922</v>
      </c>
      <c r="AH1606" s="161">
        <v>1009.0119410084887</v>
      </c>
      <c r="AI1606" s="161">
        <v>1084.906409501295</v>
      </c>
      <c r="AJ1606" s="161">
        <v>1194.1133307211785</v>
      </c>
      <c r="AK1606" s="161">
        <v>1039.6826409017133</v>
      </c>
      <c r="AL1606" s="161">
        <v>1116.8734726450946</v>
      </c>
      <c r="AM1606" s="161">
        <v>1108.2549396443417</v>
      </c>
      <c r="AN1606" s="161">
        <v>1120.7852655467573</v>
      </c>
      <c r="AO1606" s="161">
        <v>1277.949181100746</v>
      </c>
      <c r="AP1606" s="161">
        <v>1481.4203812625917</v>
      </c>
    </row>
    <row r="1607" spans="1:42">
      <c r="A1607" s="152" t="s">
        <v>35</v>
      </c>
      <c r="B1607" s="152" t="s">
        <v>732</v>
      </c>
      <c r="C1607" s="153" t="s">
        <v>644</v>
      </c>
      <c r="D1607" s="154" t="s">
        <v>645</v>
      </c>
      <c r="E1607" s="161">
        <v>1.7667209486813753</v>
      </c>
      <c r="F1607" s="161">
        <v>2.0248172617446558</v>
      </c>
      <c r="G1607" s="161">
        <v>2.4526204390150985</v>
      </c>
      <c r="H1607" s="161">
        <v>3.1334093636996547</v>
      </c>
      <c r="I1607" s="161">
        <v>3.973098164811975</v>
      </c>
      <c r="J1607" s="161">
        <v>4.8675528820080354</v>
      </c>
      <c r="K1607" s="161">
        <v>5.896722496004938</v>
      </c>
      <c r="L1607" s="161">
        <v>7.3742955149447011</v>
      </c>
      <c r="M1607" s="161">
        <v>8.8025138700959733</v>
      </c>
      <c r="N1607" s="161">
        <v>9.6113198332792429</v>
      </c>
      <c r="O1607" s="161">
        <v>11.077867003837104</v>
      </c>
      <c r="P1607" s="161">
        <v>14.532279883829061</v>
      </c>
      <c r="Q1607" s="161">
        <v>14.826425286064421</v>
      </c>
      <c r="R1607" s="161">
        <v>14.703548190852123</v>
      </c>
      <c r="S1607" s="161">
        <v>25.583089803359414</v>
      </c>
      <c r="T1607" s="161">
        <v>34.439309863221588</v>
      </c>
      <c r="U1607" s="161">
        <v>40.669169260589356</v>
      </c>
      <c r="V1607" s="161">
        <v>60.49388114815703</v>
      </c>
      <c r="W1607" s="161">
        <v>60.406618489003762</v>
      </c>
      <c r="X1607" s="161">
        <v>68.760308345770866</v>
      </c>
      <c r="Y1607" s="161">
        <v>89.029452917744777</v>
      </c>
      <c r="Z1607" s="161">
        <v>96.410686719197571</v>
      </c>
      <c r="AA1607" s="161">
        <v>120.70534606314001</v>
      </c>
      <c r="AB1607" s="161">
        <v>112.21109371242969</v>
      </c>
      <c r="AC1607" s="161">
        <v>126.00514996816027</v>
      </c>
      <c r="AD1607" s="161">
        <v>130.13194611001975</v>
      </c>
      <c r="AE1607" s="161">
        <v>140.69007480067341</v>
      </c>
      <c r="AF1607" s="161">
        <v>149.19890971893412</v>
      </c>
      <c r="AG1607" s="161">
        <v>179.91018405609634</v>
      </c>
      <c r="AH1607" s="161">
        <v>164.42300822054503</v>
      </c>
      <c r="AI1607" s="161">
        <v>165.09359049870508</v>
      </c>
      <c r="AJ1607" s="161">
        <v>160.88666927882164</v>
      </c>
      <c r="AK1607" s="161">
        <v>150.31735909828666</v>
      </c>
      <c r="AL1607" s="161">
        <v>164.93689869515734</v>
      </c>
      <c r="AM1607" s="161">
        <v>152.64338012686341</v>
      </c>
      <c r="AN1607" s="161">
        <v>159.53557719583063</v>
      </c>
      <c r="AO1607" s="161">
        <v>197.02913889260438</v>
      </c>
      <c r="AP1607" s="161">
        <v>175.98936770273548</v>
      </c>
    </row>
    <row r="1608" spans="1:42">
      <c r="A1608" s="152" t="s">
        <v>35</v>
      </c>
      <c r="B1608" s="152" t="s">
        <v>732</v>
      </c>
      <c r="C1608" s="153" t="s">
        <v>646</v>
      </c>
      <c r="D1608" s="154" t="s">
        <v>508</v>
      </c>
      <c r="E1608" s="161">
        <v>430.47646355635106</v>
      </c>
      <c r="F1608" s="161">
        <v>473.57214711442191</v>
      </c>
      <c r="G1608" s="161">
        <v>617.18290598086151</v>
      </c>
      <c r="H1608" s="161">
        <v>747.73427518485551</v>
      </c>
      <c r="I1608" s="161">
        <v>947.26044640492796</v>
      </c>
      <c r="J1608" s="161">
        <v>1102.0043977024015</v>
      </c>
      <c r="K1608" s="161">
        <v>1260.4113557763449</v>
      </c>
      <c r="L1608" s="161">
        <v>1686.2227342502351</v>
      </c>
      <c r="M1608" s="161">
        <v>1945.1033625826335</v>
      </c>
      <c r="N1608" s="161">
        <v>2111.7707748556659</v>
      </c>
      <c r="O1608" s="161">
        <v>2420.5376365931579</v>
      </c>
      <c r="P1608" s="161">
        <v>2582.5637227543803</v>
      </c>
      <c r="Q1608" s="161">
        <v>2938.2157671215346</v>
      </c>
      <c r="R1608" s="161">
        <v>3452.0946443297739</v>
      </c>
      <c r="S1608" s="161">
        <v>3341.0423373963959</v>
      </c>
      <c r="T1608" s="161">
        <v>4026.7775439271254</v>
      </c>
      <c r="U1608" s="161">
        <v>4904.7374041893272</v>
      </c>
      <c r="V1608" s="161">
        <v>5594.7602701484566</v>
      </c>
      <c r="W1608" s="161">
        <v>6703.9921841082669</v>
      </c>
      <c r="X1608" s="161">
        <v>6845.0207881945798</v>
      </c>
      <c r="Y1608" s="161">
        <v>6147.962922017834</v>
      </c>
      <c r="Z1608" s="161">
        <v>7275.9862795788104</v>
      </c>
      <c r="AA1608" s="161">
        <v>7259.270509887484</v>
      </c>
      <c r="AB1608" s="161">
        <v>5902.031334414185</v>
      </c>
      <c r="AC1608" s="161">
        <v>6676.109120473182</v>
      </c>
      <c r="AD1608" s="161">
        <v>8743.2951621240209</v>
      </c>
      <c r="AE1608" s="161">
        <v>9602.0758057672938</v>
      </c>
      <c r="AF1608" s="161">
        <v>10954.252620053188</v>
      </c>
      <c r="AG1608" s="161">
        <v>11574.515470568778</v>
      </c>
      <c r="AH1608" s="161">
        <v>11815.887866025419</v>
      </c>
      <c r="AI1608" s="161">
        <v>11504</v>
      </c>
      <c r="AJ1608" s="161">
        <v>11747</v>
      </c>
      <c r="AK1608" s="161">
        <v>12247</v>
      </c>
      <c r="AL1608" s="161">
        <v>13039.999999999998</v>
      </c>
      <c r="AM1608" s="161">
        <v>13533.999999999998</v>
      </c>
      <c r="AN1608" s="161">
        <v>13477</v>
      </c>
      <c r="AO1608" s="161">
        <v>14569.299150350942</v>
      </c>
      <c r="AP1608" s="161">
        <v>14928.752198005172</v>
      </c>
    </row>
    <row r="1609" spans="1:42">
      <c r="A1609" s="152" t="s">
        <v>35</v>
      </c>
      <c r="B1609" s="152" t="s">
        <v>732</v>
      </c>
      <c r="C1609" s="153" t="s">
        <v>647</v>
      </c>
      <c r="D1609" s="154" t="s">
        <v>648</v>
      </c>
      <c r="E1609" s="161">
        <v>238.11489828852626</v>
      </c>
      <c r="F1609" s="161">
        <v>243.20588013022794</v>
      </c>
      <c r="G1609" s="161">
        <v>313.56822210379386</v>
      </c>
      <c r="H1609" s="161">
        <v>393.77521605101975</v>
      </c>
      <c r="I1609" s="161">
        <v>528.22337996745125</v>
      </c>
      <c r="J1609" s="161">
        <v>579.44797806952909</v>
      </c>
      <c r="K1609" s="161">
        <v>686.73544339191494</v>
      </c>
      <c r="L1609" s="161">
        <v>969.21258897991731</v>
      </c>
      <c r="M1609" s="161">
        <v>1151.0006578879634</v>
      </c>
      <c r="N1609" s="161">
        <v>1334.1475267826258</v>
      </c>
      <c r="O1609" s="161">
        <v>1438.0923024941908</v>
      </c>
      <c r="P1609" s="161">
        <v>1380.5616350994269</v>
      </c>
      <c r="Q1609" s="161">
        <v>1495.0345836826741</v>
      </c>
      <c r="R1609" s="161">
        <v>2037.3527337931321</v>
      </c>
      <c r="S1609" s="161">
        <v>2145.6598611323807</v>
      </c>
      <c r="T1609" s="161">
        <v>2979.882981367803</v>
      </c>
      <c r="U1609" s="161">
        <v>3711.8389197165907</v>
      </c>
      <c r="V1609" s="161">
        <v>4278.074207640002</v>
      </c>
      <c r="W1609" s="161">
        <v>5154.6773078731476</v>
      </c>
      <c r="X1609" s="161">
        <v>5303.5801808868</v>
      </c>
      <c r="Y1609" s="161">
        <v>4477.6439859430357</v>
      </c>
      <c r="Z1609" s="161">
        <v>5603.2827796511137</v>
      </c>
      <c r="AA1609" s="161">
        <v>5410.8666827677589</v>
      </c>
      <c r="AB1609" s="161">
        <v>4227.0608727148228</v>
      </c>
      <c r="AC1609" s="161">
        <v>5089.8802121159106</v>
      </c>
      <c r="AD1609" s="161">
        <v>6999.8716916104031</v>
      </c>
      <c r="AE1609" s="161">
        <v>7715.0331623825323</v>
      </c>
      <c r="AF1609" s="161">
        <v>8794.6291432662765</v>
      </c>
      <c r="AG1609" s="161">
        <v>9337.9833614038216</v>
      </c>
      <c r="AH1609" s="161">
        <v>9387.9706645894512</v>
      </c>
      <c r="AI1609" s="161">
        <v>9323</v>
      </c>
      <c r="AJ1609" s="161">
        <v>9407</v>
      </c>
      <c r="AK1609" s="161">
        <v>9629</v>
      </c>
      <c r="AL1609" s="161">
        <v>10227.389999603442</v>
      </c>
      <c r="AM1609" s="161">
        <v>10512.104765647468</v>
      </c>
      <c r="AN1609" s="161">
        <v>10345.776613140191</v>
      </c>
      <c r="AO1609" s="161">
        <v>10760.345266799684</v>
      </c>
      <c r="AP1609" s="161">
        <v>11188.610714446173</v>
      </c>
    </row>
    <row r="1610" spans="1:42">
      <c r="A1610" s="152" t="s">
        <v>35</v>
      </c>
      <c r="B1610" s="152" t="s">
        <v>732</v>
      </c>
      <c r="C1610" s="153" t="s">
        <v>649</v>
      </c>
      <c r="D1610" s="154" t="s">
        <v>650</v>
      </c>
      <c r="E1610" s="161">
        <v>192.36156526782483</v>
      </c>
      <c r="F1610" s="161">
        <v>230.366266984194</v>
      </c>
      <c r="G1610" s="161">
        <v>303.6146838770677</v>
      </c>
      <c r="H1610" s="161">
        <v>353.95905913383569</v>
      </c>
      <c r="I1610" s="161">
        <v>419.03706643747671</v>
      </c>
      <c r="J1610" s="161">
        <v>522.55641963287258</v>
      </c>
      <c r="K1610" s="161">
        <v>573.67591238442992</v>
      </c>
      <c r="L1610" s="161">
        <v>717.01014527031805</v>
      </c>
      <c r="M1610" s="161">
        <v>794.10270469467014</v>
      </c>
      <c r="N1610" s="161">
        <v>777.62324807304026</v>
      </c>
      <c r="O1610" s="161">
        <v>982.44533409896746</v>
      </c>
      <c r="P1610" s="161">
        <v>1202.0020876549536</v>
      </c>
      <c r="Q1610" s="161">
        <v>1443.1811834388602</v>
      </c>
      <c r="R1610" s="161">
        <v>1414.7419105366421</v>
      </c>
      <c r="S1610" s="161">
        <v>1195.3824762640152</v>
      </c>
      <c r="T1610" s="161">
        <v>1046.8945625593221</v>
      </c>
      <c r="U1610" s="161">
        <v>1192.8984844727361</v>
      </c>
      <c r="V1610" s="161">
        <v>1316.6860625084544</v>
      </c>
      <c r="W1610" s="161">
        <v>1549.3148762351198</v>
      </c>
      <c r="X1610" s="161">
        <v>1541.4406073077798</v>
      </c>
      <c r="Y1610" s="161">
        <v>1670.3189360747988</v>
      </c>
      <c r="Z1610" s="161">
        <v>1672.7034999276971</v>
      </c>
      <c r="AA1610" s="161">
        <v>1848.4038271197253</v>
      </c>
      <c r="AB1610" s="161">
        <v>1674.970461699362</v>
      </c>
      <c r="AC1610" s="161">
        <v>1586.2289083572709</v>
      </c>
      <c r="AD1610" s="161">
        <v>1743.4234705136182</v>
      </c>
      <c r="AE1610" s="161">
        <v>1887.0426433847606</v>
      </c>
      <c r="AF1610" s="161">
        <v>2159.6234767869119</v>
      </c>
      <c r="AG1610" s="161">
        <v>2236.5321091649566</v>
      </c>
      <c r="AH1610" s="161">
        <v>2427.9172014359692</v>
      </c>
      <c r="AI1610" s="161">
        <v>2181</v>
      </c>
      <c r="AJ1610" s="161">
        <v>2340</v>
      </c>
      <c r="AK1610" s="161">
        <v>2618</v>
      </c>
      <c r="AL1610" s="161">
        <v>2812.6100003965571</v>
      </c>
      <c r="AM1610" s="161">
        <v>3021.8952343525307</v>
      </c>
      <c r="AN1610" s="161">
        <v>3131.2233868598078</v>
      </c>
      <c r="AO1610" s="161">
        <v>3808.9538835512562</v>
      </c>
      <c r="AP1610" s="161">
        <v>3740.1414835589972</v>
      </c>
    </row>
    <row r="1611" spans="1:42">
      <c r="A1611" s="152" t="s">
        <v>35</v>
      </c>
      <c r="B1611" s="152" t="s">
        <v>732</v>
      </c>
      <c r="C1611" s="153" t="s">
        <v>651</v>
      </c>
      <c r="D1611" s="154" t="s">
        <v>652</v>
      </c>
      <c r="E1611" s="161">
        <v>132.49821636606771</v>
      </c>
      <c r="F1611" s="161">
        <v>169.26530104135992</v>
      </c>
      <c r="G1611" s="161">
        <v>224.82603399050257</v>
      </c>
      <c r="H1611" s="161">
        <v>255.01387455243301</v>
      </c>
      <c r="I1611" s="161">
        <v>286.26002333770975</v>
      </c>
      <c r="J1611" s="161">
        <v>376.95978599481168</v>
      </c>
      <c r="K1611" s="161">
        <v>401.03891561448518</v>
      </c>
      <c r="L1611" s="161">
        <v>473.24036939757582</v>
      </c>
      <c r="M1611" s="161">
        <v>504.29789894802377</v>
      </c>
      <c r="N1611" s="161">
        <v>441.52876931965358</v>
      </c>
      <c r="O1611" s="161">
        <v>620.39564989059465</v>
      </c>
      <c r="P1611" s="161">
        <v>754.31823137478625</v>
      </c>
      <c r="Q1611" s="161">
        <v>879.56943895060817</v>
      </c>
      <c r="R1611" s="161">
        <v>804.70392282580553</v>
      </c>
      <c r="S1611" s="161">
        <v>672.0034197941917</v>
      </c>
      <c r="T1611" s="161">
        <v>551.05027302382985</v>
      </c>
      <c r="U1611" s="161">
        <v>593.77880054286061</v>
      </c>
      <c r="V1611" s="161">
        <v>676.19599085396931</v>
      </c>
      <c r="W1611" s="161">
        <v>647.76017536424752</v>
      </c>
      <c r="X1611" s="161">
        <v>841.19042958778709</v>
      </c>
      <c r="Y1611" s="161">
        <v>877.2111149754154</v>
      </c>
      <c r="Z1611" s="161">
        <v>828.15367493486951</v>
      </c>
      <c r="AA1611" s="161">
        <v>856.60982823054735</v>
      </c>
      <c r="AB1611" s="161">
        <v>810.75484317480755</v>
      </c>
      <c r="AC1611" s="161">
        <v>766.58654565283621</v>
      </c>
      <c r="AD1611" s="161">
        <v>799.92566055595614</v>
      </c>
      <c r="AE1611" s="161">
        <v>849.45223680531501</v>
      </c>
      <c r="AF1611" s="161">
        <v>953.37050259286923</v>
      </c>
      <c r="AG1611" s="161">
        <v>906.25208076630179</v>
      </c>
      <c r="AH1611" s="161">
        <v>983.81558749186581</v>
      </c>
      <c r="AI1611" s="161">
        <v>921.0072545460639</v>
      </c>
      <c r="AJ1611" s="161">
        <v>1047.8910626734175</v>
      </c>
      <c r="AK1611" s="161">
        <v>1121.6608276623083</v>
      </c>
      <c r="AL1611" s="161">
        <v>1139.1825280676653</v>
      </c>
      <c r="AM1611" s="161">
        <v>1094.2378268920536</v>
      </c>
      <c r="AN1611" s="161">
        <v>1134.0026969500975</v>
      </c>
      <c r="AO1611" s="161">
        <v>1217.1614515927356</v>
      </c>
      <c r="AP1611" s="161">
        <v>1388.4952841562258</v>
      </c>
    </row>
    <row r="1612" spans="1:42">
      <c r="A1612" s="152" t="s">
        <v>35</v>
      </c>
      <c r="B1612" s="152" t="s">
        <v>732</v>
      </c>
      <c r="C1612" s="153" t="s">
        <v>653</v>
      </c>
      <c r="D1612" s="154" t="s">
        <v>654</v>
      </c>
      <c r="E1612" s="161">
        <v>16.836649552132165</v>
      </c>
      <c r="F1612" s="161">
        <v>17.184287183328024</v>
      </c>
      <c r="G1612" s="161">
        <v>22.158954011109099</v>
      </c>
      <c r="H1612" s="161">
        <v>27.827923993140633</v>
      </c>
      <c r="I1612" s="161">
        <v>37.343505057867596</v>
      </c>
      <c r="J1612" s="161">
        <v>40.948418012810087</v>
      </c>
      <c r="K1612" s="161">
        <v>48.554268442554154</v>
      </c>
      <c r="L1612" s="161">
        <v>68.561684051587989</v>
      </c>
      <c r="M1612" s="161">
        <v>81.512590723597214</v>
      </c>
      <c r="N1612" s="161">
        <v>94.534203184207271</v>
      </c>
      <c r="O1612" s="161">
        <v>101.83228181833771</v>
      </c>
      <c r="P1612" s="161">
        <v>139.20194521462085</v>
      </c>
      <c r="Q1612" s="161">
        <v>185.04684453968983</v>
      </c>
      <c r="R1612" s="161">
        <v>210.61452685319483</v>
      </c>
      <c r="S1612" s="161">
        <v>174.51732509857459</v>
      </c>
      <c r="T1612" s="161">
        <v>167.03809904789102</v>
      </c>
      <c r="U1612" s="161">
        <v>220.40235678683572</v>
      </c>
      <c r="V1612" s="161">
        <v>227.40604513254866</v>
      </c>
      <c r="W1612" s="161">
        <v>399.06581613607966</v>
      </c>
      <c r="X1612" s="161">
        <v>291.36083758720468</v>
      </c>
      <c r="Y1612" s="161">
        <v>307.80144397688736</v>
      </c>
      <c r="Z1612" s="161">
        <v>294.37297632058176</v>
      </c>
      <c r="AA1612" s="161">
        <v>359.64541541385222</v>
      </c>
      <c r="AB1612" s="161">
        <v>451.70921507554118</v>
      </c>
      <c r="AC1612" s="161">
        <v>431.83680526490048</v>
      </c>
      <c r="AD1612" s="161">
        <v>468.62776568462709</v>
      </c>
      <c r="AE1612" s="161">
        <v>527.65805586285728</v>
      </c>
      <c r="AF1612" s="161">
        <v>616.84146020138371</v>
      </c>
      <c r="AG1612" s="161">
        <v>678.86798611485835</v>
      </c>
      <c r="AH1612" s="161">
        <v>718.47028583305018</v>
      </c>
      <c r="AI1612" s="161">
        <v>707.3990179356482</v>
      </c>
      <c r="AJ1612" s="161">
        <v>630.64550463257876</v>
      </c>
      <c r="AK1612" s="161">
        <v>819.51987912100833</v>
      </c>
      <c r="AL1612" s="161">
        <v>906.19402324781254</v>
      </c>
      <c r="AM1612" s="161">
        <v>1029.1442251977883</v>
      </c>
      <c r="AN1612" s="161">
        <v>1050.6396214270155</v>
      </c>
      <c r="AO1612" s="161">
        <v>1589.2229816681861</v>
      </c>
      <c r="AP1612" s="161">
        <v>1250.9793055286486</v>
      </c>
    </row>
    <row r="1613" spans="1:42">
      <c r="A1613" s="152" t="s">
        <v>35</v>
      </c>
      <c r="B1613" s="152" t="s">
        <v>732</v>
      </c>
      <c r="C1613" s="153" t="s">
        <v>655</v>
      </c>
      <c r="D1613" s="154" t="s">
        <v>656</v>
      </c>
      <c r="E1613" s="161">
        <v>43.026699349624955</v>
      </c>
      <c r="F1613" s="161">
        <v>43.916678759506048</v>
      </c>
      <c r="G1613" s="161">
        <v>56.629695875456058</v>
      </c>
      <c r="H1613" s="161">
        <v>71.117260588262042</v>
      </c>
      <c r="I1613" s="161">
        <v>95.433538041899325</v>
      </c>
      <c r="J1613" s="161">
        <v>104.64821562525077</v>
      </c>
      <c r="K1613" s="161">
        <v>124.08272832739053</v>
      </c>
      <c r="L1613" s="161">
        <v>175.20809182115426</v>
      </c>
      <c r="M1613" s="161">
        <v>208.29221502304927</v>
      </c>
      <c r="N1613" s="161">
        <v>241.56027556917934</v>
      </c>
      <c r="O1613" s="161">
        <v>260.21740239003509</v>
      </c>
      <c r="P1613" s="161">
        <v>308.48191106554657</v>
      </c>
      <c r="Q1613" s="161">
        <v>378.56489994856213</v>
      </c>
      <c r="R1613" s="161">
        <v>399.42346085764166</v>
      </c>
      <c r="S1613" s="161">
        <v>348.86173137124899</v>
      </c>
      <c r="T1613" s="161">
        <v>328.80619048760121</v>
      </c>
      <c r="U1613" s="161">
        <v>378.71732714303971</v>
      </c>
      <c r="V1613" s="161">
        <v>413.08402652193655</v>
      </c>
      <c r="W1613" s="161">
        <v>502.48888473479263</v>
      </c>
      <c r="X1613" s="161">
        <v>408.88934013278816</v>
      </c>
      <c r="Y1613" s="161">
        <v>485.30637712249614</v>
      </c>
      <c r="Z1613" s="161">
        <v>550.17684867224568</v>
      </c>
      <c r="AA1613" s="161">
        <v>632.14858347532572</v>
      </c>
      <c r="AB1613" s="161">
        <v>412.50640344901313</v>
      </c>
      <c r="AC1613" s="161">
        <v>387.80555743953431</v>
      </c>
      <c r="AD1613" s="161">
        <v>474.87004427303498</v>
      </c>
      <c r="AE1613" s="161">
        <v>509.93235071658825</v>
      </c>
      <c r="AF1613" s="161">
        <v>589.41151399265902</v>
      </c>
      <c r="AG1613" s="161">
        <v>651.4120422837965</v>
      </c>
      <c r="AH1613" s="161">
        <v>725.63132811105299</v>
      </c>
      <c r="AI1613" s="161">
        <v>552.59372751828789</v>
      </c>
      <c r="AJ1613" s="161">
        <v>661.4634326940037</v>
      </c>
      <c r="AK1613" s="161">
        <v>676.81929321668349</v>
      </c>
      <c r="AL1613" s="161">
        <v>767.23344908107924</v>
      </c>
      <c r="AM1613" s="161">
        <v>898.51318226268882</v>
      </c>
      <c r="AN1613" s="161">
        <v>946.58106848269517</v>
      </c>
      <c r="AO1613" s="161">
        <v>1002.569450290334</v>
      </c>
      <c r="AP1613" s="161">
        <v>1100.6668938741223</v>
      </c>
    </row>
    <row r="1614" spans="1:42">
      <c r="A1614" s="152" t="s">
        <v>35</v>
      </c>
      <c r="B1614" s="152" t="s">
        <v>732</v>
      </c>
      <c r="C1614" s="153" t="s">
        <v>657</v>
      </c>
      <c r="D1614" s="154" t="s">
        <v>510</v>
      </c>
      <c r="E1614" s="161">
        <v>193.23904973476468</v>
      </c>
      <c r="F1614" s="161">
        <v>201.71805726445714</v>
      </c>
      <c r="G1614" s="161">
        <v>243.01134849846068</v>
      </c>
      <c r="H1614" s="161">
        <v>264.57819657802486</v>
      </c>
      <c r="I1614" s="161">
        <v>298.72470219599364</v>
      </c>
      <c r="J1614" s="161">
        <v>439.51662376396189</v>
      </c>
      <c r="K1614" s="161">
        <v>553.16276634294184</v>
      </c>
      <c r="L1614" s="161">
        <v>710.78780051206149</v>
      </c>
      <c r="M1614" s="161">
        <v>856.85542480171216</v>
      </c>
      <c r="N1614" s="161">
        <v>1020.8958846218175</v>
      </c>
      <c r="O1614" s="161">
        <v>1179.4296255419977</v>
      </c>
      <c r="P1614" s="161">
        <v>1269.0454011394697</v>
      </c>
      <c r="Q1614" s="161">
        <v>1321.86426835968</v>
      </c>
      <c r="R1614" s="161">
        <v>1480.9902478527506</v>
      </c>
      <c r="S1614" s="161">
        <v>1550.6518586481995</v>
      </c>
      <c r="T1614" s="161">
        <v>1622.8381586959408</v>
      </c>
      <c r="U1614" s="161">
        <v>1966.0407025918803</v>
      </c>
      <c r="V1614" s="161">
        <v>2135.5439459850018</v>
      </c>
      <c r="W1614" s="161">
        <v>2281.6823638053347</v>
      </c>
      <c r="X1614" s="161">
        <v>2616.0285642377285</v>
      </c>
      <c r="Y1614" s="161">
        <v>3084.6773153296112</v>
      </c>
      <c r="Z1614" s="161">
        <v>3280.7629903239667</v>
      </c>
      <c r="AA1614" s="161">
        <v>3136.6938813533375</v>
      </c>
      <c r="AB1614" s="161">
        <v>3046.7564157487432</v>
      </c>
      <c r="AC1614" s="161">
        <v>3097.0463787662184</v>
      </c>
      <c r="AD1614" s="161">
        <v>3574.6643734312829</v>
      </c>
      <c r="AE1614" s="161">
        <v>3940.9933419744912</v>
      </c>
      <c r="AF1614" s="161">
        <v>4361.514813780097</v>
      </c>
      <c r="AG1614" s="161">
        <v>4648.6106070826227</v>
      </c>
      <c r="AH1614" s="161">
        <v>4953.3605751244004</v>
      </c>
      <c r="AI1614" s="161">
        <v>5415</v>
      </c>
      <c r="AJ1614" s="161">
        <v>5605</v>
      </c>
      <c r="AK1614" s="161">
        <v>5638</v>
      </c>
      <c r="AL1614" s="161">
        <v>5790</v>
      </c>
      <c r="AM1614" s="161">
        <v>6251</v>
      </c>
      <c r="AN1614" s="161">
        <v>6451</v>
      </c>
      <c r="AO1614" s="161">
        <v>6750.409373578037</v>
      </c>
      <c r="AP1614" s="161">
        <v>7500.8897315334443</v>
      </c>
    </row>
    <row r="1615" spans="1:42">
      <c r="A1615" s="152" t="s">
        <v>35</v>
      </c>
      <c r="B1615" s="152" t="s">
        <v>732</v>
      </c>
      <c r="C1615" s="153" t="s">
        <v>658</v>
      </c>
      <c r="D1615" s="154" t="s">
        <v>659</v>
      </c>
      <c r="E1615" s="161">
        <v>193.23904973476468</v>
      </c>
      <c r="F1615" s="161">
        <v>201.71805726445714</v>
      </c>
      <c r="G1615" s="161">
        <v>243.01134849846068</v>
      </c>
      <c r="H1615" s="161">
        <v>264.57819657802486</v>
      </c>
      <c r="I1615" s="161">
        <v>298.72470219599364</v>
      </c>
      <c r="J1615" s="161">
        <v>439.51662376396189</v>
      </c>
      <c r="K1615" s="161">
        <v>553.16276634294184</v>
      </c>
      <c r="L1615" s="161">
        <v>710.78780051206149</v>
      </c>
      <c r="M1615" s="161">
        <v>856.85542480171216</v>
      </c>
      <c r="N1615" s="161">
        <v>1020.8958846218175</v>
      </c>
      <c r="O1615" s="161">
        <v>1179.4296255419977</v>
      </c>
      <c r="P1615" s="161">
        <v>1269.0454011394697</v>
      </c>
      <c r="Q1615" s="161">
        <v>1321.86426835968</v>
      </c>
      <c r="R1615" s="161">
        <v>1480.9902478527506</v>
      </c>
      <c r="S1615" s="161">
        <v>1550.6518586481995</v>
      </c>
      <c r="T1615" s="161">
        <v>1622.8381586959408</v>
      </c>
      <c r="U1615" s="161">
        <v>1966.0407025918803</v>
      </c>
      <c r="V1615" s="161">
        <v>2135.5439459850018</v>
      </c>
      <c r="W1615" s="161">
        <v>2281.6823638053347</v>
      </c>
      <c r="X1615" s="161">
        <v>2616.0285642377285</v>
      </c>
      <c r="Y1615" s="161">
        <v>3084.6773153296112</v>
      </c>
      <c r="Z1615" s="161">
        <v>3280.7629903239667</v>
      </c>
      <c r="AA1615" s="161">
        <v>3136.6938813533375</v>
      </c>
      <c r="AB1615" s="161">
        <v>3046.7564157487432</v>
      </c>
      <c r="AC1615" s="161">
        <v>3097.0463787662184</v>
      </c>
      <c r="AD1615" s="161">
        <v>3379.6104537842111</v>
      </c>
      <c r="AE1615" s="161">
        <v>3751.2948062702148</v>
      </c>
      <c r="AF1615" s="161">
        <v>4074.7562795475728</v>
      </c>
      <c r="AG1615" s="161">
        <v>4317.9786447970246</v>
      </c>
      <c r="AH1615" s="161">
        <v>4567.0964574861373</v>
      </c>
      <c r="AI1615" s="161">
        <v>4968</v>
      </c>
      <c r="AJ1615" s="161">
        <v>5041</v>
      </c>
      <c r="AK1615" s="161">
        <v>5021</v>
      </c>
      <c r="AL1615" s="161">
        <v>5113.05394641357</v>
      </c>
      <c r="AM1615" s="161">
        <v>5501.8777657116352</v>
      </c>
      <c r="AN1615" s="161">
        <v>5360.8200523407077</v>
      </c>
      <c r="AO1615" s="161">
        <v>5476.4942772858112</v>
      </c>
      <c r="AP1615" s="161">
        <v>5797.1386306236827</v>
      </c>
    </row>
    <row r="1616" spans="1:42">
      <c r="A1616" s="152" t="s">
        <v>35</v>
      </c>
      <c r="B1616" s="152" t="s">
        <v>732</v>
      </c>
      <c r="C1616" s="153" t="s">
        <v>660</v>
      </c>
      <c r="D1616" s="154" t="s">
        <v>661</v>
      </c>
      <c r="E1616" s="161"/>
      <c r="F1616" s="161"/>
      <c r="G1616" s="161"/>
      <c r="H1616" s="161"/>
      <c r="I1616" s="161"/>
      <c r="J1616" s="161"/>
      <c r="K1616" s="161"/>
      <c r="L1616" s="161"/>
      <c r="M1616" s="161"/>
      <c r="N1616" s="161"/>
      <c r="O1616" s="161"/>
      <c r="P1616" s="161"/>
      <c r="Q1616" s="161"/>
      <c r="R1616" s="161"/>
      <c r="S1616" s="161"/>
      <c r="T1616" s="161"/>
      <c r="U1616" s="161"/>
      <c r="V1616" s="161"/>
      <c r="W1616" s="161"/>
      <c r="X1616" s="161"/>
      <c r="Y1616" s="161"/>
      <c r="Z1616" s="161"/>
      <c r="AA1616" s="161"/>
      <c r="AB1616" s="162"/>
      <c r="AC1616" s="162"/>
      <c r="AD1616" s="161">
        <v>195.05391964707161</v>
      </c>
      <c r="AE1616" s="161">
        <v>189.69853570427614</v>
      </c>
      <c r="AF1616" s="161">
        <v>286.75853423252386</v>
      </c>
      <c r="AG1616" s="161">
        <v>330.63196228559826</v>
      </c>
      <c r="AH1616" s="161">
        <v>386.26411763826275</v>
      </c>
      <c r="AI1616" s="161">
        <v>447</v>
      </c>
      <c r="AJ1616" s="161">
        <v>564</v>
      </c>
      <c r="AK1616" s="161">
        <v>617</v>
      </c>
      <c r="AL1616" s="161">
        <v>676.94605358642957</v>
      </c>
      <c r="AM1616" s="161">
        <v>749.12223428836489</v>
      </c>
      <c r="AN1616" s="161">
        <v>1090.1799476592928</v>
      </c>
      <c r="AO1616" s="161">
        <v>1273.9150962922263</v>
      </c>
      <c r="AP1616" s="161">
        <v>1703.7511009097616</v>
      </c>
    </row>
    <row r="1617" spans="1:42">
      <c r="A1617" s="152" t="s">
        <v>35</v>
      </c>
      <c r="B1617" s="152" t="s">
        <v>732</v>
      </c>
      <c r="C1617" s="153" t="s">
        <v>662</v>
      </c>
      <c r="D1617" s="154" t="s">
        <v>512</v>
      </c>
      <c r="E1617" s="161">
        <v>244.91673656386203</v>
      </c>
      <c r="F1617" s="161">
        <v>285.28035055482769</v>
      </c>
      <c r="G1617" s="161">
        <v>316.97464451252114</v>
      </c>
      <c r="H1617" s="161">
        <v>346.22684294269663</v>
      </c>
      <c r="I1617" s="161">
        <v>434.89471530072854</v>
      </c>
      <c r="J1617" s="161">
        <v>553.61449588204096</v>
      </c>
      <c r="K1617" s="161">
        <v>680.14800753960355</v>
      </c>
      <c r="L1617" s="161">
        <v>853.80025438084783</v>
      </c>
      <c r="M1617" s="161">
        <v>1016.7188307966676</v>
      </c>
      <c r="N1617" s="161">
        <v>1204.2125503194536</v>
      </c>
      <c r="O1617" s="161">
        <v>1510.5315022855391</v>
      </c>
      <c r="P1617" s="161">
        <v>1988.43461696444</v>
      </c>
      <c r="Q1617" s="161">
        <v>2653.671746412444</v>
      </c>
      <c r="R1617" s="161">
        <v>2700.1918052988444</v>
      </c>
      <c r="S1617" s="161">
        <v>3397.9756518229688</v>
      </c>
      <c r="T1617" s="161">
        <v>3869.497298881111</v>
      </c>
      <c r="U1617" s="161">
        <v>4555.8264891756571</v>
      </c>
      <c r="V1617" s="161">
        <v>5517.9257993261726</v>
      </c>
      <c r="W1617" s="161">
        <v>6337.6596475546339</v>
      </c>
      <c r="X1617" s="161">
        <v>6689.7332628231934</v>
      </c>
      <c r="Y1617" s="161">
        <v>7416.2495216746793</v>
      </c>
      <c r="Z1617" s="161">
        <v>8626.9473796919046</v>
      </c>
      <c r="AA1617" s="161">
        <v>9292.4264742852592</v>
      </c>
      <c r="AB1617" s="161">
        <v>9873.3843751036329</v>
      </c>
      <c r="AC1617" s="161">
        <v>10350.364910598662</v>
      </c>
      <c r="AD1617" s="161">
        <v>10725.750904413153</v>
      </c>
      <c r="AE1617" s="161">
        <v>11476.683878997106</v>
      </c>
      <c r="AF1617" s="161">
        <v>11773.458262123639</v>
      </c>
      <c r="AG1617" s="161">
        <v>11382.563554776185</v>
      </c>
      <c r="AH1617" s="161">
        <v>11656.662937981679</v>
      </c>
      <c r="AI1617" s="161">
        <v>11324</v>
      </c>
      <c r="AJ1617" s="161">
        <v>11489.999999999998</v>
      </c>
      <c r="AK1617" s="161">
        <v>12451.999999999998</v>
      </c>
      <c r="AL1617" s="161">
        <v>13258</v>
      </c>
      <c r="AM1617" s="161">
        <v>14140</v>
      </c>
      <c r="AN1617" s="161">
        <v>15202</v>
      </c>
      <c r="AO1617" s="161">
        <v>15829.300185929347</v>
      </c>
      <c r="AP1617" s="161">
        <v>17482.345588676304</v>
      </c>
    </row>
    <row r="1618" spans="1:42">
      <c r="A1618" s="152" t="s">
        <v>35</v>
      </c>
      <c r="B1618" s="152" t="s">
        <v>732</v>
      </c>
      <c r="C1618" s="153" t="s">
        <v>663</v>
      </c>
      <c r="D1618" s="154" t="s">
        <v>664</v>
      </c>
      <c r="E1618" s="161">
        <v>213.3154471359274</v>
      </c>
      <c r="F1618" s="161">
        <v>248.29757803744459</v>
      </c>
      <c r="G1618" s="161">
        <v>277.02554194902672</v>
      </c>
      <c r="H1618" s="161">
        <v>304.07523436868928</v>
      </c>
      <c r="I1618" s="161">
        <v>382.07176842851959</v>
      </c>
      <c r="J1618" s="161">
        <v>484.76675291408475</v>
      </c>
      <c r="K1618" s="161">
        <v>593.30900812777315</v>
      </c>
      <c r="L1618" s="161">
        <v>745.57169469894939</v>
      </c>
      <c r="M1618" s="161">
        <v>882.07028075247058</v>
      </c>
      <c r="N1618" s="161">
        <v>1040.9322437470528</v>
      </c>
      <c r="O1618" s="161">
        <v>1305.5984804008424</v>
      </c>
      <c r="P1618" s="161">
        <v>1797.9025624663348</v>
      </c>
      <c r="Q1618" s="161">
        <v>2374.6902921295919</v>
      </c>
      <c r="R1618" s="161">
        <v>2481.7510797691789</v>
      </c>
      <c r="S1618" s="161">
        <v>3103.3292172624001</v>
      </c>
      <c r="T1618" s="161">
        <v>3545.0489260152917</v>
      </c>
      <c r="U1618" s="161">
        <v>4158.7829191582523</v>
      </c>
      <c r="V1618" s="161">
        <v>5071.0122207701088</v>
      </c>
      <c r="W1618" s="161">
        <v>5847.3574642515769</v>
      </c>
      <c r="X1618" s="161">
        <v>6156.4566833271774</v>
      </c>
      <c r="Y1618" s="161">
        <v>6805.2929734163044</v>
      </c>
      <c r="Z1618" s="161">
        <v>7941.4132347825498</v>
      </c>
      <c r="AA1618" s="161">
        <v>8485.216069525326</v>
      </c>
      <c r="AB1618" s="161">
        <v>8884.8274637811792</v>
      </c>
      <c r="AC1618" s="161">
        <v>9263.9744431289364</v>
      </c>
      <c r="AD1618" s="161">
        <v>9570.4382983068372</v>
      </c>
      <c r="AE1618" s="161">
        <v>10167.580448565739</v>
      </c>
      <c r="AF1618" s="161">
        <v>10354.069666794407</v>
      </c>
      <c r="AG1618" s="161">
        <v>9869.4912538922599</v>
      </c>
      <c r="AH1618" s="161">
        <v>10097.23234678834</v>
      </c>
      <c r="AI1618" s="161">
        <v>9686</v>
      </c>
      <c r="AJ1618" s="161">
        <v>9736.9999999999982</v>
      </c>
      <c r="AK1618" s="161">
        <v>10569.999999999998</v>
      </c>
      <c r="AL1618" s="161">
        <v>11242.090904474375</v>
      </c>
      <c r="AM1618" s="161">
        <v>11982.156003675593</v>
      </c>
      <c r="AN1618" s="161">
        <v>12800.839607491909</v>
      </c>
      <c r="AO1618" s="161">
        <v>13426.099659715572</v>
      </c>
      <c r="AP1618" s="161">
        <v>14660.589027550413</v>
      </c>
    </row>
    <row r="1619" spans="1:42">
      <c r="A1619" s="152" t="s">
        <v>35</v>
      </c>
      <c r="B1619" s="152" t="s">
        <v>732</v>
      </c>
      <c r="C1619" s="153" t="s">
        <v>665</v>
      </c>
      <c r="D1619" s="154" t="s">
        <v>666</v>
      </c>
      <c r="E1619" s="161">
        <v>205.09502461449736</v>
      </c>
      <c r="F1619" s="161">
        <v>238.72098412693524</v>
      </c>
      <c r="G1619" s="161">
        <v>266.39422902291318</v>
      </c>
      <c r="H1619" s="161">
        <v>292.47479421033506</v>
      </c>
      <c r="I1619" s="161">
        <v>367.50148147498902</v>
      </c>
      <c r="J1619" s="161">
        <v>466.20602961972963</v>
      </c>
      <c r="K1619" s="161">
        <v>570.48784609849963</v>
      </c>
      <c r="L1619" s="161">
        <v>716.93025439730422</v>
      </c>
      <c r="M1619" s="161">
        <v>847.91700342333365</v>
      </c>
      <c r="N1619" s="161">
        <v>1000.4500337070521</v>
      </c>
      <c r="O1619" s="161">
        <v>1254.8177376843782</v>
      </c>
      <c r="P1619" s="161">
        <v>1734.6621461583741</v>
      </c>
      <c r="Q1619" s="161">
        <v>2276.3251570644188</v>
      </c>
      <c r="R1619" s="161">
        <v>2384.169172390029</v>
      </c>
      <c r="S1619" s="161">
        <v>2995.1797768431907</v>
      </c>
      <c r="T1619" s="161">
        <v>3388.4457638283238</v>
      </c>
      <c r="U1619" s="161">
        <v>3959.1862533437443</v>
      </c>
      <c r="V1619" s="161">
        <v>4854.809671502052</v>
      </c>
      <c r="W1619" s="161">
        <v>5591.6985268821709</v>
      </c>
      <c r="X1619" s="161">
        <v>5859.3723553812424</v>
      </c>
      <c r="Y1619" s="161">
        <v>6421.1302805136602</v>
      </c>
      <c r="Z1619" s="161">
        <v>7476.6831662159366</v>
      </c>
      <c r="AA1619" s="161">
        <v>7933.1735714126589</v>
      </c>
      <c r="AB1619" s="161">
        <v>8324.7959796485557</v>
      </c>
      <c r="AC1619" s="161">
        <v>8664.1898019451401</v>
      </c>
      <c r="AD1619" s="161">
        <v>8858.837188027901</v>
      </c>
      <c r="AE1619" s="161">
        <v>9276.4130266252487</v>
      </c>
      <c r="AF1619" s="161">
        <v>9382.6277595114152</v>
      </c>
      <c r="AG1619" s="161">
        <v>8832.210665490873</v>
      </c>
      <c r="AH1619" s="161">
        <v>8835.5475993953496</v>
      </c>
      <c r="AI1619" s="161">
        <v>8519.5384982478117</v>
      </c>
      <c r="AJ1619" s="161">
        <v>8223.5545745866166</v>
      </c>
      <c r="AK1619" s="161">
        <v>9043.904809354106</v>
      </c>
      <c r="AL1619" s="161">
        <v>9614.8704817238195</v>
      </c>
      <c r="AM1619" s="161">
        <v>10194.724196875562</v>
      </c>
      <c r="AN1619" s="161">
        <v>10925.069920940632</v>
      </c>
      <c r="AO1619" s="161">
        <v>11636.504034945163</v>
      </c>
      <c r="AP1619" s="161">
        <v>12580.707142747053</v>
      </c>
    </row>
    <row r="1620" spans="1:42">
      <c r="A1620" s="152" t="s">
        <v>35</v>
      </c>
      <c r="B1620" s="152" t="s">
        <v>732</v>
      </c>
      <c r="C1620" s="153" t="s">
        <v>667</v>
      </c>
      <c r="D1620" s="154" t="s">
        <v>668</v>
      </c>
      <c r="E1620" s="161">
        <v>8.2204225214300397</v>
      </c>
      <c r="F1620" s="161">
        <v>9.5765939105093505</v>
      </c>
      <c r="G1620" s="161">
        <v>10.631312926113553</v>
      </c>
      <c r="H1620" s="161">
        <v>11.600440158354195</v>
      </c>
      <c r="I1620" s="161">
        <v>14.570286953530568</v>
      </c>
      <c r="J1620" s="161">
        <v>18.560723294355089</v>
      </c>
      <c r="K1620" s="161">
        <v>22.821162029273484</v>
      </c>
      <c r="L1620" s="161">
        <v>28.641440301645179</v>
      </c>
      <c r="M1620" s="161">
        <v>34.153277329136934</v>
      </c>
      <c r="N1620" s="161">
        <v>40.482210040000624</v>
      </c>
      <c r="O1620" s="161">
        <v>50.780742716464225</v>
      </c>
      <c r="P1620" s="161">
        <v>63.240416307960736</v>
      </c>
      <c r="Q1620" s="161">
        <v>98.365135065173234</v>
      </c>
      <c r="R1620" s="161">
        <v>97.581907379149811</v>
      </c>
      <c r="S1620" s="161">
        <v>108.14944041920931</v>
      </c>
      <c r="T1620" s="161">
        <v>156.60316218696781</v>
      </c>
      <c r="U1620" s="161">
        <v>199.5966658145077</v>
      </c>
      <c r="V1620" s="161">
        <v>216.2025492680572</v>
      </c>
      <c r="W1620" s="161">
        <v>255.658937369406</v>
      </c>
      <c r="X1620" s="161">
        <v>297.084327945935</v>
      </c>
      <c r="Y1620" s="161">
        <v>384.16269290264455</v>
      </c>
      <c r="Z1620" s="161">
        <v>464.73006856661345</v>
      </c>
      <c r="AA1620" s="161">
        <v>552.04249811266754</v>
      </c>
      <c r="AB1620" s="161">
        <v>560.03148413262397</v>
      </c>
      <c r="AC1620" s="161">
        <v>599.78464118379691</v>
      </c>
      <c r="AD1620" s="161">
        <v>711.60111027893538</v>
      </c>
      <c r="AE1620" s="161">
        <v>891.16742194049073</v>
      </c>
      <c r="AF1620" s="161">
        <v>971.44190728299054</v>
      </c>
      <c r="AG1620" s="161">
        <v>1037.2805884013871</v>
      </c>
      <c r="AH1620" s="161">
        <v>1261.6847473929899</v>
      </c>
      <c r="AI1620" s="161">
        <v>1166.4615017521892</v>
      </c>
      <c r="AJ1620" s="161">
        <v>1513.4454254133823</v>
      </c>
      <c r="AK1620" s="161">
        <v>1526.095190645892</v>
      </c>
      <c r="AL1620" s="161">
        <v>1627.2204227505547</v>
      </c>
      <c r="AM1620" s="161">
        <v>1787.4318068000296</v>
      </c>
      <c r="AN1620" s="161">
        <v>1875.7696865512769</v>
      </c>
      <c r="AO1620" s="161">
        <v>1789.59562477041</v>
      </c>
      <c r="AP1620" s="161">
        <v>2079.8818848033598</v>
      </c>
    </row>
    <row r="1621" spans="1:42">
      <c r="A1621" s="152" t="s">
        <v>35</v>
      </c>
      <c r="B1621" s="152" t="s">
        <v>732</v>
      </c>
      <c r="C1621" s="153" t="s">
        <v>669</v>
      </c>
      <c r="D1621" s="154" t="s">
        <v>670</v>
      </c>
      <c r="E1621" s="161">
        <v>31.601289427934624</v>
      </c>
      <c r="F1621" s="161">
        <v>36.982772517383111</v>
      </c>
      <c r="G1621" s="161">
        <v>39.949102563494421</v>
      </c>
      <c r="H1621" s="161">
        <v>42.151608574007341</v>
      </c>
      <c r="I1621" s="161">
        <v>52.822946872208931</v>
      </c>
      <c r="J1621" s="161">
        <v>68.847742967956151</v>
      </c>
      <c r="K1621" s="161">
        <v>86.838999411830343</v>
      </c>
      <c r="L1621" s="161">
        <v>108.22855968189846</v>
      </c>
      <c r="M1621" s="161">
        <v>134.64855004419695</v>
      </c>
      <c r="N1621" s="161">
        <v>163.28030657240089</v>
      </c>
      <c r="O1621" s="161">
        <v>204.9330218846967</v>
      </c>
      <c r="P1621" s="161">
        <v>190.5320544981052</v>
      </c>
      <c r="Q1621" s="161">
        <v>278.98145428285238</v>
      </c>
      <c r="R1621" s="161">
        <v>218.44072552966554</v>
      </c>
      <c r="S1621" s="161">
        <v>294.64643456056865</v>
      </c>
      <c r="T1621" s="161">
        <v>324.44837286581929</v>
      </c>
      <c r="U1621" s="161">
        <v>397.04357001740516</v>
      </c>
      <c r="V1621" s="161">
        <v>446.91357855606344</v>
      </c>
      <c r="W1621" s="161">
        <v>490.30218330305752</v>
      </c>
      <c r="X1621" s="161">
        <v>533.27657949601621</v>
      </c>
      <c r="Y1621" s="161">
        <v>610.95654825837437</v>
      </c>
      <c r="Z1621" s="161">
        <v>685.53414490935506</v>
      </c>
      <c r="AA1621" s="161">
        <v>807.21040475993345</v>
      </c>
      <c r="AB1621" s="161">
        <v>988.55691132245329</v>
      </c>
      <c r="AC1621" s="161">
        <v>1086.3904674697258</v>
      </c>
      <c r="AD1621" s="161">
        <v>1155.3126061063158</v>
      </c>
      <c r="AE1621" s="161">
        <v>1309.1034304313675</v>
      </c>
      <c r="AF1621" s="161">
        <v>1419.3885953292327</v>
      </c>
      <c r="AG1621" s="161">
        <v>1513.0723008839259</v>
      </c>
      <c r="AH1621" s="161">
        <v>1559.4305911933391</v>
      </c>
      <c r="AI1621" s="161">
        <v>1638</v>
      </c>
      <c r="AJ1621" s="161">
        <v>1753</v>
      </c>
      <c r="AK1621" s="161">
        <v>1882</v>
      </c>
      <c r="AL1621" s="161">
        <v>2015.9090955256249</v>
      </c>
      <c r="AM1621" s="161">
        <v>2157.8439963244068</v>
      </c>
      <c r="AN1621" s="161">
        <v>2401.1603925080904</v>
      </c>
      <c r="AO1621" s="161">
        <v>2403.2005262137764</v>
      </c>
      <c r="AP1621" s="161">
        <v>2821.7565611258929</v>
      </c>
    </row>
    <row r="1622" spans="1:42">
      <c r="A1622" s="152" t="s">
        <v>35</v>
      </c>
      <c r="B1622" s="152" t="s">
        <v>732</v>
      </c>
      <c r="C1622" s="153" t="s">
        <v>671</v>
      </c>
      <c r="D1622" s="154" t="s">
        <v>514</v>
      </c>
      <c r="E1622" s="161">
        <v>1419.9539833128556</v>
      </c>
      <c r="F1622" s="161">
        <v>1531.3605321670236</v>
      </c>
      <c r="G1622" s="161">
        <v>1804.9763682118814</v>
      </c>
      <c r="H1622" s="161">
        <v>2308.6517478719534</v>
      </c>
      <c r="I1622" s="161">
        <v>3025.9632942788758</v>
      </c>
      <c r="J1622" s="161">
        <v>3499.1805938869461</v>
      </c>
      <c r="K1622" s="161">
        <v>3949.0364702791717</v>
      </c>
      <c r="L1622" s="161">
        <v>4890.1863299223296</v>
      </c>
      <c r="M1622" s="161">
        <v>5720.0761158686228</v>
      </c>
      <c r="N1622" s="161">
        <v>6596.3323194946588</v>
      </c>
      <c r="O1622" s="161">
        <v>7560.3702332706225</v>
      </c>
      <c r="P1622" s="161">
        <v>7892.417216736153</v>
      </c>
      <c r="Q1622" s="161">
        <v>8975.6383470582168</v>
      </c>
      <c r="R1622" s="161">
        <v>9543.4131963445325</v>
      </c>
      <c r="S1622" s="161">
        <v>9491.9708740311362</v>
      </c>
      <c r="T1622" s="161">
        <v>10321.402206482966</v>
      </c>
      <c r="U1622" s="161">
        <v>11199.989367115615</v>
      </c>
      <c r="V1622" s="161">
        <v>13430.907069688685</v>
      </c>
      <c r="W1622" s="161">
        <v>16091.964141400244</v>
      </c>
      <c r="X1622" s="161">
        <v>20167.857446484006</v>
      </c>
      <c r="Y1622" s="161">
        <v>24615.516268133069</v>
      </c>
      <c r="Z1622" s="161">
        <v>27665.75000861015</v>
      </c>
      <c r="AA1622" s="161">
        <v>27582.299990504071</v>
      </c>
      <c r="AB1622" s="161">
        <v>27156.16232789493</v>
      </c>
      <c r="AC1622" s="161">
        <v>28302.623893976946</v>
      </c>
      <c r="AD1622" s="161">
        <v>31370.609644541139</v>
      </c>
      <c r="AE1622" s="161">
        <v>31750.090906828413</v>
      </c>
      <c r="AF1622" s="161">
        <v>33581.717813811541</v>
      </c>
      <c r="AG1622" s="161">
        <v>36551.824591925259</v>
      </c>
      <c r="AH1622" s="161">
        <v>41204.87742541531</v>
      </c>
      <c r="AI1622" s="161">
        <v>47584</v>
      </c>
      <c r="AJ1622" s="161">
        <v>54970</v>
      </c>
      <c r="AK1622" s="161">
        <v>62401</v>
      </c>
      <c r="AL1622" s="161">
        <v>70586</v>
      </c>
      <c r="AM1622" s="161">
        <v>80994</v>
      </c>
      <c r="AN1622" s="161">
        <v>94161</v>
      </c>
      <c r="AO1622" s="161">
        <v>106756.21819034623</v>
      </c>
      <c r="AP1622" s="161">
        <v>115953.69860779463</v>
      </c>
    </row>
    <row r="1623" spans="1:42">
      <c r="A1623" s="152" t="s">
        <v>35</v>
      </c>
      <c r="B1623" s="152" t="s">
        <v>732</v>
      </c>
      <c r="C1623" s="153" t="s">
        <v>672</v>
      </c>
      <c r="D1623" s="154" t="s">
        <v>516</v>
      </c>
      <c r="E1623" s="161">
        <v>1420.0601813953526</v>
      </c>
      <c r="F1623" s="161">
        <v>1608.1627236710535</v>
      </c>
      <c r="G1623" s="161">
        <v>1913.7914898470019</v>
      </c>
      <c r="H1623" s="161">
        <v>2275.6137900810768</v>
      </c>
      <c r="I1623" s="161">
        <v>2867.4231265092676</v>
      </c>
      <c r="J1623" s="161">
        <v>3384.1702522728638</v>
      </c>
      <c r="K1623" s="161">
        <v>4077.6693411097494</v>
      </c>
      <c r="L1623" s="161">
        <v>5247.1550767393073</v>
      </c>
      <c r="M1623" s="161">
        <v>6784.4013942792917</v>
      </c>
      <c r="N1623" s="161">
        <v>8407.4962636019209</v>
      </c>
      <c r="O1623" s="161">
        <v>9555.5028013716819</v>
      </c>
      <c r="P1623" s="161">
        <v>10599.724075589002</v>
      </c>
      <c r="Q1623" s="161">
        <v>11766.436867935889</v>
      </c>
      <c r="R1623" s="161">
        <v>13428.580671593649</v>
      </c>
      <c r="S1623" s="161">
        <v>14908.2257058428</v>
      </c>
      <c r="T1623" s="161">
        <v>16373.101634001436</v>
      </c>
      <c r="U1623" s="161">
        <v>18073.530983554869</v>
      </c>
      <c r="V1623" s="161">
        <v>20479.643219752259</v>
      </c>
      <c r="W1623" s="161">
        <v>22177.317807555446</v>
      </c>
      <c r="X1623" s="161">
        <v>25089.088174146847</v>
      </c>
      <c r="Y1623" s="161">
        <v>28680.155339402612</v>
      </c>
      <c r="Z1623" s="161">
        <v>32588.136931288049</v>
      </c>
      <c r="AA1623" s="161">
        <v>37075.760763492137</v>
      </c>
      <c r="AB1623" s="161">
        <v>39770.242168687721</v>
      </c>
      <c r="AC1623" s="161">
        <v>42237.700044578538</v>
      </c>
      <c r="AD1623" s="161">
        <v>44616.547739685819</v>
      </c>
      <c r="AE1623" s="161">
        <v>47394.884975391818</v>
      </c>
      <c r="AF1623" s="161">
        <v>50426.625900131876</v>
      </c>
      <c r="AG1623" s="161">
        <v>53984.994796010382</v>
      </c>
      <c r="AH1623" s="161">
        <v>59402.498938345336</v>
      </c>
      <c r="AI1623" s="161">
        <v>63955</v>
      </c>
      <c r="AJ1623" s="161">
        <v>68977</v>
      </c>
      <c r="AK1623" s="161">
        <v>71856</v>
      </c>
      <c r="AL1623" s="161">
        <v>75904</v>
      </c>
      <c r="AM1623" s="161">
        <v>82020.999999999985</v>
      </c>
      <c r="AN1623" s="161">
        <v>87177</v>
      </c>
      <c r="AO1623" s="161">
        <v>92755.276910180721</v>
      </c>
      <c r="AP1623" s="161">
        <v>97943.737510851555</v>
      </c>
    </row>
    <row r="1624" spans="1:42">
      <c r="A1624" s="152" t="s">
        <v>35</v>
      </c>
      <c r="B1624" s="152" t="s">
        <v>732</v>
      </c>
      <c r="C1624" s="153" t="s">
        <v>673</v>
      </c>
      <c r="D1624" s="154" t="s">
        <v>518</v>
      </c>
      <c r="E1624" s="161">
        <v>301.52155450910232</v>
      </c>
      <c r="F1624" s="161">
        <v>341.4613906492533</v>
      </c>
      <c r="G1624" s="161">
        <v>406.35558449216535</v>
      </c>
      <c r="H1624" s="161">
        <v>483.18135839383086</v>
      </c>
      <c r="I1624" s="161">
        <v>608.84030822614693</v>
      </c>
      <c r="J1624" s="161">
        <v>718.56128955473457</v>
      </c>
      <c r="K1624" s="161">
        <v>865.81203713310617</v>
      </c>
      <c r="L1624" s="161">
        <v>1114.1290884828281</v>
      </c>
      <c r="M1624" s="161">
        <v>1440.5327898193457</v>
      </c>
      <c r="N1624" s="161">
        <v>1785.1647248074983</v>
      </c>
      <c r="O1624" s="161">
        <v>2028.9210954106263</v>
      </c>
      <c r="P1624" s="161">
        <v>2250.6407281265474</v>
      </c>
      <c r="Q1624" s="161">
        <v>2498.3690000850083</v>
      </c>
      <c r="R1624" s="161">
        <v>2851.2922001455213</v>
      </c>
      <c r="S1624" s="161">
        <v>3165.4654138540386</v>
      </c>
      <c r="T1624" s="161">
        <v>3476.5027014338852</v>
      </c>
      <c r="U1624" s="161">
        <v>3837.5550762046914</v>
      </c>
      <c r="V1624" s="161">
        <v>4292.187904637778</v>
      </c>
      <c r="W1624" s="161">
        <v>5105.2005073833643</v>
      </c>
      <c r="X1624" s="161">
        <v>5909.2723914791131</v>
      </c>
      <c r="Y1624" s="161">
        <v>6109.7829221863949</v>
      </c>
      <c r="Z1624" s="161">
        <v>6231.5278706076806</v>
      </c>
      <c r="AA1624" s="161">
        <v>6376.1462416675622</v>
      </c>
      <c r="AB1624" s="161">
        <v>7194.4015629229834</v>
      </c>
      <c r="AC1624" s="161">
        <v>7149.010910260422</v>
      </c>
      <c r="AD1624" s="161">
        <v>7003.136966569411</v>
      </c>
      <c r="AE1624" s="161">
        <v>7647.4510649348504</v>
      </c>
      <c r="AF1624" s="161">
        <v>8204.6187224563655</v>
      </c>
      <c r="AG1624" s="161">
        <v>8812.2771674046307</v>
      </c>
      <c r="AH1624" s="161">
        <v>9505.3528254485445</v>
      </c>
      <c r="AI1624" s="161">
        <v>9946</v>
      </c>
      <c r="AJ1624" s="161">
        <v>10479</v>
      </c>
      <c r="AK1624" s="161">
        <v>10705</v>
      </c>
      <c r="AL1624" s="161">
        <v>11652.093328269939</v>
      </c>
      <c r="AM1624" s="161">
        <v>12263.80186204824</v>
      </c>
      <c r="AN1624" s="161">
        <v>13261.890127550232</v>
      </c>
      <c r="AO1624" s="161">
        <v>14052.440755591548</v>
      </c>
      <c r="AP1624" s="161">
        <v>15266.263388562546</v>
      </c>
    </row>
    <row r="1625" spans="1:42">
      <c r="A1625" s="152" t="s">
        <v>35</v>
      </c>
      <c r="B1625" s="152" t="s">
        <v>732</v>
      </c>
      <c r="C1625" s="153" t="s">
        <v>674</v>
      </c>
      <c r="D1625" s="154" t="s">
        <v>520</v>
      </c>
      <c r="E1625" s="161">
        <v>510.80927751385354</v>
      </c>
      <c r="F1625" s="161">
        <v>578.47156744860615</v>
      </c>
      <c r="G1625" s="161">
        <v>688.40916818069968</v>
      </c>
      <c r="H1625" s="161">
        <v>818.56012247994772</v>
      </c>
      <c r="I1625" s="161">
        <v>1031.4396211993576</v>
      </c>
      <c r="J1625" s="161">
        <v>1217.3185222676889</v>
      </c>
      <c r="K1625" s="161">
        <v>1466.7768009845829</v>
      </c>
      <c r="L1625" s="161">
        <v>1887.4520452497252</v>
      </c>
      <c r="M1625" s="161">
        <v>2440.4143007309358</v>
      </c>
      <c r="N1625" s="161">
        <v>3024.2571042947029</v>
      </c>
      <c r="O1625" s="161">
        <v>3437.2060749243437</v>
      </c>
      <c r="P1625" s="161">
        <v>3812.8224900845989</v>
      </c>
      <c r="Q1625" s="161">
        <v>4232.5002800352231</v>
      </c>
      <c r="R1625" s="161">
        <v>4830.3893600855372</v>
      </c>
      <c r="S1625" s="161">
        <v>5362.6318810884868</v>
      </c>
      <c r="T1625" s="161">
        <v>5889.561812871304</v>
      </c>
      <c r="U1625" s="161">
        <v>6501.2225712592044</v>
      </c>
      <c r="V1625" s="161">
        <v>7536.3704302664182</v>
      </c>
      <c r="W1625" s="161">
        <v>6898.9735034641162</v>
      </c>
      <c r="X1625" s="161">
        <v>8376.7241392089509</v>
      </c>
      <c r="Y1625" s="161">
        <v>10179.120699980411</v>
      </c>
      <c r="Z1625" s="161">
        <v>11453.053463033741</v>
      </c>
      <c r="AA1625" s="161">
        <v>13378.914867982476</v>
      </c>
      <c r="AB1625" s="161">
        <v>14364.006136581567</v>
      </c>
      <c r="AC1625" s="161">
        <v>15528.972670158892</v>
      </c>
      <c r="AD1625" s="161">
        <v>16873.421581938288</v>
      </c>
      <c r="AE1625" s="161">
        <v>17790.39147379699</v>
      </c>
      <c r="AF1625" s="161">
        <v>19016.23455963621</v>
      </c>
      <c r="AG1625" s="161">
        <v>20372.097493563899</v>
      </c>
      <c r="AH1625" s="161">
        <v>22578.818791754435</v>
      </c>
      <c r="AI1625" s="161">
        <v>24688</v>
      </c>
      <c r="AJ1625" s="161">
        <v>27280</v>
      </c>
      <c r="AK1625" s="161">
        <v>27951</v>
      </c>
      <c r="AL1625" s="161">
        <v>30003.477017377776</v>
      </c>
      <c r="AM1625" s="161">
        <v>33459.558025709142</v>
      </c>
      <c r="AN1625" s="161">
        <v>35843.720736661147</v>
      </c>
      <c r="AO1625" s="161">
        <v>38093.482784266671</v>
      </c>
      <c r="AP1625" s="161">
        <v>40358.172162993753</v>
      </c>
    </row>
    <row r="1626" spans="1:42">
      <c r="A1626" s="152" t="s">
        <v>35</v>
      </c>
      <c r="B1626" s="152" t="s">
        <v>732</v>
      </c>
      <c r="C1626" s="153" t="s">
        <v>675</v>
      </c>
      <c r="D1626" s="154" t="s">
        <v>522</v>
      </c>
      <c r="E1626" s="161">
        <v>607.72934937239688</v>
      </c>
      <c r="F1626" s="161">
        <v>688.22976557319407</v>
      </c>
      <c r="G1626" s="161">
        <v>819.02673717413677</v>
      </c>
      <c r="H1626" s="161">
        <v>973.87230920729826</v>
      </c>
      <c r="I1626" s="161">
        <v>1227.1431970837627</v>
      </c>
      <c r="J1626" s="161">
        <v>1448.2904404504404</v>
      </c>
      <c r="K1626" s="161">
        <v>1745.08050299206</v>
      </c>
      <c r="L1626" s="161">
        <v>2245.5739430067538</v>
      </c>
      <c r="M1626" s="161">
        <v>2903.4543037290105</v>
      </c>
      <c r="N1626" s="161">
        <v>3598.0744344997197</v>
      </c>
      <c r="O1626" s="161">
        <v>4089.3756310367116</v>
      </c>
      <c r="P1626" s="161">
        <v>4536.2608573778543</v>
      </c>
      <c r="Q1626" s="161">
        <v>5035.5675878156571</v>
      </c>
      <c r="R1626" s="161">
        <v>5746.8991113625916</v>
      </c>
      <c r="S1626" s="161">
        <v>6380.1284109002745</v>
      </c>
      <c r="T1626" s="161">
        <v>7007.0371196962451</v>
      </c>
      <c r="U1626" s="161">
        <v>7734.7533360909729</v>
      </c>
      <c r="V1626" s="161">
        <v>8651.0848848480655</v>
      </c>
      <c r="W1626" s="161">
        <v>10173.143796707964</v>
      </c>
      <c r="X1626" s="161">
        <v>10803.091643458782</v>
      </c>
      <c r="Y1626" s="161">
        <v>12391.251717235808</v>
      </c>
      <c r="Z1626" s="161">
        <v>14903.555597646629</v>
      </c>
      <c r="AA1626" s="161">
        <v>17320.699653842101</v>
      </c>
      <c r="AB1626" s="161">
        <v>18211.834469183173</v>
      </c>
      <c r="AC1626" s="161">
        <v>19559.716464159221</v>
      </c>
      <c r="AD1626" s="161">
        <v>20739.98919117812</v>
      </c>
      <c r="AE1626" s="161">
        <v>21957.04243665998</v>
      </c>
      <c r="AF1626" s="161">
        <v>23205.7726180393</v>
      </c>
      <c r="AG1626" s="161">
        <v>24800.620135041852</v>
      </c>
      <c r="AH1626" s="161">
        <v>27318.327321142355</v>
      </c>
      <c r="AI1626" s="161">
        <v>29321</v>
      </c>
      <c r="AJ1626" s="161">
        <v>31218</v>
      </c>
      <c r="AK1626" s="161">
        <v>33200</v>
      </c>
      <c r="AL1626" s="161">
        <v>34248.42965435228</v>
      </c>
      <c r="AM1626" s="161">
        <v>36297.640112242603</v>
      </c>
      <c r="AN1626" s="161">
        <v>38071.389135788617</v>
      </c>
      <c r="AO1626" s="161">
        <v>40609.353370322497</v>
      </c>
      <c r="AP1626" s="161">
        <v>42319.301959295248</v>
      </c>
    </row>
    <row r="1627" spans="1:42">
      <c r="A1627" s="152" t="s">
        <v>35</v>
      </c>
      <c r="B1627" s="152" t="s">
        <v>732</v>
      </c>
      <c r="C1627" s="153" t="s">
        <v>676</v>
      </c>
      <c r="D1627" s="154" t="s">
        <v>524</v>
      </c>
      <c r="E1627" s="161">
        <v>575.09702490595885</v>
      </c>
      <c r="F1627" s="161">
        <v>684.37419572467377</v>
      </c>
      <c r="G1627" s="161">
        <v>844.93104386120081</v>
      </c>
      <c r="H1627" s="161">
        <v>966.75459429283626</v>
      </c>
      <c r="I1627" s="161">
        <v>1120.6147534089357</v>
      </c>
      <c r="J1627" s="161">
        <v>1380.1078774632426</v>
      </c>
      <c r="K1627" s="161">
        <v>1624.4586130724811</v>
      </c>
      <c r="L1627" s="161">
        <v>2111.5815421232696</v>
      </c>
      <c r="M1627" s="161">
        <v>2696.0942744414992</v>
      </c>
      <c r="N1627" s="161">
        <v>3249.5388747161219</v>
      </c>
      <c r="O1627" s="161">
        <v>3585.0207065005156</v>
      </c>
      <c r="P1627" s="161">
        <v>4372.9940614415909</v>
      </c>
      <c r="Q1627" s="161">
        <v>5298.9116844088467</v>
      </c>
      <c r="R1627" s="161">
        <v>6151.7884197901312</v>
      </c>
      <c r="S1627" s="161">
        <v>7194.8294603113482</v>
      </c>
      <c r="T1627" s="161">
        <v>8189.339660576974</v>
      </c>
      <c r="U1627" s="161">
        <v>9388.4334656503306</v>
      </c>
      <c r="V1627" s="161">
        <v>11153.273481017899</v>
      </c>
      <c r="W1627" s="161">
        <v>12704.768963743767</v>
      </c>
      <c r="X1627" s="161">
        <v>14747.441627554219</v>
      </c>
      <c r="Y1627" s="161">
        <v>16604.130309455933</v>
      </c>
      <c r="Z1627" s="161">
        <v>18916.734776276957</v>
      </c>
      <c r="AA1627" s="161">
        <v>21703.920928194097</v>
      </c>
      <c r="AB1627" s="161">
        <v>23323.181391852959</v>
      </c>
      <c r="AC1627" s="161">
        <v>25621.379970345231</v>
      </c>
      <c r="AD1627" s="161">
        <v>27713.630918069197</v>
      </c>
      <c r="AE1627" s="161">
        <v>28637.351562792297</v>
      </c>
      <c r="AF1627" s="161">
        <v>31223.492052064852</v>
      </c>
      <c r="AG1627" s="161">
        <v>34323.809808217899</v>
      </c>
      <c r="AH1627" s="161">
        <v>38348.186031199533</v>
      </c>
      <c r="AI1627" s="161">
        <v>43407</v>
      </c>
      <c r="AJ1627" s="161">
        <v>46063</v>
      </c>
      <c r="AK1627" s="161">
        <v>49773</v>
      </c>
      <c r="AL1627" s="161">
        <v>52583</v>
      </c>
      <c r="AM1627" s="161">
        <v>57642</v>
      </c>
      <c r="AN1627" s="161">
        <v>62083</v>
      </c>
      <c r="AO1627" s="161">
        <v>65641.59336623436</v>
      </c>
      <c r="AP1627" s="161">
        <v>68732.968667508321</v>
      </c>
    </row>
    <row r="1628" spans="1:42">
      <c r="A1628" s="152" t="s">
        <v>35</v>
      </c>
      <c r="B1628" s="152" t="s">
        <v>732</v>
      </c>
      <c r="C1628" s="153" t="s">
        <v>677</v>
      </c>
      <c r="D1628" s="154" t="s">
        <v>526</v>
      </c>
      <c r="E1628" s="161">
        <v>854.17444533469165</v>
      </c>
      <c r="F1628" s="161">
        <v>967.41565208883844</v>
      </c>
      <c r="G1628" s="161">
        <v>1166.1394317873903</v>
      </c>
      <c r="H1628" s="161">
        <v>1373.1235352260267</v>
      </c>
      <c r="I1628" s="161">
        <v>1756.0946733289434</v>
      </c>
      <c r="J1628" s="161">
        <v>2105.1683286233001</v>
      </c>
      <c r="K1628" s="161">
        <v>2608.7217624040327</v>
      </c>
      <c r="L1628" s="161">
        <v>3325.0453543177455</v>
      </c>
      <c r="M1628" s="161">
        <v>4053.2213110431157</v>
      </c>
      <c r="N1628" s="161">
        <v>4717.9604356960444</v>
      </c>
      <c r="O1628" s="161">
        <v>5747.9930515758797</v>
      </c>
      <c r="P1628" s="161">
        <v>6668.1260914608283</v>
      </c>
      <c r="Q1628" s="161">
        <v>7699.5473070528024</v>
      </c>
      <c r="R1628" s="161">
        <v>9105.7611676240504</v>
      </c>
      <c r="S1628" s="161">
        <v>10238.053095617452</v>
      </c>
      <c r="T1628" s="161">
        <v>11122.056858128692</v>
      </c>
      <c r="U1628" s="161">
        <v>11989.116449457246</v>
      </c>
      <c r="V1628" s="161">
        <v>13461.886329852372</v>
      </c>
      <c r="W1628" s="161">
        <v>15283.318836817487</v>
      </c>
      <c r="X1628" s="161">
        <v>16360.205507522536</v>
      </c>
      <c r="Y1628" s="161">
        <v>18387.163547838361</v>
      </c>
      <c r="Z1628" s="161">
        <v>20101.384635907205</v>
      </c>
      <c r="AA1628" s="161">
        <v>22374.606887688391</v>
      </c>
      <c r="AB1628" s="161">
        <v>23988.707765650754</v>
      </c>
      <c r="AC1628" s="161">
        <v>27037.729418199935</v>
      </c>
      <c r="AD1628" s="161">
        <v>28751.219841963422</v>
      </c>
      <c r="AE1628" s="161">
        <v>30216.227530304874</v>
      </c>
      <c r="AF1628" s="161">
        <v>33010.294951203003</v>
      </c>
      <c r="AG1628" s="161">
        <v>36260.242652417874</v>
      </c>
      <c r="AH1628" s="161">
        <v>39084.855714145204</v>
      </c>
      <c r="AI1628" s="161">
        <v>41756</v>
      </c>
      <c r="AJ1628" s="161">
        <v>45692</v>
      </c>
      <c r="AK1628" s="161">
        <v>49381</v>
      </c>
      <c r="AL1628" s="161">
        <v>51831</v>
      </c>
      <c r="AM1628" s="161">
        <v>54752.000000000007</v>
      </c>
      <c r="AN1628" s="161">
        <v>57528</v>
      </c>
      <c r="AO1628" s="161">
        <v>61205.117189432705</v>
      </c>
      <c r="AP1628" s="161">
        <v>65615.859389560093</v>
      </c>
    </row>
    <row r="1629" spans="1:42">
      <c r="A1629" s="152" t="s">
        <v>35</v>
      </c>
      <c r="B1629" s="152" t="s">
        <v>732</v>
      </c>
      <c r="C1629" s="153" t="s">
        <v>678</v>
      </c>
      <c r="D1629" s="154" t="s">
        <v>528</v>
      </c>
      <c r="E1629" s="161">
        <v>703.04024755036994</v>
      </c>
      <c r="F1629" s="161">
        <v>785.85733059713607</v>
      </c>
      <c r="G1629" s="161">
        <v>944.40341631311503</v>
      </c>
      <c r="H1629" s="161">
        <v>1106.8129957445522</v>
      </c>
      <c r="I1629" s="161">
        <v>1421.2556985630422</v>
      </c>
      <c r="J1629" s="161">
        <v>1685.2123432386429</v>
      </c>
      <c r="K1629" s="161">
        <v>2035.1191017617284</v>
      </c>
      <c r="L1629" s="161">
        <v>2583.4315900769557</v>
      </c>
      <c r="M1629" s="161">
        <v>3136.4108117227534</v>
      </c>
      <c r="N1629" s="161">
        <v>3650.8231943554174</v>
      </c>
      <c r="O1629" s="161">
        <v>4439.3628384190897</v>
      </c>
      <c r="P1629" s="161">
        <v>5115.2406542863282</v>
      </c>
      <c r="Q1629" s="161">
        <v>6023.4647023846137</v>
      </c>
      <c r="R1629" s="161">
        <v>7056.4544844856546</v>
      </c>
      <c r="S1629" s="161">
        <v>7872.1043769588177</v>
      </c>
      <c r="T1629" s="161">
        <v>8467.9894219263042</v>
      </c>
      <c r="U1629" s="161">
        <v>9004.2691466024135</v>
      </c>
      <c r="V1629" s="161">
        <v>10117.426181922468</v>
      </c>
      <c r="W1629" s="161">
        <v>11516.181145954302</v>
      </c>
      <c r="X1629" s="161">
        <v>11901.211448572914</v>
      </c>
      <c r="Y1629" s="161">
        <v>13134.081930986791</v>
      </c>
      <c r="Z1629" s="161">
        <v>13997.580401129933</v>
      </c>
      <c r="AA1629" s="161">
        <v>15231.88593439559</v>
      </c>
      <c r="AB1629" s="161">
        <v>16085.516522222775</v>
      </c>
      <c r="AC1629" s="161">
        <v>17977.83703576566</v>
      </c>
      <c r="AD1629" s="161">
        <v>19224.145777478818</v>
      </c>
      <c r="AE1629" s="161">
        <v>19843.713040259332</v>
      </c>
      <c r="AF1629" s="161">
        <v>21181.129456545437</v>
      </c>
      <c r="AG1629" s="161">
        <v>23330.421716500125</v>
      </c>
      <c r="AH1629" s="161">
        <v>25629.848332210007</v>
      </c>
      <c r="AI1629" s="161">
        <v>27712</v>
      </c>
      <c r="AJ1629" s="161">
        <v>30866</v>
      </c>
      <c r="AK1629" s="161">
        <v>34078</v>
      </c>
      <c r="AL1629" s="161">
        <v>35833.819577732909</v>
      </c>
      <c r="AM1629" s="161">
        <v>36344.264743623164</v>
      </c>
      <c r="AN1629" s="161">
        <v>37982.900309516423</v>
      </c>
      <c r="AO1629" s="161">
        <v>40797.733689074848</v>
      </c>
      <c r="AP1629" s="161">
        <v>44733.193265426293</v>
      </c>
    </row>
    <row r="1630" spans="1:42">
      <c r="A1630" s="152" t="s">
        <v>35</v>
      </c>
      <c r="B1630" s="152" t="s">
        <v>732</v>
      </c>
      <c r="C1630" s="153" t="s">
        <v>679</v>
      </c>
      <c r="D1630" s="154" t="s">
        <v>680</v>
      </c>
      <c r="E1630" s="161">
        <v>453.60493146725429</v>
      </c>
      <c r="F1630" s="161">
        <v>504.22621186894202</v>
      </c>
      <c r="G1630" s="161">
        <v>607.11387722761162</v>
      </c>
      <c r="H1630" s="161">
        <v>710.7263794222464</v>
      </c>
      <c r="I1630" s="161">
        <v>933.01599005841297</v>
      </c>
      <c r="J1630" s="161">
        <v>1091.7522168605176</v>
      </c>
      <c r="K1630" s="161">
        <v>1295.727484508302</v>
      </c>
      <c r="L1630" s="161">
        <v>1649.1015114106413</v>
      </c>
      <c r="M1630" s="161">
        <v>1970.08284968561</v>
      </c>
      <c r="N1630" s="161">
        <v>2296.1971049593212</v>
      </c>
      <c r="O1630" s="161">
        <v>2793.5376260077351</v>
      </c>
      <c r="P1630" s="161">
        <v>3089.3566635010902</v>
      </c>
      <c r="Q1630" s="161">
        <v>3755.7958893881769</v>
      </c>
      <c r="R1630" s="161">
        <v>4345.6106988069041</v>
      </c>
      <c r="S1630" s="161">
        <v>4864.6763871954154</v>
      </c>
      <c r="T1630" s="161">
        <v>4974.3466417956952</v>
      </c>
      <c r="U1630" s="161">
        <v>5507.8204705179251</v>
      </c>
      <c r="V1630" s="161">
        <v>6342.2682938084108</v>
      </c>
      <c r="W1630" s="161">
        <v>7356.5432984970475</v>
      </c>
      <c r="X1630" s="161">
        <v>7397.0424329558691</v>
      </c>
      <c r="Y1630" s="161">
        <v>8243.7616743983435</v>
      </c>
      <c r="Z1630" s="161">
        <v>8569.9840199313658</v>
      </c>
      <c r="AA1630" s="161">
        <v>9237.0497801135643</v>
      </c>
      <c r="AB1630" s="161">
        <v>9648.8254711099653</v>
      </c>
      <c r="AC1630" s="161">
        <v>10715.388181356022</v>
      </c>
      <c r="AD1630" s="161">
        <v>11319.636802506495</v>
      </c>
      <c r="AE1630" s="161">
        <v>11629.743160123235</v>
      </c>
      <c r="AF1630" s="161">
        <v>12181.77471309083</v>
      </c>
      <c r="AG1630" s="161">
        <v>13452.044752769581</v>
      </c>
      <c r="AH1630" s="161">
        <v>14345.791457047426</v>
      </c>
      <c r="AI1630" s="161">
        <v>15192</v>
      </c>
      <c r="AJ1630" s="161">
        <v>16968</v>
      </c>
      <c r="AK1630" s="161">
        <v>18602</v>
      </c>
      <c r="AL1630" s="161">
        <v>19822.119472492741</v>
      </c>
      <c r="AM1630" s="161">
        <v>19511.981752038639</v>
      </c>
      <c r="AN1630" s="161">
        <v>19810.933647097852</v>
      </c>
      <c r="AO1630" s="161">
        <v>20883.687260442268</v>
      </c>
      <c r="AP1630" s="161">
        <v>22898.18413531757</v>
      </c>
    </row>
    <row r="1631" spans="1:42">
      <c r="A1631" s="152" t="s">
        <v>35</v>
      </c>
      <c r="B1631" s="152" t="s">
        <v>732</v>
      </c>
      <c r="C1631" s="153" t="s">
        <v>681</v>
      </c>
      <c r="D1631" s="154" t="s">
        <v>682</v>
      </c>
      <c r="E1631" s="161">
        <v>36.038872670718007</v>
      </c>
      <c r="F1631" s="161">
        <v>39.037586265667983</v>
      </c>
      <c r="G1631" s="161">
        <v>48.242758890038075</v>
      </c>
      <c r="H1631" s="161">
        <v>55.225203422565755</v>
      </c>
      <c r="I1631" s="161">
        <v>70.448386037442205</v>
      </c>
      <c r="J1631" s="161">
        <v>87.822775982881097</v>
      </c>
      <c r="K1631" s="161">
        <v>115.60670745632488</v>
      </c>
      <c r="L1631" s="161">
        <v>145.60004418751839</v>
      </c>
      <c r="M1631" s="161">
        <v>177.90130464592914</v>
      </c>
      <c r="N1631" s="161">
        <v>212.55172948469004</v>
      </c>
      <c r="O1631" s="161">
        <v>256.08058003843519</v>
      </c>
      <c r="P1631" s="161">
        <v>284.13134310811961</v>
      </c>
      <c r="Q1631" s="161">
        <v>306.34476214511307</v>
      </c>
      <c r="R1631" s="161">
        <v>338.49484274615094</v>
      </c>
      <c r="S1631" s="161">
        <v>335.79698646935077</v>
      </c>
      <c r="T1631" s="161">
        <v>298.32236125635046</v>
      </c>
      <c r="U1631" s="161">
        <v>318.29119389682677</v>
      </c>
      <c r="V1631" s="161">
        <v>315.88305761393121</v>
      </c>
      <c r="W1631" s="161">
        <v>306.40192836365009</v>
      </c>
      <c r="X1631" s="161">
        <v>299.59450855744694</v>
      </c>
      <c r="Y1631" s="161">
        <v>282.33301584665628</v>
      </c>
      <c r="Z1631" s="161">
        <v>274.14663085067559</v>
      </c>
      <c r="AA1631" s="161">
        <v>279.50826549849768</v>
      </c>
      <c r="AB1631" s="161">
        <v>286.70786200556165</v>
      </c>
      <c r="AC1631" s="161">
        <v>348.48234763430958</v>
      </c>
      <c r="AD1631" s="161">
        <v>387.282727103615</v>
      </c>
      <c r="AE1631" s="161">
        <v>356.76976259043073</v>
      </c>
      <c r="AF1631" s="161">
        <v>427.52608467508946</v>
      </c>
      <c r="AG1631" s="161">
        <v>508.1548470256044</v>
      </c>
      <c r="AH1631" s="161">
        <v>633.29011592158736</v>
      </c>
      <c r="AI1631" s="161">
        <v>739</v>
      </c>
      <c r="AJ1631" s="161">
        <v>718</v>
      </c>
      <c r="AK1631" s="161">
        <v>775</v>
      </c>
      <c r="AL1631" s="161">
        <v>760.61272060168119</v>
      </c>
      <c r="AM1631" s="161">
        <v>817.4883886201286</v>
      </c>
      <c r="AN1631" s="161">
        <v>863.16701756390773</v>
      </c>
      <c r="AO1631" s="161">
        <v>930.9126402294836</v>
      </c>
      <c r="AP1631" s="161">
        <v>1020.7109876734445</v>
      </c>
    </row>
    <row r="1632" spans="1:42">
      <c r="A1632" s="152" t="s">
        <v>35</v>
      </c>
      <c r="B1632" s="152" t="s">
        <v>732</v>
      </c>
      <c r="C1632" s="153" t="s">
        <v>683</v>
      </c>
      <c r="D1632" s="154" t="s">
        <v>684</v>
      </c>
      <c r="E1632" s="161">
        <v>43.911941364423583</v>
      </c>
      <c r="F1632" s="161">
        <v>53.805720075625679</v>
      </c>
      <c r="G1632" s="161">
        <v>61.728785759362992</v>
      </c>
      <c r="H1632" s="161">
        <v>76.515637891374169</v>
      </c>
      <c r="I1632" s="161">
        <v>83.823441636167672</v>
      </c>
      <c r="J1632" s="161">
        <v>100.90737165858143</v>
      </c>
      <c r="K1632" s="161">
        <v>117.24261455681153</v>
      </c>
      <c r="L1632" s="161">
        <v>148.5555839047872</v>
      </c>
      <c r="M1632" s="161">
        <v>196.00703809814459</v>
      </c>
      <c r="N1632" s="161">
        <v>211.63892243072033</v>
      </c>
      <c r="O1632" s="161">
        <v>262.40587796064307</v>
      </c>
      <c r="P1632" s="161">
        <v>334.55433068601138</v>
      </c>
      <c r="Q1632" s="161">
        <v>396.80155821897552</v>
      </c>
      <c r="R1632" s="161">
        <v>428.14538514728366</v>
      </c>
      <c r="S1632" s="161">
        <v>495.37713804701644</v>
      </c>
      <c r="T1632" s="161">
        <v>552.27930164854047</v>
      </c>
      <c r="U1632" s="161">
        <v>671.64926565204826</v>
      </c>
      <c r="V1632" s="161">
        <v>806.19803816909325</v>
      </c>
      <c r="W1632" s="161">
        <v>879.28147608576273</v>
      </c>
      <c r="X1632" s="161">
        <v>980.30108660487542</v>
      </c>
      <c r="Y1632" s="161">
        <v>1022.2122459235991</v>
      </c>
      <c r="Z1632" s="161">
        <v>1110.9051176945131</v>
      </c>
      <c r="AA1632" s="161">
        <v>1221.2820810357857</v>
      </c>
      <c r="AB1632" s="161">
        <v>1225.9965249306149</v>
      </c>
      <c r="AC1632" s="161">
        <v>1379.4395054481145</v>
      </c>
      <c r="AD1632" s="161">
        <v>1481.8635393518102</v>
      </c>
      <c r="AE1632" s="161">
        <v>1619.4026893449122</v>
      </c>
      <c r="AF1632" s="161">
        <v>1738.2456482592274</v>
      </c>
      <c r="AG1632" s="161">
        <v>1831.5482873774904</v>
      </c>
      <c r="AH1632" s="161">
        <v>2047.7889922740098</v>
      </c>
      <c r="AI1632" s="161">
        <v>2310</v>
      </c>
      <c r="AJ1632" s="161">
        <v>2489</v>
      </c>
      <c r="AK1632" s="161">
        <v>2733</v>
      </c>
      <c r="AL1632" s="161">
        <v>2846.5000136788308</v>
      </c>
      <c r="AM1632" s="161">
        <v>2843.3391463503376</v>
      </c>
      <c r="AN1632" s="161">
        <v>2778.5691012852626</v>
      </c>
      <c r="AO1632" s="161">
        <v>3037.1564675004993</v>
      </c>
      <c r="AP1632" s="161">
        <v>3330.1287829726043</v>
      </c>
    </row>
    <row r="1633" spans="1:42">
      <c r="A1633" s="152" t="s">
        <v>35</v>
      </c>
      <c r="B1633" s="152" t="s">
        <v>732</v>
      </c>
      <c r="C1633" s="153" t="s">
        <v>685</v>
      </c>
      <c r="D1633" s="154" t="s">
        <v>686</v>
      </c>
      <c r="E1633" s="161">
        <v>169.48450204797408</v>
      </c>
      <c r="F1633" s="161">
        <v>188.78781238690033</v>
      </c>
      <c r="G1633" s="161">
        <v>227.31799443610231</v>
      </c>
      <c r="H1633" s="161">
        <v>264.34577500836593</v>
      </c>
      <c r="I1633" s="161">
        <v>333.96788083101933</v>
      </c>
      <c r="J1633" s="161">
        <v>404.7299787366627</v>
      </c>
      <c r="K1633" s="161">
        <v>506.54229524028989</v>
      </c>
      <c r="L1633" s="161">
        <v>640.17445057400869</v>
      </c>
      <c r="M1633" s="161">
        <v>792.41961929306956</v>
      </c>
      <c r="N1633" s="161">
        <v>930.43543748068589</v>
      </c>
      <c r="O1633" s="161">
        <v>1127.338754412277</v>
      </c>
      <c r="P1633" s="161">
        <v>1407.1983169911068</v>
      </c>
      <c r="Q1633" s="161">
        <v>1564.5224926323476</v>
      </c>
      <c r="R1633" s="161">
        <v>1944.2035577853158</v>
      </c>
      <c r="S1633" s="161">
        <v>2176.2538652470348</v>
      </c>
      <c r="T1633" s="161">
        <v>2643.0411172257182</v>
      </c>
      <c r="U1633" s="161">
        <v>2506.5082165356134</v>
      </c>
      <c r="V1633" s="161">
        <v>2653.0767923310327</v>
      </c>
      <c r="W1633" s="161">
        <v>2973.9544430078436</v>
      </c>
      <c r="X1633" s="161">
        <v>3224.2734204547228</v>
      </c>
      <c r="Y1633" s="161">
        <v>3585.7749948181922</v>
      </c>
      <c r="Z1633" s="161">
        <v>4042.5446326533784</v>
      </c>
      <c r="AA1633" s="161">
        <v>4494.0458077477415</v>
      </c>
      <c r="AB1633" s="161">
        <v>4923.986664176633</v>
      </c>
      <c r="AC1633" s="161">
        <v>5534.527001327212</v>
      </c>
      <c r="AD1633" s="161">
        <v>6035.3627085168991</v>
      </c>
      <c r="AE1633" s="161">
        <v>6237.7974282007535</v>
      </c>
      <c r="AF1633" s="161">
        <v>6833.5830105202895</v>
      </c>
      <c r="AG1633" s="161">
        <v>7538.6738293274475</v>
      </c>
      <c r="AH1633" s="161">
        <v>8602.9777669669857</v>
      </c>
      <c r="AI1633" s="161">
        <v>9471</v>
      </c>
      <c r="AJ1633" s="161">
        <v>10691</v>
      </c>
      <c r="AK1633" s="161">
        <v>11968</v>
      </c>
      <c r="AL1633" s="161">
        <v>12404.587370959658</v>
      </c>
      <c r="AM1633" s="161">
        <v>13171.455456614058</v>
      </c>
      <c r="AN1633" s="161">
        <v>14530.230543569394</v>
      </c>
      <c r="AO1633" s="161">
        <v>15945.977320902595</v>
      </c>
      <c r="AP1633" s="161">
        <v>17484.16935946267</v>
      </c>
    </row>
    <row r="1634" spans="1:42">
      <c r="A1634" s="152" t="s">
        <v>35</v>
      </c>
      <c r="B1634" s="152" t="s">
        <v>732</v>
      </c>
      <c r="C1634" s="153" t="s">
        <v>687</v>
      </c>
      <c r="D1634" s="154" t="s">
        <v>530</v>
      </c>
      <c r="E1634" s="161">
        <v>151.13419778432166</v>
      </c>
      <c r="F1634" s="161">
        <v>181.55832149170234</v>
      </c>
      <c r="G1634" s="161">
        <v>221.73601547427529</v>
      </c>
      <c r="H1634" s="161">
        <v>266.31053948147445</v>
      </c>
      <c r="I1634" s="161">
        <v>334.83897476590113</v>
      </c>
      <c r="J1634" s="161">
        <v>419.95598538465742</v>
      </c>
      <c r="K1634" s="161">
        <v>573.60266064230439</v>
      </c>
      <c r="L1634" s="161">
        <v>741.61376424079003</v>
      </c>
      <c r="M1634" s="161">
        <v>916.81049932036251</v>
      </c>
      <c r="N1634" s="161">
        <v>1067.1372413406268</v>
      </c>
      <c r="O1634" s="161">
        <v>1308.6302131567898</v>
      </c>
      <c r="P1634" s="161">
        <v>1552.8854371745003</v>
      </c>
      <c r="Q1634" s="161">
        <v>1676.0826046681889</v>
      </c>
      <c r="R1634" s="161">
        <v>2049.3066831383953</v>
      </c>
      <c r="S1634" s="161">
        <v>2365.9487186586348</v>
      </c>
      <c r="T1634" s="161">
        <v>2654.0674362023874</v>
      </c>
      <c r="U1634" s="161">
        <v>2984.8473028548324</v>
      </c>
      <c r="V1634" s="161">
        <v>3344.4601479299035</v>
      </c>
      <c r="W1634" s="161">
        <v>3767.1376908631842</v>
      </c>
      <c r="X1634" s="161">
        <v>4458.9940589496209</v>
      </c>
      <c r="Y1634" s="161">
        <v>5253.0816168515703</v>
      </c>
      <c r="Z1634" s="161">
        <v>6103.8042347772725</v>
      </c>
      <c r="AA1634" s="161">
        <v>7142.7209532928009</v>
      </c>
      <c r="AB1634" s="161">
        <v>7903.1912434279766</v>
      </c>
      <c r="AC1634" s="161">
        <v>9059.8923824342746</v>
      </c>
      <c r="AD1634" s="161">
        <v>9527.0740644846028</v>
      </c>
      <c r="AE1634" s="161">
        <v>10372.514490045542</v>
      </c>
      <c r="AF1634" s="161">
        <v>11829.165494657567</v>
      </c>
      <c r="AG1634" s="161">
        <v>12929.820935917747</v>
      </c>
      <c r="AH1634" s="161">
        <v>13455.007381935193</v>
      </c>
      <c r="AI1634" s="161">
        <v>14044</v>
      </c>
      <c r="AJ1634" s="161">
        <v>14826</v>
      </c>
      <c r="AK1634" s="161">
        <v>15303</v>
      </c>
      <c r="AL1634" s="161">
        <v>15997.180422267094</v>
      </c>
      <c r="AM1634" s="161">
        <v>18407.735256376844</v>
      </c>
      <c r="AN1634" s="161">
        <v>19545.099690483581</v>
      </c>
      <c r="AO1634" s="161">
        <v>20407.383500357857</v>
      </c>
      <c r="AP1634" s="161">
        <v>20882.666124133797</v>
      </c>
    </row>
    <row r="1635" spans="1:42">
      <c r="A1635" s="152" t="s">
        <v>35</v>
      </c>
      <c r="B1635" s="152" t="s">
        <v>732</v>
      </c>
      <c r="C1635" s="153" t="s">
        <v>688</v>
      </c>
      <c r="D1635" s="154" t="s">
        <v>532</v>
      </c>
      <c r="E1635" s="161">
        <v>1839.3322002973871</v>
      </c>
      <c r="F1635" s="161">
        <v>2099.9390254877417</v>
      </c>
      <c r="G1635" s="161">
        <v>2432.6127812977256</v>
      </c>
      <c r="H1635" s="161">
        <v>2997.6642829850143</v>
      </c>
      <c r="I1635" s="161">
        <v>3786.740355396772</v>
      </c>
      <c r="J1635" s="161">
        <v>4660.5185413571762</v>
      </c>
      <c r="K1635" s="161">
        <v>5690.6861482318182</v>
      </c>
      <c r="L1635" s="161">
        <v>7438.5355105636991</v>
      </c>
      <c r="M1635" s="161">
        <v>8894.3582516332572</v>
      </c>
      <c r="N1635" s="161">
        <v>10441.980995411855</v>
      </c>
      <c r="O1635" s="161">
        <v>12665.132722028706</v>
      </c>
      <c r="P1635" s="161">
        <v>14735.26697099278</v>
      </c>
      <c r="Q1635" s="161">
        <v>17121.898601633318</v>
      </c>
      <c r="R1635" s="161">
        <v>19174.874481752078</v>
      </c>
      <c r="S1635" s="161">
        <v>22202.680513504223</v>
      </c>
      <c r="T1635" s="161">
        <v>24393.41018060207</v>
      </c>
      <c r="U1635" s="161">
        <v>26928.141845611692</v>
      </c>
      <c r="V1635" s="161">
        <v>30830.056756922571</v>
      </c>
      <c r="W1635" s="161">
        <v>36419.594730993093</v>
      </c>
      <c r="X1635" s="161">
        <v>40585.706050571593</v>
      </c>
      <c r="Y1635" s="161">
        <v>48162.681191406489</v>
      </c>
      <c r="Z1635" s="161">
        <v>54337.375509181911</v>
      </c>
      <c r="AA1635" s="161">
        <v>60277.012078545056</v>
      </c>
      <c r="AB1635" s="161">
        <v>63868.024727832584</v>
      </c>
      <c r="AC1635" s="161">
        <v>65988.392083956482</v>
      </c>
      <c r="AD1635" s="161">
        <v>75618.504682520521</v>
      </c>
      <c r="AE1635" s="161">
        <v>79802.502303913512</v>
      </c>
      <c r="AF1635" s="161">
        <v>85893.281358468739</v>
      </c>
      <c r="AG1635" s="161">
        <v>93456.487666742585</v>
      </c>
      <c r="AH1635" s="161">
        <v>100165.78887451971</v>
      </c>
      <c r="AI1635" s="161">
        <v>111047</v>
      </c>
      <c r="AJ1635" s="161">
        <v>124028</v>
      </c>
      <c r="AK1635" s="161">
        <v>137380</v>
      </c>
      <c r="AL1635" s="161">
        <v>147199</v>
      </c>
      <c r="AM1635" s="161">
        <v>156535</v>
      </c>
      <c r="AN1635" s="161">
        <v>170712</v>
      </c>
      <c r="AO1635" s="161">
        <v>187287.98281564325</v>
      </c>
      <c r="AP1635" s="161">
        <v>206867.03493086039</v>
      </c>
    </row>
    <row r="1636" spans="1:42">
      <c r="A1636" s="152" t="s">
        <v>35</v>
      </c>
      <c r="B1636" s="152" t="s">
        <v>732</v>
      </c>
      <c r="C1636" s="153" t="s">
        <v>689</v>
      </c>
      <c r="D1636" s="154" t="s">
        <v>534</v>
      </c>
      <c r="E1636" s="161">
        <v>361.8031750400346</v>
      </c>
      <c r="F1636" s="161">
        <v>434.51172968853967</v>
      </c>
      <c r="G1636" s="161">
        <v>536.29952600194144</v>
      </c>
      <c r="H1636" s="161">
        <v>733.70720865833732</v>
      </c>
      <c r="I1636" s="161">
        <v>970.12803855066215</v>
      </c>
      <c r="J1636" s="161">
        <v>1262.324364982645</v>
      </c>
      <c r="K1636" s="161">
        <v>1597.4670482659608</v>
      </c>
      <c r="L1636" s="161">
        <v>2225.9151992520915</v>
      </c>
      <c r="M1636" s="161">
        <v>2592.028768662015</v>
      </c>
      <c r="N1636" s="161">
        <v>3025.2659500885161</v>
      </c>
      <c r="O1636" s="161">
        <v>3861.0443962782383</v>
      </c>
      <c r="P1636" s="161">
        <v>4482.8029912734182</v>
      </c>
      <c r="Q1636" s="161">
        <v>4982.9574623470444</v>
      </c>
      <c r="R1636" s="161">
        <v>5419.8881023240374</v>
      </c>
      <c r="S1636" s="161">
        <v>6911.0963664319088</v>
      </c>
      <c r="T1636" s="161">
        <v>7452.3722188970278</v>
      </c>
      <c r="U1636" s="161">
        <v>8695.1168234109173</v>
      </c>
      <c r="V1636" s="161">
        <v>9912.8738421396956</v>
      </c>
      <c r="W1636" s="161">
        <v>11778.734628758744</v>
      </c>
      <c r="X1636" s="161">
        <v>13158.520562922024</v>
      </c>
      <c r="Y1636" s="161">
        <v>15286.041148534849</v>
      </c>
      <c r="Z1636" s="161">
        <v>16766.921314313055</v>
      </c>
      <c r="AA1636" s="161">
        <v>17503.667708516248</v>
      </c>
      <c r="AB1636" s="161">
        <v>18539.892157571547</v>
      </c>
      <c r="AC1636" s="161">
        <v>18326.364395216598</v>
      </c>
      <c r="AD1636" s="161">
        <v>19401.950835792079</v>
      </c>
      <c r="AE1636" s="161">
        <v>19189.468872677029</v>
      </c>
      <c r="AF1636" s="161">
        <v>21014.252216825429</v>
      </c>
      <c r="AG1636" s="161">
        <v>23032.904149912778</v>
      </c>
      <c r="AH1636" s="161">
        <v>23297.015529009994</v>
      </c>
      <c r="AI1636" s="161">
        <v>26279</v>
      </c>
      <c r="AJ1636" s="161">
        <v>30170</v>
      </c>
      <c r="AK1636" s="161">
        <v>32665</v>
      </c>
      <c r="AL1636" s="161">
        <v>33586</v>
      </c>
      <c r="AM1636" s="161">
        <v>35270</v>
      </c>
      <c r="AN1636" s="161">
        <v>37598</v>
      </c>
      <c r="AO1636" s="161">
        <v>41041.749011910128</v>
      </c>
      <c r="AP1636" s="161">
        <v>48927.565240457297</v>
      </c>
    </row>
    <row r="1637" spans="1:42">
      <c r="A1637" s="152" t="s">
        <v>35</v>
      </c>
      <c r="B1637" s="152" t="s">
        <v>732</v>
      </c>
      <c r="C1637" s="153" t="s">
        <v>690</v>
      </c>
      <c r="D1637" s="154" t="s">
        <v>691</v>
      </c>
      <c r="E1637" s="161">
        <v>275.24521234739922</v>
      </c>
      <c r="F1637" s="161">
        <v>338.73502836196593</v>
      </c>
      <c r="G1637" s="161">
        <v>425.42387165371417</v>
      </c>
      <c r="H1637" s="161">
        <v>598.1387341037273</v>
      </c>
      <c r="I1637" s="161">
        <v>805.26951530866211</v>
      </c>
      <c r="J1637" s="161">
        <v>1058.2903545103652</v>
      </c>
      <c r="K1637" s="161">
        <v>1346.3500713975684</v>
      </c>
      <c r="L1637" s="161">
        <v>1895.9642999401685</v>
      </c>
      <c r="M1637" s="161">
        <v>2212.4096429169585</v>
      </c>
      <c r="N1637" s="161">
        <v>2573.6698934507544</v>
      </c>
      <c r="O1637" s="161">
        <v>3354.2966194960054</v>
      </c>
      <c r="P1637" s="161">
        <v>3887.3596497804219</v>
      </c>
      <c r="Q1637" s="161">
        <v>4287.7973508207897</v>
      </c>
      <c r="R1637" s="161">
        <v>4614.3487343628067</v>
      </c>
      <c r="S1637" s="161">
        <v>5985.5452314935055</v>
      </c>
      <c r="T1637" s="161">
        <v>6418.6105448303297</v>
      </c>
      <c r="U1637" s="161">
        <v>7615.5180057775906</v>
      </c>
      <c r="V1637" s="161">
        <v>8666.6228526054965</v>
      </c>
      <c r="W1637" s="161">
        <v>10347.227210264131</v>
      </c>
      <c r="X1637" s="161">
        <v>11549.725672766845</v>
      </c>
      <c r="Y1637" s="161">
        <v>13313.510014164567</v>
      </c>
      <c r="Z1637" s="161">
        <v>14625.880170405544</v>
      </c>
      <c r="AA1637" s="161">
        <v>15031.360320123867</v>
      </c>
      <c r="AB1637" s="161">
        <v>15464.122531823239</v>
      </c>
      <c r="AC1637" s="161">
        <v>14869.250196708132</v>
      </c>
      <c r="AD1637" s="161">
        <v>15779.047198920647</v>
      </c>
      <c r="AE1637" s="161">
        <v>15278.191661304334</v>
      </c>
      <c r="AF1637" s="161">
        <v>16894.650826556157</v>
      </c>
      <c r="AG1637" s="161">
        <v>18446.11090662039</v>
      </c>
      <c r="AH1637" s="161">
        <v>18648.302621820061</v>
      </c>
      <c r="AI1637" s="161">
        <v>21316</v>
      </c>
      <c r="AJ1637" s="161">
        <v>24300</v>
      </c>
      <c r="AK1637" s="161">
        <v>25679</v>
      </c>
      <c r="AL1637" s="161">
        <v>26699</v>
      </c>
      <c r="AM1637" s="161">
        <v>27228</v>
      </c>
      <c r="AN1637" s="161">
        <v>28907</v>
      </c>
      <c r="AO1637" s="161">
        <v>31353.84812316922</v>
      </c>
      <c r="AP1637" s="161">
        <v>37378.218192908207</v>
      </c>
    </row>
    <row r="1638" spans="1:42">
      <c r="A1638" s="152" t="s">
        <v>35</v>
      </c>
      <c r="B1638" s="152" t="s">
        <v>732</v>
      </c>
      <c r="C1638" s="153" t="s">
        <v>692</v>
      </c>
      <c r="D1638" s="154" t="s">
        <v>693</v>
      </c>
      <c r="E1638" s="161">
        <v>43.289083936022401</v>
      </c>
      <c r="F1638" s="161">
        <v>47.018741603531723</v>
      </c>
      <c r="G1638" s="161">
        <v>55.358652936225447</v>
      </c>
      <c r="H1638" s="161">
        <v>69.294606468795166</v>
      </c>
      <c r="I1638" s="161">
        <v>82.395195464942418</v>
      </c>
      <c r="J1638" s="161">
        <v>104.55495103628178</v>
      </c>
      <c r="K1638" s="161">
        <v>131.33143259621937</v>
      </c>
      <c r="L1638" s="161">
        <v>177.4074802734639</v>
      </c>
      <c r="M1638" s="161">
        <v>195.20060917456087</v>
      </c>
      <c r="N1638" s="161">
        <v>234.57194592296551</v>
      </c>
      <c r="O1638" s="161">
        <v>249.10229793897335</v>
      </c>
      <c r="P1638" s="161">
        <v>295.40084244911776</v>
      </c>
      <c r="Q1638" s="161">
        <v>339.89385632430259</v>
      </c>
      <c r="R1638" s="161">
        <v>403.05499112106099</v>
      </c>
      <c r="S1638" s="161">
        <v>478.1922126114091</v>
      </c>
      <c r="T1638" s="161">
        <v>538.18677832543005</v>
      </c>
      <c r="U1638" s="161">
        <v>546.29606309990265</v>
      </c>
      <c r="V1638" s="161">
        <v>619.66238602245858</v>
      </c>
      <c r="W1638" s="161">
        <v>789.44411548879589</v>
      </c>
      <c r="X1638" s="161">
        <v>853.0977954058186</v>
      </c>
      <c r="Y1638" s="161">
        <v>1111.6366603417794</v>
      </c>
      <c r="Z1638" s="161">
        <v>1177.8728171608955</v>
      </c>
      <c r="AA1638" s="161">
        <v>1277.0551673234647</v>
      </c>
      <c r="AB1638" s="161">
        <v>1559.0605867668305</v>
      </c>
      <c r="AC1638" s="161">
        <v>1674.4214819875779</v>
      </c>
      <c r="AD1638" s="161">
        <v>1856.728524244757</v>
      </c>
      <c r="AE1638" s="161">
        <v>2061.727840402019</v>
      </c>
      <c r="AF1638" s="161">
        <v>1928.9725066916353</v>
      </c>
      <c r="AG1638" s="161">
        <v>1916.6126055415962</v>
      </c>
      <c r="AH1638" s="161">
        <v>1779.0758446272362</v>
      </c>
      <c r="AI1638" s="161">
        <v>2133</v>
      </c>
      <c r="AJ1638" s="161">
        <v>3282</v>
      </c>
      <c r="AK1638" s="161">
        <v>4545</v>
      </c>
      <c r="AL1638" s="161">
        <v>4270.9999999999991</v>
      </c>
      <c r="AM1638" s="161">
        <v>5268</v>
      </c>
      <c r="AN1638" s="161">
        <v>5622</v>
      </c>
      <c r="AO1638" s="161">
        <v>6245.6866089175201</v>
      </c>
      <c r="AP1638" s="161">
        <v>7445.7411388725841</v>
      </c>
    </row>
    <row r="1639" spans="1:42">
      <c r="A1639" s="152" t="s">
        <v>35</v>
      </c>
      <c r="B1639" s="152" t="s">
        <v>732</v>
      </c>
      <c r="C1639" s="153" t="s">
        <v>694</v>
      </c>
      <c r="D1639" s="154" t="s">
        <v>695</v>
      </c>
      <c r="E1639" s="161">
        <v>43.268878756612978</v>
      </c>
      <c r="F1639" s="161">
        <v>48.757959723042028</v>
      </c>
      <c r="G1639" s="161">
        <v>55.517001412001854</v>
      </c>
      <c r="H1639" s="161">
        <v>66.273868085814925</v>
      </c>
      <c r="I1639" s="161">
        <v>82.463327777057657</v>
      </c>
      <c r="J1639" s="161">
        <v>99.479059435997939</v>
      </c>
      <c r="K1639" s="161">
        <v>119.78554427217311</v>
      </c>
      <c r="L1639" s="161">
        <v>152.54341903845889</v>
      </c>
      <c r="M1639" s="161">
        <v>184.4185165704956</v>
      </c>
      <c r="N1639" s="161">
        <v>217.02411071479625</v>
      </c>
      <c r="O1639" s="161">
        <v>257.64547884325935</v>
      </c>
      <c r="P1639" s="161">
        <v>300.04249904387876</v>
      </c>
      <c r="Q1639" s="161">
        <v>355.26625520195233</v>
      </c>
      <c r="R1639" s="161">
        <v>402.48437684016977</v>
      </c>
      <c r="S1639" s="161">
        <v>447.35892232699388</v>
      </c>
      <c r="T1639" s="161">
        <v>495.57489574126828</v>
      </c>
      <c r="U1639" s="161">
        <v>533.30275453342369</v>
      </c>
      <c r="V1639" s="161">
        <v>626.58860351173985</v>
      </c>
      <c r="W1639" s="161">
        <v>642.06330300581772</v>
      </c>
      <c r="X1639" s="161">
        <v>755.69709474936144</v>
      </c>
      <c r="Y1639" s="161">
        <v>860.89447402850158</v>
      </c>
      <c r="Z1639" s="161">
        <v>963.16832674661532</v>
      </c>
      <c r="AA1639" s="161">
        <v>1195.2522210689167</v>
      </c>
      <c r="AB1639" s="161">
        <v>1516.7090389814773</v>
      </c>
      <c r="AC1639" s="161">
        <v>1782.6927165208897</v>
      </c>
      <c r="AD1639" s="161">
        <v>1766.1751126266759</v>
      </c>
      <c r="AE1639" s="161">
        <v>1849.5493709706755</v>
      </c>
      <c r="AF1639" s="161">
        <v>2190.6288835776345</v>
      </c>
      <c r="AG1639" s="161">
        <v>2670.1806377507946</v>
      </c>
      <c r="AH1639" s="161">
        <v>2869.6370625626946</v>
      </c>
      <c r="AI1639" s="161">
        <v>2830</v>
      </c>
      <c r="AJ1639" s="161">
        <v>2588</v>
      </c>
      <c r="AK1639" s="161">
        <v>2441</v>
      </c>
      <c r="AL1639" s="161">
        <v>2616</v>
      </c>
      <c r="AM1639" s="161">
        <v>2774</v>
      </c>
      <c r="AN1639" s="161">
        <v>3069</v>
      </c>
      <c r="AO1639" s="161">
        <v>3442.2142798233876</v>
      </c>
      <c r="AP1639" s="161">
        <v>4103.6059086765054</v>
      </c>
    </row>
    <row r="1640" spans="1:42">
      <c r="A1640" s="152" t="s">
        <v>35</v>
      </c>
      <c r="B1640" s="152" t="s">
        <v>732</v>
      </c>
      <c r="C1640" s="153" t="s">
        <v>696</v>
      </c>
      <c r="D1640" s="154" t="s">
        <v>536</v>
      </c>
      <c r="E1640" s="161">
        <v>1477.5290252573525</v>
      </c>
      <c r="F1640" s="161">
        <v>1665.4272957992021</v>
      </c>
      <c r="G1640" s="161">
        <v>1896.3132552957843</v>
      </c>
      <c r="H1640" s="161">
        <v>2263.9570743266772</v>
      </c>
      <c r="I1640" s="161">
        <v>2816.6123168461099</v>
      </c>
      <c r="J1640" s="161">
        <v>3398.1941763745317</v>
      </c>
      <c r="K1640" s="161">
        <v>4093.2190999658578</v>
      </c>
      <c r="L1640" s="161">
        <v>5212.620311311608</v>
      </c>
      <c r="M1640" s="161">
        <v>6302.3294829712413</v>
      </c>
      <c r="N1640" s="161">
        <v>7416.7150453233389</v>
      </c>
      <c r="O1640" s="161">
        <v>8804.0883257504684</v>
      </c>
      <c r="P1640" s="161">
        <v>10252.463979719361</v>
      </c>
      <c r="Q1640" s="161">
        <v>12138.941139286275</v>
      </c>
      <c r="R1640" s="161">
        <v>13754.986379428043</v>
      </c>
      <c r="S1640" s="161">
        <v>15291.584147072315</v>
      </c>
      <c r="T1640" s="161">
        <v>16941.037961705042</v>
      </c>
      <c r="U1640" s="161">
        <v>18233.025022200774</v>
      </c>
      <c r="V1640" s="161">
        <v>20917.182914782876</v>
      </c>
      <c r="W1640" s="161">
        <v>24640.86010223435</v>
      </c>
      <c r="X1640" s="161">
        <v>27427.185487649567</v>
      </c>
      <c r="Y1640" s="161">
        <v>32876.640042871637</v>
      </c>
      <c r="Z1640" s="161">
        <v>37570.454194868857</v>
      </c>
      <c r="AA1640" s="161">
        <v>42773.344370028812</v>
      </c>
      <c r="AB1640" s="161">
        <v>45328.132570261034</v>
      </c>
      <c r="AC1640" s="161">
        <v>47662.02768873988</v>
      </c>
      <c r="AD1640" s="161">
        <v>56216.553846728442</v>
      </c>
      <c r="AE1640" s="161">
        <v>60613.033431236487</v>
      </c>
      <c r="AF1640" s="161">
        <v>64879.02914164331</v>
      </c>
      <c r="AG1640" s="161">
        <v>70423.583516829807</v>
      </c>
      <c r="AH1640" s="161">
        <v>76868.773345509719</v>
      </c>
      <c r="AI1640" s="161">
        <v>84768</v>
      </c>
      <c r="AJ1640" s="161">
        <v>93858</v>
      </c>
      <c r="AK1640" s="161">
        <v>104715</v>
      </c>
      <c r="AL1640" s="161">
        <v>113613.00000000001</v>
      </c>
      <c r="AM1640" s="161">
        <v>121265</v>
      </c>
      <c r="AN1640" s="161">
        <v>133114</v>
      </c>
      <c r="AO1640" s="161">
        <v>146246.23380373314</v>
      </c>
      <c r="AP1640" s="161">
        <v>157939.46969040309</v>
      </c>
    </row>
    <row r="1641" spans="1:42">
      <c r="A1641" s="152" t="s">
        <v>35</v>
      </c>
      <c r="B1641" s="152" t="s">
        <v>732</v>
      </c>
      <c r="C1641" s="153" t="s">
        <v>697</v>
      </c>
      <c r="D1641" s="154" t="s">
        <v>538</v>
      </c>
      <c r="E1641" s="161">
        <v>989.78734005217507</v>
      </c>
      <c r="F1641" s="161">
        <v>1115.3515563022318</v>
      </c>
      <c r="G1641" s="161">
        <v>1269.9664686101878</v>
      </c>
      <c r="H1641" s="161">
        <v>1516.0327120240436</v>
      </c>
      <c r="I1641" s="161">
        <v>1886.3709945298735</v>
      </c>
      <c r="J1641" s="161">
        <v>2275.6104724576453</v>
      </c>
      <c r="K1641" s="161">
        <v>2740.1268220692195</v>
      </c>
      <c r="L1641" s="161">
        <v>3489.4720942928234</v>
      </c>
      <c r="M1641" s="161">
        <v>4218.6235977927008</v>
      </c>
      <c r="N1641" s="161">
        <v>4964.4854094759012</v>
      </c>
      <c r="O1641" s="161">
        <v>5893.7102256610633</v>
      </c>
      <c r="P1641" s="161">
        <v>6863.5535647167544</v>
      </c>
      <c r="Q1641" s="161">
        <v>8126.8119685882821</v>
      </c>
      <c r="R1641" s="161">
        <v>9206.9393109546108</v>
      </c>
      <c r="S1641" s="161">
        <v>10233.456713064681</v>
      </c>
      <c r="T1641" s="161">
        <v>11336.410185517379</v>
      </c>
      <c r="U1641" s="161">
        <v>12199.445190648968</v>
      </c>
      <c r="V1641" s="161">
        <v>12936.899435029869</v>
      </c>
      <c r="W1641" s="161">
        <v>15671.413202991365</v>
      </c>
      <c r="X1641" s="161">
        <v>16433.155834803838</v>
      </c>
      <c r="Y1641" s="161">
        <v>18855.47170414967</v>
      </c>
      <c r="Z1641" s="161">
        <v>22046.869628250912</v>
      </c>
      <c r="AA1641" s="161">
        <v>24552.06421957245</v>
      </c>
      <c r="AB1641" s="161">
        <v>24746.802429966323</v>
      </c>
      <c r="AC1641" s="161">
        <v>25656.355293361557</v>
      </c>
      <c r="AD1641" s="161">
        <v>33755.928992093417</v>
      </c>
      <c r="AE1641" s="161">
        <v>35811.326930594645</v>
      </c>
      <c r="AF1641" s="161">
        <v>37501.910816041745</v>
      </c>
      <c r="AG1641" s="161">
        <v>40386.748070774636</v>
      </c>
      <c r="AH1641" s="161">
        <v>42887.984964217736</v>
      </c>
      <c r="AI1641" s="161">
        <v>46628</v>
      </c>
      <c r="AJ1641" s="161">
        <v>50224</v>
      </c>
      <c r="AK1641" s="161">
        <v>55902</v>
      </c>
      <c r="AL1641" s="161">
        <v>61541.780508750235</v>
      </c>
      <c r="AM1641" s="161">
        <v>65760.319862992561</v>
      </c>
      <c r="AN1641" s="161">
        <v>72509.958452496634</v>
      </c>
      <c r="AO1641" s="161">
        <v>79288.325172976271</v>
      </c>
      <c r="AP1641" s="161">
        <v>84642.681868553263</v>
      </c>
    </row>
    <row r="1642" spans="1:42">
      <c r="A1642" s="152" t="s">
        <v>35</v>
      </c>
      <c r="B1642" s="152" t="s">
        <v>732</v>
      </c>
      <c r="C1642" s="153" t="s">
        <v>698</v>
      </c>
      <c r="D1642" s="154" t="s">
        <v>540</v>
      </c>
      <c r="E1642" s="161">
        <v>487.74168520517742</v>
      </c>
      <c r="F1642" s="161">
        <v>550.0757394969703</v>
      </c>
      <c r="G1642" s="161">
        <v>626.3467866855965</v>
      </c>
      <c r="H1642" s="161">
        <v>747.92436230263365</v>
      </c>
      <c r="I1642" s="161">
        <v>930.24132231623628</v>
      </c>
      <c r="J1642" s="161">
        <v>1122.5837039168862</v>
      </c>
      <c r="K1642" s="161">
        <v>1353.0922778966383</v>
      </c>
      <c r="L1642" s="161">
        <v>1723.1482170187851</v>
      </c>
      <c r="M1642" s="161">
        <v>2083.70588517854</v>
      </c>
      <c r="N1642" s="161">
        <v>2452.2296358474382</v>
      </c>
      <c r="O1642" s="161">
        <v>2910.3781000894041</v>
      </c>
      <c r="P1642" s="161">
        <v>3388.9104150026064</v>
      </c>
      <c r="Q1642" s="161">
        <v>4012.1291706979923</v>
      </c>
      <c r="R1642" s="161">
        <v>4548.0470684734328</v>
      </c>
      <c r="S1642" s="161">
        <v>5058.1274340076343</v>
      </c>
      <c r="T1642" s="161">
        <v>5604.6277761876636</v>
      </c>
      <c r="U1642" s="161">
        <v>6033.5798315518059</v>
      </c>
      <c r="V1642" s="161">
        <v>7980.2834797530068</v>
      </c>
      <c r="W1642" s="161">
        <v>8969.4468992429847</v>
      </c>
      <c r="X1642" s="161">
        <v>10994.029652845729</v>
      </c>
      <c r="Y1642" s="161">
        <v>14021.168338721967</v>
      </c>
      <c r="Z1642" s="161">
        <v>15523.584566617945</v>
      </c>
      <c r="AA1642" s="161">
        <v>18221.280150456361</v>
      </c>
      <c r="AB1642" s="161">
        <v>20581.330140294715</v>
      </c>
      <c r="AC1642" s="161">
        <v>22005.672395378322</v>
      </c>
      <c r="AD1642" s="161">
        <v>22460.624854635025</v>
      </c>
      <c r="AE1642" s="161">
        <v>24801.706500641842</v>
      </c>
      <c r="AF1642" s="161">
        <v>27377.118325601565</v>
      </c>
      <c r="AG1642" s="161">
        <v>30036.835446055167</v>
      </c>
      <c r="AH1642" s="161">
        <v>33980.788381291975</v>
      </c>
      <c r="AI1642" s="161">
        <v>38140</v>
      </c>
      <c r="AJ1642" s="161">
        <v>43634</v>
      </c>
      <c r="AK1642" s="161">
        <v>48813</v>
      </c>
      <c r="AL1642" s="161">
        <v>52071.21949124978</v>
      </c>
      <c r="AM1642" s="161">
        <v>55504.680137007439</v>
      </c>
      <c r="AN1642" s="161">
        <v>60604.041547503373</v>
      </c>
      <c r="AO1642" s="161">
        <v>66957.908630756865</v>
      </c>
      <c r="AP1642" s="161">
        <v>73296.787821849823</v>
      </c>
    </row>
    <row r="1643" spans="1:42">
      <c r="A1643" s="152" t="s">
        <v>35</v>
      </c>
      <c r="B1643" s="152" t="s">
        <v>732</v>
      </c>
      <c r="C1643" s="153" t="s">
        <v>699</v>
      </c>
      <c r="D1643" s="154" t="s">
        <v>700</v>
      </c>
      <c r="E1643" s="161">
        <v>70.32989716360369</v>
      </c>
      <c r="F1643" s="161">
        <v>79.25193330101223</v>
      </c>
      <c r="G1643" s="161">
        <v>90.238183016031769</v>
      </c>
      <c r="H1643" s="161">
        <v>107.7225585929294</v>
      </c>
      <c r="I1643" s="161">
        <v>134.03715393116406</v>
      </c>
      <c r="J1643" s="161">
        <v>161.69478436037522</v>
      </c>
      <c r="K1643" s="161">
        <v>194.70125532339284</v>
      </c>
      <c r="L1643" s="161">
        <v>247.94640587536958</v>
      </c>
      <c r="M1643" s="161">
        <v>299.75667681208432</v>
      </c>
      <c r="N1643" s="161">
        <v>352.75430811253466</v>
      </c>
      <c r="O1643" s="161">
        <v>418.78090101755811</v>
      </c>
      <c r="P1643" s="161">
        <v>487.69366595249585</v>
      </c>
      <c r="Q1643" s="161">
        <v>577.45520364872391</v>
      </c>
      <c r="R1643" s="161">
        <v>654.20426058070711</v>
      </c>
      <c r="S1643" s="161">
        <v>727.14403300014942</v>
      </c>
      <c r="T1643" s="161">
        <v>805.51501346727559</v>
      </c>
      <c r="U1643" s="161">
        <v>866.83845205186617</v>
      </c>
      <c r="V1643" s="161">
        <v>1179.3538528174713</v>
      </c>
      <c r="W1643" s="161">
        <v>1266.1628867109594</v>
      </c>
      <c r="X1643" s="161">
        <v>1380.9549698886485</v>
      </c>
      <c r="Y1643" s="161">
        <v>2233.3991120489222</v>
      </c>
      <c r="Z1643" s="161">
        <v>1834.7092793034903</v>
      </c>
      <c r="AA1643" s="161">
        <v>2276.7701480728952</v>
      </c>
      <c r="AB1643" s="161">
        <v>2268.9301326145965</v>
      </c>
      <c r="AC1643" s="161">
        <v>2574.4935851642417</v>
      </c>
      <c r="AD1643" s="161">
        <v>2609.5735179127605</v>
      </c>
      <c r="AE1643" s="161">
        <v>2840.516799680835</v>
      </c>
      <c r="AF1643" s="161">
        <v>2891.6659811351578</v>
      </c>
      <c r="AG1643" s="161">
        <v>3141.4906176779937</v>
      </c>
      <c r="AH1643" s="161">
        <v>3443.891939435418</v>
      </c>
      <c r="AI1643" s="161">
        <v>3749</v>
      </c>
      <c r="AJ1643" s="161">
        <v>4026</v>
      </c>
      <c r="AK1643" s="161">
        <v>4584</v>
      </c>
      <c r="AL1643" s="161">
        <v>4863.598251257572</v>
      </c>
      <c r="AM1643" s="161">
        <v>4970.9874125542556</v>
      </c>
      <c r="AN1643" s="161">
        <v>5249.4414099063997</v>
      </c>
      <c r="AO1643" s="161">
        <v>5673.6264367448521</v>
      </c>
      <c r="AP1643" s="161">
        <v>6210.7464468133376</v>
      </c>
    </row>
    <row r="1644" spans="1:42">
      <c r="A1644" s="152" t="s">
        <v>35</v>
      </c>
      <c r="B1644" s="152" t="s">
        <v>732</v>
      </c>
      <c r="C1644" s="153" t="s">
        <v>701</v>
      </c>
      <c r="D1644" s="154" t="s">
        <v>702</v>
      </c>
      <c r="E1644" s="161">
        <v>27.284099629645993</v>
      </c>
      <c r="F1644" s="161">
        <v>30.745354838168225</v>
      </c>
      <c r="G1644" s="161">
        <v>35.007410434289397</v>
      </c>
      <c r="H1644" s="161">
        <v>41.79037848118567</v>
      </c>
      <c r="I1644" s="161">
        <v>51.998982074790348</v>
      </c>
      <c r="J1644" s="161">
        <v>62.728608799469299</v>
      </c>
      <c r="K1644" s="161">
        <v>75.53328900656669</v>
      </c>
      <c r="L1644" s="161">
        <v>96.189454464568271</v>
      </c>
      <c r="M1644" s="161">
        <v>116.28896620973582</v>
      </c>
      <c r="N1644" s="161">
        <v>136.84910792547041</v>
      </c>
      <c r="O1644" s="161">
        <v>162.46376416243439</v>
      </c>
      <c r="P1644" s="161">
        <v>189.19809508098217</v>
      </c>
      <c r="Q1644" s="161">
        <v>224.02059356575916</v>
      </c>
      <c r="R1644" s="161">
        <v>253.79497118133284</v>
      </c>
      <c r="S1644" s="161">
        <v>282.09155766753719</v>
      </c>
      <c r="T1644" s="161">
        <v>312.49515166347283</v>
      </c>
      <c r="U1644" s="161">
        <v>336.28524485929108</v>
      </c>
      <c r="V1644" s="161">
        <v>454.5825680008881</v>
      </c>
      <c r="W1644" s="161">
        <v>665.88169778196698</v>
      </c>
      <c r="X1644" s="161">
        <v>894.02289826143829</v>
      </c>
      <c r="Y1644" s="161">
        <v>1055.2266970384799</v>
      </c>
      <c r="Z1644" s="161">
        <v>1182.6484312982475</v>
      </c>
      <c r="AA1644" s="161">
        <v>1529.5340509543657</v>
      </c>
      <c r="AB1644" s="161">
        <v>2237.4056570472062</v>
      </c>
      <c r="AC1644" s="161">
        <v>2796.0169961529073</v>
      </c>
      <c r="AD1644" s="161">
        <v>2958.9656983806144</v>
      </c>
      <c r="AE1644" s="161">
        <v>3394.990242399504</v>
      </c>
      <c r="AF1644" s="161">
        <v>3910.702878520995</v>
      </c>
      <c r="AG1644" s="161">
        <v>4575.2424431357013</v>
      </c>
      <c r="AH1644" s="161">
        <v>5700.7632405702434</v>
      </c>
      <c r="AI1644" s="161">
        <v>6493</v>
      </c>
      <c r="AJ1644" s="161">
        <v>8043</v>
      </c>
      <c r="AK1644" s="161">
        <v>9337</v>
      </c>
      <c r="AL1644" s="161">
        <v>9947.3321536947242</v>
      </c>
      <c r="AM1644" s="161">
        <v>10279.013649090761</v>
      </c>
      <c r="AN1644" s="161">
        <v>10758.039529207339</v>
      </c>
      <c r="AO1644" s="161">
        <v>11903.745610550568</v>
      </c>
      <c r="AP1644" s="161">
        <v>13030.66858185918</v>
      </c>
    </row>
    <row r="1645" spans="1:42">
      <c r="A1645" s="152" t="s">
        <v>35</v>
      </c>
      <c r="B1645" s="152" t="s">
        <v>732</v>
      </c>
      <c r="C1645" s="153" t="s">
        <v>703</v>
      </c>
      <c r="D1645" s="154" t="s">
        <v>704</v>
      </c>
      <c r="E1645" s="161">
        <v>4.1819584355241162</v>
      </c>
      <c r="F1645" s="161">
        <v>5.1717262882496886</v>
      </c>
      <c r="G1645" s="161">
        <v>5.9057952546570203</v>
      </c>
      <c r="H1645" s="161">
        <v>7.2679259801006468</v>
      </c>
      <c r="I1645" s="161">
        <v>8.6564466671082592</v>
      </c>
      <c r="J1645" s="161">
        <v>10.836226688317735</v>
      </c>
      <c r="K1645" s="161">
        <v>14.405750218738984</v>
      </c>
      <c r="L1645" s="161">
        <v>18.369721470821275</v>
      </c>
      <c r="M1645" s="161">
        <v>22.701069553076973</v>
      </c>
      <c r="N1645" s="161">
        <v>26.834693908139972</v>
      </c>
      <c r="O1645" s="161">
        <v>31.011198680113552</v>
      </c>
      <c r="P1645" s="161">
        <v>35.727410814695176</v>
      </c>
      <c r="Q1645" s="161">
        <v>41.782394155320667</v>
      </c>
      <c r="R1645" s="161">
        <v>50.005037186887627</v>
      </c>
      <c r="S1645" s="161">
        <v>58.581236722689546</v>
      </c>
      <c r="T1645" s="161">
        <v>66.234638558186845</v>
      </c>
      <c r="U1645" s="161">
        <v>73.551707914042296</v>
      </c>
      <c r="V1645" s="161">
        <v>82.801395507506868</v>
      </c>
      <c r="W1645" s="161">
        <v>85.947068301869393</v>
      </c>
      <c r="X1645" s="161">
        <v>119.87992037616529</v>
      </c>
      <c r="Y1645" s="161">
        <v>167.15993025500478</v>
      </c>
      <c r="Z1645" s="161">
        <v>124.9640126437821</v>
      </c>
      <c r="AA1645" s="161">
        <v>174.17190415453672</v>
      </c>
      <c r="AB1645" s="161">
        <v>220.39888265171879</v>
      </c>
      <c r="AC1645" s="161">
        <v>110.35788739269509</v>
      </c>
      <c r="AD1645" s="161">
        <v>174.66711035157616</v>
      </c>
      <c r="AE1645" s="161">
        <v>197.34649701927299</v>
      </c>
      <c r="AF1645" s="161">
        <v>203.3975791982063</v>
      </c>
      <c r="AG1645" s="161">
        <v>189.64332588251136</v>
      </c>
      <c r="AH1645" s="161">
        <v>205.14631165408676</v>
      </c>
      <c r="AI1645" s="161">
        <v>214</v>
      </c>
      <c r="AJ1645" s="161">
        <v>265</v>
      </c>
      <c r="AK1645" s="161">
        <v>346</v>
      </c>
      <c r="AL1645" s="161">
        <v>514.58775351858765</v>
      </c>
      <c r="AM1645" s="161">
        <v>498.63656154363849</v>
      </c>
      <c r="AN1645" s="161">
        <v>492.94831087964155</v>
      </c>
      <c r="AO1645" s="161">
        <v>556.10090757235594</v>
      </c>
      <c r="AP1645" s="161">
        <v>608.74676439858138</v>
      </c>
    </row>
    <row r="1646" spans="1:42">
      <c r="A1646" s="152" t="s">
        <v>35</v>
      </c>
      <c r="B1646" s="152" t="s">
        <v>732</v>
      </c>
      <c r="C1646" s="153" t="s">
        <v>705</v>
      </c>
      <c r="D1646" s="154" t="s">
        <v>706</v>
      </c>
      <c r="E1646" s="161">
        <v>385.94572997640364</v>
      </c>
      <c r="F1646" s="161">
        <v>434.90672506954013</v>
      </c>
      <c r="G1646" s="161">
        <v>495.1953979806184</v>
      </c>
      <c r="H1646" s="161">
        <v>591.14349924841781</v>
      </c>
      <c r="I1646" s="161">
        <v>735.54873964317358</v>
      </c>
      <c r="J1646" s="161">
        <v>887.32408406872401</v>
      </c>
      <c r="K1646" s="161">
        <v>1068.4519833479396</v>
      </c>
      <c r="L1646" s="161">
        <v>1360.6426352080257</v>
      </c>
      <c r="M1646" s="161">
        <v>1644.9591726036429</v>
      </c>
      <c r="N1646" s="161">
        <v>1935.7915259012932</v>
      </c>
      <c r="O1646" s="161">
        <v>2298.1222362292983</v>
      </c>
      <c r="P1646" s="161">
        <v>2676.2912431544332</v>
      </c>
      <c r="Q1646" s="161">
        <v>3168.8709793281887</v>
      </c>
      <c r="R1646" s="161">
        <v>3590.0427995245054</v>
      </c>
      <c r="S1646" s="161">
        <v>3990.3106066172572</v>
      </c>
      <c r="T1646" s="161">
        <v>4420.3829724987281</v>
      </c>
      <c r="U1646" s="161">
        <v>4756.9044267266054</v>
      </c>
      <c r="V1646" s="161">
        <v>6263.5456634271404</v>
      </c>
      <c r="W1646" s="161">
        <v>6951.4552464481894</v>
      </c>
      <c r="X1646" s="161">
        <v>8599.1718643194763</v>
      </c>
      <c r="Y1646" s="161">
        <v>10565.38259937956</v>
      </c>
      <c r="Z1646" s="161">
        <v>12381.262843372424</v>
      </c>
      <c r="AA1646" s="161">
        <v>14240.804047274565</v>
      </c>
      <c r="AB1646" s="161">
        <v>15854.595467981193</v>
      </c>
      <c r="AC1646" s="161">
        <v>16524.803926668479</v>
      </c>
      <c r="AD1646" s="161">
        <v>16717.418527990078</v>
      </c>
      <c r="AE1646" s="161">
        <v>18368.85296154223</v>
      </c>
      <c r="AF1646" s="161">
        <v>20371.351886747208</v>
      </c>
      <c r="AG1646" s="161">
        <v>22130.459059358956</v>
      </c>
      <c r="AH1646" s="161">
        <v>24630.98688963223</v>
      </c>
      <c r="AI1646" s="161">
        <v>27684.000000000004</v>
      </c>
      <c r="AJ1646" s="161">
        <v>31299.999999999996</v>
      </c>
      <c r="AK1646" s="161">
        <v>34546</v>
      </c>
      <c r="AL1646" s="161">
        <v>36745.701332778895</v>
      </c>
      <c r="AM1646" s="161">
        <v>39756.042513818786</v>
      </c>
      <c r="AN1646" s="161">
        <v>44103.612297509993</v>
      </c>
      <c r="AO1646" s="161">
        <v>48824.435675889094</v>
      </c>
      <c r="AP1646" s="161">
        <v>53446.626028778723</v>
      </c>
    </row>
    <row r="1647" spans="1:42">
      <c r="A1647" s="152" t="s">
        <v>35</v>
      </c>
      <c r="B1647" s="152" t="s">
        <v>732</v>
      </c>
      <c r="C1647" s="153" t="s">
        <v>707</v>
      </c>
      <c r="D1647" s="154" t="s">
        <v>708</v>
      </c>
      <c r="E1647" s="161">
        <v>241.62811884054665</v>
      </c>
      <c r="F1647" s="161">
        <v>272.2810117787302</v>
      </c>
      <c r="G1647" s="161">
        <v>310.02579683902223</v>
      </c>
      <c r="H1647" s="161">
        <v>370.09579480759174</v>
      </c>
      <c r="I1647" s="161">
        <v>460.50323781631488</v>
      </c>
      <c r="J1647" s="161">
        <v>555.52486420447042</v>
      </c>
      <c r="K1647" s="161">
        <v>668.92317431157448</v>
      </c>
      <c r="L1647" s="161">
        <v>851.85427593579038</v>
      </c>
      <c r="M1647" s="161">
        <v>1029.8556495754497</v>
      </c>
      <c r="N1647" s="161">
        <v>1211.9363644717564</v>
      </c>
      <c r="O1647" s="161">
        <v>1438.7798845181308</v>
      </c>
      <c r="P1647" s="161">
        <v>1675.5392489829344</v>
      </c>
      <c r="Q1647" s="161">
        <v>1983.927464698947</v>
      </c>
      <c r="R1647" s="161">
        <v>2247.6094974782891</v>
      </c>
      <c r="S1647" s="161">
        <v>2498.2042048382218</v>
      </c>
      <c r="T1647" s="161">
        <v>2767.4585809381888</v>
      </c>
      <c r="U1647" s="161">
        <v>2978.143761830172</v>
      </c>
      <c r="V1647" s="161">
        <v>3952.1828705372559</v>
      </c>
      <c r="W1647" s="161">
        <v>4301.8462211985798</v>
      </c>
      <c r="X1647" s="161">
        <v>5363.8631860307141</v>
      </c>
      <c r="Y1647" s="161">
        <v>6572.5524024397273</v>
      </c>
      <c r="Z1647" s="161">
        <v>7653.0324191934069</v>
      </c>
      <c r="AA1647" s="161">
        <v>8946.4992138608322</v>
      </c>
      <c r="AB1647" s="161">
        <v>10254.742124877554</v>
      </c>
      <c r="AC1647" s="161">
        <v>10540.175893243413</v>
      </c>
      <c r="AD1647" s="161">
        <v>10231.321009739633</v>
      </c>
      <c r="AE1647" s="161">
        <v>11462.407365358176</v>
      </c>
      <c r="AF1647" s="161">
        <v>12664.893419966407</v>
      </c>
      <c r="AG1647" s="161">
        <v>13392.924977360559</v>
      </c>
      <c r="AH1647" s="161">
        <v>14790.012519914957</v>
      </c>
      <c r="AI1647" s="161">
        <v>16474.398128480811</v>
      </c>
      <c r="AJ1647" s="161">
        <v>18832.205540695482</v>
      </c>
      <c r="AK1647" s="161">
        <v>20257.810755015333</v>
      </c>
      <c r="AL1647" s="161">
        <v>21542.565391251981</v>
      </c>
      <c r="AM1647" s="161">
        <v>23100.727869407394</v>
      </c>
      <c r="AN1647" s="161">
        <v>25845.040065028072</v>
      </c>
      <c r="AO1647" s="161">
        <v>29220.209090784534</v>
      </c>
      <c r="AP1647" s="161">
        <v>32231.361427143536</v>
      </c>
    </row>
    <row r="1648" spans="1:42">
      <c r="A1648" s="152" t="s">
        <v>35</v>
      </c>
      <c r="B1648" s="152" t="s">
        <v>732</v>
      </c>
      <c r="C1648" s="153" t="s">
        <v>709</v>
      </c>
      <c r="D1648" s="154" t="s">
        <v>710</v>
      </c>
      <c r="E1648" s="161">
        <v>144.31761113585699</v>
      </c>
      <c r="F1648" s="161">
        <v>162.6257132908099</v>
      </c>
      <c r="G1648" s="161">
        <v>185.16960114159613</v>
      </c>
      <c r="H1648" s="161">
        <v>221.04770444082607</v>
      </c>
      <c r="I1648" s="161">
        <v>275.0455018268587</v>
      </c>
      <c r="J1648" s="161">
        <v>331.79921986425353</v>
      </c>
      <c r="K1648" s="161">
        <v>399.52880903636515</v>
      </c>
      <c r="L1648" s="161">
        <v>508.78835927223525</v>
      </c>
      <c r="M1648" s="161">
        <v>615.10352302819308</v>
      </c>
      <c r="N1648" s="161">
        <v>723.85516142953679</v>
      </c>
      <c r="O1648" s="161">
        <v>859.34235171116768</v>
      </c>
      <c r="P1648" s="161">
        <v>1000.7519941714989</v>
      </c>
      <c r="Q1648" s="161">
        <v>1184.9435146292412</v>
      </c>
      <c r="R1648" s="161">
        <v>1342.4333020462166</v>
      </c>
      <c r="S1648" s="161">
        <v>1492.1064017790359</v>
      </c>
      <c r="T1648" s="161">
        <v>1652.9243915605389</v>
      </c>
      <c r="U1648" s="161">
        <v>1778.7606648964329</v>
      </c>
      <c r="V1648" s="161">
        <v>2311.3627928898845</v>
      </c>
      <c r="W1648" s="161">
        <v>2649.6090252496097</v>
      </c>
      <c r="X1648" s="161">
        <v>3235.3086782887631</v>
      </c>
      <c r="Y1648" s="161">
        <v>3992.8301969398326</v>
      </c>
      <c r="Z1648" s="161">
        <v>4728.2304241790171</v>
      </c>
      <c r="AA1648" s="161">
        <v>5294.3048334137302</v>
      </c>
      <c r="AB1648" s="161">
        <v>5599.8533431036394</v>
      </c>
      <c r="AC1648" s="161">
        <v>5984.628033425066</v>
      </c>
      <c r="AD1648" s="161">
        <v>6486.0975182504444</v>
      </c>
      <c r="AE1648" s="161">
        <v>6906.445596184054</v>
      </c>
      <c r="AF1648" s="161">
        <v>7706.4584667808012</v>
      </c>
      <c r="AG1648" s="161">
        <v>8737.5340819983976</v>
      </c>
      <c r="AH1648" s="161">
        <v>9840.9743697172762</v>
      </c>
      <c r="AI1648" s="161">
        <v>11209.601871519191</v>
      </c>
      <c r="AJ1648" s="161">
        <v>12467.794459304518</v>
      </c>
      <c r="AK1648" s="161">
        <v>14288.189244984667</v>
      </c>
      <c r="AL1648" s="161">
        <v>15203.135941526913</v>
      </c>
      <c r="AM1648" s="161">
        <v>16655.314644411395</v>
      </c>
      <c r="AN1648" s="161">
        <v>18258.572232481925</v>
      </c>
      <c r="AO1648" s="161">
        <v>19604.226585104556</v>
      </c>
      <c r="AP1648" s="161">
        <v>21215.264601635183</v>
      </c>
    </row>
    <row r="1649" spans="1:42">
      <c r="A1649" s="152" t="s">
        <v>35</v>
      </c>
      <c r="B1649" s="152" t="s">
        <v>732</v>
      </c>
      <c r="C1649" s="153" t="s">
        <v>711</v>
      </c>
      <c r="D1649" s="154" t="s">
        <v>542</v>
      </c>
      <c r="E1649" s="161">
        <v>2977.6666192883072</v>
      </c>
      <c r="F1649" s="161">
        <v>3404.479481926473</v>
      </c>
      <c r="G1649" s="161">
        <v>3878.2547689922135</v>
      </c>
      <c r="H1649" s="161">
        <v>4652.9718532872521</v>
      </c>
      <c r="I1649" s="161">
        <v>5748.2685422910163</v>
      </c>
      <c r="J1649" s="161">
        <v>6976.4347584064608</v>
      </c>
      <c r="K1649" s="161">
        <v>8545.5647252593099</v>
      </c>
      <c r="L1649" s="161">
        <v>10885.13767363893</v>
      </c>
      <c r="M1649" s="161">
        <v>13212.326999665467</v>
      </c>
      <c r="N1649" s="161">
        <v>15561.118911913189</v>
      </c>
      <c r="O1649" s="161">
        <v>18383.346209920037</v>
      </c>
      <c r="P1649" s="161">
        <v>21367.097310273995</v>
      </c>
      <c r="Q1649" s="161">
        <v>25244.139299577317</v>
      </c>
      <c r="R1649" s="161">
        <v>28884.517448736642</v>
      </c>
      <c r="S1649" s="161">
        <v>32425.591189892559</v>
      </c>
      <c r="T1649" s="161">
        <v>36063.516246293853</v>
      </c>
      <c r="U1649" s="161">
        <v>39052.042217963826</v>
      </c>
      <c r="V1649" s="161">
        <v>43086.269657496799</v>
      </c>
      <c r="W1649" s="161">
        <v>46059.724904814801</v>
      </c>
      <c r="X1649" s="161">
        <v>52296.510016812135</v>
      </c>
      <c r="Y1649" s="161">
        <v>59044.498729904117</v>
      </c>
      <c r="Z1649" s="161">
        <v>65972.188996797689</v>
      </c>
      <c r="AA1649" s="161">
        <v>74834.263197967157</v>
      </c>
      <c r="AB1649" s="161">
        <v>80475.554011147673</v>
      </c>
      <c r="AC1649" s="161">
        <v>84570.134478301712</v>
      </c>
      <c r="AD1649" s="161">
        <v>86755.393584419333</v>
      </c>
      <c r="AE1649" s="161">
        <v>92087.145542936007</v>
      </c>
      <c r="AF1649" s="161">
        <v>95517.400504523903</v>
      </c>
      <c r="AG1649" s="161">
        <v>101853.25066016788</v>
      </c>
      <c r="AH1649" s="161">
        <v>109486.16077346446</v>
      </c>
      <c r="AI1649" s="161">
        <v>118610</v>
      </c>
      <c r="AJ1649" s="161">
        <v>126739</v>
      </c>
      <c r="AK1649" s="161">
        <v>135516</v>
      </c>
      <c r="AL1649" s="161">
        <v>146252</v>
      </c>
      <c r="AM1649" s="161">
        <v>157200</v>
      </c>
      <c r="AN1649" s="161">
        <v>169429</v>
      </c>
      <c r="AO1649" s="161">
        <v>181550.32754589847</v>
      </c>
      <c r="AP1649" s="161">
        <v>196205.55485852069</v>
      </c>
    </row>
    <row r="1650" spans="1:42">
      <c r="A1650" s="152" t="s">
        <v>35</v>
      </c>
      <c r="B1650" s="152" t="s">
        <v>732</v>
      </c>
      <c r="C1650" s="153" t="s">
        <v>712</v>
      </c>
      <c r="D1650" s="154" t="s">
        <v>544</v>
      </c>
      <c r="E1650" s="161">
        <v>1084.2828307167847</v>
      </c>
      <c r="F1650" s="161">
        <v>1221.8347252734168</v>
      </c>
      <c r="G1650" s="161">
        <v>1391.2108003194573</v>
      </c>
      <c r="H1650" s="161">
        <v>1660.7691106314044</v>
      </c>
      <c r="I1650" s="161">
        <v>2066.4637735445981</v>
      </c>
      <c r="J1650" s="161">
        <v>2492.8641384270186</v>
      </c>
      <c r="K1650" s="161">
        <v>3001.7280954508728</v>
      </c>
      <c r="L1650" s="161">
        <v>3822.6137342872103</v>
      </c>
      <c r="M1650" s="161">
        <v>4621.3776952351973</v>
      </c>
      <c r="N1650" s="161">
        <v>5438.4473058171825</v>
      </c>
      <c r="O1650" s="161">
        <v>6456.3856783290194</v>
      </c>
      <c r="P1650" s="161">
        <v>7518.8204443341001</v>
      </c>
      <c r="Q1650" s="161">
        <v>8902.6827576309988</v>
      </c>
      <c r="R1650" s="161">
        <v>10085.93039570831</v>
      </c>
      <c r="S1650" s="161">
        <v>11210.449925813915</v>
      </c>
      <c r="T1650" s="161">
        <v>12418.702915993481</v>
      </c>
      <c r="U1650" s="161">
        <v>13364.132303201468</v>
      </c>
      <c r="V1650" s="161">
        <v>14460.019974961617</v>
      </c>
      <c r="W1650" s="161">
        <v>15547.238487379496</v>
      </c>
      <c r="X1650" s="161">
        <v>17341.124064712269</v>
      </c>
      <c r="Y1650" s="161">
        <v>20000.010654392539</v>
      </c>
      <c r="Z1650" s="161">
        <v>22776.438365653936</v>
      </c>
      <c r="AA1650" s="161">
        <v>25715.165802503536</v>
      </c>
      <c r="AB1650" s="161">
        <v>26330.031995187383</v>
      </c>
      <c r="AC1650" s="161">
        <v>27241.035812151298</v>
      </c>
      <c r="AD1650" s="161">
        <v>27234.112739754106</v>
      </c>
      <c r="AE1650" s="161">
        <v>28836.898496665875</v>
      </c>
      <c r="AF1650" s="161">
        <v>29725.555760360137</v>
      </c>
      <c r="AG1650" s="161">
        <v>31314.833251826665</v>
      </c>
      <c r="AH1650" s="161">
        <v>33007.940578717498</v>
      </c>
      <c r="AI1650" s="161">
        <v>35512</v>
      </c>
      <c r="AJ1650" s="161">
        <v>37467</v>
      </c>
      <c r="AK1650" s="161">
        <v>39300</v>
      </c>
      <c r="AL1650" s="161">
        <v>41791</v>
      </c>
      <c r="AM1650" s="161">
        <v>45249</v>
      </c>
      <c r="AN1650" s="161">
        <v>48269</v>
      </c>
      <c r="AO1650" s="161">
        <v>52428.251602002762</v>
      </c>
      <c r="AP1650" s="161">
        <v>56666.073475779362</v>
      </c>
    </row>
    <row r="1651" spans="1:42">
      <c r="A1651" s="152" t="s">
        <v>35</v>
      </c>
      <c r="B1651" s="152" t="s">
        <v>732</v>
      </c>
      <c r="C1651" s="153" t="s">
        <v>713</v>
      </c>
      <c r="D1651" s="154" t="s">
        <v>546</v>
      </c>
      <c r="E1651" s="161">
        <v>446.80870442284532</v>
      </c>
      <c r="F1651" s="161">
        <v>552.55745797311101</v>
      </c>
      <c r="G1651" s="161">
        <v>630.98683714898766</v>
      </c>
      <c r="H1651" s="161">
        <v>776.51957595387262</v>
      </c>
      <c r="I1651" s="161">
        <v>924.8718704090511</v>
      </c>
      <c r="J1651" s="161">
        <v>1157.7638759656165</v>
      </c>
      <c r="K1651" s="161">
        <v>1539.1388247184234</v>
      </c>
      <c r="L1651" s="161">
        <v>1962.6573476351439</v>
      </c>
      <c r="M1651" s="161">
        <v>2425.42713716666</v>
      </c>
      <c r="N1651" s="161">
        <v>2867.0717329061545</v>
      </c>
      <c r="O1651" s="161">
        <v>3313.2977571367064</v>
      </c>
      <c r="P1651" s="161">
        <v>3817.187182659326</v>
      </c>
      <c r="Q1651" s="161">
        <v>4464.1135697666914</v>
      </c>
      <c r="R1651" s="161">
        <v>5342.6370023903164</v>
      </c>
      <c r="S1651" s="161">
        <v>6258.9351106911499</v>
      </c>
      <c r="T1651" s="161">
        <v>7076.6396888853615</v>
      </c>
      <c r="U1651" s="161">
        <v>7858.4098402312447</v>
      </c>
      <c r="V1651" s="161">
        <v>8846.6647436863095</v>
      </c>
      <c r="W1651" s="161">
        <v>9889.3744794764425</v>
      </c>
      <c r="X1651" s="161">
        <v>11192.866696530331</v>
      </c>
      <c r="Y1651" s="161">
        <v>12846.370860616888</v>
      </c>
      <c r="Z1651" s="161">
        <v>14610.990908444783</v>
      </c>
      <c r="AA1651" s="161">
        <v>16693.67360781796</v>
      </c>
      <c r="AB1651" s="161">
        <v>18121.182308078132</v>
      </c>
      <c r="AC1651" s="161">
        <v>19100.918105119672</v>
      </c>
      <c r="AD1651" s="161">
        <v>20510.687378997554</v>
      </c>
      <c r="AE1651" s="161">
        <v>21803.348236013597</v>
      </c>
      <c r="AF1651" s="161">
        <v>22794.487722111498</v>
      </c>
      <c r="AG1651" s="161">
        <v>24314.771018541596</v>
      </c>
      <c r="AH1651" s="161">
        <v>26095.064213888993</v>
      </c>
      <c r="AI1651" s="161">
        <v>27941</v>
      </c>
      <c r="AJ1651" s="161">
        <v>30353</v>
      </c>
      <c r="AK1651" s="161">
        <v>32324</v>
      </c>
      <c r="AL1651" s="161">
        <v>34310</v>
      </c>
      <c r="AM1651" s="161">
        <v>36668</v>
      </c>
      <c r="AN1651" s="161">
        <v>39068</v>
      </c>
      <c r="AO1651" s="161">
        <v>41636.137172801769</v>
      </c>
      <c r="AP1651" s="161">
        <v>44732.152482724967</v>
      </c>
    </row>
    <row r="1652" spans="1:42">
      <c r="A1652" s="152" t="s">
        <v>35</v>
      </c>
      <c r="B1652" s="152" t="s">
        <v>732</v>
      </c>
      <c r="C1652" s="153" t="s">
        <v>714</v>
      </c>
      <c r="D1652" s="154" t="s">
        <v>548</v>
      </c>
      <c r="E1652" s="161">
        <v>731.14252696773121</v>
      </c>
      <c r="F1652" s="161">
        <v>823.89511598442812</v>
      </c>
      <c r="G1652" s="161">
        <v>938.10706143704863</v>
      </c>
      <c r="H1652" s="161">
        <v>1119.8728688291492</v>
      </c>
      <c r="I1652" s="161">
        <v>1393.4367514404673</v>
      </c>
      <c r="J1652" s="161">
        <v>1680.9626915810131</v>
      </c>
      <c r="K1652" s="161">
        <v>2024.0946391516188</v>
      </c>
      <c r="L1652" s="161">
        <v>2577.6258611977682</v>
      </c>
      <c r="M1652" s="161">
        <v>3116.2402192912136</v>
      </c>
      <c r="N1652" s="161">
        <v>3667.1982561297523</v>
      </c>
      <c r="O1652" s="161">
        <v>4353.6040654735361</v>
      </c>
      <c r="P1652" s="161">
        <v>5070.0142285320189</v>
      </c>
      <c r="Q1652" s="161">
        <v>6003.1661332342592</v>
      </c>
      <c r="R1652" s="161">
        <v>6801.0415985872805</v>
      </c>
      <c r="S1652" s="161">
        <v>7559.3161258362798</v>
      </c>
      <c r="T1652" s="161">
        <v>8374.0529448931793</v>
      </c>
      <c r="U1652" s="161">
        <v>9011.5652356447026</v>
      </c>
      <c r="V1652" s="161">
        <v>9538.5193062815306</v>
      </c>
      <c r="W1652" s="161">
        <v>10069.128094098684</v>
      </c>
      <c r="X1652" s="161">
        <v>12062.779747225886</v>
      </c>
      <c r="Y1652" s="161">
        <v>13516.978772769913</v>
      </c>
      <c r="Z1652" s="161">
        <v>15549.726775127017</v>
      </c>
      <c r="AA1652" s="161">
        <v>17250.141984561855</v>
      </c>
      <c r="AB1652" s="161">
        <v>19092.671817269973</v>
      </c>
      <c r="AC1652" s="161">
        <v>20208.05577874825</v>
      </c>
      <c r="AD1652" s="161">
        <v>20945.58708336153</v>
      </c>
      <c r="AE1652" s="161">
        <v>22328.471645201367</v>
      </c>
      <c r="AF1652" s="161">
        <v>23171.864460280576</v>
      </c>
      <c r="AG1652" s="161">
        <v>24812.023286798176</v>
      </c>
      <c r="AH1652" s="161">
        <v>26900.70996901852</v>
      </c>
      <c r="AI1652" s="161">
        <v>28986</v>
      </c>
      <c r="AJ1652" s="161">
        <v>30652</v>
      </c>
      <c r="AK1652" s="161">
        <v>33485</v>
      </c>
      <c r="AL1652" s="161">
        <v>37691</v>
      </c>
      <c r="AM1652" s="161">
        <v>40962</v>
      </c>
      <c r="AN1652" s="161">
        <v>44615</v>
      </c>
      <c r="AO1652" s="161">
        <v>47931.919420199498</v>
      </c>
      <c r="AP1652" s="161">
        <v>52365.405904880652</v>
      </c>
    </row>
    <row r="1653" spans="1:42">
      <c r="A1653" s="152" t="s">
        <v>35</v>
      </c>
      <c r="B1653" s="152" t="s">
        <v>732</v>
      </c>
      <c r="C1653" s="153" t="s">
        <v>715</v>
      </c>
      <c r="D1653" s="154" t="s">
        <v>550</v>
      </c>
      <c r="E1653" s="161">
        <v>499.4717782906597</v>
      </c>
      <c r="F1653" s="161">
        <v>562.83466427865665</v>
      </c>
      <c r="G1653" s="161">
        <v>640.85726779734625</v>
      </c>
      <c r="H1653" s="161">
        <v>765.02853085749223</v>
      </c>
      <c r="I1653" s="161">
        <v>951.91061456099271</v>
      </c>
      <c r="J1653" s="161">
        <v>1148.3307205316994</v>
      </c>
      <c r="K1653" s="161">
        <v>1382.7374438722391</v>
      </c>
      <c r="L1653" s="161">
        <v>1760.8760606497503</v>
      </c>
      <c r="M1653" s="161">
        <v>2128.8243899112608</v>
      </c>
      <c r="N1653" s="161">
        <v>2505.2051642105798</v>
      </c>
      <c r="O1653" s="161">
        <v>2974.1155579799611</v>
      </c>
      <c r="P1653" s="161">
        <v>3463.5230878802345</v>
      </c>
      <c r="Q1653" s="161">
        <v>4100.9952961922472</v>
      </c>
      <c r="R1653" s="161">
        <v>4646.0549293490385</v>
      </c>
      <c r="S1653" s="161">
        <v>5164.0616278901598</v>
      </c>
      <c r="T1653" s="161">
        <v>5720.639904824644</v>
      </c>
      <c r="U1653" s="161">
        <v>6156.1492423328818</v>
      </c>
      <c r="V1653" s="161">
        <v>7024.325396642852</v>
      </c>
      <c r="W1653" s="161">
        <v>7062.20758494238</v>
      </c>
      <c r="X1653" s="161">
        <v>8062.6793416284954</v>
      </c>
      <c r="Y1653" s="161">
        <v>8853.0480912560943</v>
      </c>
      <c r="Z1653" s="161">
        <v>9410.2794437175926</v>
      </c>
      <c r="AA1653" s="161">
        <v>11148.790683490446</v>
      </c>
      <c r="AB1653" s="161">
        <v>12736.672079048256</v>
      </c>
      <c r="AC1653" s="161">
        <v>14103.626683439201</v>
      </c>
      <c r="AD1653" s="161">
        <v>13869.437406086714</v>
      </c>
      <c r="AE1653" s="161">
        <v>14740.273871830081</v>
      </c>
      <c r="AF1653" s="161">
        <v>15261.863294843233</v>
      </c>
      <c r="AG1653" s="161">
        <v>16383.340702531841</v>
      </c>
      <c r="AH1653" s="161">
        <v>17921.013936639629</v>
      </c>
      <c r="AI1653" s="161">
        <v>20362</v>
      </c>
      <c r="AJ1653" s="161">
        <v>22248</v>
      </c>
      <c r="AK1653" s="161">
        <v>24216</v>
      </c>
      <c r="AL1653" s="161">
        <v>25966.999999999996</v>
      </c>
      <c r="AM1653" s="161">
        <v>27569</v>
      </c>
      <c r="AN1653" s="161">
        <v>30381.000000000004</v>
      </c>
      <c r="AO1653" s="161">
        <v>32064.750697748601</v>
      </c>
      <c r="AP1653" s="161">
        <v>34405.850588766916</v>
      </c>
    </row>
    <row r="1654" spans="1:42">
      <c r="A1654" s="152" t="s">
        <v>35</v>
      </c>
      <c r="B1654" s="152" t="s">
        <v>732</v>
      </c>
      <c r="C1654" s="153" t="s">
        <v>716</v>
      </c>
      <c r="D1654" s="154" t="s">
        <v>717</v>
      </c>
      <c r="E1654" s="161">
        <v>51.875890178543074</v>
      </c>
      <c r="F1654" s="161">
        <v>58.456854825150309</v>
      </c>
      <c r="G1654" s="161">
        <v>66.560399785050279</v>
      </c>
      <c r="H1654" s="161">
        <v>79.457013939875637</v>
      </c>
      <c r="I1654" s="161">
        <v>98.866868253803318</v>
      </c>
      <c r="J1654" s="161">
        <v>119.26735590711088</v>
      </c>
      <c r="K1654" s="161">
        <v>143.61319077838482</v>
      </c>
      <c r="L1654" s="161">
        <v>182.88723629773145</v>
      </c>
      <c r="M1654" s="161">
        <v>221.10290322784729</v>
      </c>
      <c r="N1654" s="161">
        <v>260.19437658333322</v>
      </c>
      <c r="O1654" s="161">
        <v>308.89611539629612</v>
      </c>
      <c r="P1654" s="161">
        <v>359.72671759877778</v>
      </c>
      <c r="Q1654" s="161">
        <v>425.93554001401151</v>
      </c>
      <c r="R1654" s="161">
        <v>482.546253370361</v>
      </c>
      <c r="S1654" s="161">
        <v>536.34720824559543</v>
      </c>
      <c r="T1654" s="161">
        <v>594.15426527057491</v>
      </c>
      <c r="U1654" s="161">
        <v>639.38692013973559</v>
      </c>
      <c r="V1654" s="161">
        <v>762.19086951942586</v>
      </c>
      <c r="W1654" s="161">
        <v>720.90189484924917</v>
      </c>
      <c r="X1654" s="161">
        <v>851.02458142179216</v>
      </c>
      <c r="Y1654" s="161">
        <v>978.80733495729214</v>
      </c>
      <c r="Z1654" s="161">
        <v>965.6077338118921</v>
      </c>
      <c r="AA1654" s="161">
        <v>1238.6873346099123</v>
      </c>
      <c r="AB1654" s="161">
        <v>1105.4937456139598</v>
      </c>
      <c r="AC1654" s="161">
        <v>1187.7509987695205</v>
      </c>
      <c r="AD1654" s="161">
        <v>1226.2617001429521</v>
      </c>
      <c r="AE1654" s="161">
        <v>1365.906189550034</v>
      </c>
      <c r="AF1654" s="161">
        <v>1416.3274024557245</v>
      </c>
      <c r="AG1654" s="161">
        <v>1691.0644628797163</v>
      </c>
      <c r="AH1654" s="161">
        <v>1966.0015200252017</v>
      </c>
      <c r="AI1654" s="161">
        <v>2187</v>
      </c>
      <c r="AJ1654" s="161">
        <v>2482</v>
      </c>
      <c r="AK1654" s="161">
        <v>2795</v>
      </c>
      <c r="AL1654" s="161">
        <v>2907.8095408027984</v>
      </c>
      <c r="AM1654" s="161">
        <v>3154.0649695124694</v>
      </c>
      <c r="AN1654" s="161">
        <v>3393.0870648888367</v>
      </c>
      <c r="AO1654" s="161">
        <v>3743.814879080172</v>
      </c>
      <c r="AP1654" s="161">
        <v>4017.1569264899699</v>
      </c>
    </row>
    <row r="1655" spans="1:42">
      <c r="A1655" s="152" t="s">
        <v>35</v>
      </c>
      <c r="B1655" s="152" t="s">
        <v>732</v>
      </c>
      <c r="C1655" s="153" t="s">
        <v>718</v>
      </c>
      <c r="D1655" s="154" t="s">
        <v>719</v>
      </c>
      <c r="E1655" s="161">
        <v>23.859499855603225</v>
      </c>
      <c r="F1655" s="161">
        <v>26.886311048530018</v>
      </c>
      <c r="G1655" s="161">
        <v>30.613409111525371</v>
      </c>
      <c r="H1655" s="161">
        <v>36.545003971985231</v>
      </c>
      <c r="I1655" s="161">
        <v>45.472261212420761</v>
      </c>
      <c r="J1655" s="161">
        <v>54.855144677997515</v>
      </c>
      <c r="K1655" s="161">
        <v>66.052628549531434</v>
      </c>
      <c r="L1655" s="161">
        <v>84.116108138463701</v>
      </c>
      <c r="M1655" s="161">
        <v>101.69280313998914</v>
      </c>
      <c r="N1655" s="161">
        <v>119.67231153339534</v>
      </c>
      <c r="O1655" s="161">
        <v>142.07191038704818</v>
      </c>
      <c r="P1655" s="161">
        <v>165.4506464769008</v>
      </c>
      <c r="Q1655" s="161">
        <v>195.90235310630007</v>
      </c>
      <c r="R1655" s="161">
        <v>221.93956041980647</v>
      </c>
      <c r="S1655" s="161">
        <v>246.68446350790651</v>
      </c>
      <c r="T1655" s="161">
        <v>273.27191027736615</v>
      </c>
      <c r="U1655" s="161">
        <v>294.07595852800574</v>
      </c>
      <c r="V1655" s="161">
        <v>322.74572593965507</v>
      </c>
      <c r="W1655" s="161">
        <v>356.53028556045047</v>
      </c>
      <c r="X1655" s="161">
        <v>410.12853586924223</v>
      </c>
      <c r="Y1655" s="161">
        <v>471.89093829009437</v>
      </c>
      <c r="Z1655" s="161">
        <v>523.15352801483766</v>
      </c>
      <c r="AA1655" s="161">
        <v>609.6324645207726</v>
      </c>
      <c r="AB1655" s="161">
        <v>731.57948869011932</v>
      </c>
      <c r="AC1655" s="161">
        <v>750.39908989937658</v>
      </c>
      <c r="AD1655" s="161">
        <v>861.12667644432122</v>
      </c>
      <c r="AE1655" s="161">
        <v>909.49852341410394</v>
      </c>
      <c r="AF1655" s="161">
        <v>1014.1603336570845</v>
      </c>
      <c r="AG1655" s="161">
        <v>1137.7366547944448</v>
      </c>
      <c r="AH1655" s="161">
        <v>1212.9987803472695</v>
      </c>
      <c r="AI1655" s="161">
        <v>1264</v>
      </c>
      <c r="AJ1655" s="161">
        <v>1398.9999999999998</v>
      </c>
      <c r="AK1655" s="161">
        <v>1537</v>
      </c>
      <c r="AL1655" s="161">
        <v>1596.8723952015487</v>
      </c>
      <c r="AM1655" s="161">
        <v>1686.3058102836367</v>
      </c>
      <c r="AN1655" s="161">
        <v>1780.9177967942883</v>
      </c>
      <c r="AO1655" s="161">
        <v>1851.870024960373</v>
      </c>
      <c r="AP1655" s="161">
        <v>1987.0780842551931</v>
      </c>
    </row>
    <row r="1656" spans="1:42">
      <c r="A1656" s="152" t="s">
        <v>35</v>
      </c>
      <c r="B1656" s="152" t="s">
        <v>732</v>
      </c>
      <c r="C1656" s="153" t="s">
        <v>720</v>
      </c>
      <c r="D1656" s="154" t="s">
        <v>721</v>
      </c>
      <c r="E1656" s="161">
        <v>338.38587638081322</v>
      </c>
      <c r="F1656" s="161">
        <v>381.31343833124754</v>
      </c>
      <c r="G1656" s="161">
        <v>434.17277536834524</v>
      </c>
      <c r="H1656" s="161">
        <v>518.29725146130363</v>
      </c>
      <c r="I1656" s="161">
        <v>644.90752339759104</v>
      </c>
      <c r="J1656" s="161">
        <v>777.97968600340516</v>
      </c>
      <c r="K1656" s="161">
        <v>936.78730628297239</v>
      </c>
      <c r="L1656" s="161">
        <v>1192.971484835748</v>
      </c>
      <c r="M1656" s="161">
        <v>1442.2518711793311</v>
      </c>
      <c r="N1656" s="161">
        <v>1697.2451334614054</v>
      </c>
      <c r="O1656" s="161">
        <v>2014.9260544590825</v>
      </c>
      <c r="P1656" s="161">
        <v>2346.4935285602915</v>
      </c>
      <c r="Q1656" s="161">
        <v>2778.3729685084336</v>
      </c>
      <c r="R1656" s="161">
        <v>3147.6440457988765</v>
      </c>
      <c r="S1656" s="161">
        <v>3498.5870985912688</v>
      </c>
      <c r="T1656" s="161">
        <v>3875.6619128271159</v>
      </c>
      <c r="U1656" s="161">
        <v>4170.7140363907274</v>
      </c>
      <c r="V1656" s="161">
        <v>4727.9588865799014</v>
      </c>
      <c r="W1656" s="161">
        <v>4768.9305515537862</v>
      </c>
      <c r="X1656" s="161">
        <v>5363.6507365440448</v>
      </c>
      <c r="Y1656" s="161">
        <v>5932.9245231151581</v>
      </c>
      <c r="Z1656" s="161">
        <v>6470.4317337619741</v>
      </c>
      <c r="AA1656" s="161">
        <v>7585.1620079226695</v>
      </c>
      <c r="AB1656" s="161">
        <v>8930.9776984878372</v>
      </c>
      <c r="AC1656" s="161">
        <v>10034.393885854472</v>
      </c>
      <c r="AD1656" s="161">
        <v>9680.2066486038857</v>
      </c>
      <c r="AE1656" s="161">
        <v>10204.437644584916</v>
      </c>
      <c r="AF1656" s="161">
        <v>10502.922104434418</v>
      </c>
      <c r="AG1656" s="161">
        <v>11033.247011848964</v>
      </c>
      <c r="AH1656" s="161">
        <v>11743.615967649081</v>
      </c>
      <c r="AI1656" s="161">
        <v>13635</v>
      </c>
      <c r="AJ1656" s="161">
        <v>14833.000000000002</v>
      </c>
      <c r="AK1656" s="161">
        <v>16034.999999999998</v>
      </c>
      <c r="AL1656" s="161">
        <v>17262.842613565692</v>
      </c>
      <c r="AM1656" s="161">
        <v>17791.739864323994</v>
      </c>
      <c r="AN1656" s="161">
        <v>19765.625631787858</v>
      </c>
      <c r="AO1656" s="161">
        <v>20717.868870805396</v>
      </c>
      <c r="AP1656" s="161">
        <v>22230.514361574165</v>
      </c>
    </row>
    <row r="1657" spans="1:42">
      <c r="A1657" s="152" t="s">
        <v>35</v>
      </c>
      <c r="B1657" s="152" t="s">
        <v>732</v>
      </c>
      <c r="C1657" s="153" t="s">
        <v>722</v>
      </c>
      <c r="D1657" s="154" t="s">
        <v>723</v>
      </c>
      <c r="E1657" s="161">
        <v>89.620163606653463</v>
      </c>
      <c r="F1657" s="161">
        <v>100.98935893590279</v>
      </c>
      <c r="G1657" s="161">
        <v>114.98894569191948</v>
      </c>
      <c r="H1657" s="161">
        <v>137.26898111009515</v>
      </c>
      <c r="I1657" s="161">
        <v>170.80121184789178</v>
      </c>
      <c r="J1657" s="161">
        <v>206.04484882168501</v>
      </c>
      <c r="K1657" s="161">
        <v>248.10442017158755</v>
      </c>
      <c r="L1657" s="161">
        <v>315.95378859350706</v>
      </c>
      <c r="M1657" s="161">
        <v>381.97471490102248</v>
      </c>
      <c r="N1657" s="161">
        <v>449.50867384969899</v>
      </c>
      <c r="O1657" s="161">
        <v>533.64521175438358</v>
      </c>
      <c r="P1657" s="161">
        <v>621.45954843241429</v>
      </c>
      <c r="Q1657" s="161">
        <v>735.8411132910619</v>
      </c>
      <c r="R1657" s="161">
        <v>833.64110044162248</v>
      </c>
      <c r="S1657" s="161">
        <v>926.58698265237285</v>
      </c>
      <c r="T1657" s="161">
        <v>1026.4537587282589</v>
      </c>
      <c r="U1657" s="161">
        <v>1104.5971489580074</v>
      </c>
      <c r="V1657" s="161">
        <v>1270.39182887264</v>
      </c>
      <c r="W1657" s="161">
        <v>1299.585960245952</v>
      </c>
      <c r="X1657" s="161">
        <v>1470.0346645912546</v>
      </c>
      <c r="Y1657" s="161">
        <v>1640.1649931284558</v>
      </c>
      <c r="Z1657" s="161">
        <v>1818.7310632499523</v>
      </c>
      <c r="AA1657" s="161">
        <v>2164.1939378881316</v>
      </c>
      <c r="AB1657" s="161">
        <v>2424.9425300147223</v>
      </c>
      <c r="AC1657" s="161">
        <v>2702.1592565120081</v>
      </c>
      <c r="AD1657" s="161">
        <v>2896.9795868842084</v>
      </c>
      <c r="AE1657" s="161">
        <v>3052.6018844037735</v>
      </c>
      <c r="AF1657" s="161">
        <v>3123.4433669758341</v>
      </c>
      <c r="AG1657" s="161">
        <v>3342.8130616359131</v>
      </c>
      <c r="AH1657" s="161">
        <v>3590.5415382077663</v>
      </c>
      <c r="AI1657" s="161">
        <v>4141.1204184887547</v>
      </c>
      <c r="AJ1657" s="161">
        <v>4492.0701721765145</v>
      </c>
      <c r="AK1657" s="161">
        <v>4879.5179162810928</v>
      </c>
      <c r="AL1657" s="161">
        <v>5356.7092076329309</v>
      </c>
      <c r="AM1657" s="161">
        <v>5513.8979152319407</v>
      </c>
      <c r="AN1657" s="161">
        <v>6127.1258623979757</v>
      </c>
      <c r="AO1657" s="161">
        <v>6422.3107599452951</v>
      </c>
      <c r="AP1657" s="161">
        <v>6891.2141723535296</v>
      </c>
    </row>
    <row r="1658" spans="1:42">
      <c r="A1658" s="152" t="s">
        <v>35</v>
      </c>
      <c r="B1658" s="152" t="s">
        <v>732</v>
      </c>
      <c r="C1658" s="153" t="s">
        <v>724</v>
      </c>
      <c r="D1658" s="154" t="s">
        <v>725</v>
      </c>
      <c r="E1658" s="161">
        <v>248.76571277415974</v>
      </c>
      <c r="F1658" s="161">
        <v>280.32407939534477</v>
      </c>
      <c r="G1658" s="161">
        <v>319.18382967642577</v>
      </c>
      <c r="H1658" s="161">
        <v>381.02827035120845</v>
      </c>
      <c r="I1658" s="161">
        <v>474.10631154969923</v>
      </c>
      <c r="J1658" s="161">
        <v>571.93483718172013</v>
      </c>
      <c r="K1658" s="161">
        <v>688.68288611138485</v>
      </c>
      <c r="L1658" s="161">
        <v>877.01769624224096</v>
      </c>
      <c r="M1658" s="161">
        <v>1060.2771562783087</v>
      </c>
      <c r="N1658" s="161">
        <v>1247.7364596117063</v>
      </c>
      <c r="O1658" s="161">
        <v>1481.2808427046989</v>
      </c>
      <c r="P1658" s="161">
        <v>1725.0339801278774</v>
      </c>
      <c r="Q1658" s="161">
        <v>2042.5318552173715</v>
      </c>
      <c r="R1658" s="161">
        <v>2314.0029453572542</v>
      </c>
      <c r="S1658" s="161">
        <v>2572.0001159388958</v>
      </c>
      <c r="T1658" s="161">
        <v>2849.208154098857</v>
      </c>
      <c r="U1658" s="161">
        <v>3066.1168874327195</v>
      </c>
      <c r="V1658" s="161">
        <v>3457.567057707261</v>
      </c>
      <c r="W1658" s="161">
        <v>3469.344591307834</v>
      </c>
      <c r="X1658" s="161">
        <v>3893.6160719527911</v>
      </c>
      <c r="Y1658" s="161">
        <v>4292.7595299867025</v>
      </c>
      <c r="Z1658" s="161">
        <v>4651.700670512022</v>
      </c>
      <c r="AA1658" s="161">
        <v>5420.968070034538</v>
      </c>
      <c r="AB1658" s="161">
        <v>6506.0351684731158</v>
      </c>
      <c r="AC1658" s="161">
        <v>7332.2346293424634</v>
      </c>
      <c r="AD1658" s="161">
        <v>6783.2270617196773</v>
      </c>
      <c r="AE1658" s="161">
        <v>7151.8357601811413</v>
      </c>
      <c r="AF1658" s="161">
        <v>7379.4787374585831</v>
      </c>
      <c r="AG1658" s="161">
        <v>7690.4339502130497</v>
      </c>
      <c r="AH1658" s="161">
        <v>8153.0744294413153</v>
      </c>
      <c r="AI1658" s="161">
        <v>9493.8795815112462</v>
      </c>
      <c r="AJ1658" s="161">
        <v>10340.929827823489</v>
      </c>
      <c r="AK1658" s="161">
        <v>11155.482083718904</v>
      </c>
      <c r="AL1658" s="161">
        <v>11906.133405932762</v>
      </c>
      <c r="AM1658" s="161">
        <v>12277.841949092051</v>
      </c>
      <c r="AN1658" s="161">
        <v>13638.499769389882</v>
      </c>
      <c r="AO1658" s="161">
        <v>14295.5581108601</v>
      </c>
      <c r="AP1658" s="161">
        <v>15339.300189220634</v>
      </c>
    </row>
    <row r="1659" spans="1:42">
      <c r="A1659" s="152" t="s">
        <v>35</v>
      </c>
      <c r="B1659" s="152" t="s">
        <v>732</v>
      </c>
      <c r="C1659" s="153" t="s">
        <v>726</v>
      </c>
      <c r="D1659" s="154" t="s">
        <v>727</v>
      </c>
      <c r="E1659" s="161">
        <v>85.350511875700136</v>
      </c>
      <c r="F1659" s="161">
        <v>96.17806007372873</v>
      </c>
      <c r="G1659" s="161">
        <v>109.51068353242535</v>
      </c>
      <c r="H1659" s="161">
        <v>130.72926148432774</v>
      </c>
      <c r="I1659" s="161">
        <v>162.66396169717757</v>
      </c>
      <c r="J1659" s="161">
        <v>196.22853394318585</v>
      </c>
      <c r="K1659" s="161">
        <v>236.28431826135022</v>
      </c>
      <c r="L1659" s="161">
        <v>300.90123137780722</v>
      </c>
      <c r="M1659" s="161">
        <v>363.77681236409302</v>
      </c>
      <c r="N1659" s="161">
        <v>428.09334263244591</v>
      </c>
      <c r="O1659" s="161">
        <v>508.22147773753443</v>
      </c>
      <c r="P1659" s="161">
        <v>591.85219524426475</v>
      </c>
      <c r="Q1659" s="161">
        <v>700.78443456350203</v>
      </c>
      <c r="R1659" s="161">
        <v>793.92506975999402</v>
      </c>
      <c r="S1659" s="161">
        <v>882.44285754538851</v>
      </c>
      <c r="T1659" s="161">
        <v>977.55181644958736</v>
      </c>
      <c r="U1659" s="161">
        <v>1051.9723272744134</v>
      </c>
      <c r="V1659" s="161">
        <v>1211.4299146038693</v>
      </c>
      <c r="W1659" s="161">
        <v>1215.8448529788934</v>
      </c>
      <c r="X1659" s="161">
        <v>1437.8754877934161</v>
      </c>
      <c r="Y1659" s="161">
        <v>1469.4252948935496</v>
      </c>
      <c r="Z1659" s="161">
        <v>1451.0864481288886</v>
      </c>
      <c r="AA1659" s="161">
        <v>1715.3088764370907</v>
      </c>
      <c r="AB1659" s="161">
        <v>1968.621146256341</v>
      </c>
      <c r="AC1659" s="161">
        <v>2131.0827089158315</v>
      </c>
      <c r="AD1659" s="161">
        <v>2101.8423808955567</v>
      </c>
      <c r="AE1659" s="161">
        <v>2260.4315142810256</v>
      </c>
      <c r="AF1659" s="161">
        <v>2328.4534542960068</v>
      </c>
      <c r="AG1659" s="161">
        <v>2521.2925730087154</v>
      </c>
      <c r="AH1659" s="161">
        <v>2998.3976686180777</v>
      </c>
      <c r="AI1659" s="161">
        <v>3276</v>
      </c>
      <c r="AJ1659" s="161">
        <v>3534</v>
      </c>
      <c r="AK1659" s="161">
        <v>3849</v>
      </c>
      <c r="AL1659" s="161">
        <v>4199.4754504299581</v>
      </c>
      <c r="AM1659" s="161">
        <v>4936.8893558798991</v>
      </c>
      <c r="AN1659" s="161">
        <v>5441.3695065290194</v>
      </c>
      <c r="AO1659" s="161">
        <v>5751.196922902659</v>
      </c>
      <c r="AP1659" s="161">
        <v>6171.1012164475842</v>
      </c>
    </row>
    <row r="1660" spans="1:42">
      <c r="A1660" s="152" t="s">
        <v>35</v>
      </c>
      <c r="B1660" s="152" t="s">
        <v>732</v>
      </c>
      <c r="C1660" s="153" t="s">
        <v>728</v>
      </c>
      <c r="D1660" s="154" t="s">
        <v>552</v>
      </c>
      <c r="E1660" s="161">
        <v>215.96077889028612</v>
      </c>
      <c r="F1660" s="161">
        <v>243.35751841686084</v>
      </c>
      <c r="G1660" s="161">
        <v>277.09280228937342</v>
      </c>
      <c r="H1660" s="161">
        <v>330.78176701533351</v>
      </c>
      <c r="I1660" s="161">
        <v>411.58553233590635</v>
      </c>
      <c r="J1660" s="161">
        <v>496.51333190111274</v>
      </c>
      <c r="K1660" s="161">
        <v>597.86572206615551</v>
      </c>
      <c r="L1660" s="161">
        <v>761.36466986905668</v>
      </c>
      <c r="M1660" s="161">
        <v>920.45755806113664</v>
      </c>
      <c r="N1660" s="161">
        <v>1083.1964528495191</v>
      </c>
      <c r="O1660" s="161">
        <v>1285.9431510008133</v>
      </c>
      <c r="P1660" s="161">
        <v>1497.5523668683168</v>
      </c>
      <c r="Q1660" s="161">
        <v>1773.1815427531224</v>
      </c>
      <c r="R1660" s="161">
        <v>2008.8535227016948</v>
      </c>
      <c r="S1660" s="161">
        <v>2232.8283996610603</v>
      </c>
      <c r="T1660" s="161">
        <v>2473.4807916971872</v>
      </c>
      <c r="U1660" s="161">
        <v>2661.7855965535259</v>
      </c>
      <c r="V1660" s="161">
        <v>3216.7402359244875</v>
      </c>
      <c r="W1660" s="161">
        <v>3491.7762589177992</v>
      </c>
      <c r="X1660" s="161">
        <v>3637.06016671516</v>
      </c>
      <c r="Y1660" s="161">
        <v>3828.0903508686729</v>
      </c>
      <c r="Z1660" s="161">
        <v>3624.753503854366</v>
      </c>
      <c r="AA1660" s="161">
        <v>4026.4911195933614</v>
      </c>
      <c r="AB1660" s="161">
        <v>4194.9958115639256</v>
      </c>
      <c r="AC1660" s="161">
        <v>3916.4980988432976</v>
      </c>
      <c r="AD1660" s="161">
        <v>4195.5689762194297</v>
      </c>
      <c r="AE1660" s="161">
        <v>4378.1532932250848</v>
      </c>
      <c r="AF1660" s="161">
        <v>4563.629266928453</v>
      </c>
      <c r="AG1660" s="161">
        <v>5028.2824004695885</v>
      </c>
      <c r="AH1660" s="161">
        <v>5561.4320751998112</v>
      </c>
      <c r="AI1660" s="161">
        <v>5809</v>
      </c>
      <c r="AJ1660" s="161">
        <v>6019</v>
      </c>
      <c r="AK1660" s="161">
        <v>6191</v>
      </c>
      <c r="AL1660" s="161">
        <v>6493</v>
      </c>
      <c r="AM1660" s="161">
        <v>6752</v>
      </c>
      <c r="AN1660" s="161">
        <v>7096</v>
      </c>
      <c r="AO1660" s="161">
        <v>7489.2686531458494</v>
      </c>
      <c r="AP1660" s="161">
        <v>8036.072406368783</v>
      </c>
    </row>
    <row r="1661" spans="1:42">
      <c r="A1661" s="152" t="s">
        <v>35</v>
      </c>
      <c r="B1661" s="152" t="s">
        <v>732</v>
      </c>
      <c r="C1661" s="153" t="s">
        <v>729</v>
      </c>
      <c r="D1661" s="154" t="s">
        <v>554</v>
      </c>
      <c r="E1661" s="155"/>
      <c r="F1661" s="155"/>
      <c r="G1661" s="155"/>
      <c r="H1661" s="155"/>
      <c r="I1661" s="155"/>
      <c r="J1661" s="155"/>
      <c r="K1661" s="155"/>
      <c r="L1661" s="155"/>
      <c r="M1661" s="155"/>
      <c r="N1661" s="155"/>
      <c r="O1661" s="155"/>
      <c r="P1661" s="155"/>
      <c r="Q1661" s="155"/>
      <c r="R1661" s="155"/>
      <c r="S1661" s="155"/>
      <c r="T1661" s="155"/>
      <c r="U1661" s="155"/>
      <c r="V1661" s="155"/>
      <c r="W1661" s="155"/>
      <c r="X1661" s="155"/>
      <c r="Y1661" s="155"/>
      <c r="Z1661" s="155"/>
      <c r="AA1661" s="155"/>
      <c r="AB1661" s="155"/>
      <c r="AC1661" s="155"/>
      <c r="AD1661" s="155"/>
      <c r="AE1661" s="155"/>
      <c r="AF1661" s="155"/>
      <c r="AG1661" s="155"/>
      <c r="AH1661" s="155"/>
      <c r="AI1661" s="155"/>
      <c r="AJ1661" s="155"/>
      <c r="AK1661" s="155"/>
      <c r="AL1661" s="155"/>
      <c r="AM1661" s="155"/>
      <c r="AN1661" s="155"/>
      <c r="AO1661" s="155"/>
      <c r="AP1661" s="155"/>
    </row>
    <row r="1662" spans="1:42">
      <c r="A1662" s="156"/>
      <c r="B1662" s="156"/>
      <c r="C1662" s="54" t="s">
        <v>434</v>
      </c>
      <c r="D1662" s="54" t="s">
        <v>435</v>
      </c>
      <c r="E1662" s="54" t="s">
        <v>436</v>
      </c>
      <c r="F1662" s="54" t="s">
        <v>437</v>
      </c>
      <c r="G1662" s="54" t="s">
        <v>438</v>
      </c>
      <c r="H1662" s="54" t="s">
        <v>439</v>
      </c>
      <c r="I1662" s="54" t="s">
        <v>440</v>
      </c>
      <c r="J1662" s="54" t="s">
        <v>441</v>
      </c>
      <c r="K1662" s="54" t="s">
        <v>442</v>
      </c>
      <c r="L1662" s="54" t="s">
        <v>443</v>
      </c>
      <c r="M1662" s="54" t="s">
        <v>444</v>
      </c>
      <c r="N1662" s="54" t="s">
        <v>445</v>
      </c>
      <c r="O1662" s="54" t="s">
        <v>446</v>
      </c>
      <c r="P1662" s="54" t="s">
        <v>447</v>
      </c>
      <c r="Q1662" s="54" t="s">
        <v>448</v>
      </c>
      <c r="R1662" s="54" t="s">
        <v>449</v>
      </c>
      <c r="S1662" s="54" t="s">
        <v>450</v>
      </c>
      <c r="T1662" s="54" t="s">
        <v>451</v>
      </c>
      <c r="U1662" s="54" t="s">
        <v>452</v>
      </c>
      <c r="V1662" s="54" t="s">
        <v>453</v>
      </c>
      <c r="W1662" s="54" t="s">
        <v>454</v>
      </c>
      <c r="X1662" s="54" t="s">
        <v>455</v>
      </c>
      <c r="Y1662" s="54" t="s">
        <v>456</v>
      </c>
      <c r="Z1662" s="54" t="s">
        <v>457</v>
      </c>
      <c r="AA1662" s="54" t="s">
        <v>458</v>
      </c>
      <c r="AB1662" s="54" t="s">
        <v>459</v>
      </c>
      <c r="AC1662" s="54" t="s">
        <v>460</v>
      </c>
      <c r="AD1662" s="54" t="s">
        <v>461</v>
      </c>
      <c r="AE1662" s="54" t="s">
        <v>462</v>
      </c>
      <c r="AF1662" s="54" t="s">
        <v>463</v>
      </c>
      <c r="AG1662" s="54" t="s">
        <v>464</v>
      </c>
      <c r="AH1662" s="54" t="s">
        <v>465</v>
      </c>
      <c r="AI1662" s="54" t="s">
        <v>466</v>
      </c>
      <c r="AJ1662" s="54" t="s">
        <v>467</v>
      </c>
      <c r="AK1662" s="54" t="s">
        <v>468</v>
      </c>
      <c r="AL1662" s="54" t="s">
        <v>469</v>
      </c>
      <c r="AM1662" s="54" t="s">
        <v>470</v>
      </c>
      <c r="AN1662" s="54" t="s">
        <v>471</v>
      </c>
      <c r="AO1662" s="54" t="s">
        <v>472</v>
      </c>
      <c r="AP1662" s="54" t="s">
        <v>473</v>
      </c>
    </row>
    <row r="1663" spans="1:42">
      <c r="A1663" s="156" t="s">
        <v>35</v>
      </c>
      <c r="B1663" s="156" t="s">
        <v>786</v>
      </c>
      <c r="C1663" s="157" t="s">
        <v>475</v>
      </c>
      <c r="D1663" s="158" t="s">
        <v>476</v>
      </c>
      <c r="E1663" s="54">
        <v>8.1282263918481679</v>
      </c>
      <c r="F1663" s="54">
        <v>8.7409029616925711</v>
      </c>
      <c r="G1663" s="54">
        <v>9.5078014836254798</v>
      </c>
      <c r="H1663" s="54">
        <v>10.64703997382917</v>
      </c>
      <c r="I1663" s="54">
        <v>12.582837344558961</v>
      </c>
      <c r="J1663" s="54">
        <v>14.393378775097329</v>
      </c>
      <c r="K1663" s="54">
        <v>16.697559600000137</v>
      </c>
      <c r="L1663" s="54">
        <v>20.637070265908999</v>
      </c>
      <c r="M1663" s="54">
        <v>24.632631844543276</v>
      </c>
      <c r="N1663" s="54">
        <v>28.631659969335665</v>
      </c>
      <c r="O1663" s="54">
        <v>32.87491473905169</v>
      </c>
      <c r="P1663" s="54">
        <v>36.826360756536218</v>
      </c>
      <c r="Q1663" s="54">
        <v>41.986353565005167</v>
      </c>
      <c r="R1663" s="54">
        <v>46.597414643507399</v>
      </c>
      <c r="S1663" s="54">
        <v>51.444481453743862</v>
      </c>
      <c r="T1663" s="54">
        <v>55.085967224313642</v>
      </c>
      <c r="U1663" s="54">
        <v>60.9379834820813</v>
      </c>
      <c r="V1663" s="54">
        <v>64.082654238145693</v>
      </c>
      <c r="W1663" s="54">
        <v>67.846838608082749</v>
      </c>
      <c r="X1663" s="54">
        <v>72.581091004432551</v>
      </c>
      <c r="Y1663" s="54">
        <v>77.527423650427707</v>
      </c>
      <c r="Z1663" s="54">
        <v>82.60462306324446</v>
      </c>
      <c r="AA1663" s="54">
        <v>87.701271070273407</v>
      </c>
      <c r="AB1663" s="54">
        <v>91.829852049406639</v>
      </c>
      <c r="AC1663" s="54">
        <v>95.273613229548232</v>
      </c>
      <c r="AD1663" s="54">
        <v>100</v>
      </c>
      <c r="AE1663" s="54">
        <v>103.36360512347613</v>
      </c>
      <c r="AF1663" s="54">
        <v>105.55156886556961</v>
      </c>
      <c r="AG1663" s="54">
        <v>107.74917122333511</v>
      </c>
      <c r="AH1663" s="54">
        <v>110.16532466512984</v>
      </c>
      <c r="AI1663" s="54">
        <v>113.98489057167619</v>
      </c>
      <c r="AJ1663" s="54">
        <v>119.10839075834674</v>
      </c>
      <c r="AK1663" s="54">
        <v>124.41019108781273</v>
      </c>
      <c r="AL1663" s="54">
        <v>129.16334938057409</v>
      </c>
      <c r="AM1663" s="54">
        <v>134.06515665937872</v>
      </c>
      <c r="AN1663" s="54">
        <v>139.28877819385102</v>
      </c>
      <c r="AO1663" s="54">
        <v>144.15400826059289</v>
      </c>
      <c r="AP1663" s="54">
        <v>149.23952122840024</v>
      </c>
    </row>
    <row r="1664" spans="1:42">
      <c r="A1664" s="156" t="s">
        <v>35</v>
      </c>
      <c r="B1664" s="156" t="s">
        <v>786</v>
      </c>
      <c r="C1664" s="157" t="s">
        <v>557</v>
      </c>
      <c r="D1664" s="158" t="s">
        <v>478</v>
      </c>
      <c r="E1664" s="54">
        <v>16.405847114478497</v>
      </c>
      <c r="F1664" s="54">
        <v>17.588336629711723</v>
      </c>
      <c r="G1664" s="54">
        <v>20.370138982325109</v>
      </c>
      <c r="H1664" s="54">
        <v>23.920225251624231</v>
      </c>
      <c r="I1664" s="54">
        <v>25.969643775759799</v>
      </c>
      <c r="J1664" s="54">
        <v>29.915518447877819</v>
      </c>
      <c r="K1664" s="54">
        <v>31.162252962615913</v>
      </c>
      <c r="L1664" s="54">
        <v>42.233393674984889</v>
      </c>
      <c r="M1664" s="54">
        <v>43.855902573671557</v>
      </c>
      <c r="N1664" s="54">
        <v>45.492120568821669</v>
      </c>
      <c r="O1664" s="54">
        <v>44.668544917652177</v>
      </c>
      <c r="P1664" s="54">
        <v>47.391312529084111</v>
      </c>
      <c r="Q1664" s="54">
        <v>56.838871492749796</v>
      </c>
      <c r="R1664" s="54">
        <v>59.566254203002622</v>
      </c>
      <c r="S1664" s="54">
        <v>64.76642531446079</v>
      </c>
      <c r="T1664" s="54">
        <v>65.848233377035811</v>
      </c>
      <c r="U1664" s="54">
        <v>75.344014362712926</v>
      </c>
      <c r="V1664" s="54">
        <v>73.270900247684907</v>
      </c>
      <c r="W1664" s="54">
        <v>76.67686773701449</v>
      </c>
      <c r="X1664" s="54">
        <v>84.031929580902045</v>
      </c>
      <c r="Y1664" s="54">
        <v>86.926701248197688</v>
      </c>
      <c r="Z1664" s="54">
        <v>85.31798885367904</v>
      </c>
      <c r="AA1664" s="54">
        <v>78.816707618333027</v>
      </c>
      <c r="AB1664" s="54">
        <v>82.631874269910028</v>
      </c>
      <c r="AC1664" s="54">
        <v>91.321802079037994</v>
      </c>
      <c r="AD1664" s="54">
        <v>100</v>
      </c>
      <c r="AE1664" s="54">
        <v>98.666161142521332</v>
      </c>
      <c r="AF1664" s="54">
        <v>95.89206209523347</v>
      </c>
      <c r="AG1664" s="54">
        <v>95.419774700892049</v>
      </c>
      <c r="AH1664" s="54">
        <v>94.822714132791717</v>
      </c>
      <c r="AI1664" s="54">
        <v>94.025265096885846</v>
      </c>
      <c r="AJ1664" s="54">
        <v>100.98768354822187</v>
      </c>
      <c r="AK1664" s="54">
        <v>97.330186765664578</v>
      </c>
      <c r="AL1664" s="54">
        <v>98.627793406668133</v>
      </c>
      <c r="AM1664" s="54">
        <v>107.7444174567441</v>
      </c>
      <c r="AN1664" s="54">
        <v>111.11913899529651</v>
      </c>
      <c r="AO1664" s="54">
        <v>105.24184827720741</v>
      </c>
      <c r="AP1664" s="54">
        <v>109.62567526680458</v>
      </c>
    </row>
    <row r="1665" spans="1:42">
      <c r="A1665" s="156" t="s">
        <v>35</v>
      </c>
      <c r="B1665" s="156" t="s">
        <v>786</v>
      </c>
      <c r="C1665" s="157" t="s">
        <v>558</v>
      </c>
      <c r="D1665" s="158" t="s">
        <v>559</v>
      </c>
      <c r="E1665" s="54">
        <v>17.171284244439743</v>
      </c>
      <c r="F1665" s="54">
        <v>18.260922236970725</v>
      </c>
      <c r="G1665" s="54">
        <v>21.236653347858969</v>
      </c>
      <c r="H1665" s="54">
        <v>24.767667622818486</v>
      </c>
      <c r="I1665" s="54">
        <v>26.351605115007228</v>
      </c>
      <c r="J1665" s="54">
        <v>30.607537788216913</v>
      </c>
      <c r="K1665" s="54">
        <v>31.764927920365409</v>
      </c>
      <c r="L1665" s="54">
        <v>43.039799670128495</v>
      </c>
      <c r="M1665" s="54">
        <v>44.092637057011061</v>
      </c>
      <c r="N1665" s="54">
        <v>45.789862790351805</v>
      </c>
      <c r="O1665" s="54">
        <v>44.579205179393739</v>
      </c>
      <c r="P1665" s="54">
        <v>47.296574500840897</v>
      </c>
      <c r="Q1665" s="54">
        <v>56.724301031777649</v>
      </c>
      <c r="R1665" s="54">
        <v>59.44610615751192</v>
      </c>
      <c r="S1665" s="54">
        <v>64.63553608298902</v>
      </c>
      <c r="T1665" s="54">
        <v>65.715168673598086</v>
      </c>
      <c r="U1665" s="54">
        <v>75.191464954567053</v>
      </c>
      <c r="V1665" s="54">
        <v>73.12264534247393</v>
      </c>
      <c r="W1665" s="54">
        <v>76.518322548621853</v>
      </c>
      <c r="X1665" s="54">
        <v>83.855853740236043</v>
      </c>
      <c r="Y1665" s="54">
        <v>86.745189714147003</v>
      </c>
      <c r="Z1665" s="54">
        <v>85.139937378741365</v>
      </c>
      <c r="AA1665" s="54">
        <v>78.652256970927468</v>
      </c>
      <c r="AB1665" s="54">
        <v>82.459849714035016</v>
      </c>
      <c r="AC1665" s="54">
        <v>91.132297932480071</v>
      </c>
      <c r="AD1665" s="54">
        <v>100</v>
      </c>
      <c r="AE1665" s="54">
        <v>98.973739701964078</v>
      </c>
      <c r="AF1665" s="54">
        <v>96.467839144503557</v>
      </c>
      <c r="AG1665" s="54">
        <v>95.922456377679325</v>
      </c>
      <c r="AH1665" s="54">
        <v>95.214254998912068</v>
      </c>
      <c r="AI1665" s="54">
        <v>93.933855121697761</v>
      </c>
      <c r="AJ1665" s="54">
        <v>101.00179052196673</v>
      </c>
      <c r="AK1665" s="54">
        <v>96.807061675301583</v>
      </c>
      <c r="AL1665" s="54">
        <v>98.06576588794232</v>
      </c>
      <c r="AM1665" s="54">
        <v>107.22354140230313</v>
      </c>
      <c r="AN1665" s="54">
        <v>110.55831920464412</v>
      </c>
      <c r="AO1665" s="54">
        <v>104.71069125194292</v>
      </c>
      <c r="AP1665" s="54">
        <v>109.07239300769837</v>
      </c>
    </row>
    <row r="1666" spans="1:42">
      <c r="A1666" s="156" t="s">
        <v>35</v>
      </c>
      <c r="B1666" s="156" t="s">
        <v>786</v>
      </c>
      <c r="C1666" s="157" t="s">
        <v>560</v>
      </c>
      <c r="D1666" s="158" t="s">
        <v>561</v>
      </c>
      <c r="E1666" s="54">
        <v>17.093240996617908</v>
      </c>
      <c r="F1666" s="54">
        <v>18.176033355733324</v>
      </c>
      <c r="G1666" s="54">
        <v>21.10342261824189</v>
      </c>
      <c r="H1666" s="54">
        <v>24.482117050720401</v>
      </c>
      <c r="I1666" s="54">
        <v>26.501016251752954</v>
      </c>
      <c r="J1666" s="54">
        <v>30.566761279894539</v>
      </c>
      <c r="K1666" s="54">
        <v>31.693101374698948</v>
      </c>
      <c r="L1666" s="54">
        <v>43.015796820204102</v>
      </c>
      <c r="M1666" s="54">
        <v>43.910536720619888</v>
      </c>
      <c r="N1666" s="54">
        <v>45.716403974740011</v>
      </c>
      <c r="O1666" s="54">
        <v>44.528977683661338</v>
      </c>
      <c r="P1666" s="54">
        <v>47.254302677368919</v>
      </c>
      <c r="Q1666" s="54">
        <v>56.673602705138542</v>
      </c>
      <c r="R1666" s="54">
        <v>59.392961118917633</v>
      </c>
      <c r="S1666" s="54">
        <v>64.576930529360581</v>
      </c>
      <c r="T1666" s="54">
        <v>65.655438344562512</v>
      </c>
      <c r="U1666" s="54">
        <v>75.126824821929162</v>
      </c>
      <c r="V1666" s="54">
        <v>73.058463393951442</v>
      </c>
      <c r="W1666" s="54">
        <v>76.452257026277692</v>
      </c>
      <c r="X1666" s="54">
        <v>83.822234017349444</v>
      </c>
      <c r="Y1666" s="54">
        <v>86.699613297725818</v>
      </c>
      <c r="Z1666" s="54">
        <v>85.094676722992872</v>
      </c>
      <c r="AA1666" s="54">
        <v>78.610472972949879</v>
      </c>
      <c r="AB1666" s="54">
        <v>82.407360908867673</v>
      </c>
      <c r="AC1666" s="54">
        <v>91.074293757582424</v>
      </c>
      <c r="AD1666" s="54">
        <v>100</v>
      </c>
      <c r="AE1666" s="54">
        <v>98.489806191794287</v>
      </c>
      <c r="AF1666" s="54">
        <v>95.637006829459679</v>
      </c>
      <c r="AG1666" s="54">
        <v>94.768651540671399</v>
      </c>
      <c r="AH1666" s="54">
        <v>93.577261306532378</v>
      </c>
      <c r="AI1666" s="54">
        <v>92.172644499220169</v>
      </c>
      <c r="AJ1666" s="54">
        <v>99.546796666648191</v>
      </c>
      <c r="AK1666" s="54">
        <v>95.751488396788773</v>
      </c>
      <c r="AL1666" s="54">
        <v>96.633007282845128</v>
      </c>
      <c r="AM1666" s="54">
        <v>105.52609693915002</v>
      </c>
      <c r="AN1666" s="54">
        <v>108.14743163393</v>
      </c>
      <c r="AO1666" s="54">
        <v>102.42731985233874</v>
      </c>
      <c r="AP1666" s="54">
        <v>106.69390825411267</v>
      </c>
    </row>
    <row r="1667" spans="1:42">
      <c r="A1667" s="156" t="s">
        <v>35</v>
      </c>
      <c r="B1667" s="156" t="s">
        <v>786</v>
      </c>
      <c r="C1667" s="157" t="s">
        <v>562</v>
      </c>
      <c r="D1667" s="158" t="s">
        <v>563</v>
      </c>
      <c r="E1667" s="54">
        <v>17.798520981180065</v>
      </c>
      <c r="F1667" s="54">
        <v>18.95999148304444</v>
      </c>
      <c r="G1667" s="54">
        <v>22.662529480044959</v>
      </c>
      <c r="H1667" s="54">
        <v>29.212926511358621</v>
      </c>
      <c r="I1667" s="54">
        <v>24.607796105419506</v>
      </c>
      <c r="J1667" s="54">
        <v>31.201881481807927</v>
      </c>
      <c r="K1667" s="54">
        <v>32.875703664228553</v>
      </c>
      <c r="L1667" s="54">
        <v>43.345269395988282</v>
      </c>
      <c r="M1667" s="54">
        <v>47.165628278583711</v>
      </c>
      <c r="N1667" s="54">
        <v>46.661335809525404</v>
      </c>
      <c r="O1667" s="54">
        <v>44.990979534378631</v>
      </c>
      <c r="P1667" s="54">
        <v>47.744580613826201</v>
      </c>
      <c r="Q1667" s="54">
        <v>57.261608778904623</v>
      </c>
      <c r="R1667" s="54">
        <v>60.009181373320274</v>
      </c>
      <c r="S1667" s="54">
        <v>65.246936062165616</v>
      </c>
      <c r="T1667" s="54">
        <v>66.336633727944559</v>
      </c>
      <c r="U1667" s="54">
        <v>75.906288755567871</v>
      </c>
      <c r="V1667" s="54">
        <v>73.816467441076099</v>
      </c>
      <c r="W1667" s="54">
        <v>77.245472727041005</v>
      </c>
      <c r="X1667" s="54">
        <v>84.691915498076852</v>
      </c>
      <c r="Y1667" s="54">
        <v>87.599148474224478</v>
      </c>
      <c r="Z1667" s="54">
        <v>85.977560188485214</v>
      </c>
      <c r="AA1667" s="54">
        <v>79.426080828518479</v>
      </c>
      <c r="AB1667" s="54">
        <v>83.26236264556843</v>
      </c>
      <c r="AC1667" s="54">
        <v>92.019217590510848</v>
      </c>
      <c r="AD1667" s="54">
        <v>100</v>
      </c>
      <c r="AE1667" s="54">
        <v>106.94980694980714</v>
      </c>
      <c r="AF1667" s="54">
        <v>110.9195402298851</v>
      </c>
      <c r="AG1667" s="54">
        <v>116.08775137111502</v>
      </c>
      <c r="AH1667" s="54">
        <v>123.80952380952395</v>
      </c>
      <c r="AI1667" s="54">
        <v>124.95088408644381</v>
      </c>
      <c r="AJ1667" s="54">
        <v>125.13210364276924</v>
      </c>
      <c r="AK1667" s="54">
        <v>113.03003859515931</v>
      </c>
      <c r="AL1667" s="54">
        <v>121.5850585583258</v>
      </c>
      <c r="AM1667" s="54">
        <v>135.61036119237949</v>
      </c>
      <c r="AN1667" s="54">
        <v>154.00040731343984</v>
      </c>
      <c r="AO1667" s="54">
        <v>145.85504934298677</v>
      </c>
      <c r="AP1667" s="54">
        <v>151.9306106557701</v>
      </c>
    </row>
    <row r="1668" spans="1:42">
      <c r="A1668" s="156" t="s">
        <v>35</v>
      </c>
      <c r="B1668" s="156" t="s">
        <v>786</v>
      </c>
      <c r="C1668" s="157" t="s">
        <v>564</v>
      </c>
      <c r="D1668" s="158" t="s">
        <v>565</v>
      </c>
      <c r="E1668" s="54">
        <v>10.313829923316389</v>
      </c>
      <c r="F1668" s="54">
        <v>12.012983938095491</v>
      </c>
      <c r="G1668" s="54">
        <v>13.323460782427533</v>
      </c>
      <c r="H1668" s="54">
        <v>16.805941511124956</v>
      </c>
      <c r="I1668" s="54">
        <v>22.495160435751565</v>
      </c>
      <c r="J1668" s="54">
        <v>23.739533932666916</v>
      </c>
      <c r="K1668" s="54">
        <v>25.69017327945204</v>
      </c>
      <c r="L1668" s="54">
        <v>34.90264618177541</v>
      </c>
      <c r="M1668" s="54">
        <v>41.625240026518334</v>
      </c>
      <c r="N1668" s="54">
        <v>42.650917760613808</v>
      </c>
      <c r="O1668" s="54">
        <v>45.983042244580695</v>
      </c>
      <c r="P1668" s="54">
        <v>48.797360938491536</v>
      </c>
      <c r="Q1668" s="54">
        <v>58.524242030806164</v>
      </c>
      <c r="R1668" s="54">
        <v>61.332399310034205</v>
      </c>
      <c r="S1668" s="54">
        <v>66.685647841551258</v>
      </c>
      <c r="T1668" s="54">
        <v>67.799373622094677</v>
      </c>
      <c r="U1668" s="54">
        <v>77.580042012855984</v>
      </c>
      <c r="V1668" s="54">
        <v>75.444139599029313</v>
      </c>
      <c r="W1668" s="54">
        <v>78.948755336522623</v>
      </c>
      <c r="X1668" s="54">
        <v>86.559394092470981</v>
      </c>
      <c r="Y1668" s="54">
        <v>89.530732306053665</v>
      </c>
      <c r="Z1668" s="54">
        <v>87.87338758010722</v>
      </c>
      <c r="AA1668" s="54">
        <v>81.177446409418692</v>
      </c>
      <c r="AB1668" s="54">
        <v>85.098319230612006</v>
      </c>
      <c r="AC1668" s="54">
        <v>94.048265087096937</v>
      </c>
      <c r="AD1668" s="54">
        <v>100</v>
      </c>
      <c r="AE1668" s="54">
        <v>94.137022397891769</v>
      </c>
      <c r="AF1668" s="54">
        <v>87.382297551789009</v>
      </c>
      <c r="AG1668" s="54">
        <v>87.969924812029916</v>
      </c>
      <c r="AH1668" s="54">
        <v>88.923459863098742</v>
      </c>
      <c r="AI1668" s="54">
        <v>95.18248175182427</v>
      </c>
      <c r="AJ1668" s="54">
        <v>100.43795620437895</v>
      </c>
      <c r="AK1668" s="54">
        <v>105.51744317228545</v>
      </c>
      <c r="AL1668" s="54">
        <v>107.46374647190595</v>
      </c>
      <c r="AM1668" s="54">
        <v>115.79442149721039</v>
      </c>
      <c r="AN1668" s="54">
        <v>119.82668453226438</v>
      </c>
      <c r="AO1668" s="54">
        <v>113.48883610085529</v>
      </c>
      <c r="AP1668" s="54">
        <v>118.21618962857406</v>
      </c>
    </row>
    <row r="1669" spans="1:42">
      <c r="A1669" s="156" t="s">
        <v>35</v>
      </c>
      <c r="B1669" s="156" t="s">
        <v>786</v>
      </c>
      <c r="C1669" s="157" t="s">
        <v>566</v>
      </c>
      <c r="D1669" s="158" t="s">
        <v>480</v>
      </c>
      <c r="E1669" s="54">
        <v>17.524457366142922</v>
      </c>
      <c r="F1669" s="54">
        <v>17.607052180815984</v>
      </c>
      <c r="G1669" s="54">
        <v>18.544396984705429</v>
      </c>
      <c r="H1669" s="54">
        <v>19.212333221941265</v>
      </c>
      <c r="I1669" s="54">
        <v>21.125019906101276</v>
      </c>
      <c r="J1669" s="54">
        <v>23.30270947254655</v>
      </c>
      <c r="K1669" s="54">
        <v>24.592068712455458</v>
      </c>
      <c r="L1669" s="54">
        <v>28.464384333934358</v>
      </c>
      <c r="M1669" s="54">
        <v>29.619056753359786</v>
      </c>
      <c r="N1669" s="54">
        <v>32.117331872956484</v>
      </c>
      <c r="O1669" s="54">
        <v>34.788949708813888</v>
      </c>
      <c r="P1669" s="54">
        <v>36.323824657758458</v>
      </c>
      <c r="Q1669" s="54">
        <v>43.576343303441192</v>
      </c>
      <c r="R1669" s="54">
        <v>53.749659421255544</v>
      </c>
      <c r="S1669" s="54">
        <v>58.15460831210369</v>
      </c>
      <c r="T1669" s="54">
        <v>64.559418945450417</v>
      </c>
      <c r="U1669" s="54">
        <v>74.609196670801424</v>
      </c>
      <c r="V1669" s="54">
        <v>76.583944754193524</v>
      </c>
      <c r="W1669" s="54">
        <v>80.531947694125364</v>
      </c>
      <c r="X1669" s="54">
        <v>85.118551809327087</v>
      </c>
      <c r="Y1669" s="54">
        <v>89.998742281541396</v>
      </c>
      <c r="Z1669" s="54">
        <v>94.532886367086874</v>
      </c>
      <c r="AA1669" s="54">
        <v>95.155736372404192</v>
      </c>
      <c r="AB1669" s="54">
        <v>99.262567276104761</v>
      </c>
      <c r="AC1669" s="54">
        <v>101.49721908112544</v>
      </c>
      <c r="AD1669" s="54">
        <v>100</v>
      </c>
      <c r="AE1669" s="54">
        <v>100.76255389468325</v>
      </c>
      <c r="AF1669" s="54">
        <v>89.687577708342801</v>
      </c>
      <c r="AG1669" s="54">
        <v>104.24454467497165</v>
      </c>
      <c r="AH1669" s="54">
        <v>101.75727882290633</v>
      </c>
      <c r="AI1669" s="54">
        <v>118.95256222081656</v>
      </c>
      <c r="AJ1669" s="54">
        <v>132.24896445134078</v>
      </c>
      <c r="AK1669" s="54">
        <v>138.13198854012401</v>
      </c>
      <c r="AL1669" s="54">
        <v>137.43503009842431</v>
      </c>
      <c r="AM1669" s="54">
        <v>139.26359828598623</v>
      </c>
      <c r="AN1669" s="54">
        <v>142.57223582917177</v>
      </c>
      <c r="AO1669" s="54">
        <v>154.13437573156062</v>
      </c>
      <c r="AP1669" s="54">
        <v>164.88360789677316</v>
      </c>
    </row>
    <row r="1670" spans="1:42">
      <c r="A1670" s="156" t="s">
        <v>35</v>
      </c>
      <c r="B1670" s="156" t="s">
        <v>786</v>
      </c>
      <c r="C1670" s="157" t="s">
        <v>567</v>
      </c>
      <c r="D1670" s="158" t="s">
        <v>568</v>
      </c>
      <c r="E1670" s="54">
        <v>22.181074862048451</v>
      </c>
      <c r="F1670" s="54">
        <v>22.231613788767358</v>
      </c>
      <c r="G1670" s="54">
        <v>23.437733999661379</v>
      </c>
      <c r="H1670" s="54">
        <v>24.44274819748512</v>
      </c>
      <c r="I1670" s="54">
        <v>24.387593294924905</v>
      </c>
      <c r="J1670" s="54">
        <v>25.86503279712818</v>
      </c>
      <c r="K1670" s="54">
        <v>26.166154616819895</v>
      </c>
      <c r="L1670" s="54">
        <v>28.312129531091927</v>
      </c>
      <c r="M1670" s="54">
        <v>28.352614264075285</v>
      </c>
      <c r="N1670" s="54">
        <v>29.44004662038919</v>
      </c>
      <c r="O1670" s="54">
        <v>31.049394785308088</v>
      </c>
      <c r="P1670" s="54">
        <v>32.071002056832889</v>
      </c>
      <c r="Q1670" s="54">
        <v>40.264393252588974</v>
      </c>
      <c r="R1670" s="54">
        <v>51.342025322569995</v>
      </c>
      <c r="S1670" s="54">
        <v>54.930014110136952</v>
      </c>
      <c r="T1670" s="54">
        <v>61.687437179489912</v>
      </c>
      <c r="U1670" s="54">
        <v>75.288205351745788</v>
      </c>
      <c r="V1670" s="54">
        <v>76.546826401161141</v>
      </c>
      <c r="W1670" s="54">
        <v>78.353646160655629</v>
      </c>
      <c r="X1670" s="54">
        <v>79.313603040313666</v>
      </c>
      <c r="Y1670" s="54">
        <v>86.467301861001559</v>
      </c>
      <c r="Z1670" s="54">
        <v>91.364215203126861</v>
      </c>
      <c r="AA1670" s="54">
        <v>91.517443382153118</v>
      </c>
      <c r="AB1670" s="54">
        <v>98.324914619813157</v>
      </c>
      <c r="AC1670" s="54">
        <v>100.342188239528</v>
      </c>
      <c r="AD1670" s="54">
        <v>100</v>
      </c>
      <c r="AE1670" s="54">
        <v>99.573666048459401</v>
      </c>
      <c r="AF1670" s="54">
        <v>78.70084141632924</v>
      </c>
      <c r="AG1670" s="54">
        <v>103.20447304038953</v>
      </c>
      <c r="AH1670" s="54">
        <v>98.590935381182405</v>
      </c>
      <c r="AI1670" s="54">
        <v>123.44691438271913</v>
      </c>
      <c r="AJ1670" s="54">
        <v>141.22401474910728</v>
      </c>
      <c r="AK1670" s="54">
        <v>136.73422386695609</v>
      </c>
      <c r="AL1670" s="54">
        <v>132.81687229641582</v>
      </c>
      <c r="AM1670" s="54">
        <v>127.64970870768427</v>
      </c>
      <c r="AN1670" s="54">
        <v>132.17138414748402</v>
      </c>
      <c r="AO1670" s="54">
        <v>142.89004915065226</v>
      </c>
      <c r="AP1670" s="54">
        <v>152.8551092167728</v>
      </c>
    </row>
    <row r="1671" spans="1:42">
      <c r="A1671" s="156" t="s">
        <v>35</v>
      </c>
      <c r="B1671" s="156" t="s">
        <v>786</v>
      </c>
      <c r="C1671" s="157" t="s">
        <v>569</v>
      </c>
      <c r="D1671" s="158" t="s">
        <v>570</v>
      </c>
      <c r="E1671" s="54">
        <v>47.946348476323969</v>
      </c>
      <c r="F1671" s="54">
        <v>46.546485843760557</v>
      </c>
      <c r="G1671" s="54">
        <v>46.791682966377969</v>
      </c>
      <c r="H1671" s="54">
        <v>48.409443702873183</v>
      </c>
      <c r="I1671" s="54">
        <v>44.290820182223456</v>
      </c>
      <c r="J1671" s="54">
        <v>41.706127287456368</v>
      </c>
      <c r="K1671" s="54">
        <v>40.09889944118666</v>
      </c>
      <c r="L1671" s="54">
        <v>38.992037622612344</v>
      </c>
      <c r="M1671" s="54">
        <v>38.091267538895437</v>
      </c>
      <c r="N1671" s="54">
        <v>37.685091680460872</v>
      </c>
      <c r="O1671" s="54">
        <v>37.461706907220403</v>
      </c>
      <c r="P1671" s="54">
        <v>40.881104055912445</v>
      </c>
      <c r="Q1671" s="54">
        <v>49.76386539857004</v>
      </c>
      <c r="R1671" s="54">
        <v>55.991479736837526</v>
      </c>
      <c r="S1671" s="54">
        <v>61.811795397121649</v>
      </c>
      <c r="T1671" s="54">
        <v>69.08471677885548</v>
      </c>
      <c r="U1671" s="54">
        <v>74.028680914703301</v>
      </c>
      <c r="V1671" s="54">
        <v>76.011705176641399</v>
      </c>
      <c r="W1671" s="54">
        <v>78.634400279662401</v>
      </c>
      <c r="X1671" s="54">
        <v>79.636410212398985</v>
      </c>
      <c r="Y1671" s="54">
        <v>86.894913849864253</v>
      </c>
      <c r="Z1671" s="54">
        <v>91.846111905727511</v>
      </c>
      <c r="AA1671" s="54">
        <v>91.413726466597637</v>
      </c>
      <c r="AB1671" s="54">
        <v>98.472830029632306</v>
      </c>
      <c r="AC1671" s="54">
        <v>100.46010371922337</v>
      </c>
      <c r="AD1671" s="54">
        <v>100</v>
      </c>
      <c r="AE1671" s="54">
        <v>99.050632911392398</v>
      </c>
      <c r="AF1671" s="54">
        <v>76.685621445978782</v>
      </c>
      <c r="AG1671" s="54">
        <v>103.11688311688242</v>
      </c>
      <c r="AH1671" s="54">
        <v>98.804047838085808</v>
      </c>
      <c r="AI1671" s="54">
        <v>120.72072072072005</v>
      </c>
      <c r="AJ1671" s="54">
        <v>139.62878541191722</v>
      </c>
      <c r="AK1671" s="54">
        <v>131.24766718158892</v>
      </c>
      <c r="AL1671" s="54">
        <v>127.28219861630888</v>
      </c>
      <c r="AM1671" s="54">
        <v>119.65117715013014</v>
      </c>
      <c r="AN1671" s="54">
        <v>140.15193412467983</v>
      </c>
      <c r="AO1671" s="54">
        <v>151.51779551077428</v>
      </c>
      <c r="AP1671" s="54">
        <v>162.08454905537644</v>
      </c>
    </row>
    <row r="1672" spans="1:42">
      <c r="A1672" s="156" t="s">
        <v>35</v>
      </c>
      <c r="B1672" s="156" t="s">
        <v>786</v>
      </c>
      <c r="C1672" s="157" t="s">
        <v>571</v>
      </c>
      <c r="D1672" s="158" t="s">
        <v>572</v>
      </c>
      <c r="E1672" s="54">
        <v>2.4426475141607238</v>
      </c>
      <c r="F1672" s="54">
        <v>2.7418868417078279</v>
      </c>
      <c r="G1672" s="54">
        <v>3.3739688654349234</v>
      </c>
      <c r="H1672" s="54">
        <v>3.597729913522993</v>
      </c>
      <c r="I1672" s="54">
        <v>4.5529931306771232</v>
      </c>
      <c r="J1672" s="54">
        <v>6.7678731034699773</v>
      </c>
      <c r="K1672" s="54">
        <v>7.9181516260535219</v>
      </c>
      <c r="L1672" s="54">
        <v>11.666161318244319</v>
      </c>
      <c r="M1672" s="54">
        <v>12.561800471453189</v>
      </c>
      <c r="N1672" s="54">
        <v>15.056863346398261</v>
      </c>
      <c r="O1672" s="54">
        <v>18.816103484137148</v>
      </c>
      <c r="P1672" s="54">
        <v>16.472720167754929</v>
      </c>
      <c r="Q1672" s="54">
        <v>22.236838242544643</v>
      </c>
      <c r="R1672" s="54">
        <v>32.608396047684941</v>
      </c>
      <c r="S1672" s="54">
        <v>33.638090895935122</v>
      </c>
      <c r="T1672" s="54">
        <v>37.730153167572382</v>
      </c>
      <c r="U1672" s="54">
        <v>84.890031942820286</v>
      </c>
      <c r="V1672" s="54">
        <v>79.973917926796531</v>
      </c>
      <c r="W1672" s="54">
        <v>72.457224404727512</v>
      </c>
      <c r="X1672" s="54">
        <v>73.917893166437224</v>
      </c>
      <c r="Y1672" s="54">
        <v>79.890830317361306</v>
      </c>
      <c r="Z1672" s="54">
        <v>84.866646764064626</v>
      </c>
      <c r="AA1672" s="54">
        <v>92.279916420826154</v>
      </c>
      <c r="AB1672" s="54">
        <v>97.31650304259044</v>
      </c>
      <c r="AC1672" s="54">
        <v>100.72626339877729</v>
      </c>
      <c r="AD1672" s="54">
        <v>100</v>
      </c>
      <c r="AE1672" s="54">
        <v>108.3916083916082</v>
      </c>
      <c r="AF1672" s="54">
        <v>109.80392156862746</v>
      </c>
      <c r="AG1672" s="54">
        <v>100.85470085470104</v>
      </c>
      <c r="AH1672" s="54">
        <v>100.90909090909106</v>
      </c>
      <c r="AI1672" s="54">
        <v>154.12844036697288</v>
      </c>
      <c r="AJ1672" s="54">
        <v>159.58152897959667</v>
      </c>
      <c r="AK1672" s="54">
        <v>213.31690237887975</v>
      </c>
      <c r="AL1672" s="54">
        <v>211.2646575161877</v>
      </c>
      <c r="AM1672" s="54">
        <v>177.88385043850099</v>
      </c>
      <c r="AN1672" s="54">
        <v>168.20549863304063</v>
      </c>
      <c r="AO1672" s="54">
        <v>181.84641193032908</v>
      </c>
      <c r="AP1672" s="54">
        <v>194.5282636650407</v>
      </c>
    </row>
    <row r="1673" spans="1:42">
      <c r="A1673" s="156" t="s">
        <v>35</v>
      </c>
      <c r="B1673" s="156" t="s">
        <v>786</v>
      </c>
      <c r="C1673" s="157" t="s">
        <v>573</v>
      </c>
      <c r="D1673" s="158" t="s">
        <v>574</v>
      </c>
      <c r="E1673" s="54">
        <v>4.7996493432997385</v>
      </c>
      <c r="F1673" s="54">
        <v>5.3116647184821435</v>
      </c>
      <c r="G1673" s="54">
        <v>6.7460192089980824</v>
      </c>
      <c r="H1673" s="54">
        <v>6.895057672725831</v>
      </c>
      <c r="I1673" s="54">
        <v>8.7912265172929125</v>
      </c>
      <c r="J1673" s="54">
        <v>13.927613170498068</v>
      </c>
      <c r="K1673" s="54">
        <v>16.516432202208531</v>
      </c>
      <c r="L1673" s="54">
        <v>24.952347919793812</v>
      </c>
      <c r="M1673" s="54">
        <v>27.406384568809251</v>
      </c>
      <c r="N1673" s="54">
        <v>33.601460585964553</v>
      </c>
      <c r="O1673" s="54">
        <v>42.13562007962625</v>
      </c>
      <c r="P1673" s="54">
        <v>45.981638615713571</v>
      </c>
      <c r="Q1673" s="54">
        <v>55.972658462170656</v>
      </c>
      <c r="R1673" s="54">
        <v>62.977261653625675</v>
      </c>
      <c r="S1673" s="54">
        <v>69.523749511549696</v>
      </c>
      <c r="T1673" s="54">
        <v>77.70407757211251</v>
      </c>
      <c r="U1673" s="54">
        <v>83.264875830219239</v>
      </c>
      <c r="V1673" s="54">
        <v>72.265000929571244</v>
      </c>
      <c r="W1673" s="54">
        <v>78.853031005050951</v>
      </c>
      <c r="X1673" s="54">
        <v>85.441061080530446</v>
      </c>
      <c r="Y1673" s="54">
        <v>91.324803165816149</v>
      </c>
      <c r="Z1673" s="54">
        <v>93.369603185660651</v>
      </c>
      <c r="AA1673" s="54">
        <v>93.613282960168803</v>
      </c>
      <c r="AB1673" s="54">
        <v>95.487214629952035</v>
      </c>
      <c r="AC1673" s="54">
        <v>94.732415049141281</v>
      </c>
      <c r="AD1673" s="54">
        <v>100</v>
      </c>
      <c r="AE1673" s="54">
        <v>99.952985425481927</v>
      </c>
      <c r="AF1673" s="54">
        <v>103.93828664230637</v>
      </c>
      <c r="AG1673" s="54">
        <v>110.86303134392458</v>
      </c>
      <c r="AH1673" s="54">
        <v>84.462151394422463</v>
      </c>
      <c r="AI1673" s="54">
        <v>142.40477283157443</v>
      </c>
      <c r="AJ1673" s="54">
        <v>165.24361432028718</v>
      </c>
      <c r="AK1673" s="54">
        <v>105.32436304520265</v>
      </c>
      <c r="AL1673" s="54">
        <v>97.235526358036921</v>
      </c>
      <c r="AM1673" s="54">
        <v>189.53033270504216</v>
      </c>
      <c r="AN1673" s="54"/>
      <c r="AO1673" s="54"/>
      <c r="AP1673" s="54"/>
    </row>
    <row r="1674" spans="1:42">
      <c r="A1674" s="156" t="s">
        <v>35</v>
      </c>
      <c r="B1674" s="156" t="s">
        <v>786</v>
      </c>
      <c r="C1674" s="157" t="s">
        <v>575</v>
      </c>
      <c r="D1674" s="158" t="s">
        <v>576</v>
      </c>
      <c r="E1674" s="54">
        <v>12.854963134569948</v>
      </c>
      <c r="F1674" s="54">
        <v>12.961038465227549</v>
      </c>
      <c r="G1674" s="54">
        <v>13.629722800771495</v>
      </c>
      <c r="H1674" s="54">
        <v>13.978637592225486</v>
      </c>
      <c r="I1674" s="54">
        <v>17.682425120464668</v>
      </c>
      <c r="J1674" s="54">
        <v>20.799808267959843</v>
      </c>
      <c r="K1674" s="54">
        <v>23.761014864090086</v>
      </c>
      <c r="L1674" s="54">
        <v>31.369567390355972</v>
      </c>
      <c r="M1674" s="54">
        <v>35.117343470419918</v>
      </c>
      <c r="N1674" s="54">
        <v>41.190042562714716</v>
      </c>
      <c r="O1674" s="54">
        <v>46.936567908013139</v>
      </c>
      <c r="P1674" s="54">
        <v>50.142005238847887</v>
      </c>
      <c r="Q1674" s="54">
        <v>53.320487990742627</v>
      </c>
      <c r="R1674" s="54">
        <v>58.791215280706012</v>
      </c>
      <c r="S1674" s="54">
        <v>65.910470208697504</v>
      </c>
      <c r="T1674" s="54">
        <v>71.03848384821778</v>
      </c>
      <c r="U1674" s="54">
        <v>73.106518585062716</v>
      </c>
      <c r="V1674" s="54">
        <v>76.294851973635758</v>
      </c>
      <c r="W1674" s="54">
        <v>83.459377536727118</v>
      </c>
      <c r="X1674" s="54">
        <v>93.216546474043398</v>
      </c>
      <c r="Y1674" s="54">
        <v>95.187490963200375</v>
      </c>
      <c r="Z1674" s="54">
        <v>99.324147599374669</v>
      </c>
      <c r="AA1674" s="54">
        <v>100.57157055179398</v>
      </c>
      <c r="AB1674" s="54">
        <v>100.54515622878803</v>
      </c>
      <c r="AC1674" s="54">
        <v>103.13170843195149</v>
      </c>
      <c r="AD1674" s="54">
        <v>100</v>
      </c>
      <c r="AE1674" s="54">
        <v>102.31845365553667</v>
      </c>
      <c r="AF1674" s="54">
        <v>105.48468070127804</v>
      </c>
      <c r="AG1674" s="54">
        <v>107.50823613242424</v>
      </c>
      <c r="AH1674" s="54">
        <v>107.08043277192431</v>
      </c>
      <c r="AI1674" s="54">
        <v>118.41892156476351</v>
      </c>
      <c r="AJ1674" s="54">
        <v>129.10797038536617</v>
      </c>
      <c r="AK1674" s="54">
        <v>141.01633905958121</v>
      </c>
      <c r="AL1674" s="54">
        <v>142.16877570865645</v>
      </c>
      <c r="AM1674" s="54">
        <v>147.90701871187503</v>
      </c>
      <c r="AN1674" s="54">
        <v>150.66358516428042</v>
      </c>
      <c r="AO1674" s="54">
        <v>162.88190691348919</v>
      </c>
      <c r="AP1674" s="54">
        <v>174.24118627356467</v>
      </c>
    </row>
    <row r="1675" spans="1:42">
      <c r="A1675" s="156" t="s">
        <v>35</v>
      </c>
      <c r="B1675" s="156" t="s">
        <v>786</v>
      </c>
      <c r="C1675" s="157" t="s">
        <v>577</v>
      </c>
      <c r="D1675" s="158" t="s">
        <v>578</v>
      </c>
      <c r="E1675" s="54">
        <v>15.65694893302782</v>
      </c>
      <c r="F1675" s="54">
        <v>15.45704172948281</v>
      </c>
      <c r="G1675" s="54">
        <v>17.045087217437345</v>
      </c>
      <c r="H1675" s="54">
        <v>16.21380875519554</v>
      </c>
      <c r="I1675" s="54">
        <v>21.911616347243349</v>
      </c>
      <c r="J1675" s="54">
        <v>26.320299258699865</v>
      </c>
      <c r="K1675" s="54">
        <v>28.561843112526876</v>
      </c>
      <c r="L1675" s="54">
        <v>39.442795317210823</v>
      </c>
      <c r="M1675" s="54">
        <v>37.986988703057293</v>
      </c>
      <c r="N1675" s="54">
        <v>43.182865116629145</v>
      </c>
      <c r="O1675" s="54">
        <v>50.601113464300639</v>
      </c>
      <c r="P1675" s="54">
        <v>53.756487273101257</v>
      </c>
      <c r="Q1675" s="54">
        <v>58.968401548672048</v>
      </c>
      <c r="R1675" s="54">
        <v>67.252597033619267</v>
      </c>
      <c r="S1675" s="54">
        <v>76.730542326212813</v>
      </c>
      <c r="T1675" s="54">
        <v>79.872291425222457</v>
      </c>
      <c r="U1675" s="54">
        <v>78.900768265113044</v>
      </c>
      <c r="V1675" s="54">
        <v>76.834054918204316</v>
      </c>
      <c r="W1675" s="54">
        <v>87.941619973818717</v>
      </c>
      <c r="X1675" s="54">
        <v>97.623788696390818</v>
      </c>
      <c r="Y1675" s="54">
        <v>87.656925468794626</v>
      </c>
      <c r="Z1675" s="54">
        <v>85.282022484171193</v>
      </c>
      <c r="AA1675" s="54">
        <v>81.850985789897933</v>
      </c>
      <c r="AB1675" s="54">
        <v>82.07201274221444</v>
      </c>
      <c r="AC1675" s="54">
        <v>86.929994370351579</v>
      </c>
      <c r="AD1675" s="54">
        <v>100</v>
      </c>
      <c r="AE1675" s="54">
        <v>95.744680851064089</v>
      </c>
      <c r="AF1675" s="54">
        <v>104.65116279069802</v>
      </c>
      <c r="AG1675" s="54">
        <v>74.000000000000099</v>
      </c>
      <c r="AH1675" s="54">
        <v>64.655172413793181</v>
      </c>
      <c r="AI1675" s="54">
        <v>104.59770114942383</v>
      </c>
      <c r="AJ1675" s="54">
        <v>90.547263681590863</v>
      </c>
      <c r="AK1675" s="54">
        <v>78.489848875243055</v>
      </c>
      <c r="AL1675" s="54">
        <v>50.342273999385576</v>
      </c>
      <c r="AM1675" s="54">
        <v>52.024587929523221</v>
      </c>
      <c r="AN1675" s="54">
        <v>53.139358192962938</v>
      </c>
      <c r="AO1675" s="54">
        <v>57.448785552202523</v>
      </c>
      <c r="AP1675" s="54">
        <v>61.455226883535516</v>
      </c>
    </row>
    <row r="1676" spans="1:42">
      <c r="A1676" s="156" t="s">
        <v>35</v>
      </c>
      <c r="B1676" s="156" t="s">
        <v>786</v>
      </c>
      <c r="C1676" s="157" t="s">
        <v>579</v>
      </c>
      <c r="D1676" s="158" t="s">
        <v>580</v>
      </c>
      <c r="E1676" s="54">
        <v>12.028671868882231</v>
      </c>
      <c r="F1676" s="54">
        <v>12.220005207286473</v>
      </c>
      <c r="G1676" s="54">
        <v>12.652562533848124</v>
      </c>
      <c r="H1676" s="54">
        <v>13.270549294750971</v>
      </c>
      <c r="I1676" s="54">
        <v>16.456949903966741</v>
      </c>
      <c r="J1676" s="54">
        <v>19.234583683000661</v>
      </c>
      <c r="K1676" s="54">
        <v>22.326657852877361</v>
      </c>
      <c r="L1676" s="54">
        <v>29.047309978815502</v>
      </c>
      <c r="M1676" s="54">
        <v>34.33777311687323</v>
      </c>
      <c r="N1676" s="54">
        <v>40.792493801311153</v>
      </c>
      <c r="O1676" s="54">
        <v>45.953367958364119</v>
      </c>
      <c r="P1676" s="54">
        <v>49.126913445168981</v>
      </c>
      <c r="Q1676" s="54">
        <v>51.848919343359157</v>
      </c>
      <c r="R1676" s="54">
        <v>56.652919967338988</v>
      </c>
      <c r="S1676" s="54">
        <v>63.108337882778322</v>
      </c>
      <c r="T1676" s="54">
        <v>68.79676726407088</v>
      </c>
      <c r="U1676" s="54">
        <v>71.419506844571771</v>
      </c>
      <c r="V1676" s="54">
        <v>75.534323177247742</v>
      </c>
      <c r="W1676" s="54">
        <v>81.881424173767471</v>
      </c>
      <c r="X1676" s="54">
        <v>91.625457932633168</v>
      </c>
      <c r="Y1676" s="54">
        <v>96.559420428696043</v>
      </c>
      <c r="Z1676" s="54">
        <v>102.06087590533485</v>
      </c>
      <c r="AA1676" s="54">
        <v>103.66484105628376</v>
      </c>
      <c r="AB1676" s="54">
        <v>103.75825996694986</v>
      </c>
      <c r="AC1676" s="54">
        <v>105.92700387639037</v>
      </c>
      <c r="AD1676" s="54">
        <v>100</v>
      </c>
      <c r="AE1676" s="54">
        <v>103.32056194125175</v>
      </c>
      <c r="AF1676" s="54">
        <v>105.66502463054204</v>
      </c>
      <c r="AG1676" s="54">
        <v>112.01501877346695</v>
      </c>
      <c r="AH1676" s="54">
        <v>112.70903010033464</v>
      </c>
      <c r="AI1676" s="54">
        <v>121.23510292524416</v>
      </c>
      <c r="AJ1676" s="54">
        <v>133.94692914184239</v>
      </c>
      <c r="AK1676" s="54">
        <v>147.97047857801667</v>
      </c>
      <c r="AL1676" s="54">
        <v>152.03390423744241</v>
      </c>
      <c r="AM1676" s="54">
        <v>158.19657774635402</v>
      </c>
      <c r="AN1676" s="54">
        <v>161.13350196332377</v>
      </c>
      <c r="AO1676" s="54">
        <v>174.20089956585613</v>
      </c>
      <c r="AP1676" s="54">
        <v>186.34955818879331</v>
      </c>
    </row>
    <row r="1677" spans="1:42">
      <c r="A1677" s="156" t="s">
        <v>35</v>
      </c>
      <c r="B1677" s="156" t="s">
        <v>786</v>
      </c>
      <c r="C1677" s="157" t="s">
        <v>581</v>
      </c>
      <c r="D1677" s="158" t="s">
        <v>482</v>
      </c>
      <c r="E1677" s="54">
        <v>12.774266046803223</v>
      </c>
      <c r="F1677" s="54">
        <v>13.388061558694849</v>
      </c>
      <c r="G1677" s="54">
        <v>14.109433024914782</v>
      </c>
      <c r="H1677" s="54">
        <v>15.345192010226823</v>
      </c>
      <c r="I1677" s="54">
        <v>18.168109490655514</v>
      </c>
      <c r="J1677" s="54">
        <v>19.789897277234889</v>
      </c>
      <c r="K1677" s="54">
        <v>22.819589892704183</v>
      </c>
      <c r="L1677" s="54">
        <v>27.224338439414154</v>
      </c>
      <c r="M1677" s="54">
        <v>32.112359402918763</v>
      </c>
      <c r="N1677" s="54">
        <v>36.951836535591418</v>
      </c>
      <c r="O1677" s="54">
        <v>42.993488203771982</v>
      </c>
      <c r="P1677" s="54">
        <v>47.627907481793592</v>
      </c>
      <c r="Q1677" s="54">
        <v>53.406586463840185</v>
      </c>
      <c r="R1677" s="54">
        <v>58.527151899033271</v>
      </c>
      <c r="S1677" s="54">
        <v>64.767570081912837</v>
      </c>
      <c r="T1677" s="54">
        <v>69.455980332322966</v>
      </c>
      <c r="U1677" s="54">
        <v>74.841342714371123</v>
      </c>
      <c r="V1677" s="54">
        <v>77.203651239075882</v>
      </c>
      <c r="W1677" s="54">
        <v>79.969254163543312</v>
      </c>
      <c r="X1677" s="54">
        <v>84.693982436718755</v>
      </c>
      <c r="Y1677" s="54">
        <v>86.758374144519692</v>
      </c>
      <c r="Z1677" s="54">
        <v>88.994501991957165</v>
      </c>
      <c r="AA1677" s="54">
        <v>91.035210429307611</v>
      </c>
      <c r="AB1677" s="54">
        <v>92.843588164088146</v>
      </c>
      <c r="AC1677" s="54">
        <v>94.844271737691656</v>
      </c>
      <c r="AD1677" s="54">
        <v>100</v>
      </c>
      <c r="AE1677" s="54">
        <v>103.44545348042075</v>
      </c>
      <c r="AF1677" s="54">
        <v>104.91221185582123</v>
      </c>
      <c r="AG1677" s="54">
        <v>104.84244724864062</v>
      </c>
      <c r="AH1677" s="54">
        <v>104.14311665156647</v>
      </c>
      <c r="AI1677" s="54">
        <v>107.57720713808946</v>
      </c>
      <c r="AJ1677" s="54">
        <v>109.91627480993932</v>
      </c>
      <c r="AK1677" s="54">
        <v>113.17327416424801</v>
      </c>
      <c r="AL1677" s="54">
        <v>116.38831515439959</v>
      </c>
      <c r="AM1677" s="54">
        <v>118.35268332637827</v>
      </c>
      <c r="AN1677" s="54">
        <v>122.06318642285535</v>
      </c>
      <c r="AO1677" s="54">
        <v>126.50705416907235</v>
      </c>
      <c r="AP1677" s="54">
        <v>130.08836595249937</v>
      </c>
    </row>
    <row r="1678" spans="1:42">
      <c r="A1678" s="156" t="s">
        <v>35</v>
      </c>
      <c r="B1678" s="156" t="s">
        <v>786</v>
      </c>
      <c r="C1678" s="157" t="s">
        <v>582</v>
      </c>
      <c r="D1678" s="158" t="s">
        <v>484</v>
      </c>
      <c r="E1678" s="54">
        <v>10.639141645088888</v>
      </c>
      <c r="F1678" s="54">
        <v>11.37515265908957</v>
      </c>
      <c r="G1678" s="54">
        <v>12.185885006193439</v>
      </c>
      <c r="H1678" s="54">
        <v>13.325740973483972</v>
      </c>
      <c r="I1678" s="54">
        <v>15.157701026200501</v>
      </c>
      <c r="J1678" s="54">
        <v>17.75116830602882</v>
      </c>
      <c r="K1678" s="54">
        <v>20.54106940609903</v>
      </c>
      <c r="L1678" s="54">
        <v>23.914554203896905</v>
      </c>
      <c r="M1678" s="54">
        <v>28.068706421802254</v>
      </c>
      <c r="N1678" s="54">
        <v>31.764060822046648</v>
      </c>
      <c r="O1678" s="54">
        <v>37.430113973188583</v>
      </c>
      <c r="P1678" s="54">
        <v>41.716282715672378</v>
      </c>
      <c r="Q1678" s="54">
        <v>47.615807703814781</v>
      </c>
      <c r="R1678" s="54">
        <v>52.948566792157592</v>
      </c>
      <c r="S1678" s="54">
        <v>59.257916497281755</v>
      </c>
      <c r="T1678" s="54">
        <v>63.404671057180387</v>
      </c>
      <c r="U1678" s="54">
        <v>68.744292514893786</v>
      </c>
      <c r="V1678" s="54">
        <v>71.443539934120111</v>
      </c>
      <c r="W1678" s="54">
        <v>72.844903563165559</v>
      </c>
      <c r="X1678" s="54">
        <v>78.325826233926023</v>
      </c>
      <c r="Y1678" s="54">
        <v>79.946077761019737</v>
      </c>
      <c r="Z1678" s="54">
        <v>81.700806520435179</v>
      </c>
      <c r="AA1678" s="54">
        <v>84.747068642776526</v>
      </c>
      <c r="AB1678" s="54">
        <v>89.300777220133753</v>
      </c>
      <c r="AC1678" s="54">
        <v>95.563552839307235</v>
      </c>
      <c r="AD1678" s="54">
        <v>100</v>
      </c>
      <c r="AE1678" s="54">
        <v>106.11104070325396</v>
      </c>
      <c r="AF1678" s="54">
        <v>105.25802816931284</v>
      </c>
      <c r="AG1678" s="54">
        <v>104.01707449990958</v>
      </c>
      <c r="AH1678" s="54">
        <v>105.64422146021776</v>
      </c>
      <c r="AI1678" s="54">
        <v>106.77109571635124</v>
      </c>
      <c r="AJ1678" s="54">
        <v>110.10832104412722</v>
      </c>
      <c r="AK1678" s="54">
        <v>110.14448180506784</v>
      </c>
      <c r="AL1678" s="54">
        <v>112.83440389592671</v>
      </c>
      <c r="AM1678" s="54">
        <v>122.65048259724632</v>
      </c>
      <c r="AN1678" s="54">
        <v>126.10039917854596</v>
      </c>
      <c r="AO1678" s="54">
        <v>131.32606834599326</v>
      </c>
      <c r="AP1678" s="54">
        <v>135.79076939638867</v>
      </c>
    </row>
    <row r="1679" spans="1:42">
      <c r="A1679" s="156" t="s">
        <v>35</v>
      </c>
      <c r="B1679" s="156" t="s">
        <v>786</v>
      </c>
      <c r="C1679" s="157" t="s">
        <v>583</v>
      </c>
      <c r="D1679" s="158" t="s">
        <v>584</v>
      </c>
      <c r="E1679" s="54">
        <v>10.894691930465397</v>
      </c>
      <c r="F1679" s="54">
        <v>11.649014482483011</v>
      </c>
      <c r="G1679" s="54">
        <v>12.480929797559638</v>
      </c>
      <c r="H1679" s="54">
        <v>13.65042551037857</v>
      </c>
      <c r="I1679" s="54">
        <v>15.528550610184519</v>
      </c>
      <c r="J1679" s="54">
        <v>18.184820872190855</v>
      </c>
      <c r="K1679" s="54">
        <v>21.041835289565139</v>
      </c>
      <c r="L1679" s="54">
        <v>24.504128807140795</v>
      </c>
      <c r="M1679" s="54">
        <v>28.754813877426269</v>
      </c>
      <c r="N1679" s="54">
        <v>32.538514453129558</v>
      </c>
      <c r="O1679" s="54">
        <v>38.399822452058629</v>
      </c>
      <c r="P1679" s="54">
        <v>42.763700590799985</v>
      </c>
      <c r="Q1679" s="54">
        <v>48.686623735790249</v>
      </c>
      <c r="R1679" s="54">
        <v>54.270812801630463</v>
      </c>
      <c r="S1679" s="54">
        <v>61.053851212092724</v>
      </c>
      <c r="T1679" s="54">
        <v>65.491358340423602</v>
      </c>
      <c r="U1679" s="54">
        <v>70.881238936795256</v>
      </c>
      <c r="V1679" s="54">
        <v>73.40653518030031</v>
      </c>
      <c r="W1679" s="54">
        <v>74.893354069257185</v>
      </c>
      <c r="X1679" s="54">
        <v>80.267556309910916</v>
      </c>
      <c r="Y1679" s="54">
        <v>81.627361903525951</v>
      </c>
      <c r="Z1679" s="54">
        <v>83.100132125703382</v>
      </c>
      <c r="AA1679" s="54">
        <v>85.777728064627382</v>
      </c>
      <c r="AB1679" s="54">
        <v>90.009298862266107</v>
      </c>
      <c r="AC1679" s="54">
        <v>95.692941825982757</v>
      </c>
      <c r="AD1679" s="54">
        <v>100</v>
      </c>
      <c r="AE1679" s="54">
        <v>105.97014685103592</v>
      </c>
      <c r="AF1679" s="54">
        <v>104.75333722393991</v>
      </c>
      <c r="AG1679" s="54">
        <v>103.74142291461787</v>
      </c>
      <c r="AH1679" s="54">
        <v>105.68809068051435</v>
      </c>
      <c r="AI1679" s="54">
        <v>106.89282463138125</v>
      </c>
      <c r="AJ1679" s="54">
        <v>110.11221154615205</v>
      </c>
      <c r="AK1679" s="54">
        <v>110.08086652514493</v>
      </c>
      <c r="AL1679" s="54">
        <v>113.17994079856393</v>
      </c>
      <c r="AM1679" s="54">
        <v>122.74452208812357</v>
      </c>
      <c r="AN1679" s="54">
        <v>126.63414157023642</v>
      </c>
      <c r="AO1679" s="54">
        <v>131.881929312865</v>
      </c>
      <c r="AP1679" s="54">
        <v>136.3655280053959</v>
      </c>
    </row>
    <row r="1680" spans="1:42">
      <c r="A1680" s="156" t="s">
        <v>35</v>
      </c>
      <c r="B1680" s="156" t="s">
        <v>786</v>
      </c>
      <c r="C1680" s="157" t="s">
        <v>585</v>
      </c>
      <c r="D1680" s="158" t="s">
        <v>586</v>
      </c>
      <c r="E1680" s="54">
        <v>7.3124578893215189</v>
      </c>
      <c r="F1680" s="54">
        <v>7.8132153670717281</v>
      </c>
      <c r="G1680" s="54">
        <v>8.3565844428924425</v>
      </c>
      <c r="H1680" s="54">
        <v>9.1216339008224914</v>
      </c>
      <c r="I1680" s="54">
        <v>10.363167717755514</v>
      </c>
      <c r="J1680" s="54">
        <v>12.141585245082441</v>
      </c>
      <c r="K1680" s="54">
        <v>14.058323482982956</v>
      </c>
      <c r="L1680" s="54">
        <v>16.313804364830034</v>
      </c>
      <c r="M1680" s="54">
        <v>19.19517806645413</v>
      </c>
      <c r="N1680" s="54">
        <v>21.738199714888896</v>
      </c>
      <c r="O1680" s="54">
        <v>25.162447032835722</v>
      </c>
      <c r="P1680" s="54">
        <v>28.311470731608345</v>
      </c>
      <c r="Q1680" s="54">
        <v>33.488402302200953</v>
      </c>
      <c r="R1680" s="54">
        <v>36.106782049899046</v>
      </c>
      <c r="S1680" s="54">
        <v>37.879431259437752</v>
      </c>
      <c r="T1680" s="54">
        <v>39.172969346574213</v>
      </c>
      <c r="U1680" s="54">
        <v>43.651014430407955</v>
      </c>
      <c r="V1680" s="54">
        <v>47.906247899751811</v>
      </c>
      <c r="W1680" s="54">
        <v>48.413908220860662</v>
      </c>
      <c r="X1680" s="54">
        <v>54.610966261118143</v>
      </c>
      <c r="Y1680" s="54">
        <v>58.884053171412823</v>
      </c>
      <c r="Z1680" s="54">
        <v>63.163145170721464</v>
      </c>
      <c r="AA1680" s="54">
        <v>69.299917561255825</v>
      </c>
      <c r="AB1680" s="54">
        <v>76.832891871535551</v>
      </c>
      <c r="AC1680" s="54">
        <v>92.680948821258156</v>
      </c>
      <c r="AD1680" s="54">
        <v>100</v>
      </c>
      <c r="AE1680" s="54">
        <v>110.07957559681883</v>
      </c>
      <c r="AF1680" s="54">
        <v>120.56737588652662</v>
      </c>
      <c r="AG1680" s="54">
        <v>113.127413127414</v>
      </c>
      <c r="AH1680" s="54">
        <v>106.99815837937471</v>
      </c>
      <c r="AI1680" s="54">
        <v>106.31768953068675</v>
      </c>
      <c r="AJ1680" s="54">
        <v>112.68796431661391</v>
      </c>
      <c r="AK1680" s="54">
        <v>114.67094089345261</v>
      </c>
      <c r="AL1680" s="54">
        <v>105.34568641292792</v>
      </c>
      <c r="AM1680" s="54">
        <v>122.86066190798056</v>
      </c>
      <c r="AN1680" s="54">
        <v>113.29583818417893</v>
      </c>
      <c r="AO1680" s="54">
        <v>117.99087937560992</v>
      </c>
      <c r="AP1680" s="54">
        <v>122.00222312266754</v>
      </c>
    </row>
    <row r="1681" spans="1:42">
      <c r="A1681" s="156" t="s">
        <v>35</v>
      </c>
      <c r="B1681" s="156" t="s">
        <v>786</v>
      </c>
      <c r="C1681" s="157" t="s">
        <v>587</v>
      </c>
      <c r="D1681" s="158" t="s">
        <v>486</v>
      </c>
      <c r="E1681" s="54">
        <v>12.587042210785041</v>
      </c>
      <c r="F1681" s="54">
        <v>13.064885973903442</v>
      </c>
      <c r="G1681" s="54">
        <v>14.005054128836997</v>
      </c>
      <c r="H1681" s="54">
        <v>15.41604149741997</v>
      </c>
      <c r="I1681" s="54">
        <v>17.239057233531273</v>
      </c>
      <c r="J1681" s="54">
        <v>19.929128229317971</v>
      </c>
      <c r="K1681" s="54">
        <v>23.236369826647351</v>
      </c>
      <c r="L1681" s="54">
        <v>26.462418126972345</v>
      </c>
      <c r="M1681" s="54">
        <v>31.604541708305046</v>
      </c>
      <c r="N1681" s="54">
        <v>36.184249481415115</v>
      </c>
      <c r="O1681" s="54">
        <v>42.258678079744016</v>
      </c>
      <c r="P1681" s="54">
        <v>46.068244045513765</v>
      </c>
      <c r="Q1681" s="54">
        <v>51.141288331312545</v>
      </c>
      <c r="R1681" s="54">
        <v>55.879012410411917</v>
      </c>
      <c r="S1681" s="54">
        <v>63.044993477209594</v>
      </c>
      <c r="T1681" s="54">
        <v>67.560017783251254</v>
      </c>
      <c r="U1681" s="54">
        <v>76.842422621575565</v>
      </c>
      <c r="V1681" s="54">
        <v>79.256611585842734</v>
      </c>
      <c r="W1681" s="54">
        <v>82.839539144704489</v>
      </c>
      <c r="X1681" s="54">
        <v>85.513518702974906</v>
      </c>
      <c r="Y1681" s="54">
        <v>89.248054326513241</v>
      </c>
      <c r="Z1681" s="54">
        <v>90.840554531585099</v>
      </c>
      <c r="AA1681" s="54">
        <v>93.008817505873054</v>
      </c>
      <c r="AB1681" s="54">
        <v>94.090117227675421</v>
      </c>
      <c r="AC1681" s="54">
        <v>96.102388149363108</v>
      </c>
      <c r="AD1681" s="54">
        <v>100</v>
      </c>
      <c r="AE1681" s="54">
        <v>103.70563836921229</v>
      </c>
      <c r="AF1681" s="54">
        <v>104.85537833881617</v>
      </c>
      <c r="AG1681" s="54">
        <v>105.20477919366796</v>
      </c>
      <c r="AH1681" s="54">
        <v>104.78907984085416</v>
      </c>
      <c r="AI1681" s="54">
        <v>106.02007342877583</v>
      </c>
      <c r="AJ1681" s="54">
        <v>108.85489036072391</v>
      </c>
      <c r="AK1681" s="54">
        <v>112.97010229932792</v>
      </c>
      <c r="AL1681" s="54">
        <v>118.47167369249433</v>
      </c>
      <c r="AM1681" s="54">
        <v>114.70672217948675</v>
      </c>
      <c r="AN1681" s="54">
        <v>115.86688737313951</v>
      </c>
      <c r="AO1681" s="54">
        <v>117.63105636322901</v>
      </c>
      <c r="AP1681" s="54">
        <v>119.5542550098771</v>
      </c>
    </row>
    <row r="1682" spans="1:42">
      <c r="A1682" s="156" t="s">
        <v>35</v>
      </c>
      <c r="B1682" s="156" t="s">
        <v>786</v>
      </c>
      <c r="C1682" s="157" t="s">
        <v>588</v>
      </c>
      <c r="D1682" s="158" t="s">
        <v>589</v>
      </c>
      <c r="E1682" s="54">
        <v>10.18347911318161</v>
      </c>
      <c r="F1682" s="54">
        <v>10.57254754271645</v>
      </c>
      <c r="G1682" s="54">
        <v>11.480899221212765</v>
      </c>
      <c r="H1682" s="54">
        <v>12.886793648581602</v>
      </c>
      <c r="I1682" s="54">
        <v>14.706169747031568</v>
      </c>
      <c r="J1682" s="54">
        <v>17.415622998226485</v>
      </c>
      <c r="K1682" s="54">
        <v>20.847127165718309</v>
      </c>
      <c r="L1682" s="54">
        <v>24.360806951733313</v>
      </c>
      <c r="M1682" s="54">
        <v>30.116379341577456</v>
      </c>
      <c r="N1682" s="54">
        <v>35.411460977264433</v>
      </c>
      <c r="O1682" s="54">
        <v>42.617978119134108</v>
      </c>
      <c r="P1682" s="54">
        <v>46.694738865067151</v>
      </c>
      <c r="Q1682" s="54">
        <v>51.799891486830035</v>
      </c>
      <c r="R1682" s="54">
        <v>56.395385954222675</v>
      </c>
      <c r="S1682" s="54">
        <v>62.899096469727112</v>
      </c>
      <c r="T1682" s="54">
        <v>67.576267320808952</v>
      </c>
      <c r="U1682" s="54">
        <v>76.796288381603205</v>
      </c>
      <c r="V1682" s="54">
        <v>80.141506206538693</v>
      </c>
      <c r="W1682" s="54">
        <v>82.299156757861269</v>
      </c>
      <c r="X1682" s="54">
        <v>84.768140426192716</v>
      </c>
      <c r="Y1682" s="54">
        <v>88.848069139700485</v>
      </c>
      <c r="Z1682" s="54">
        <v>90.992595686672615</v>
      </c>
      <c r="AA1682" s="54">
        <v>93.033856434805415</v>
      </c>
      <c r="AB1682" s="54">
        <v>94.099644637655572</v>
      </c>
      <c r="AC1682" s="54">
        <v>96.046347874040052</v>
      </c>
      <c r="AD1682" s="54">
        <v>100</v>
      </c>
      <c r="AE1682" s="54">
        <v>103.59851188403474</v>
      </c>
      <c r="AF1682" s="54">
        <v>105.02376235578778</v>
      </c>
      <c r="AG1682" s="54">
        <v>105.50513924506075</v>
      </c>
      <c r="AH1682" s="54">
        <v>105.09035812400833</v>
      </c>
      <c r="AI1682" s="54">
        <v>106.41938447975238</v>
      </c>
      <c r="AJ1682" s="54">
        <v>108.1328419968156</v>
      </c>
      <c r="AK1682" s="54">
        <v>114.08679946491748</v>
      </c>
      <c r="AL1682" s="54">
        <v>119.21150989188729</v>
      </c>
      <c r="AM1682" s="54">
        <v>114.0361075046853</v>
      </c>
      <c r="AN1682" s="54">
        <v>115.18480224747451</v>
      </c>
      <c r="AO1682" s="54">
        <v>116.93858592857211</v>
      </c>
      <c r="AP1682" s="54">
        <v>118.85046309053793</v>
      </c>
    </row>
    <row r="1683" spans="1:42">
      <c r="A1683" s="156" t="s">
        <v>35</v>
      </c>
      <c r="B1683" s="156" t="s">
        <v>786</v>
      </c>
      <c r="C1683" s="157" t="s">
        <v>590</v>
      </c>
      <c r="D1683" s="158" t="s">
        <v>591</v>
      </c>
      <c r="E1683" s="54">
        <v>10.215712592947025</v>
      </c>
      <c r="F1683" s="54">
        <v>10.605465483121264</v>
      </c>
      <c r="G1683" s="54">
        <v>11.517089394930988</v>
      </c>
      <c r="H1683" s="54">
        <v>12.92826922846044</v>
      </c>
      <c r="I1683" s="54">
        <v>14.754089645484841</v>
      </c>
      <c r="J1683" s="54">
        <v>17.472967383276348</v>
      </c>
      <c r="K1683" s="54">
        <v>20.915021415281299</v>
      </c>
      <c r="L1683" s="54">
        <v>24.439603934749901</v>
      </c>
      <c r="M1683" s="54">
        <v>30.209974599174405</v>
      </c>
      <c r="N1683" s="54">
        <v>35.518719227629731</v>
      </c>
      <c r="O1683" s="54">
        <v>42.753800819122155</v>
      </c>
      <c r="P1683" s="54">
        <v>46.682470162314111</v>
      </c>
      <c r="Q1683" s="54">
        <v>51.806082751042339</v>
      </c>
      <c r="R1683" s="54">
        <v>56.540034249674243</v>
      </c>
      <c r="S1683" s="54">
        <v>63.570193733058808</v>
      </c>
      <c r="T1683" s="54">
        <v>68.172704954720714</v>
      </c>
      <c r="U1683" s="54">
        <v>77.467570482708979</v>
      </c>
      <c r="V1683" s="54">
        <v>80.842023121202516</v>
      </c>
      <c r="W1683" s="54">
        <v>83.018533820597938</v>
      </c>
      <c r="X1683" s="54">
        <v>85.509091672257242</v>
      </c>
      <c r="Y1683" s="54">
        <v>89.624280226925976</v>
      </c>
      <c r="Z1683" s="54">
        <v>91.787185641587115</v>
      </c>
      <c r="AA1683" s="54">
        <v>93.846200117426662</v>
      </c>
      <c r="AB1683" s="54">
        <v>94.925420019556867</v>
      </c>
      <c r="AC1683" s="54">
        <v>96.889497018811383</v>
      </c>
      <c r="AD1683" s="54">
        <v>100</v>
      </c>
      <c r="AE1683" s="54">
        <v>103.85208012326628</v>
      </c>
      <c r="AF1683" s="54">
        <v>105.66308243727578</v>
      </c>
      <c r="AG1683" s="54">
        <v>106.85794261721465</v>
      </c>
      <c r="AH1683" s="54">
        <v>105.08012274122045</v>
      </c>
      <c r="AI1683" s="54">
        <v>107.31139913592538</v>
      </c>
      <c r="AJ1683" s="54">
        <v>109.97553516214032</v>
      </c>
      <c r="AK1683" s="54">
        <v>113.29256552736585</v>
      </c>
      <c r="AL1683" s="54">
        <v>117.70501043329206</v>
      </c>
      <c r="AM1683" s="54">
        <v>109.38661886877483</v>
      </c>
      <c r="AN1683" s="54">
        <v>114.72298096292401</v>
      </c>
      <c r="AO1683" s="54">
        <v>116.46973303380373</v>
      </c>
      <c r="AP1683" s="54">
        <v>118.37394472645751</v>
      </c>
    </row>
    <row r="1684" spans="1:42">
      <c r="A1684" s="156" t="s">
        <v>35</v>
      </c>
      <c r="B1684" s="156" t="s">
        <v>786</v>
      </c>
      <c r="C1684" s="157" t="s">
        <v>592</v>
      </c>
      <c r="D1684" s="158" t="s">
        <v>593</v>
      </c>
      <c r="E1684" s="54">
        <v>10.146764297598985</v>
      </c>
      <c r="F1684" s="54">
        <v>10.535036787524742</v>
      </c>
      <c r="G1684" s="54">
        <v>11.439673193714256</v>
      </c>
      <c r="H1684" s="54">
        <v>12.839572690636482</v>
      </c>
      <c r="I1684" s="54">
        <v>14.651629534580113</v>
      </c>
      <c r="J1684" s="54">
        <v>17.350374170351969</v>
      </c>
      <c r="K1684" s="54">
        <v>20.769852138048606</v>
      </c>
      <c r="L1684" s="54">
        <v>24.271106676393231</v>
      </c>
      <c r="M1684" s="54">
        <v>30.009719875775314</v>
      </c>
      <c r="N1684" s="54">
        <v>35.289147469801286</v>
      </c>
      <c r="O1684" s="54">
        <v>42.463298547753254</v>
      </c>
      <c r="P1684" s="54">
        <v>46.690776564517314</v>
      </c>
      <c r="Q1684" s="54">
        <v>51.777470767642669</v>
      </c>
      <c r="R1684" s="54">
        <v>56.246395311805152</v>
      </c>
      <c r="S1684" s="54">
        <v>62.256559263724654</v>
      </c>
      <c r="T1684" s="54">
        <v>67.005605572187818</v>
      </c>
      <c r="U1684" s="54">
        <v>76.154013195632473</v>
      </c>
      <c r="V1684" s="54">
        <v>79.47124786762005</v>
      </c>
      <c r="W1684" s="54">
        <v>81.61085316941768</v>
      </c>
      <c r="X1684" s="54">
        <v>84.059180570392542</v>
      </c>
      <c r="Y1684" s="54">
        <v>88.104591076260931</v>
      </c>
      <c r="Z1684" s="54">
        <v>90.230821787546688</v>
      </c>
      <c r="AA1684" s="54">
        <v>92.254923157785086</v>
      </c>
      <c r="AB1684" s="54">
        <v>93.315843568176618</v>
      </c>
      <c r="AC1684" s="54">
        <v>95.246617242715303</v>
      </c>
      <c r="AD1684" s="54">
        <v>100</v>
      </c>
      <c r="AE1684" s="54">
        <v>103.35039553280635</v>
      </c>
      <c r="AF1684" s="54">
        <v>104.39321444106182</v>
      </c>
      <c r="AG1684" s="54">
        <v>104.18189200162445</v>
      </c>
      <c r="AH1684" s="54">
        <v>105.07131537242508</v>
      </c>
      <c r="AI1684" s="54">
        <v>105.4918032786892</v>
      </c>
      <c r="AJ1684" s="54">
        <v>106.20560109289687</v>
      </c>
      <c r="AK1684" s="54">
        <v>115.03163331241117</v>
      </c>
      <c r="AL1684" s="54">
        <v>120.95546028394958</v>
      </c>
      <c r="AM1684" s="54">
        <v>119.27515089762105</v>
      </c>
      <c r="AN1684" s="54">
        <v>115.78659781234163</v>
      </c>
      <c r="AO1684" s="54">
        <v>117.54954432760161</v>
      </c>
      <c r="AP1684" s="54">
        <v>119.47141030036705</v>
      </c>
    </row>
    <row r="1685" spans="1:42">
      <c r="A1685" s="156" t="s">
        <v>35</v>
      </c>
      <c r="B1685" s="156" t="s">
        <v>786</v>
      </c>
      <c r="C1685" s="157" t="s">
        <v>594</v>
      </c>
      <c r="D1685" s="158" t="s">
        <v>595</v>
      </c>
      <c r="E1685" s="54">
        <v>34.415576727923018</v>
      </c>
      <c r="F1685" s="54">
        <v>35.686292500431257</v>
      </c>
      <c r="G1685" s="54">
        <v>35.986069189117394</v>
      </c>
      <c r="H1685" s="54">
        <v>36.069511019457835</v>
      </c>
      <c r="I1685" s="54">
        <v>36.506448777369755</v>
      </c>
      <c r="J1685" s="54">
        <v>37.584819600143668</v>
      </c>
      <c r="K1685" s="54">
        <v>38.818687988238054</v>
      </c>
      <c r="L1685" s="54">
        <v>39.427599831371673</v>
      </c>
      <c r="M1685" s="54">
        <v>40.424252483155406</v>
      </c>
      <c r="N1685" s="54">
        <v>40.865170530996849</v>
      </c>
      <c r="O1685" s="54">
        <v>41.019516543116815</v>
      </c>
      <c r="P1685" s="54">
        <v>43.603982978104639</v>
      </c>
      <c r="Q1685" s="54">
        <v>48.569425652011873</v>
      </c>
      <c r="R1685" s="54">
        <v>53.932314389796836</v>
      </c>
      <c r="S1685" s="54">
        <v>63.570641416672522</v>
      </c>
      <c r="T1685" s="54">
        <v>67.533214387604119</v>
      </c>
      <c r="U1685" s="54">
        <v>77.041697593593952</v>
      </c>
      <c r="V1685" s="54">
        <v>76.187402982907869</v>
      </c>
      <c r="W1685" s="54">
        <v>85.014973531234048</v>
      </c>
      <c r="X1685" s="54">
        <v>88.500544705552812</v>
      </c>
      <c r="Y1685" s="54">
        <v>90.84932071535799</v>
      </c>
      <c r="Z1685" s="54">
        <v>90.208025118238979</v>
      </c>
      <c r="AA1685" s="54">
        <v>92.884392982222991</v>
      </c>
      <c r="AB1685" s="54">
        <v>94.027040875262657</v>
      </c>
      <c r="AC1685" s="54">
        <v>96.292931224622677</v>
      </c>
      <c r="AD1685" s="54">
        <v>100</v>
      </c>
      <c r="AE1685" s="54">
        <v>104.05489706799692</v>
      </c>
      <c r="AF1685" s="54">
        <v>104.30825242718392</v>
      </c>
      <c r="AG1685" s="54">
        <v>104.2229729729724</v>
      </c>
      <c r="AH1685" s="54">
        <v>103.80339379754149</v>
      </c>
      <c r="AI1685" s="54">
        <v>104.69759248385115</v>
      </c>
      <c r="AJ1685" s="54">
        <v>111.50827770920226</v>
      </c>
      <c r="AK1685" s="54">
        <v>109.27522472022922</v>
      </c>
      <c r="AL1685" s="54">
        <v>116.01890987298927</v>
      </c>
      <c r="AM1685" s="54">
        <v>117.20688682206196</v>
      </c>
      <c r="AN1685" s="54">
        <v>118.40989005923927</v>
      </c>
      <c r="AO1685" s="54">
        <v>120.21277836407211</v>
      </c>
      <c r="AP1685" s="54">
        <v>122.17818664830699</v>
      </c>
    </row>
    <row r="1686" spans="1:42">
      <c r="A1686" s="156" t="s">
        <v>35</v>
      </c>
      <c r="B1686" s="156" t="s">
        <v>786</v>
      </c>
      <c r="C1686" s="157" t="s">
        <v>596</v>
      </c>
      <c r="D1686" s="158" t="s">
        <v>488</v>
      </c>
      <c r="E1686" s="54">
        <v>8.6397413678426247</v>
      </c>
      <c r="F1686" s="54">
        <v>8.9919000425204398</v>
      </c>
      <c r="G1686" s="54">
        <v>9.7093738773143716</v>
      </c>
      <c r="H1686" s="54">
        <v>11.97808527469085</v>
      </c>
      <c r="I1686" s="54">
        <v>13.916623745828371</v>
      </c>
      <c r="J1686" s="54">
        <v>15.577298788368447</v>
      </c>
      <c r="K1686" s="54">
        <v>17.98670154586264</v>
      </c>
      <c r="L1686" s="54">
        <v>23.144782869510834</v>
      </c>
      <c r="M1686" s="54">
        <v>28.001723122493551</v>
      </c>
      <c r="N1686" s="54">
        <v>33.028084309533419</v>
      </c>
      <c r="O1686" s="54">
        <v>39.360548516298373</v>
      </c>
      <c r="P1686" s="54">
        <v>43.095137272758244</v>
      </c>
      <c r="Q1686" s="54">
        <v>45.686117935265067</v>
      </c>
      <c r="R1686" s="54">
        <v>50.018987242921185</v>
      </c>
      <c r="S1686" s="54">
        <v>54.445752153321585</v>
      </c>
      <c r="T1686" s="54">
        <v>58.984893275180902</v>
      </c>
      <c r="U1686" s="54">
        <v>63.984185017053711</v>
      </c>
      <c r="V1686" s="54">
        <v>67.724284075145718</v>
      </c>
      <c r="W1686" s="54">
        <v>73.038046493713907</v>
      </c>
      <c r="X1686" s="54">
        <v>77.785516357198418</v>
      </c>
      <c r="Y1686" s="54">
        <v>81.779634913424019</v>
      </c>
      <c r="Z1686" s="54">
        <v>84.519144646158608</v>
      </c>
      <c r="AA1686" s="54">
        <v>86.752813588083825</v>
      </c>
      <c r="AB1686" s="54">
        <v>88.140850213037069</v>
      </c>
      <c r="AC1686" s="54">
        <v>96.143997699993321</v>
      </c>
      <c r="AD1686" s="54">
        <v>100</v>
      </c>
      <c r="AE1686" s="54">
        <v>102.98726738491665</v>
      </c>
      <c r="AF1686" s="54">
        <v>103.9775386055217</v>
      </c>
      <c r="AG1686" s="54">
        <v>105.48064375815567</v>
      </c>
      <c r="AH1686" s="54">
        <v>104.86707566462161</v>
      </c>
      <c r="AI1686" s="54">
        <v>104.6093749999999</v>
      </c>
      <c r="AJ1686" s="54">
        <v>107.16798441259019</v>
      </c>
      <c r="AK1686" s="54">
        <v>112.41675848972505</v>
      </c>
      <c r="AL1686" s="54">
        <v>115.43730223419205</v>
      </c>
      <c r="AM1686" s="54">
        <v>112.79947680233062</v>
      </c>
      <c r="AN1686" s="54">
        <v>115.53853694543359</v>
      </c>
      <c r="AO1686" s="54">
        <v>119.02667828044181</v>
      </c>
      <c r="AP1686" s="54">
        <v>125.75403212355215</v>
      </c>
    </row>
    <row r="1687" spans="1:42">
      <c r="A1687" s="156" t="s">
        <v>35</v>
      </c>
      <c r="B1687" s="156" t="s">
        <v>786</v>
      </c>
      <c r="C1687" s="157" t="s">
        <v>597</v>
      </c>
      <c r="D1687" s="158" t="s">
        <v>490</v>
      </c>
      <c r="E1687" s="54">
        <v>8.8044034718927922</v>
      </c>
      <c r="F1687" s="54">
        <v>9.1986408451732693</v>
      </c>
      <c r="G1687" s="54">
        <v>9.8168291387144233</v>
      </c>
      <c r="H1687" s="54">
        <v>11.102965371186626</v>
      </c>
      <c r="I1687" s="54">
        <v>13.569248617197541</v>
      </c>
      <c r="J1687" s="54">
        <v>16.768051915460394</v>
      </c>
      <c r="K1687" s="54">
        <v>19.250612064752822</v>
      </c>
      <c r="L1687" s="54">
        <v>22.318937617576399</v>
      </c>
      <c r="M1687" s="54">
        <v>27.37690472487672</v>
      </c>
      <c r="N1687" s="54">
        <v>31.535982816567643</v>
      </c>
      <c r="O1687" s="54">
        <v>37.024443742726334</v>
      </c>
      <c r="P1687" s="54">
        <v>42.257784504701149</v>
      </c>
      <c r="Q1687" s="54">
        <v>49.078371207054914</v>
      </c>
      <c r="R1687" s="54">
        <v>53.129655938422708</v>
      </c>
      <c r="S1687" s="54">
        <v>60.964407552528343</v>
      </c>
      <c r="T1687" s="54">
        <v>65.40305374562594</v>
      </c>
      <c r="U1687" s="54">
        <v>69.548708787956286</v>
      </c>
      <c r="V1687" s="54">
        <v>71.742508720842139</v>
      </c>
      <c r="W1687" s="54">
        <v>76.173872147350721</v>
      </c>
      <c r="X1687" s="54">
        <v>81.832352072053752</v>
      </c>
      <c r="Y1687" s="54">
        <v>83.294507061046559</v>
      </c>
      <c r="Z1687" s="54">
        <v>83.61495388514777</v>
      </c>
      <c r="AA1687" s="54">
        <v>85.310661870660468</v>
      </c>
      <c r="AB1687" s="54">
        <v>84.678777349333387</v>
      </c>
      <c r="AC1687" s="54">
        <v>84.436934669380008</v>
      </c>
      <c r="AD1687" s="54">
        <v>100</v>
      </c>
      <c r="AE1687" s="54">
        <v>101.88877687904672</v>
      </c>
      <c r="AF1687" s="54">
        <v>104.80574911283188</v>
      </c>
      <c r="AG1687" s="54">
        <v>105.87796661631126</v>
      </c>
      <c r="AH1687" s="54">
        <v>104.4497003616347</v>
      </c>
      <c r="AI1687" s="54">
        <v>108.32155014354936</v>
      </c>
      <c r="AJ1687" s="54">
        <v>111.3870778518877</v>
      </c>
      <c r="AK1687" s="54">
        <v>112.60411293760284</v>
      </c>
      <c r="AL1687" s="54">
        <v>116.61214774153873</v>
      </c>
      <c r="AM1687" s="54">
        <v>116.2567840013143</v>
      </c>
      <c r="AN1687" s="54">
        <v>118.97237807205192</v>
      </c>
      <c r="AO1687" s="54">
        <v>121.88661058274194</v>
      </c>
      <c r="AP1687" s="54">
        <v>126.10363822920304</v>
      </c>
    </row>
    <row r="1688" spans="1:42">
      <c r="A1688" s="156" t="s">
        <v>35</v>
      </c>
      <c r="B1688" s="156" t="s">
        <v>786</v>
      </c>
      <c r="C1688" s="157" t="s">
        <v>598</v>
      </c>
      <c r="D1688" s="158" t="s">
        <v>599</v>
      </c>
      <c r="E1688" s="54">
        <v>9.934405342401325</v>
      </c>
      <c r="F1688" s="54">
        <v>10.379687973858392</v>
      </c>
      <c r="G1688" s="54">
        <v>11.07684436827547</v>
      </c>
      <c r="H1688" s="54">
        <v>12.528063413356946</v>
      </c>
      <c r="I1688" s="54">
        <v>15.313110581999263</v>
      </c>
      <c r="J1688" s="54">
        <v>18.925061802932223</v>
      </c>
      <c r="K1688" s="54">
        <v>21.726695093021021</v>
      </c>
      <c r="L1688" s="54">
        <v>25.185607989620241</v>
      </c>
      <c r="M1688" s="54">
        <v>30.897594928735689</v>
      </c>
      <c r="N1688" s="54">
        <v>35.591724352885002</v>
      </c>
      <c r="O1688" s="54">
        <v>41.787253951721823</v>
      </c>
      <c r="P1688" s="54">
        <v>47.7393709725512</v>
      </c>
      <c r="Q1688" s="54">
        <v>55.462103950495987</v>
      </c>
      <c r="R1688" s="54">
        <v>60.041161225133756</v>
      </c>
      <c r="S1688" s="54">
        <v>68.895203227243371</v>
      </c>
      <c r="T1688" s="54">
        <v>73.9118332195672</v>
      </c>
      <c r="U1688" s="54">
        <v>78.598111857853439</v>
      </c>
      <c r="V1688" s="54">
        <v>79.608195293908381</v>
      </c>
      <c r="W1688" s="54">
        <v>81.731426167309124</v>
      </c>
      <c r="X1688" s="54">
        <v>87.861191384258106</v>
      </c>
      <c r="Y1688" s="54">
        <v>85.650173922414254</v>
      </c>
      <c r="Z1688" s="54">
        <v>80.965421024124396</v>
      </c>
      <c r="AA1688" s="54">
        <v>78.559296442004893</v>
      </c>
      <c r="AB1688" s="54">
        <v>71.080503802356418</v>
      </c>
      <c r="AC1688" s="54">
        <v>68.578147159806093</v>
      </c>
      <c r="AD1688" s="54">
        <v>100</v>
      </c>
      <c r="AE1688" s="54">
        <v>92.893060677170482</v>
      </c>
      <c r="AF1688" s="54">
        <v>101.50788211103475</v>
      </c>
      <c r="AG1688" s="54">
        <v>105.45208262783588</v>
      </c>
      <c r="AH1688" s="54">
        <v>102.32033515952287</v>
      </c>
      <c r="AI1688" s="54">
        <v>111.775938892425</v>
      </c>
      <c r="AJ1688" s="54">
        <v>114.14627026721465</v>
      </c>
      <c r="AK1688" s="54">
        <v>113.49648575137167</v>
      </c>
      <c r="AL1688" s="54">
        <v>117.43809130536543</v>
      </c>
      <c r="AM1688" s="54">
        <v>115.05668683867351</v>
      </c>
      <c r="AN1688" s="54">
        <v>110.43828460793513</v>
      </c>
      <c r="AO1688" s="54">
        <v>113.14347420441749</v>
      </c>
      <c r="AP1688" s="54">
        <v>117.05800719910431</v>
      </c>
    </row>
    <row r="1689" spans="1:42">
      <c r="A1689" s="156" t="s">
        <v>35</v>
      </c>
      <c r="B1689" s="156" t="s">
        <v>786</v>
      </c>
      <c r="C1689" s="157" t="s">
        <v>600</v>
      </c>
      <c r="D1689" s="158" t="s">
        <v>601</v>
      </c>
      <c r="E1689" s="54">
        <v>8.0136036647462703</v>
      </c>
      <c r="F1689" s="54">
        <v>8.3720523227419328</v>
      </c>
      <c r="G1689" s="54">
        <v>8.9350325178318535</v>
      </c>
      <c r="H1689" s="54">
        <v>10.105638241475686</v>
      </c>
      <c r="I1689" s="54">
        <v>12.348512744876556</v>
      </c>
      <c r="J1689" s="54">
        <v>15.257800766858077</v>
      </c>
      <c r="K1689" s="54">
        <v>17.517000054843702</v>
      </c>
      <c r="L1689" s="54">
        <v>20.312461911474404</v>
      </c>
      <c r="M1689" s="54">
        <v>24.912009262642574</v>
      </c>
      <c r="N1689" s="54">
        <v>28.696460274861543</v>
      </c>
      <c r="O1689" s="54">
        <v>33.689703927545793</v>
      </c>
      <c r="P1689" s="54">
        <v>38.411492268907324</v>
      </c>
      <c r="Q1689" s="54">
        <v>44.596189557071604</v>
      </c>
      <c r="R1689" s="54">
        <v>48.276802650830085</v>
      </c>
      <c r="S1689" s="54">
        <v>55.395555743262015</v>
      </c>
      <c r="T1689" s="54">
        <v>59.428308546743807</v>
      </c>
      <c r="U1689" s="54">
        <v>63.194217446914955</v>
      </c>
      <c r="V1689" s="54">
        <v>66.341926521438822</v>
      </c>
      <c r="W1689" s="54">
        <v>72.532852937089245</v>
      </c>
      <c r="X1689" s="54">
        <v>77.879375755809122</v>
      </c>
      <c r="Y1689" s="54">
        <v>81.733103902689194</v>
      </c>
      <c r="Z1689" s="54">
        <v>85.128825153433326</v>
      </c>
      <c r="AA1689" s="54">
        <v>89.324710224446605</v>
      </c>
      <c r="AB1689" s="54">
        <v>92.95146708644964</v>
      </c>
      <c r="AC1689" s="54">
        <v>94.180061284612549</v>
      </c>
      <c r="AD1689" s="54">
        <v>100</v>
      </c>
      <c r="AE1689" s="54">
        <v>106.97173667377989</v>
      </c>
      <c r="AF1689" s="54">
        <v>106.84435061123281</v>
      </c>
      <c r="AG1689" s="54">
        <v>106.49263361783015</v>
      </c>
      <c r="AH1689" s="54">
        <v>105.90483189450939</v>
      </c>
      <c r="AI1689" s="54">
        <v>107.18994995852674</v>
      </c>
      <c r="AJ1689" s="54">
        <v>110.57175475152697</v>
      </c>
      <c r="AK1689" s="54">
        <v>112.62112910984767</v>
      </c>
      <c r="AL1689" s="54">
        <v>116.67291532628006</v>
      </c>
      <c r="AM1689" s="54">
        <v>117.2031996899798</v>
      </c>
      <c r="AN1689" s="54">
        <v>123.12735498501169</v>
      </c>
      <c r="AO1689" s="54">
        <v>126.14336379871533</v>
      </c>
      <c r="AP1689" s="54">
        <v>130.50766640761981</v>
      </c>
    </row>
    <row r="1690" spans="1:42">
      <c r="A1690" s="156" t="s">
        <v>35</v>
      </c>
      <c r="B1690" s="156" t="s">
        <v>786</v>
      </c>
      <c r="C1690" s="157" t="s">
        <v>602</v>
      </c>
      <c r="D1690" s="158" t="s">
        <v>603</v>
      </c>
      <c r="E1690" s="54">
        <v>7.0477467991429847</v>
      </c>
      <c r="F1690" s="54">
        <v>7.3489329049599172</v>
      </c>
      <c r="G1690" s="54">
        <v>7.8427725282305278</v>
      </c>
      <c r="H1690" s="54">
        <v>8.8733321787767174</v>
      </c>
      <c r="I1690" s="54">
        <v>10.839604044000048</v>
      </c>
      <c r="J1690" s="54">
        <v>13.400189459043405</v>
      </c>
      <c r="K1690" s="54">
        <v>15.375806891049418</v>
      </c>
      <c r="L1690" s="54">
        <v>17.835966387449087</v>
      </c>
      <c r="M1690" s="54">
        <v>21.835636567515568</v>
      </c>
      <c r="N1690" s="54">
        <v>25.140220175348951</v>
      </c>
      <c r="O1690" s="54">
        <v>29.528449072774862</v>
      </c>
      <c r="P1690" s="54">
        <v>33.734439361770782</v>
      </c>
      <c r="Q1690" s="54">
        <v>39.191613640447116</v>
      </c>
      <c r="R1690" s="54">
        <v>42.427348146755499</v>
      </c>
      <c r="S1690" s="54">
        <v>48.683948033638572</v>
      </c>
      <c r="T1690" s="54">
        <v>52.22888791928964</v>
      </c>
      <c r="U1690" s="54">
        <v>55.54038908352824</v>
      </c>
      <c r="V1690" s="54">
        <v>58.679751932521853</v>
      </c>
      <c r="W1690" s="54">
        <v>65.166413617837549</v>
      </c>
      <c r="X1690" s="54">
        <v>68.815660046377019</v>
      </c>
      <c r="Y1690" s="54">
        <v>74.379832039025729</v>
      </c>
      <c r="Z1690" s="54">
        <v>78.842734185778738</v>
      </c>
      <c r="AA1690" s="54">
        <v>85.598811575473178</v>
      </c>
      <c r="AB1690" s="54">
        <v>90.965958597773991</v>
      </c>
      <c r="AC1690" s="54">
        <v>91.748313634221745</v>
      </c>
      <c r="AD1690" s="54">
        <v>100</v>
      </c>
      <c r="AE1690" s="54">
        <v>106.97173620457592</v>
      </c>
      <c r="AF1690" s="54">
        <v>106.84429234905909</v>
      </c>
      <c r="AG1690" s="54">
        <v>106.49260628465818</v>
      </c>
      <c r="AH1690" s="54">
        <v>105.90480466995987</v>
      </c>
      <c r="AI1690" s="54">
        <v>107.18992248062041</v>
      </c>
      <c r="AJ1690" s="54">
        <v>111.22712585021966</v>
      </c>
      <c r="AK1690" s="54">
        <v>106.22742353401108</v>
      </c>
      <c r="AL1690" s="54">
        <v>115.83165207357634</v>
      </c>
      <c r="AM1690" s="54">
        <v>114.4964282496676</v>
      </c>
      <c r="AN1690" s="54">
        <v>133.15417824106206</v>
      </c>
      <c r="AO1690" s="54">
        <v>136.41579443679203</v>
      </c>
      <c r="AP1690" s="54">
        <v>141.13550215369003</v>
      </c>
    </row>
    <row r="1691" spans="1:42">
      <c r="A1691" s="156" t="s">
        <v>35</v>
      </c>
      <c r="B1691" s="156" t="s">
        <v>786</v>
      </c>
      <c r="C1691" s="157" t="s">
        <v>604</v>
      </c>
      <c r="D1691" s="158" t="s">
        <v>605</v>
      </c>
      <c r="E1691" s="54">
        <v>8.9963764861078861</v>
      </c>
      <c r="F1691" s="54">
        <v>9.401370572466913</v>
      </c>
      <c r="G1691" s="54">
        <v>10.03363019683157</v>
      </c>
      <c r="H1691" s="54">
        <v>11.347604270203353</v>
      </c>
      <c r="I1691" s="54">
        <v>13.866695164055441</v>
      </c>
      <c r="J1691" s="54">
        <v>17.132413863374097</v>
      </c>
      <c r="K1691" s="54">
        <v>19.670753991906576</v>
      </c>
      <c r="L1691" s="54">
        <v>22.808745669616663</v>
      </c>
      <c r="M1691" s="54">
        <v>27.980754204360171</v>
      </c>
      <c r="N1691" s="54">
        <v>32.233697373546136</v>
      </c>
      <c r="O1691" s="54">
        <v>37.839886027289424</v>
      </c>
      <c r="P1691" s="54">
        <v>43.229745575119303</v>
      </c>
      <c r="Q1691" s="54">
        <v>50.22296259871802</v>
      </c>
      <c r="R1691" s="54">
        <v>54.369466352827132</v>
      </c>
      <c r="S1691" s="54">
        <v>62.387125053916598</v>
      </c>
      <c r="T1691" s="54">
        <v>66.929866899789786</v>
      </c>
      <c r="U1691" s="54">
        <v>71.173463518264512</v>
      </c>
      <c r="V1691" s="54">
        <v>74.296629907385892</v>
      </c>
      <c r="W1691" s="54">
        <v>79.983318214507591</v>
      </c>
      <c r="X1691" s="54">
        <v>87.181774603493722</v>
      </c>
      <c r="Y1691" s="54">
        <v>89.277005663084935</v>
      </c>
      <c r="Z1691" s="54">
        <v>91.580418084966396</v>
      </c>
      <c r="AA1691" s="54">
        <v>93.100662523344909</v>
      </c>
      <c r="AB1691" s="54">
        <v>94.962760403085781</v>
      </c>
      <c r="AC1691" s="54">
        <v>96.643570884087794</v>
      </c>
      <c r="AD1691" s="54">
        <v>100</v>
      </c>
      <c r="AE1691" s="54">
        <v>106.97173620457581</v>
      </c>
      <c r="AF1691" s="54">
        <v>106.84429234905873</v>
      </c>
      <c r="AG1691" s="54">
        <v>106.4926062846578</v>
      </c>
      <c r="AH1691" s="54">
        <v>105.90480466995942</v>
      </c>
      <c r="AI1691" s="54">
        <v>107.1899224806199</v>
      </c>
      <c r="AJ1691" s="54">
        <v>109.92829078446829</v>
      </c>
      <c r="AK1691" s="54">
        <v>118.89806521142727</v>
      </c>
      <c r="AL1691" s="54">
        <v>117.49876268267374</v>
      </c>
      <c r="AM1691" s="54">
        <v>119.86050152316426</v>
      </c>
      <c r="AN1691" s="54">
        <v>113.28350125537783</v>
      </c>
      <c r="AO1691" s="54">
        <v>116.05838453192524</v>
      </c>
      <c r="AP1691" s="54">
        <v>120.07376746721904</v>
      </c>
    </row>
    <row r="1692" spans="1:42">
      <c r="A1692" s="156" t="s">
        <v>35</v>
      </c>
      <c r="B1692" s="156" t="s">
        <v>786</v>
      </c>
      <c r="C1692" s="157" t="s">
        <v>606</v>
      </c>
      <c r="D1692" s="158" t="s">
        <v>492</v>
      </c>
      <c r="E1692" s="54">
        <v>11.703581484175341</v>
      </c>
      <c r="F1692" s="54">
        <v>12.411718322980395</v>
      </c>
      <c r="G1692" s="54">
        <v>13.461158266938758</v>
      </c>
      <c r="H1692" s="54">
        <v>14.289078527808403</v>
      </c>
      <c r="I1692" s="54">
        <v>17.695625001982556</v>
      </c>
      <c r="J1692" s="54">
        <v>20.002849568253982</v>
      </c>
      <c r="K1692" s="54">
        <v>22.136180172946947</v>
      </c>
      <c r="L1692" s="54">
        <v>26.316978931391276</v>
      </c>
      <c r="M1692" s="54">
        <v>31.188323871292635</v>
      </c>
      <c r="N1692" s="54">
        <v>36.009885814739171</v>
      </c>
      <c r="O1692" s="54">
        <v>46.950579542603499</v>
      </c>
      <c r="P1692" s="54">
        <v>51.354125972558656</v>
      </c>
      <c r="Q1692" s="54">
        <v>59.658979106689316</v>
      </c>
      <c r="R1692" s="54">
        <v>62.978188996453646</v>
      </c>
      <c r="S1692" s="54">
        <v>70.94139213443195</v>
      </c>
      <c r="T1692" s="54">
        <v>78.586233862644974</v>
      </c>
      <c r="U1692" s="54">
        <v>81.022407675974776</v>
      </c>
      <c r="V1692" s="54">
        <v>80.866589893732055</v>
      </c>
      <c r="W1692" s="54">
        <v>80.346907341336134</v>
      </c>
      <c r="X1692" s="54">
        <v>81.956948580741184</v>
      </c>
      <c r="Y1692" s="54">
        <v>84.573219502673652</v>
      </c>
      <c r="Z1692" s="54">
        <v>88.864893384386107</v>
      </c>
      <c r="AA1692" s="54">
        <v>90.425459937078102</v>
      </c>
      <c r="AB1692" s="54">
        <v>93.055083611188905</v>
      </c>
      <c r="AC1692" s="54">
        <v>94.6889348266767</v>
      </c>
      <c r="AD1692" s="54">
        <v>100</v>
      </c>
      <c r="AE1692" s="54">
        <v>100.96546113811478</v>
      </c>
      <c r="AF1692" s="54">
        <v>103.65322410372205</v>
      </c>
      <c r="AG1692" s="54">
        <v>101.50233512733561</v>
      </c>
      <c r="AH1692" s="54">
        <v>99.69485674031398</v>
      </c>
      <c r="AI1692" s="54">
        <v>112.59518276942578</v>
      </c>
      <c r="AJ1692" s="54">
        <v>115.90813297029531</v>
      </c>
      <c r="AK1692" s="54">
        <v>117.38188941731703</v>
      </c>
      <c r="AL1692" s="54">
        <v>121.62323369943142</v>
      </c>
      <c r="AM1692" s="54">
        <v>123.04695737086028</v>
      </c>
      <c r="AN1692" s="54">
        <v>127.5831020402843</v>
      </c>
      <c r="AO1692" s="54">
        <v>129.04996692816286</v>
      </c>
      <c r="AP1692" s="54">
        <v>126.46755279146281</v>
      </c>
    </row>
    <row r="1693" spans="1:42">
      <c r="A1693" s="156" t="s">
        <v>35</v>
      </c>
      <c r="B1693" s="156" t="s">
        <v>786</v>
      </c>
      <c r="C1693" s="157" t="s">
        <v>607</v>
      </c>
      <c r="D1693" s="158" t="s">
        <v>494</v>
      </c>
      <c r="E1693" s="54">
        <v>1.2951481365823774</v>
      </c>
      <c r="F1693" s="54">
        <v>1.4394499484247567</v>
      </c>
      <c r="G1693" s="54">
        <v>1.831385068698594</v>
      </c>
      <c r="H1693" s="54">
        <v>1.8805339520658866</v>
      </c>
      <c r="I1693" s="54">
        <v>2.4084737103917546</v>
      </c>
      <c r="J1693" s="54">
        <v>3.8247146436081518</v>
      </c>
      <c r="K1693" s="54">
        <v>4.519857939588003</v>
      </c>
      <c r="L1693" s="54">
        <v>6.8589205491693592</v>
      </c>
      <c r="M1693" s="54">
        <v>7.4286195174910139</v>
      </c>
      <c r="N1693" s="54">
        <v>9.0523752175567349</v>
      </c>
      <c r="O1693" s="54">
        <v>26.727926688371014</v>
      </c>
      <c r="P1693" s="54">
        <v>27.022511113463427</v>
      </c>
      <c r="Q1693" s="54">
        <v>33.57530215310274</v>
      </c>
      <c r="R1693" s="54">
        <v>26.521791560281923</v>
      </c>
      <c r="S1693" s="54">
        <v>30.31783755411298</v>
      </c>
      <c r="T1693" s="54">
        <v>43.24435510103136</v>
      </c>
      <c r="U1693" s="54">
        <v>67.350332371996458</v>
      </c>
      <c r="V1693" s="54">
        <v>76.795478550270545</v>
      </c>
      <c r="W1693" s="54">
        <v>68.399134858159954</v>
      </c>
      <c r="X1693" s="54">
        <v>59.332734304513998</v>
      </c>
      <c r="Y1693" s="54">
        <v>66.06633535467013</v>
      </c>
      <c r="Z1693" s="54">
        <v>79.50451594026336</v>
      </c>
      <c r="AA1693" s="54">
        <v>87.164344025775108</v>
      </c>
      <c r="AB1693" s="54">
        <v>96.982251542249472</v>
      </c>
      <c r="AC1693" s="54">
        <v>95.966681591201663</v>
      </c>
      <c r="AD1693" s="54">
        <v>100</v>
      </c>
      <c r="AE1693" s="54">
        <v>99.952985425481828</v>
      </c>
      <c r="AF1693" s="54">
        <v>103.93828664230605</v>
      </c>
      <c r="AG1693" s="54">
        <v>110.86303134392432</v>
      </c>
      <c r="AH1693" s="54">
        <v>84.46215139442225</v>
      </c>
      <c r="AI1693" s="54">
        <v>142.40477283157409</v>
      </c>
      <c r="AJ1693" s="54">
        <v>150.89631669301235</v>
      </c>
      <c r="AK1693" s="54">
        <v>147.94250180831537</v>
      </c>
      <c r="AL1693" s="54">
        <v>159.60269064975543</v>
      </c>
      <c r="AM1693" s="54">
        <v>169.63663038050677</v>
      </c>
      <c r="AN1693" s="54">
        <v>169.32875990794648</v>
      </c>
      <c r="AO1693" s="54">
        <v>143.31607661994215</v>
      </c>
      <c r="AP1693" s="54">
        <v>96.223277455038925</v>
      </c>
    </row>
    <row r="1694" spans="1:42">
      <c r="A1694" s="156" t="s">
        <v>35</v>
      </c>
      <c r="B1694" s="156" t="s">
        <v>786</v>
      </c>
      <c r="C1694" s="157" t="s">
        <v>608</v>
      </c>
      <c r="D1694" s="158" t="s">
        <v>496</v>
      </c>
      <c r="E1694" s="54">
        <v>17.518752466100775</v>
      </c>
      <c r="F1694" s="54">
        <v>18.626259970109267</v>
      </c>
      <c r="G1694" s="54">
        <v>20.170846073900016</v>
      </c>
      <c r="H1694" s="54">
        <v>21.660021907434032</v>
      </c>
      <c r="I1694" s="54">
        <v>27.637870589978558</v>
      </c>
      <c r="J1694" s="54">
        <v>30.032814312475683</v>
      </c>
      <c r="K1694" s="54">
        <v>32.809881304824728</v>
      </c>
      <c r="L1694" s="54">
        <v>37.203352672381811</v>
      </c>
      <c r="M1694" s="54">
        <v>45.532126756674153</v>
      </c>
      <c r="N1694" s="54">
        <v>52.507773402168404</v>
      </c>
      <c r="O1694" s="54">
        <v>57.485530830387496</v>
      </c>
      <c r="P1694" s="54">
        <v>63.705456726219062</v>
      </c>
      <c r="Q1694" s="54">
        <v>73.322233985446289</v>
      </c>
      <c r="R1694" s="54">
        <v>82.252044538314024</v>
      </c>
      <c r="S1694" s="54">
        <v>92.266214490433953</v>
      </c>
      <c r="T1694" s="54">
        <v>97.202942886768199</v>
      </c>
      <c r="U1694" s="54">
        <v>90.878608526985346</v>
      </c>
      <c r="V1694" s="54">
        <v>85.449756825646489</v>
      </c>
      <c r="W1694" s="54">
        <v>84.578758650825321</v>
      </c>
      <c r="X1694" s="54">
        <v>87.112802291449796</v>
      </c>
      <c r="Y1694" s="54">
        <v>88.680745676372979</v>
      </c>
      <c r="Z1694" s="54">
        <v>91.282037399559286</v>
      </c>
      <c r="AA1694" s="54">
        <v>91.18676465131243</v>
      </c>
      <c r="AB1694" s="54">
        <v>92.107851230723568</v>
      </c>
      <c r="AC1694" s="54">
        <v>94.420947936085412</v>
      </c>
      <c r="AD1694" s="56">
        <v>100</v>
      </c>
      <c r="AE1694" s="54">
        <v>100.26155088686818</v>
      </c>
      <c r="AF1694" s="54">
        <v>103.69692366947467</v>
      </c>
      <c r="AG1694" s="54">
        <v>98.787409240737361</v>
      </c>
      <c r="AH1694" s="54">
        <v>101.80624124586571</v>
      </c>
      <c r="AI1694" s="54">
        <v>109.90334921853758</v>
      </c>
      <c r="AJ1694" s="54">
        <v>112.95234317946996</v>
      </c>
      <c r="AK1694" s="54">
        <v>115.75053137280877</v>
      </c>
      <c r="AL1694" s="54">
        <v>120.14794193801026</v>
      </c>
      <c r="AM1694" s="54">
        <v>119.75022726219262</v>
      </c>
      <c r="AN1694" s="54">
        <v>125.01018323914586</v>
      </c>
      <c r="AO1694" s="54">
        <v>129.55416420162393</v>
      </c>
      <c r="AP1694" s="54">
        <v>132.10040743353809</v>
      </c>
    </row>
    <row r="1695" spans="1:42">
      <c r="A1695" s="156" t="s">
        <v>35</v>
      </c>
      <c r="B1695" s="156" t="s">
        <v>786</v>
      </c>
      <c r="C1695" s="157" t="s">
        <v>609</v>
      </c>
      <c r="D1695" s="158" t="s">
        <v>610</v>
      </c>
      <c r="E1695" s="54">
        <v>17.572521053433704</v>
      </c>
      <c r="F1695" s="54">
        <v>18.714059546219183</v>
      </c>
      <c r="G1695" s="54">
        <v>20.291067858975641</v>
      </c>
      <c r="H1695" s="54">
        <v>21.750748275746474</v>
      </c>
      <c r="I1695" s="54">
        <v>27.644419020224937</v>
      </c>
      <c r="J1695" s="54">
        <v>30.035991214952016</v>
      </c>
      <c r="K1695" s="54">
        <v>32.80354686951587</v>
      </c>
      <c r="L1695" s="54">
        <v>37.228043838288372</v>
      </c>
      <c r="M1695" s="54">
        <v>45.514493859528869</v>
      </c>
      <c r="N1695" s="54">
        <v>52.495237310272657</v>
      </c>
      <c r="O1695" s="54">
        <v>57.479823746437738</v>
      </c>
      <c r="P1695" s="54">
        <v>63.700117876737181</v>
      </c>
      <c r="Q1695" s="54">
        <v>73.315968870097123</v>
      </c>
      <c r="R1695" s="54">
        <v>82.244703389029482</v>
      </c>
      <c r="S1695" s="54">
        <v>92.256654379733661</v>
      </c>
      <c r="T1695" s="54">
        <v>97.192872707144403</v>
      </c>
      <c r="U1695" s="54">
        <v>90.869191871008766</v>
      </c>
      <c r="V1695" s="54">
        <v>85.440902861803394</v>
      </c>
      <c r="W1695" s="54">
        <v>84.57000831507905</v>
      </c>
      <c r="X1695" s="54">
        <v>87.107136473138141</v>
      </c>
      <c r="Y1695" s="54">
        <v>88.675830486705323</v>
      </c>
      <c r="Z1695" s="54">
        <v>91.279673681733058</v>
      </c>
      <c r="AA1695" s="54">
        <v>91.187760194424044</v>
      </c>
      <c r="AB1695" s="54">
        <v>92.1088013299008</v>
      </c>
      <c r="AC1695" s="54">
        <v>94.420777832970614</v>
      </c>
      <c r="AD1695" s="56">
        <v>100</v>
      </c>
      <c r="AE1695" s="54">
        <v>100.26167194601292</v>
      </c>
      <c r="AF1695" s="54">
        <v>103.69593709043247</v>
      </c>
      <c r="AG1695" s="54">
        <v>98.786467271390023</v>
      </c>
      <c r="AH1695" s="54">
        <v>101.80527139246584</v>
      </c>
      <c r="AI1695" s="54">
        <v>109.90230370280929</v>
      </c>
      <c r="AJ1695" s="54">
        <v>118.89725534539316</v>
      </c>
      <c r="AK1695" s="54">
        <v>115.05993591168722</v>
      </c>
      <c r="AL1695" s="54">
        <v>122.47963859211669</v>
      </c>
      <c r="AM1695" s="54">
        <v>124.01082563773288</v>
      </c>
      <c r="AN1695" s="54">
        <v>129.41697651335696</v>
      </c>
      <c r="AO1695" s="54">
        <v>134.12113950440855</v>
      </c>
      <c r="AP1695" s="54">
        <v>136.75714156442905</v>
      </c>
    </row>
    <row r="1696" spans="1:42">
      <c r="A1696" s="156" t="s">
        <v>35</v>
      </c>
      <c r="B1696" s="156" t="s">
        <v>786</v>
      </c>
      <c r="C1696" s="157" t="s">
        <v>611</v>
      </c>
      <c r="D1696" s="158" t="s">
        <v>612</v>
      </c>
      <c r="E1696" s="54">
        <v>17.503272783784929</v>
      </c>
      <c r="F1696" s="54">
        <v>18.599803773922943</v>
      </c>
      <c r="G1696" s="54">
        <v>20.13327188554733</v>
      </c>
      <c r="H1696" s="54">
        <v>21.633014686204906</v>
      </c>
      <c r="I1696" s="54">
        <v>27.632422639153809</v>
      </c>
      <c r="J1696" s="54">
        <v>30.027950148626743</v>
      </c>
      <c r="K1696" s="54">
        <v>32.807217416727156</v>
      </c>
      <c r="L1696" s="54">
        <v>37.19151772970006</v>
      </c>
      <c r="M1696" s="54">
        <v>45.531405450969828</v>
      </c>
      <c r="N1696" s="54">
        <v>52.504754618417842</v>
      </c>
      <c r="O1696" s="54">
        <v>57.47982374643388</v>
      </c>
      <c r="P1696" s="54">
        <v>63.700117876734126</v>
      </c>
      <c r="Q1696" s="54">
        <v>73.315968870093769</v>
      </c>
      <c r="R1696" s="54">
        <v>82.24470338902583</v>
      </c>
      <c r="S1696" s="54">
        <v>92.256654379729611</v>
      </c>
      <c r="T1696" s="54">
        <v>97.19287270714014</v>
      </c>
      <c r="U1696" s="54">
        <v>90.869191871004759</v>
      </c>
      <c r="V1696" s="54">
        <v>85.440902861799685</v>
      </c>
      <c r="W1696" s="54">
        <v>84.57000831507537</v>
      </c>
      <c r="X1696" s="54">
        <v>87.10713647313456</v>
      </c>
      <c r="Y1696" s="54">
        <v>88.675830486704015</v>
      </c>
      <c r="Z1696" s="54">
        <v>91.279673681734252</v>
      </c>
      <c r="AA1696" s="54">
        <v>91.187760194426303</v>
      </c>
      <c r="AB1696" s="54">
        <v>92.108801329901027</v>
      </c>
      <c r="AC1696" s="54">
        <v>94.420777832970586</v>
      </c>
      <c r="AD1696" s="56">
        <v>100</v>
      </c>
      <c r="AE1696" s="54">
        <v>100.26167194601294</v>
      </c>
      <c r="AF1696" s="54">
        <v>103.69593709043248</v>
      </c>
      <c r="AG1696" s="54">
        <v>98.78646727139008</v>
      </c>
      <c r="AH1696" s="54">
        <v>101.80527139246598</v>
      </c>
      <c r="AI1696" s="54">
        <v>109.90230370281058</v>
      </c>
      <c r="AJ1696" s="54">
        <v>110.40270353573996</v>
      </c>
      <c r="AK1696" s="54">
        <v>116.04496086037544</v>
      </c>
      <c r="AL1696" s="54">
        <v>119.1468986921131</v>
      </c>
      <c r="AM1696" s="54">
        <v>117.9224247629633</v>
      </c>
      <c r="AN1696" s="54">
        <v>123.11964728764386</v>
      </c>
      <c r="AO1696" s="54">
        <v>127.59490937338794</v>
      </c>
      <c r="AP1696" s="54">
        <v>130.1026456273386</v>
      </c>
    </row>
    <row r="1697" spans="1:42">
      <c r="A1697" s="156" t="s">
        <v>35</v>
      </c>
      <c r="B1697" s="156" t="s">
        <v>786</v>
      </c>
      <c r="C1697" s="157" t="s">
        <v>613</v>
      </c>
      <c r="D1697" s="158" t="s">
        <v>498</v>
      </c>
      <c r="E1697" s="54">
        <v>15.921163891033229</v>
      </c>
      <c r="F1697" s="54">
        <v>16.433041780691731</v>
      </c>
      <c r="G1697" s="54">
        <v>16.63485332121801</v>
      </c>
      <c r="H1697" s="54">
        <v>17.39697151511119</v>
      </c>
      <c r="I1697" s="54">
        <v>19.556436974593534</v>
      </c>
      <c r="J1697" s="54">
        <v>20.678176845358866</v>
      </c>
      <c r="K1697" s="54">
        <v>22.818297898652791</v>
      </c>
      <c r="L1697" s="54">
        <v>26.239871029086249</v>
      </c>
      <c r="M1697" s="54">
        <v>30.068785232076131</v>
      </c>
      <c r="N1697" s="54">
        <v>33.32606482640395</v>
      </c>
      <c r="O1697" s="54">
        <v>37.843770433759296</v>
      </c>
      <c r="P1697" s="54">
        <v>42.44084855328596</v>
      </c>
      <c r="Q1697" s="54">
        <v>47.748638007253959</v>
      </c>
      <c r="R1697" s="54">
        <v>55.467823823876557</v>
      </c>
      <c r="S1697" s="54">
        <v>62.538814732041118</v>
      </c>
      <c r="T1697" s="54">
        <v>68.833446201872448</v>
      </c>
      <c r="U1697" s="54">
        <v>69.677868544949774</v>
      </c>
      <c r="V1697" s="54">
        <v>72.735406654631916</v>
      </c>
      <c r="W1697" s="54">
        <v>78.302598424326675</v>
      </c>
      <c r="X1697" s="54">
        <v>85.349790920018734</v>
      </c>
      <c r="Y1697" s="54">
        <v>87.40099409497715</v>
      </c>
      <c r="Z1697" s="54">
        <v>89.656004038331446</v>
      </c>
      <c r="AA1697" s="54">
        <v>91.144303003947144</v>
      </c>
      <c r="AB1697" s="54">
        <v>92.967271914955276</v>
      </c>
      <c r="AC1697" s="54">
        <v>94.61276288806458</v>
      </c>
      <c r="AD1697" s="56">
        <v>100</v>
      </c>
      <c r="AE1697" s="54">
        <v>103.08138003687107</v>
      </c>
      <c r="AF1697" s="54">
        <v>103.45872254481172</v>
      </c>
      <c r="AG1697" s="54">
        <v>102.45654692931612</v>
      </c>
      <c r="AH1697" s="54">
        <v>102.2241796961019</v>
      </c>
      <c r="AI1697" s="54">
        <v>104.93749999999969</v>
      </c>
      <c r="AJ1697" s="54">
        <v>106.58022855353757</v>
      </c>
      <c r="AK1697" s="54">
        <v>107.16454412281981</v>
      </c>
      <c r="AL1697" s="54">
        <v>108.36270749277357</v>
      </c>
      <c r="AM1697" s="54">
        <v>110.45466850122462</v>
      </c>
      <c r="AN1697" s="54">
        <v>115.08797294771801</v>
      </c>
      <c r="AO1697" s="54">
        <v>119.88570891679284</v>
      </c>
      <c r="AP1697" s="54">
        <v>122.8635778315728</v>
      </c>
    </row>
    <row r="1698" spans="1:42">
      <c r="A1698" s="156" t="s">
        <v>35</v>
      </c>
      <c r="B1698" s="156" t="s">
        <v>786</v>
      </c>
      <c r="C1698" s="157" t="s">
        <v>614</v>
      </c>
      <c r="D1698" s="158" t="s">
        <v>500</v>
      </c>
      <c r="E1698" s="54">
        <v>14.400459122584962</v>
      </c>
      <c r="F1698" s="54">
        <v>15.362391884146763</v>
      </c>
      <c r="G1698" s="54">
        <v>16.10567044015308</v>
      </c>
      <c r="H1698" s="54">
        <v>17.520810323292547</v>
      </c>
      <c r="I1698" s="54">
        <v>19.62704129926804</v>
      </c>
      <c r="J1698" s="54">
        <v>21.547853441066071</v>
      </c>
      <c r="K1698" s="54">
        <v>24.95406209329207</v>
      </c>
      <c r="L1698" s="54">
        <v>30.557642412457835</v>
      </c>
      <c r="M1698" s="54">
        <v>35.646320663044008</v>
      </c>
      <c r="N1698" s="54">
        <v>41.377990719065558</v>
      </c>
      <c r="O1698" s="54">
        <v>45.666679793000178</v>
      </c>
      <c r="P1698" s="54">
        <v>48.820426558324208</v>
      </c>
      <c r="Q1698" s="54">
        <v>51.525450744145346</v>
      </c>
      <c r="R1698" s="54">
        <v>56.299480765610397</v>
      </c>
      <c r="S1698" s="54">
        <v>62.714625421415796</v>
      </c>
      <c r="T1698" s="54">
        <v>68.367566535893928</v>
      </c>
      <c r="U1698" s="54">
        <v>70.973943694401314</v>
      </c>
      <c r="V1698" s="54">
        <v>73.978518393671919</v>
      </c>
      <c r="W1698" s="54">
        <v>78.235458859823567</v>
      </c>
      <c r="X1698" s="54">
        <v>84.505482769450794</v>
      </c>
      <c r="Y1698" s="54">
        <v>87.679733139233392</v>
      </c>
      <c r="Z1698" s="54">
        <v>89.982399033064311</v>
      </c>
      <c r="AA1698" s="54">
        <v>91.105462280934617</v>
      </c>
      <c r="AB1698" s="54">
        <v>91.864768200650474</v>
      </c>
      <c r="AC1698" s="54">
        <v>94.521673767928164</v>
      </c>
      <c r="AD1698" s="56">
        <v>100</v>
      </c>
      <c r="AE1698" s="54">
        <v>104.29544264012596</v>
      </c>
      <c r="AF1698" s="54">
        <v>103.86643233743435</v>
      </c>
      <c r="AG1698" s="54">
        <v>105.19384433264304</v>
      </c>
      <c r="AH1698" s="54">
        <v>105.62448304383814</v>
      </c>
      <c r="AI1698" s="54">
        <v>105.13152779577587</v>
      </c>
      <c r="AJ1698" s="54">
        <v>107.1677646881697</v>
      </c>
      <c r="AK1698" s="54">
        <v>111.13993145244962</v>
      </c>
      <c r="AL1698" s="54">
        <v>114.4848231016674</v>
      </c>
      <c r="AM1698" s="54">
        <v>113.34761826883889</v>
      </c>
      <c r="AN1698" s="54">
        <v>116.84408462639598</v>
      </c>
      <c r="AO1698" s="54">
        <v>123.28342573661877</v>
      </c>
      <c r="AP1698" s="54">
        <v>128.93686714152028</v>
      </c>
    </row>
    <row r="1699" spans="1:42">
      <c r="A1699" s="156" t="s">
        <v>35</v>
      </c>
      <c r="B1699" s="156" t="s">
        <v>786</v>
      </c>
      <c r="C1699" s="157" t="s">
        <v>615</v>
      </c>
      <c r="D1699" s="158" t="s">
        <v>502</v>
      </c>
      <c r="E1699" s="54">
        <v>17.721830489203093</v>
      </c>
      <c r="F1699" s="54">
        <v>18.431383224744881</v>
      </c>
      <c r="G1699" s="54">
        <v>19.181242356809179</v>
      </c>
      <c r="H1699" s="54">
        <v>20.647779919710207</v>
      </c>
      <c r="I1699" s="54">
        <v>25.699622640173995</v>
      </c>
      <c r="J1699" s="54">
        <v>23.116492843348034</v>
      </c>
      <c r="K1699" s="54">
        <v>26.685367578146167</v>
      </c>
      <c r="L1699" s="54">
        <v>32.398505348322345</v>
      </c>
      <c r="M1699" s="54">
        <v>37.420840860408198</v>
      </c>
      <c r="N1699" s="54">
        <v>42.918029010951258</v>
      </c>
      <c r="O1699" s="54">
        <v>47.542462299615586</v>
      </c>
      <c r="P1699" s="54">
        <v>53.006664962407889</v>
      </c>
      <c r="Q1699" s="54">
        <v>58.649738733202256</v>
      </c>
      <c r="R1699" s="54">
        <v>64.867320975006749</v>
      </c>
      <c r="S1699" s="54">
        <v>71.298133805445104</v>
      </c>
      <c r="T1699" s="54">
        <v>75.243143680073729</v>
      </c>
      <c r="U1699" s="54">
        <v>79.051160997267417</v>
      </c>
      <c r="V1699" s="54">
        <v>80.696524327654998</v>
      </c>
      <c r="W1699" s="54">
        <v>83.165857511528259</v>
      </c>
      <c r="X1699" s="54">
        <v>90.612924355307399</v>
      </c>
      <c r="Y1699" s="54">
        <v>90.793601533184571</v>
      </c>
      <c r="Z1699" s="54">
        <v>91.318896297512069</v>
      </c>
      <c r="AA1699" s="54">
        <v>92.513423003058492</v>
      </c>
      <c r="AB1699" s="54">
        <v>93.547683440686455</v>
      </c>
      <c r="AC1699" s="54">
        <v>95.193893298526859</v>
      </c>
      <c r="AD1699" s="56">
        <v>100</v>
      </c>
      <c r="AE1699" s="54">
        <v>101.24668932239716</v>
      </c>
      <c r="AF1699" s="54">
        <v>105.66788514073464</v>
      </c>
      <c r="AG1699" s="54">
        <v>105.22357650640001</v>
      </c>
      <c r="AH1699" s="54">
        <v>103.10691300134424</v>
      </c>
      <c r="AI1699" s="54">
        <v>108.17430047368815</v>
      </c>
      <c r="AJ1699" s="54">
        <v>110.03141854696607</v>
      </c>
      <c r="AK1699" s="54">
        <v>112.29640878863249</v>
      </c>
      <c r="AL1699" s="54">
        <v>114.29338108481437</v>
      </c>
      <c r="AM1699" s="54">
        <v>120.69308167790241</v>
      </c>
      <c r="AN1699" s="54">
        <v>127.41663400556293</v>
      </c>
      <c r="AO1699" s="54">
        <v>135.81704608453825</v>
      </c>
      <c r="AP1699" s="54">
        <v>142.65231744752037</v>
      </c>
    </row>
    <row r="1700" spans="1:42">
      <c r="A1700" s="156" t="s">
        <v>35</v>
      </c>
      <c r="B1700" s="156" t="s">
        <v>786</v>
      </c>
      <c r="C1700" s="157" t="s">
        <v>616</v>
      </c>
      <c r="D1700" s="158" t="s">
        <v>617</v>
      </c>
      <c r="E1700" s="54">
        <v>25.678340166595461</v>
      </c>
      <c r="F1700" s="54">
        <v>26.309745732981437</v>
      </c>
      <c r="G1700" s="54">
        <v>28.051219960076782</v>
      </c>
      <c r="H1700" s="54">
        <v>29.94066693694479</v>
      </c>
      <c r="I1700" s="54">
        <v>38.281197891790931</v>
      </c>
      <c r="J1700" s="54">
        <v>29.515392188412715</v>
      </c>
      <c r="K1700" s="54">
        <v>33.016491754288573</v>
      </c>
      <c r="L1700" s="54">
        <v>39.840982039839098</v>
      </c>
      <c r="M1700" s="54">
        <v>44.914700102265982</v>
      </c>
      <c r="N1700" s="54">
        <v>50.672818101814237</v>
      </c>
      <c r="O1700" s="54">
        <v>55.167033962121558</v>
      </c>
      <c r="P1700" s="54">
        <v>61.507557236456016</v>
      </c>
      <c r="Q1700" s="54">
        <v>68.055450749730952</v>
      </c>
      <c r="R1700" s="54">
        <v>75.269588593261034</v>
      </c>
      <c r="S1700" s="54">
        <v>82.731366418699096</v>
      </c>
      <c r="T1700" s="54">
        <v>87.308990455416421</v>
      </c>
      <c r="U1700" s="54">
        <v>91.727663392774048</v>
      </c>
      <c r="V1700" s="54">
        <v>91.011931439953329</v>
      </c>
      <c r="W1700" s="54">
        <v>93.664792202655605</v>
      </c>
      <c r="X1700" s="54">
        <v>103.93713184685186</v>
      </c>
      <c r="Y1700" s="54">
        <v>100.53308312868276</v>
      </c>
      <c r="Z1700" s="54">
        <v>97.026610370130399</v>
      </c>
      <c r="AA1700" s="54">
        <v>95.82630781400384</v>
      </c>
      <c r="AB1700" s="54">
        <v>96.403372709318958</v>
      </c>
      <c r="AC1700" s="54">
        <v>96.87578556209084</v>
      </c>
      <c r="AD1700" s="56">
        <v>100</v>
      </c>
      <c r="AE1700" s="54">
        <v>97.784172661871111</v>
      </c>
      <c r="AF1700" s="54">
        <v>105.35117056856251</v>
      </c>
      <c r="AG1700" s="54">
        <v>104.93760173630015</v>
      </c>
      <c r="AH1700" s="54">
        <v>98.710166919575613</v>
      </c>
      <c r="AI1700" s="54">
        <v>109.55614843560585</v>
      </c>
      <c r="AJ1700" s="54">
        <v>109.50731211386631</v>
      </c>
      <c r="AK1700" s="54">
        <v>107.00552321201765</v>
      </c>
      <c r="AL1700" s="54">
        <v>88.684725489760822</v>
      </c>
      <c r="AM1700" s="54">
        <v>101.95092047280779</v>
      </c>
      <c r="AN1700" s="54">
        <v>107.69776551491702</v>
      </c>
      <c r="AO1700" s="54">
        <v>114.79813837730688</v>
      </c>
      <c r="AP1700" s="54">
        <v>120.57559010664026</v>
      </c>
    </row>
    <row r="1701" spans="1:42">
      <c r="A1701" s="156" t="s">
        <v>35</v>
      </c>
      <c r="B1701" s="156" t="s">
        <v>786</v>
      </c>
      <c r="C1701" s="157" t="s">
        <v>618</v>
      </c>
      <c r="D1701" s="158" t="s">
        <v>619</v>
      </c>
      <c r="E1701" s="54">
        <v>10.130447771352115</v>
      </c>
      <c r="F1701" s="54">
        <v>10.96285834539407</v>
      </c>
      <c r="G1701" s="54">
        <v>10.713592117507718</v>
      </c>
      <c r="H1701" s="54">
        <v>11.789420910656981</v>
      </c>
      <c r="I1701" s="54">
        <v>13.639770987542784</v>
      </c>
      <c r="J1701" s="54">
        <v>17.058453248842461</v>
      </c>
      <c r="K1701" s="54">
        <v>20.690718965040315</v>
      </c>
      <c r="L1701" s="54">
        <v>25.355657507955971</v>
      </c>
      <c r="M1701" s="54">
        <v>30.376833309741517</v>
      </c>
      <c r="N1701" s="54">
        <v>35.724034387051859</v>
      </c>
      <c r="O1701" s="54">
        <v>40.608033310560828</v>
      </c>
      <c r="P1701" s="54">
        <v>45.27524417615394</v>
      </c>
      <c r="Q1701" s="54">
        <v>50.095098694409344</v>
      </c>
      <c r="R1701" s="54">
        <v>55.405370587188628</v>
      </c>
      <c r="S1701" s="54">
        <v>60.897928383560888</v>
      </c>
      <c r="T1701" s="54">
        <v>64.267482554152593</v>
      </c>
      <c r="U1701" s="54">
        <v>67.520034031759508</v>
      </c>
      <c r="V1701" s="54">
        <v>72.247529389616957</v>
      </c>
      <c r="W1701" s="54">
        <v>74.618811399443942</v>
      </c>
      <c r="X1701" s="54">
        <v>79.015278812732404</v>
      </c>
      <c r="Y1701" s="54">
        <v>82.979492267203781</v>
      </c>
      <c r="Z1701" s="54">
        <v>87.129176652002258</v>
      </c>
      <c r="AA1701" s="54">
        <v>90.128921030546465</v>
      </c>
      <c r="AB1701" s="54">
        <v>91.458187131174142</v>
      </c>
      <c r="AC1701" s="54">
        <v>93.905926305443728</v>
      </c>
      <c r="AD1701" s="56">
        <v>100</v>
      </c>
      <c r="AE1701" s="54">
        <v>103.71589840075232</v>
      </c>
      <c r="AF1701" s="54">
        <v>106.12490594431871</v>
      </c>
      <c r="AG1701" s="54">
        <v>105.65984072809978</v>
      </c>
      <c r="AH1701" s="54">
        <v>106.17120106171161</v>
      </c>
      <c r="AI1701" s="54">
        <v>107.5370775589592</v>
      </c>
      <c r="AJ1701" s="54">
        <v>110.61610396227242</v>
      </c>
      <c r="AK1701" s="54">
        <v>115.97532623035661</v>
      </c>
      <c r="AL1701" s="54">
        <v>131.33043760084763</v>
      </c>
      <c r="AM1701" s="54">
        <v>133.3550058024943</v>
      </c>
      <c r="AN1701" s="54">
        <v>140.74166572670842</v>
      </c>
      <c r="AO1701" s="54">
        <v>150.0205797241864</v>
      </c>
      <c r="AP1701" s="54">
        <v>157.57067304464073</v>
      </c>
    </row>
    <row r="1702" spans="1:42">
      <c r="A1702" s="156" t="s">
        <v>35</v>
      </c>
      <c r="B1702" s="156" t="s">
        <v>786</v>
      </c>
      <c r="C1702" s="157" t="s">
        <v>620</v>
      </c>
      <c r="D1702" s="158" t="s">
        <v>504</v>
      </c>
      <c r="E1702" s="54">
        <v>11.565259480147839</v>
      </c>
      <c r="F1702" s="54">
        <v>12.515562648181355</v>
      </c>
      <c r="G1702" s="54">
        <v>12.238788476951086</v>
      </c>
      <c r="H1702" s="54">
        <v>13.470311518318043</v>
      </c>
      <c r="I1702" s="54">
        <v>15.584773769476353</v>
      </c>
      <c r="J1702" s="54">
        <v>19.484647610684227</v>
      </c>
      <c r="K1702" s="54">
        <v>23.634703877709541</v>
      </c>
      <c r="L1702" s="54">
        <v>28.961209346073041</v>
      </c>
      <c r="M1702" s="54">
        <v>34.721291095874491</v>
      </c>
      <c r="N1702" s="54">
        <v>40.838870219300297</v>
      </c>
      <c r="O1702" s="54">
        <v>46.411464711754341</v>
      </c>
      <c r="P1702" s="54">
        <v>52.63040262246848</v>
      </c>
      <c r="Q1702" s="54">
        <v>54.340663717386882</v>
      </c>
      <c r="R1702" s="54">
        <v>61.10514074619018</v>
      </c>
      <c r="S1702" s="54">
        <v>65.726509912592959</v>
      </c>
      <c r="T1702" s="54">
        <v>67.728241891413916</v>
      </c>
      <c r="U1702" s="54">
        <v>73.020381399191706</v>
      </c>
      <c r="V1702" s="54">
        <v>79.223318668703797</v>
      </c>
      <c r="W1702" s="54">
        <v>82.89078204505995</v>
      </c>
      <c r="X1702" s="54">
        <v>87.423168693101076</v>
      </c>
      <c r="Y1702" s="54">
        <v>91.173098218870464</v>
      </c>
      <c r="Z1702" s="54">
        <v>94.171530839770398</v>
      </c>
      <c r="AA1702" s="54">
        <v>95.793059844065269</v>
      </c>
      <c r="AB1702" s="54">
        <v>98.344383476619967</v>
      </c>
      <c r="AC1702" s="54">
        <v>100.72354266371519</v>
      </c>
      <c r="AD1702" s="56">
        <v>100</v>
      </c>
      <c r="AE1702" s="54">
        <v>104.35376805935144</v>
      </c>
      <c r="AF1702" s="54">
        <v>104.91038088125427</v>
      </c>
      <c r="AG1702" s="54">
        <v>104.5778938207133</v>
      </c>
      <c r="AH1702" s="54">
        <v>104.50405696307297</v>
      </c>
      <c r="AI1702" s="54">
        <v>104.81146304675686</v>
      </c>
      <c r="AJ1702" s="54">
        <v>106.63083183926658</v>
      </c>
      <c r="AK1702" s="54">
        <v>113.64574836537588</v>
      </c>
      <c r="AL1702" s="54">
        <v>115.12796704218304</v>
      </c>
      <c r="AM1702" s="54">
        <v>115.64829051558077</v>
      </c>
      <c r="AN1702" s="54">
        <v>119.16752033651521</v>
      </c>
      <c r="AO1702" s="54">
        <v>122.29176636537643</v>
      </c>
      <c r="AP1702" s="54">
        <v>127.13680898338241</v>
      </c>
    </row>
    <row r="1703" spans="1:42">
      <c r="A1703" s="156" t="s">
        <v>35</v>
      </c>
      <c r="B1703" s="156" t="s">
        <v>786</v>
      </c>
      <c r="C1703" s="157" t="s">
        <v>621</v>
      </c>
      <c r="D1703" s="158" t="s">
        <v>506</v>
      </c>
      <c r="E1703" s="54">
        <v>12.772562021364767</v>
      </c>
      <c r="F1703" s="54">
        <v>13.822273233071673</v>
      </c>
      <c r="G1703" s="54">
        <v>13.525626406696967</v>
      </c>
      <c r="H1703" s="54">
        <v>14.890839446759276</v>
      </c>
      <c r="I1703" s="54">
        <v>17.228728670905014</v>
      </c>
      <c r="J1703" s="54">
        <v>21.534013221146363</v>
      </c>
      <c r="K1703" s="54">
        <v>26.127564638251769</v>
      </c>
      <c r="L1703" s="54">
        <v>32.010595825538992</v>
      </c>
      <c r="M1703" s="54">
        <v>38.426719305419248</v>
      </c>
      <c r="N1703" s="54">
        <v>45.209593990839679</v>
      </c>
      <c r="O1703" s="54">
        <v>51.35713890242824</v>
      </c>
      <c r="P1703" s="54">
        <v>55.94034451657862</v>
      </c>
      <c r="Q1703" s="54">
        <v>62.347285714160776</v>
      </c>
      <c r="R1703" s="54">
        <v>69.793127517101354</v>
      </c>
      <c r="S1703" s="54">
        <v>73.979062014793129</v>
      </c>
      <c r="T1703" s="54">
        <v>78.616586380818887</v>
      </c>
      <c r="U1703" s="54">
        <v>80.219920231908233</v>
      </c>
      <c r="V1703" s="54">
        <v>84.00051406880749</v>
      </c>
      <c r="W1703" s="54">
        <v>89.482315323652131</v>
      </c>
      <c r="X1703" s="54">
        <v>93.575752742490607</v>
      </c>
      <c r="Y1703" s="54">
        <v>96.201655539072547</v>
      </c>
      <c r="Z1703" s="54">
        <v>98.098864825427469</v>
      </c>
      <c r="AA1703" s="54">
        <v>102.38595270098433</v>
      </c>
      <c r="AB1703" s="54">
        <v>99.413271443413322</v>
      </c>
      <c r="AC1703" s="54">
        <v>98.445198402004166</v>
      </c>
      <c r="AD1703" s="56">
        <v>100</v>
      </c>
      <c r="AE1703" s="54">
        <v>103.02474498633069</v>
      </c>
      <c r="AF1703" s="54">
        <v>102.52978367798518</v>
      </c>
      <c r="AG1703" s="54">
        <v>102.35493408278238</v>
      </c>
      <c r="AH1703" s="54">
        <v>102.43430467680167</v>
      </c>
      <c r="AI1703" s="54">
        <v>103.52454483446839</v>
      </c>
      <c r="AJ1703" s="54">
        <v>103.3688958652248</v>
      </c>
      <c r="AK1703" s="54">
        <v>105.45250883806102</v>
      </c>
      <c r="AL1703" s="54">
        <v>107.37516418361233</v>
      </c>
      <c r="AM1703" s="54">
        <v>106.47401398584437</v>
      </c>
      <c r="AN1703" s="54">
        <v>109.18292594150005</v>
      </c>
      <c r="AO1703" s="54">
        <v>115.89639265657334</v>
      </c>
      <c r="AP1703" s="54">
        <v>123.03195434180039</v>
      </c>
    </row>
    <row r="1704" spans="1:42">
      <c r="A1704" s="156" t="s">
        <v>35</v>
      </c>
      <c r="B1704" s="156" t="s">
        <v>786</v>
      </c>
      <c r="C1704" s="157" t="s">
        <v>622</v>
      </c>
      <c r="D1704" s="158" t="s">
        <v>623</v>
      </c>
      <c r="E1704" s="54">
        <v>9.5206419463112191</v>
      </c>
      <c r="F1704" s="54">
        <v>10.30417047770996</v>
      </c>
      <c r="G1704" s="54">
        <v>9.9810725269842528</v>
      </c>
      <c r="H1704" s="54">
        <v>10.96156691878921</v>
      </c>
      <c r="I1704" s="54">
        <v>12.679189877650677</v>
      </c>
      <c r="J1704" s="54">
        <v>15.935813823251252</v>
      </c>
      <c r="K1704" s="54">
        <v>19.346543829842567</v>
      </c>
      <c r="L1704" s="54">
        <v>23.718058358261796</v>
      </c>
      <c r="M1704" s="54">
        <v>28.247564066583625</v>
      </c>
      <c r="N1704" s="54">
        <v>33.18893054616003</v>
      </c>
      <c r="O1704" s="54">
        <v>37.796593648100171</v>
      </c>
      <c r="P1704" s="54">
        <v>43.395444553152885</v>
      </c>
      <c r="Q1704" s="54">
        <v>50.157603707998035</v>
      </c>
      <c r="R1704" s="54">
        <v>56.593514388383127</v>
      </c>
      <c r="S1704" s="54">
        <v>60.489318445659165</v>
      </c>
      <c r="T1704" s="54">
        <v>65.339471724730529</v>
      </c>
      <c r="U1704" s="54">
        <v>66.606960788962766</v>
      </c>
      <c r="V1704" s="54">
        <v>71.875141485489323</v>
      </c>
      <c r="W1704" s="54">
        <v>84.576936013929057</v>
      </c>
      <c r="X1704" s="54">
        <v>91.934983776413858</v>
      </c>
      <c r="Y1704" s="54">
        <v>93.37840032363151</v>
      </c>
      <c r="Z1704" s="54">
        <v>97.508508891850383</v>
      </c>
      <c r="AA1704" s="54">
        <v>99.85216519812748</v>
      </c>
      <c r="AB1704" s="54">
        <v>99.782351952269096</v>
      </c>
      <c r="AC1704" s="54">
        <v>98.626355577017904</v>
      </c>
      <c r="AD1704" s="56">
        <v>100</v>
      </c>
      <c r="AE1704" s="54">
        <v>94.488977955910514</v>
      </c>
      <c r="AF1704" s="54">
        <v>99.999999999998991</v>
      </c>
      <c r="AG1704" s="54">
        <v>100.24067388688229</v>
      </c>
      <c r="AH1704" s="54">
        <v>98.692810457517666</v>
      </c>
      <c r="AI1704" s="54">
        <v>100.00000000000145</v>
      </c>
      <c r="AJ1704" s="54">
        <v>98.843187660669813</v>
      </c>
      <c r="AK1704" s="54">
        <v>101.63908082916295</v>
      </c>
      <c r="AL1704" s="54">
        <v>90.750626353681525</v>
      </c>
      <c r="AM1704" s="54">
        <v>72.701744690759</v>
      </c>
      <c r="AN1704" s="54">
        <v>116.02970837334782</v>
      </c>
      <c r="AO1704" s="54">
        <v>123.1641717375326</v>
      </c>
      <c r="AP1704" s="54">
        <v>130.7471993426046</v>
      </c>
    </row>
    <row r="1705" spans="1:42">
      <c r="A1705" s="156" t="s">
        <v>35</v>
      </c>
      <c r="B1705" s="156" t="s">
        <v>786</v>
      </c>
      <c r="C1705" s="157" t="s">
        <v>624</v>
      </c>
      <c r="D1705" s="158" t="s">
        <v>625</v>
      </c>
      <c r="E1705" s="54">
        <v>13.833231135382897</v>
      </c>
      <c r="F1705" s="54">
        <v>14.970058021454831</v>
      </c>
      <c r="G1705" s="54">
        <v>14.65713525054125</v>
      </c>
      <c r="H1705" s="54">
        <v>16.138969573492229</v>
      </c>
      <c r="I1705" s="54">
        <v>18.673110500364334</v>
      </c>
      <c r="J1705" s="54">
        <v>23.332252463391704</v>
      </c>
      <c r="K1705" s="54">
        <v>28.309317086636046</v>
      </c>
      <c r="L1705" s="54">
        <v>34.681912355096713</v>
      </c>
      <c r="M1705" s="54">
        <v>41.655378377681316</v>
      </c>
      <c r="N1705" s="54">
        <v>49.012835325419303</v>
      </c>
      <c r="O1705" s="54">
        <v>55.668166059963653</v>
      </c>
      <c r="P1705" s="54">
        <v>60.112585242916126</v>
      </c>
      <c r="Q1705" s="54">
        <v>66.511465857389382</v>
      </c>
      <c r="R1705" s="54">
        <v>74.3308619004966</v>
      </c>
      <c r="S1705" s="54">
        <v>79.684119885039394</v>
      </c>
      <c r="T1705" s="54">
        <v>84.02093828723747</v>
      </c>
      <c r="U1705" s="54">
        <v>85.792050722076169</v>
      </c>
      <c r="V1705" s="54">
        <v>88.777475000253503</v>
      </c>
      <c r="W1705" s="54">
        <v>90.599726615776177</v>
      </c>
      <c r="X1705" s="54">
        <v>93.133871532357887</v>
      </c>
      <c r="Y1705" s="54">
        <v>96.210260179165203</v>
      </c>
      <c r="Z1705" s="54">
        <v>97.178680193576213</v>
      </c>
      <c r="AA1705" s="54">
        <v>101.96875161569335</v>
      </c>
      <c r="AB1705" s="54">
        <v>98.171139642741551</v>
      </c>
      <c r="AC1705" s="54">
        <v>97.258092131069489</v>
      </c>
      <c r="AD1705" s="56">
        <v>100</v>
      </c>
      <c r="AE1705" s="54">
        <v>104.84174227723852</v>
      </c>
      <c r="AF1705" s="54">
        <v>102.66365703270996</v>
      </c>
      <c r="AG1705" s="54">
        <v>102.02913288539929</v>
      </c>
      <c r="AH1705" s="54">
        <v>102.57728281675135</v>
      </c>
      <c r="AI1705" s="54">
        <v>103.63802947541429</v>
      </c>
      <c r="AJ1705" s="54">
        <v>103.65122946557653</v>
      </c>
      <c r="AK1705" s="54">
        <v>105.35187812137687</v>
      </c>
      <c r="AL1705" s="54">
        <v>107.46566324413442</v>
      </c>
      <c r="AM1705" s="54">
        <v>108.77126777360351</v>
      </c>
      <c r="AN1705" s="54">
        <v>105.67172207564167</v>
      </c>
      <c r="AO1705" s="54">
        <v>112.16929102025306</v>
      </c>
      <c r="AP1705" s="54">
        <v>119.07538082095061</v>
      </c>
    </row>
    <row r="1706" spans="1:42">
      <c r="A1706" s="156" t="s">
        <v>35</v>
      </c>
      <c r="B1706" s="156" t="s">
        <v>786</v>
      </c>
      <c r="C1706" s="157" t="s">
        <v>626</v>
      </c>
      <c r="D1706" s="158" t="s">
        <v>627</v>
      </c>
      <c r="E1706" s="54">
        <v>13.898563469825882</v>
      </c>
      <c r="F1706" s="54">
        <v>15.040787507316878</v>
      </c>
      <c r="G1706" s="54">
        <v>14.747156881354817</v>
      </c>
      <c r="H1706" s="54">
        <v>16.245117917827255</v>
      </c>
      <c r="I1706" s="54">
        <v>18.796737768379518</v>
      </c>
      <c r="J1706" s="54">
        <v>23.470166710472217</v>
      </c>
      <c r="K1706" s="54">
        <v>28.480930288133674</v>
      </c>
      <c r="L1706" s="54">
        <v>34.885759919545841</v>
      </c>
      <c r="M1706" s="54">
        <v>41.971435271889376</v>
      </c>
      <c r="N1706" s="54">
        <v>49.401180671633234</v>
      </c>
      <c r="O1706" s="54">
        <v>56.078499108981511</v>
      </c>
      <c r="P1706" s="54">
        <v>60.556892783737204</v>
      </c>
      <c r="Q1706" s="54">
        <v>67.002685694870422</v>
      </c>
      <c r="R1706" s="54">
        <v>74.879851856687594</v>
      </c>
      <c r="S1706" s="54">
        <v>80.262585168139765</v>
      </c>
      <c r="T1706" s="54">
        <v>84.637242335444114</v>
      </c>
      <c r="U1706" s="54">
        <v>86.292706557327946</v>
      </c>
      <c r="V1706" s="54">
        <v>89.293638567167093</v>
      </c>
      <c r="W1706" s="54">
        <v>91.124699780663164</v>
      </c>
      <c r="X1706" s="54">
        <v>93.67561702288981</v>
      </c>
      <c r="Y1706" s="54">
        <v>96.770041631185208</v>
      </c>
      <c r="Z1706" s="54">
        <v>97.755772561975292</v>
      </c>
      <c r="AA1706" s="54">
        <v>103.30099147721279</v>
      </c>
      <c r="AB1706" s="54">
        <v>98.723903487981644</v>
      </c>
      <c r="AC1706" s="54">
        <v>97.805716148001579</v>
      </c>
      <c r="AD1706" s="56">
        <v>100</v>
      </c>
      <c r="AE1706" s="54">
        <v>104.6396775406272</v>
      </c>
      <c r="AF1706" s="54">
        <v>102.32179625196326</v>
      </c>
      <c r="AG1706" s="54">
        <v>101.5976021896541</v>
      </c>
      <c r="AH1706" s="54">
        <v>102.67049911473568</v>
      </c>
      <c r="AI1706" s="54">
        <v>104.06601764289771</v>
      </c>
      <c r="AJ1706" s="54">
        <v>104.58430187231191</v>
      </c>
      <c r="AK1706" s="54">
        <v>110.83597127893526</v>
      </c>
      <c r="AL1706" s="54">
        <v>119.36240363492955</v>
      </c>
      <c r="AM1706" s="54">
        <v>120.8060501867713</v>
      </c>
      <c r="AN1706" s="54">
        <v>116.34686172066506</v>
      </c>
      <c r="AO1706" s="54">
        <v>123.50082628819668</v>
      </c>
      <c r="AP1706" s="54">
        <v>131.10458119338401</v>
      </c>
    </row>
    <row r="1707" spans="1:42">
      <c r="A1707" s="156" t="s">
        <v>35</v>
      </c>
      <c r="B1707" s="156" t="s">
        <v>786</v>
      </c>
      <c r="C1707" s="157" t="s">
        <v>628</v>
      </c>
      <c r="D1707" s="158" t="s">
        <v>629</v>
      </c>
      <c r="E1707" s="54">
        <v>13.859405020786278</v>
      </c>
      <c r="F1707" s="54">
        <v>14.998426336524616</v>
      </c>
      <c r="G1707" s="54">
        <v>14.720834421269416</v>
      </c>
      <c r="H1707" s="54">
        <v>16.221266812123375</v>
      </c>
      <c r="I1707" s="54">
        <v>18.769735713322092</v>
      </c>
      <c r="J1707" s="54">
        <v>23.424287841900615</v>
      </c>
      <c r="K1707" s="54">
        <v>28.428328661663606</v>
      </c>
      <c r="L1707" s="54">
        <v>34.816666674676334</v>
      </c>
      <c r="M1707" s="54">
        <v>41.94071508394714</v>
      </c>
      <c r="N1707" s="54">
        <v>49.377233213273243</v>
      </c>
      <c r="O1707" s="54">
        <v>56.028547711464334</v>
      </c>
      <c r="P1707" s="54">
        <v>60.502951020516434</v>
      </c>
      <c r="Q1707" s="54">
        <v>66.945970232910042</v>
      </c>
      <c r="R1707" s="54">
        <v>74.816437249407414</v>
      </c>
      <c r="S1707" s="54">
        <v>80.194042549302338</v>
      </c>
      <c r="T1707" s="54">
        <v>84.564965126589627</v>
      </c>
      <c r="U1707" s="54">
        <v>86.238394920289082</v>
      </c>
      <c r="V1707" s="54">
        <v>89.237428576838823</v>
      </c>
      <c r="W1707" s="54">
        <v>91.067286653371326</v>
      </c>
      <c r="X1707" s="54">
        <v>93.617180540957406</v>
      </c>
      <c r="Y1707" s="54">
        <v>96.712933835549762</v>
      </c>
      <c r="Z1707" s="54">
        <v>97.689745604978413</v>
      </c>
      <c r="AA1707" s="54">
        <v>98.674610441441288</v>
      </c>
      <c r="AB1707" s="54">
        <v>98.723887471119909</v>
      </c>
      <c r="AC1707" s="54">
        <v>97.8057008650744</v>
      </c>
      <c r="AD1707" s="56">
        <v>100</v>
      </c>
      <c r="AE1707" s="54">
        <v>104.63150777552464</v>
      </c>
      <c r="AF1707" s="54">
        <v>102.3137876386694</v>
      </c>
      <c r="AG1707" s="54">
        <v>101.58959537572323</v>
      </c>
      <c r="AH1707" s="54">
        <v>102.66255605381291</v>
      </c>
      <c r="AI1707" s="54">
        <v>104.05797101449403</v>
      </c>
      <c r="AJ1707" s="54">
        <v>102.27529332722607</v>
      </c>
      <c r="AK1707" s="54">
        <v>111.38813842839915</v>
      </c>
      <c r="AL1707" s="54">
        <v>110.10477872431981</v>
      </c>
      <c r="AM1707" s="54">
        <v>125.09295781010866</v>
      </c>
      <c r="AN1707" s="54">
        <v>124.88193015016572</v>
      </c>
      <c r="AO1707" s="54">
        <v>132.56070111318655</v>
      </c>
      <c r="AP1707" s="54">
        <v>140.72225850206047</v>
      </c>
    </row>
    <row r="1708" spans="1:42">
      <c r="A1708" s="156" t="s">
        <v>35</v>
      </c>
      <c r="B1708" s="156" t="s">
        <v>786</v>
      </c>
      <c r="C1708" s="157" t="s">
        <v>630</v>
      </c>
      <c r="D1708" s="158" t="s">
        <v>631</v>
      </c>
      <c r="E1708" s="54">
        <v>13.88949048145219</v>
      </c>
      <c r="F1708" s="54">
        <v>15.0309669656785</v>
      </c>
      <c r="G1708" s="54">
        <v>14.735647319616275</v>
      </c>
      <c r="H1708" s="54">
        <v>16.231803569233143</v>
      </c>
      <c r="I1708" s="54">
        <v>18.781258600264714</v>
      </c>
      <c r="J1708" s="54">
        <v>23.452341492631085</v>
      </c>
      <c r="K1708" s="54">
        <v>28.458920067970347</v>
      </c>
      <c r="L1708" s="54">
        <v>34.859375717029025</v>
      </c>
      <c r="M1708" s="54">
        <v>41.933228575752949</v>
      </c>
      <c r="N1708" s="54">
        <v>49.354707085488428</v>
      </c>
      <c r="O1708" s="54">
        <v>56.02854771146945</v>
      </c>
      <c r="P1708" s="54">
        <v>60.502951020521998</v>
      </c>
      <c r="Q1708" s="54">
        <v>66.945970232916892</v>
      </c>
      <c r="R1708" s="54">
        <v>74.81643724941506</v>
      </c>
      <c r="S1708" s="54">
        <v>80.194042549310723</v>
      </c>
      <c r="T1708" s="54">
        <v>84.564965126598437</v>
      </c>
      <c r="U1708" s="54">
        <v>86.238394920298234</v>
      </c>
      <c r="V1708" s="54">
        <v>89.237428576848316</v>
      </c>
      <c r="W1708" s="54">
        <v>91.067286653381004</v>
      </c>
      <c r="X1708" s="54">
        <v>93.61718054096724</v>
      </c>
      <c r="Y1708" s="54">
        <v>96.712933835559383</v>
      </c>
      <c r="Z1708" s="54">
        <v>97.68974560498836</v>
      </c>
      <c r="AA1708" s="54">
        <v>103.90413711924653</v>
      </c>
      <c r="AB1708" s="54">
        <v>98.723887471119951</v>
      </c>
      <c r="AC1708" s="54">
        <v>97.805700865074428</v>
      </c>
      <c r="AD1708" s="56">
        <v>100</v>
      </c>
      <c r="AE1708" s="54">
        <v>104.63150777552349</v>
      </c>
      <c r="AF1708" s="54">
        <v>102.3137876386682</v>
      </c>
      <c r="AG1708" s="54">
        <v>101.58959537572217</v>
      </c>
      <c r="AH1708" s="54">
        <v>102.6625560538114</v>
      </c>
      <c r="AI1708" s="54">
        <v>104.05797101449259</v>
      </c>
      <c r="AJ1708" s="54">
        <v>104.81848831967962</v>
      </c>
      <c r="AK1708" s="54">
        <v>110.76835894191224</v>
      </c>
      <c r="AL1708" s="54">
        <v>120.32697435609505</v>
      </c>
      <c r="AM1708" s="54">
        <v>120.34434018879436</v>
      </c>
      <c r="AN1708" s="54">
        <v>115.43822718836961</v>
      </c>
      <c r="AO1708" s="54">
        <v>122.53632141137501</v>
      </c>
      <c r="AP1708" s="54">
        <v>130.08069324271071</v>
      </c>
    </row>
    <row r="1709" spans="1:42">
      <c r="A1709" s="156" t="s">
        <v>35</v>
      </c>
      <c r="B1709" s="156" t="s">
        <v>786</v>
      </c>
      <c r="C1709" s="157" t="s">
        <v>632</v>
      </c>
      <c r="D1709" s="158" t="s">
        <v>633</v>
      </c>
      <c r="E1709" s="54">
        <v>13.706929243661595</v>
      </c>
      <c r="F1709" s="54">
        <v>14.833336050558486</v>
      </c>
      <c r="G1709" s="54">
        <v>14.493372584797211</v>
      </c>
      <c r="H1709" s="54">
        <v>15.948558278553921</v>
      </c>
      <c r="I1709" s="54">
        <v>18.451636055060352</v>
      </c>
      <c r="J1709" s="54">
        <v>23.079292532639201</v>
      </c>
      <c r="K1709" s="54">
        <v>27.996257155866033</v>
      </c>
      <c r="L1709" s="54">
        <v>34.307552835632833</v>
      </c>
      <c r="M1709" s="54">
        <v>41.103969563797065</v>
      </c>
      <c r="N1709" s="54">
        <v>48.340617997069337</v>
      </c>
      <c r="O1709" s="54">
        <v>54.948411251128164</v>
      </c>
      <c r="P1709" s="54">
        <v>59.333638915050123</v>
      </c>
      <c r="Q1709" s="54">
        <v>65.650154957095069</v>
      </c>
      <c r="R1709" s="54">
        <v>73.368350331733069</v>
      </c>
      <c r="S1709" s="54">
        <v>78.665305731160515</v>
      </c>
      <c r="T1709" s="54">
        <v>82.938633182543967</v>
      </c>
      <c r="U1709" s="54">
        <v>84.855504779218251</v>
      </c>
      <c r="V1709" s="54">
        <v>87.811481511704301</v>
      </c>
      <c r="W1709" s="54">
        <v>89.616448329462514</v>
      </c>
      <c r="X1709" s="54">
        <v>92.121014351181671</v>
      </c>
      <c r="Y1709" s="54">
        <v>95.163790742566334</v>
      </c>
      <c r="Z1709" s="54">
        <v>96.109961163605675</v>
      </c>
      <c r="AA1709" s="54">
        <v>99.855790298773641</v>
      </c>
      <c r="AB1709" s="54">
        <v>97.302969606979701</v>
      </c>
      <c r="AC1709" s="54">
        <v>96.397996780121758</v>
      </c>
      <c r="AD1709" s="54">
        <v>100</v>
      </c>
      <c r="AE1709" s="54">
        <v>105.15537238243813</v>
      </c>
      <c r="AF1709" s="54">
        <v>103.20264104136425</v>
      </c>
      <c r="AG1709" s="54">
        <v>102.72592693317762</v>
      </c>
      <c r="AH1709" s="54">
        <v>102.22048696036222</v>
      </c>
      <c r="AI1709" s="54">
        <v>102.56026550284578</v>
      </c>
      <c r="AJ1709" s="54">
        <v>101.43870731387182</v>
      </c>
      <c r="AK1709" s="54">
        <v>92.234234704295915</v>
      </c>
      <c r="AL1709" s="54">
        <v>78.263553998539621</v>
      </c>
      <c r="AM1709" s="54">
        <v>79.195844465128644</v>
      </c>
      <c r="AN1709" s="54">
        <v>80.12814618316726</v>
      </c>
      <c r="AO1709" s="54">
        <v>85.055085424834459</v>
      </c>
      <c r="AP1709" s="54">
        <v>90.291795513729014</v>
      </c>
    </row>
    <row r="1710" spans="1:42">
      <c r="A1710" s="156" t="s">
        <v>35</v>
      </c>
      <c r="B1710" s="156" t="s">
        <v>786</v>
      </c>
      <c r="C1710" s="157" t="s">
        <v>634</v>
      </c>
      <c r="D1710" s="158" t="s">
        <v>635</v>
      </c>
      <c r="E1710" s="54">
        <v>13.776244383797215</v>
      </c>
      <c r="F1710" s="54">
        <v>14.908346411631497</v>
      </c>
      <c r="G1710" s="54">
        <v>14.566074356960469</v>
      </c>
      <c r="H1710" s="54">
        <v>16.028360429847037</v>
      </c>
      <c r="I1710" s="54">
        <v>18.5439399542615</v>
      </c>
      <c r="J1710" s="54">
        <v>23.195214352372112</v>
      </c>
      <c r="K1710" s="54">
        <v>28.136752741390804</v>
      </c>
      <c r="L1710" s="54">
        <v>34.47990244448436</v>
      </c>
      <c r="M1710" s="54">
        <v>41.30846217949788</v>
      </c>
      <c r="N1710" s="54">
        <v>48.580655297680288</v>
      </c>
      <c r="O1710" s="54">
        <v>55.22211607741513</v>
      </c>
      <c r="P1710" s="54">
        <v>59.632118281685685</v>
      </c>
      <c r="Q1710" s="54">
        <v>65.982401652729948</v>
      </c>
      <c r="R1710" s="54">
        <v>73.739587246879452</v>
      </c>
      <c r="S1710" s="54">
        <v>79.039791450254356</v>
      </c>
      <c r="T1710" s="54">
        <v>83.347802344475312</v>
      </c>
      <c r="U1710" s="54">
        <v>84.997146082438505</v>
      </c>
      <c r="V1710" s="54">
        <v>87.953013965270998</v>
      </c>
      <c r="W1710" s="54">
        <v>89.75653447820406</v>
      </c>
      <c r="X1710" s="54">
        <v>92.26972716294955</v>
      </c>
      <c r="Y1710" s="54">
        <v>95.320922576070458</v>
      </c>
      <c r="Z1710" s="54">
        <v>96.283674871471291</v>
      </c>
      <c r="AA1710" s="54">
        <v>97.254364324280203</v>
      </c>
      <c r="AB1710" s="54">
        <v>97.302932098459038</v>
      </c>
      <c r="AC1710" s="54">
        <v>96.397961161127384</v>
      </c>
      <c r="AD1710" s="54">
        <v>100</v>
      </c>
      <c r="AE1710" s="54">
        <v>105.15384615384622</v>
      </c>
      <c r="AF1710" s="54">
        <v>103.20121951219522</v>
      </c>
      <c r="AG1710" s="54">
        <v>102.72585669781932</v>
      </c>
      <c r="AH1710" s="54">
        <v>102.22045995241808</v>
      </c>
      <c r="AI1710" s="54">
        <v>102.5602409638535</v>
      </c>
      <c r="AJ1710" s="54">
        <v>102.80606546997518</v>
      </c>
      <c r="AK1710" s="54">
        <v>88.912461959070797</v>
      </c>
      <c r="AL1710" s="54">
        <v>92.31282829582895</v>
      </c>
      <c r="AM1710" s="54">
        <v>105.2143699294878</v>
      </c>
      <c r="AN1710" s="54">
        <v>96.262063670048732</v>
      </c>
      <c r="AO1710" s="54">
        <v>102.18104921472445</v>
      </c>
      <c r="AP1710" s="54">
        <v>108.4721784122779</v>
      </c>
    </row>
    <row r="1711" spans="1:42">
      <c r="A1711" s="156" t="s">
        <v>35</v>
      </c>
      <c r="B1711" s="156" t="s">
        <v>786</v>
      </c>
      <c r="C1711" s="157" t="s">
        <v>636</v>
      </c>
      <c r="D1711" s="158" t="s">
        <v>637</v>
      </c>
      <c r="E1711" s="54">
        <v>13.776315627348344</v>
      </c>
      <c r="F1711" s="54">
        <v>14.908423443811412</v>
      </c>
      <c r="G1711" s="54">
        <v>14.566109217269014</v>
      </c>
      <c r="H1711" s="54">
        <v>16.028385139659385</v>
      </c>
      <c r="I1711" s="54">
        <v>18.543966968641104</v>
      </c>
      <c r="J1711" s="54">
        <v>23.195280229411395</v>
      </c>
      <c r="K1711" s="54">
        <v>28.136824213861829</v>
      </c>
      <c r="L1711" s="54">
        <v>34.480002481821934</v>
      </c>
      <c r="M1711" s="54">
        <v>41.30844495673562</v>
      </c>
      <c r="N1711" s="54">
        <v>48.580603682725467</v>
      </c>
      <c r="O1711" s="54">
        <v>55.222116077421937</v>
      </c>
      <c r="P1711" s="54">
        <v>59.632118281693266</v>
      </c>
      <c r="Q1711" s="54">
        <v>65.982401652737792</v>
      </c>
      <c r="R1711" s="54">
        <v>73.739587246888192</v>
      </c>
      <c r="S1711" s="54">
        <v>79.039791450264701</v>
      </c>
      <c r="T1711" s="54">
        <v>83.347802344485928</v>
      </c>
      <c r="U1711" s="54">
        <v>84.997146082448509</v>
      </c>
      <c r="V1711" s="54">
        <v>87.953013965281571</v>
      </c>
      <c r="W1711" s="54">
        <v>89.75653447821476</v>
      </c>
      <c r="X1711" s="54">
        <v>92.269727162960535</v>
      </c>
      <c r="Y1711" s="54">
        <v>95.320922576081159</v>
      </c>
      <c r="Z1711" s="54">
        <v>96.28367487148185</v>
      </c>
      <c r="AA1711" s="54">
        <v>102.40862123486264</v>
      </c>
      <c r="AB1711" s="54">
        <v>97.302932098459081</v>
      </c>
      <c r="AC1711" s="54">
        <v>96.397961161127441</v>
      </c>
      <c r="AD1711" s="54">
        <v>100</v>
      </c>
      <c r="AE1711" s="54">
        <v>105.15384615384561</v>
      </c>
      <c r="AF1711" s="54">
        <v>103.20121951219458</v>
      </c>
      <c r="AG1711" s="54">
        <v>102.72585669781856</v>
      </c>
      <c r="AH1711" s="54">
        <v>102.22045995241784</v>
      </c>
      <c r="AI1711" s="54">
        <v>102.56024096385561</v>
      </c>
      <c r="AJ1711" s="54">
        <v>104.66603274194802</v>
      </c>
      <c r="AK1711" s="54">
        <v>82.347179352148473</v>
      </c>
      <c r="AL1711" s="54">
        <v>50.14498841862823</v>
      </c>
      <c r="AM1711" s="54">
        <v>49.463585386998304</v>
      </c>
      <c r="AN1711" s="54">
        <v>54.796294414589227</v>
      </c>
      <c r="AO1711" s="54">
        <v>58.165622498531647</v>
      </c>
      <c r="AP1711" s="54">
        <v>61.746789934240979</v>
      </c>
    </row>
    <row r="1712" spans="1:42">
      <c r="A1712" s="156" t="s">
        <v>35</v>
      </c>
      <c r="B1712" s="156" t="s">
        <v>786</v>
      </c>
      <c r="C1712" s="157" t="s">
        <v>638</v>
      </c>
      <c r="D1712" s="158" t="s">
        <v>639</v>
      </c>
      <c r="E1712" s="54">
        <v>13.770597732401919</v>
      </c>
      <c r="F1712" s="54">
        <v>14.902240906192036</v>
      </c>
      <c r="G1712" s="54">
        <v>14.563310901414264</v>
      </c>
      <c r="H1712" s="54">
        <v>16.026401433743676</v>
      </c>
      <c r="I1712" s="54">
        <v>18.54179823407534</v>
      </c>
      <c r="J1712" s="54">
        <v>23.189991810987888</v>
      </c>
      <c r="K1712" s="54">
        <v>28.131085804388043</v>
      </c>
      <c r="L1712" s="54">
        <v>34.471971209080493</v>
      </c>
      <c r="M1712" s="54">
        <v>41.309828333699656</v>
      </c>
      <c r="N1712" s="54">
        <v>48.584749982769885</v>
      </c>
      <c r="O1712" s="54">
        <v>55.222116077414064</v>
      </c>
      <c r="P1712" s="54">
        <v>59.632118281684853</v>
      </c>
      <c r="Q1712" s="54">
        <v>65.982401652727631</v>
      </c>
      <c r="R1712" s="54">
        <v>73.73958724687688</v>
      </c>
      <c r="S1712" s="54">
        <v>79.039791450252324</v>
      </c>
      <c r="T1712" s="54">
        <v>83.347802344473166</v>
      </c>
      <c r="U1712" s="54">
        <v>84.997146082439684</v>
      </c>
      <c r="V1712" s="54">
        <v>87.953013965272348</v>
      </c>
      <c r="W1712" s="54">
        <v>89.756534478205353</v>
      </c>
      <c r="X1712" s="54">
        <v>92.2697271629509</v>
      </c>
      <c r="Y1712" s="54">
        <v>95.320922576071155</v>
      </c>
      <c r="Z1712" s="54">
        <v>96.283674871471888</v>
      </c>
      <c r="AA1712" s="54">
        <v>97.254364324280871</v>
      </c>
      <c r="AB1712" s="54">
        <v>97.302932098458967</v>
      </c>
      <c r="AC1712" s="54">
        <v>96.397961161127327</v>
      </c>
      <c r="AD1712" s="54">
        <v>100</v>
      </c>
      <c r="AE1712" s="54">
        <v>105.15384615384561</v>
      </c>
      <c r="AF1712" s="54">
        <v>103.20121951219458</v>
      </c>
      <c r="AG1712" s="54">
        <v>102.72585669781881</v>
      </c>
      <c r="AH1712" s="54">
        <v>102.22045995241747</v>
      </c>
      <c r="AI1712" s="54">
        <v>102.56024096385353</v>
      </c>
      <c r="AJ1712" s="54">
        <v>92.910513884754849</v>
      </c>
      <c r="AK1712" s="54">
        <v>117.23138287388971</v>
      </c>
      <c r="AL1712" s="54">
        <v>118.7669931451463</v>
      </c>
      <c r="AM1712" s="54">
        <v>107.49149578015688</v>
      </c>
      <c r="AN1712" s="54">
        <v>112.09099375341228</v>
      </c>
      <c r="AO1712" s="54">
        <v>118.98327246030661</v>
      </c>
      <c r="AP1712" s="54">
        <v>126.30888856180604</v>
      </c>
    </row>
    <row r="1713" spans="1:42">
      <c r="A1713" s="156" t="s">
        <v>35</v>
      </c>
      <c r="B1713" s="156" t="s">
        <v>786</v>
      </c>
      <c r="C1713" s="157" t="s">
        <v>640</v>
      </c>
      <c r="D1713" s="158" t="s">
        <v>641</v>
      </c>
      <c r="E1713" s="54">
        <v>11.206796605882014</v>
      </c>
      <c r="F1713" s="54">
        <v>12.127491648066668</v>
      </c>
      <c r="G1713" s="54">
        <v>11.871887167658659</v>
      </c>
      <c r="H1713" s="54">
        <v>13.069759092749894</v>
      </c>
      <c r="I1713" s="54">
        <v>15.121759525562092</v>
      </c>
      <c r="J1713" s="54">
        <v>18.894658295382726</v>
      </c>
      <c r="K1713" s="54">
        <v>22.917149216660402</v>
      </c>
      <c r="L1713" s="54">
        <v>28.080269381474658</v>
      </c>
      <c r="M1713" s="54">
        <v>33.691794370814812</v>
      </c>
      <c r="N1713" s="54">
        <v>39.633298510604739</v>
      </c>
      <c r="O1713" s="54">
        <v>45.029926742212787</v>
      </c>
      <c r="P1713" s="54">
        <v>51.699414217828561</v>
      </c>
      <c r="Q1713" s="54">
        <v>59.756908323611839</v>
      </c>
      <c r="R1713" s="54">
        <v>67.425847567657101</v>
      </c>
      <c r="S1713" s="54">
        <v>72.063137587401357</v>
      </c>
      <c r="T1713" s="54">
        <v>77.840303254303862</v>
      </c>
      <c r="U1713" s="54">
        <v>79.357419702864647</v>
      </c>
      <c r="V1713" s="54">
        <v>83.503725856387632</v>
      </c>
      <c r="W1713" s="54">
        <v>92.544883570592887</v>
      </c>
      <c r="X1713" s="54">
        <v>98.072875426657916</v>
      </c>
      <c r="Y1713" s="54">
        <v>100.41706982411314</v>
      </c>
      <c r="Z1713" s="54">
        <v>103.15595881766849</v>
      </c>
      <c r="AA1713" s="54">
        <v>107.57151697646911</v>
      </c>
      <c r="AB1713" s="54">
        <v>105.22506334574682</v>
      </c>
      <c r="AC1713" s="54">
        <v>104.21769749473286</v>
      </c>
      <c r="AD1713" s="54">
        <v>100</v>
      </c>
      <c r="AE1713" s="54">
        <v>105.47947245409492</v>
      </c>
      <c r="AF1713" s="54">
        <v>105.62447197028771</v>
      </c>
      <c r="AG1713" s="54">
        <v>107.29132175403581</v>
      </c>
      <c r="AH1713" s="54">
        <v>106.69400935923471</v>
      </c>
      <c r="AI1713" s="54">
        <v>107.73929399291012</v>
      </c>
      <c r="AJ1713" s="54">
        <v>107.50128377054007</v>
      </c>
      <c r="AK1713" s="54">
        <v>110.8872872539709</v>
      </c>
      <c r="AL1713" s="54">
        <v>120.05749856793248</v>
      </c>
      <c r="AM1713" s="54">
        <v>119.79768540406087</v>
      </c>
      <c r="AN1713" s="54">
        <v>123.09426869762133</v>
      </c>
      <c r="AO1713" s="54">
        <v>130.66311949175142</v>
      </c>
      <c r="AP1713" s="54">
        <v>138.70784571442479</v>
      </c>
    </row>
    <row r="1714" spans="1:42">
      <c r="A1714" s="156" t="s">
        <v>35</v>
      </c>
      <c r="B1714" s="156" t="s">
        <v>786</v>
      </c>
      <c r="C1714" s="157" t="s">
        <v>642</v>
      </c>
      <c r="D1714" s="158" t="s">
        <v>643</v>
      </c>
      <c r="E1714" s="54">
        <v>11.356755740383974</v>
      </c>
      <c r="F1714" s="54">
        <v>12.289779040590078</v>
      </c>
      <c r="G1714" s="54">
        <v>12.031246858021992</v>
      </c>
      <c r="H1714" s="54">
        <v>13.245408861316749</v>
      </c>
      <c r="I1714" s="54">
        <v>15.325009647199291</v>
      </c>
      <c r="J1714" s="54">
        <v>19.148276077266228</v>
      </c>
      <c r="K1714" s="54">
        <v>23.225062227450607</v>
      </c>
      <c r="L1714" s="54">
        <v>28.457304053777367</v>
      </c>
      <c r="M1714" s="54">
        <v>34.146579776525542</v>
      </c>
      <c r="N1714" s="54">
        <v>40.168874668135601</v>
      </c>
      <c r="O1714" s="54">
        <v>45.637394629032961</v>
      </c>
      <c r="P1714" s="54">
        <v>52.397711989956363</v>
      </c>
      <c r="Q1714" s="54">
        <v>60.56266274629283</v>
      </c>
      <c r="R1714" s="54">
        <v>68.333685665780393</v>
      </c>
      <c r="S1714" s="54">
        <v>73.03766372302475</v>
      </c>
      <c r="T1714" s="54">
        <v>78.893968163290026</v>
      </c>
      <c r="U1714" s="54">
        <v>80.424394400926616</v>
      </c>
      <c r="V1714" s="54">
        <v>84.375980365044526</v>
      </c>
      <c r="W1714" s="54">
        <v>92.743465656328084</v>
      </c>
      <c r="X1714" s="54">
        <v>97.893002159312104</v>
      </c>
      <c r="Y1714" s="54">
        <v>100.36378286922329</v>
      </c>
      <c r="Z1714" s="54">
        <v>102.82127715551684</v>
      </c>
      <c r="AA1714" s="54">
        <v>107.57468377495803</v>
      </c>
      <c r="AB1714" s="54">
        <v>104.80901543804309</v>
      </c>
      <c r="AC1714" s="54">
        <v>103.8449970321911</v>
      </c>
      <c r="AD1714" s="54">
        <v>100</v>
      </c>
      <c r="AE1714" s="54">
        <v>105.47945205479425</v>
      </c>
      <c r="AF1714" s="54">
        <v>105.62440419447054</v>
      </c>
      <c r="AG1714" s="54">
        <v>107.29857819905256</v>
      </c>
      <c r="AH1714" s="54">
        <v>106.68896321070019</v>
      </c>
      <c r="AI1714" s="54">
        <v>107.73395204949504</v>
      </c>
      <c r="AJ1714" s="54">
        <v>109.14808145980355</v>
      </c>
      <c r="AK1714" s="54">
        <v>111.61737245158065</v>
      </c>
      <c r="AL1714" s="54">
        <v>120.52182225485673</v>
      </c>
      <c r="AM1714" s="54">
        <v>121.31213362854332</v>
      </c>
      <c r="AN1714" s="54">
        <v>124.14740155874422</v>
      </c>
      <c r="AO1714" s="54">
        <v>131.78100764633007</v>
      </c>
      <c r="AP1714" s="54">
        <v>139.89456051408993</v>
      </c>
    </row>
    <row r="1715" spans="1:42">
      <c r="A1715" s="156" t="s">
        <v>35</v>
      </c>
      <c r="B1715" s="156" t="s">
        <v>786</v>
      </c>
      <c r="C1715" s="157" t="s">
        <v>644</v>
      </c>
      <c r="D1715" s="158" t="s">
        <v>645</v>
      </c>
      <c r="E1715" s="54">
        <v>10.143340172469426</v>
      </c>
      <c r="F1715" s="54">
        <v>10.976603818015105</v>
      </c>
      <c r="G1715" s="54">
        <v>10.741537624227876</v>
      </c>
      <c r="H1715" s="54">
        <v>11.823767784822959</v>
      </c>
      <c r="I1715" s="54">
        <v>13.679971811258493</v>
      </c>
      <c r="J1715" s="54">
        <v>17.095734058435877</v>
      </c>
      <c r="K1715" s="54">
        <v>20.732969938253362</v>
      </c>
      <c r="L1715" s="54">
        <v>25.405888086445621</v>
      </c>
      <c r="M1715" s="54">
        <v>30.464838523859864</v>
      </c>
      <c r="N1715" s="54">
        <v>35.832827961774392</v>
      </c>
      <c r="O1715" s="54">
        <v>40.719764077190078</v>
      </c>
      <c r="P1715" s="54">
        <v>46.751627426563154</v>
      </c>
      <c r="Q1715" s="54">
        <v>54.036768727955661</v>
      </c>
      <c r="R1715" s="54">
        <v>60.970429654311175</v>
      </c>
      <c r="S1715" s="54">
        <v>65.167533329318829</v>
      </c>
      <c r="T1715" s="54">
        <v>70.392795137320988</v>
      </c>
      <c r="U1715" s="54">
        <v>71.758311198013644</v>
      </c>
      <c r="V1715" s="54">
        <v>77.43393046349108</v>
      </c>
      <c r="W1715" s="54">
        <v>91.118075690187013</v>
      </c>
      <c r="X1715" s="54">
        <v>99.045191338402006</v>
      </c>
      <c r="Y1715" s="54">
        <v>100.60024102925726</v>
      </c>
      <c r="Z1715" s="54">
        <v>105.04977021373512</v>
      </c>
      <c r="AA1715" s="54">
        <v>107.57468377494563</v>
      </c>
      <c r="AB1715" s="54">
        <v>107.49947120611803</v>
      </c>
      <c r="AC1715" s="54">
        <v>106.25407062551103</v>
      </c>
      <c r="AD1715" s="54">
        <v>100</v>
      </c>
      <c r="AE1715" s="54">
        <v>105.47945205479439</v>
      </c>
      <c r="AF1715" s="54">
        <v>105.62440419447077</v>
      </c>
      <c r="AG1715" s="54">
        <v>107.29857819904815</v>
      </c>
      <c r="AH1715" s="54">
        <v>106.68896321069968</v>
      </c>
      <c r="AI1715" s="54">
        <v>107.73395204949456</v>
      </c>
      <c r="AJ1715" s="54">
        <v>96.639056831449054</v>
      </c>
      <c r="AK1715" s="54">
        <v>106.04793133180254</v>
      </c>
      <c r="AL1715" s="54">
        <v>116.96114197867939</v>
      </c>
      <c r="AM1715" s="54">
        <v>109.80057188343211</v>
      </c>
      <c r="AN1715" s="54">
        <v>116.12743441728486</v>
      </c>
      <c r="AO1715" s="54">
        <v>123.26790678459453</v>
      </c>
      <c r="AP1715" s="54">
        <v>130.85732119610861</v>
      </c>
    </row>
    <row r="1716" spans="1:42">
      <c r="A1716" s="156" t="s">
        <v>35</v>
      </c>
      <c r="B1716" s="156" t="s">
        <v>786</v>
      </c>
      <c r="C1716" s="157" t="s">
        <v>646</v>
      </c>
      <c r="D1716" s="158" t="s">
        <v>508</v>
      </c>
      <c r="E1716" s="54">
        <v>13.649334548715421</v>
      </c>
      <c r="F1716" s="54">
        <v>13.515402876850978</v>
      </c>
      <c r="G1716" s="54">
        <v>13.974747127192041</v>
      </c>
      <c r="H1716" s="54">
        <v>14.411930293120907</v>
      </c>
      <c r="I1716" s="54">
        <v>16.888700288721253</v>
      </c>
      <c r="J1716" s="54">
        <v>18.170734730270695</v>
      </c>
      <c r="K1716" s="54">
        <v>20.563022722729276</v>
      </c>
      <c r="L1716" s="54">
        <v>24.504223251180921</v>
      </c>
      <c r="M1716" s="54">
        <v>28.7399266163088</v>
      </c>
      <c r="N1716" s="54">
        <v>33.099764563922093</v>
      </c>
      <c r="O1716" s="54">
        <v>37.017943125700299</v>
      </c>
      <c r="P1716" s="54">
        <v>42.455168353246066</v>
      </c>
      <c r="Q1716" s="54">
        <v>50.631825205175637</v>
      </c>
      <c r="R1716" s="54">
        <v>55.694957216306527</v>
      </c>
      <c r="S1716" s="54">
        <v>59.813931618151337</v>
      </c>
      <c r="T1716" s="54">
        <v>64.574496850431842</v>
      </c>
      <c r="U1716" s="54">
        <v>74.489905984093639</v>
      </c>
      <c r="V1716" s="54">
        <v>77.379560835154777</v>
      </c>
      <c r="W1716" s="54">
        <v>82.183897504439756</v>
      </c>
      <c r="X1716" s="54">
        <v>85.665542046847079</v>
      </c>
      <c r="Y1716" s="54">
        <v>88.859791269955039</v>
      </c>
      <c r="Z1716" s="54">
        <v>94.920227570522471</v>
      </c>
      <c r="AA1716" s="54">
        <v>97.774791584532181</v>
      </c>
      <c r="AB1716" s="54">
        <v>100.02933274437146</v>
      </c>
      <c r="AC1716" s="54">
        <v>96.135023559614751</v>
      </c>
      <c r="AD1716" s="54">
        <v>100</v>
      </c>
      <c r="AE1716" s="54">
        <v>105.6862116727773</v>
      </c>
      <c r="AF1716" s="54">
        <v>106.47940406911373</v>
      </c>
      <c r="AG1716" s="54">
        <v>108.51658900569034</v>
      </c>
      <c r="AH1716" s="54">
        <v>107.13530390234592</v>
      </c>
      <c r="AI1716" s="54">
        <v>107.12495164404747</v>
      </c>
      <c r="AJ1716" s="54">
        <v>108.37243199258189</v>
      </c>
      <c r="AK1716" s="54">
        <v>118.86873631925138</v>
      </c>
      <c r="AL1716" s="54">
        <v>123.33293456421372</v>
      </c>
      <c r="AM1716" s="54">
        <v>118.92017227533034</v>
      </c>
      <c r="AN1716" s="54">
        <v>120.64793448920736</v>
      </c>
      <c r="AO1716" s="54">
        <v>122.83104289840954</v>
      </c>
      <c r="AP1716" s="54">
        <v>123.25017411717674</v>
      </c>
    </row>
    <row r="1717" spans="1:42">
      <c r="A1717" s="156" t="s">
        <v>35</v>
      </c>
      <c r="B1717" s="156" t="s">
        <v>786</v>
      </c>
      <c r="C1717" s="157" t="s">
        <v>647</v>
      </c>
      <c r="D1717" s="158" t="s">
        <v>648</v>
      </c>
      <c r="E1717" s="54">
        <v>9.7948831877458229</v>
      </c>
      <c r="F1717" s="54">
        <v>9.6513653810292812</v>
      </c>
      <c r="G1717" s="54">
        <v>10.169708207220557</v>
      </c>
      <c r="H1717" s="54">
        <v>10.666380489810138</v>
      </c>
      <c r="I1717" s="54">
        <v>13.472644457253544</v>
      </c>
      <c r="J1717" s="54">
        <v>15.007260962185546</v>
      </c>
      <c r="K1717" s="54">
        <v>18.049125537066782</v>
      </c>
      <c r="L1717" s="54">
        <v>23.179136233871578</v>
      </c>
      <c r="M1717" s="54">
        <v>28.836529838502596</v>
      </c>
      <c r="N1717" s="54">
        <v>34.671900220650436</v>
      </c>
      <c r="O1717" s="54">
        <v>40.105445934872108</v>
      </c>
      <c r="P1717" s="54">
        <v>44.62075567023863</v>
      </c>
      <c r="Q1717" s="54">
        <v>50.203371812606456</v>
      </c>
      <c r="R1717" s="54">
        <v>54.862204629200988</v>
      </c>
      <c r="S1717" s="54">
        <v>58.923510088995137</v>
      </c>
      <c r="T1717" s="54">
        <v>64.584720919994936</v>
      </c>
      <c r="U1717" s="54">
        <v>76.209885583318027</v>
      </c>
      <c r="V1717" s="54">
        <v>78.252283304796094</v>
      </c>
      <c r="W1717" s="54">
        <v>83.89962452640313</v>
      </c>
      <c r="X1717" s="54">
        <v>87.339495854562273</v>
      </c>
      <c r="Y1717" s="54">
        <v>91.157149431723766</v>
      </c>
      <c r="Z1717" s="54">
        <v>97.997972498852945</v>
      </c>
      <c r="AA1717" s="54">
        <v>101.00334182870816</v>
      </c>
      <c r="AB1717" s="54">
        <v>103.81119151690429</v>
      </c>
      <c r="AC1717" s="54">
        <v>96.441436073365608</v>
      </c>
      <c r="AD1717" s="54">
        <v>100</v>
      </c>
      <c r="AE1717" s="54">
        <v>105.82017844886732</v>
      </c>
      <c r="AF1717" s="54">
        <v>107.19882468168443</v>
      </c>
      <c r="AG1717" s="54">
        <v>107.49398418700555</v>
      </c>
      <c r="AH1717" s="54">
        <v>107.00169395821547</v>
      </c>
      <c r="AI1717" s="54">
        <v>107.01049341370806</v>
      </c>
      <c r="AJ1717" s="54">
        <v>107.82430500672154</v>
      </c>
      <c r="AK1717" s="54">
        <v>118.14904759991484</v>
      </c>
      <c r="AL1717" s="54">
        <v>122.28618640850151</v>
      </c>
      <c r="AM1717" s="54">
        <v>118.46830261624565</v>
      </c>
      <c r="AN1717" s="54">
        <v>118.78808679153694</v>
      </c>
      <c r="AO1717" s="54">
        <v>120.93754150276402</v>
      </c>
      <c r="AP1717" s="54">
        <v>121.35021160609195</v>
      </c>
    </row>
    <row r="1718" spans="1:42">
      <c r="A1718" s="156" t="s">
        <v>35</v>
      </c>
      <c r="B1718" s="156" t="s">
        <v>786</v>
      </c>
      <c r="C1718" s="157" t="s">
        <v>649</v>
      </c>
      <c r="D1718" s="158" t="s">
        <v>650</v>
      </c>
      <c r="E1718" s="54">
        <v>21.593356629210064</v>
      </c>
      <c r="F1718" s="54">
        <v>21.501811302858314</v>
      </c>
      <c r="G1718" s="54">
        <v>21.798300183820238</v>
      </c>
      <c r="H1718" s="54">
        <v>22.077166921726054</v>
      </c>
      <c r="I1718" s="54">
        <v>23.67339283434001</v>
      </c>
      <c r="J1718" s="54">
        <v>24.446880080368267</v>
      </c>
      <c r="K1718" s="54">
        <v>25.791476826487919</v>
      </c>
      <c r="L1718" s="54">
        <v>27.945338146825456</v>
      </c>
      <c r="M1718" s="54">
        <v>30.1801793569247</v>
      </c>
      <c r="N1718" s="54">
        <v>32.477241035850824</v>
      </c>
      <c r="O1718" s="54">
        <v>34.435407277979095</v>
      </c>
      <c r="P1718" s="54">
        <v>41.080949210746653</v>
      </c>
      <c r="Q1718" s="54">
        <v>52.206733276341915</v>
      </c>
      <c r="R1718" s="54">
        <v>57.879799434596165</v>
      </c>
      <c r="S1718" s="54">
        <v>62.14579071781381</v>
      </c>
      <c r="T1718" s="54">
        <v>64.715170463288771</v>
      </c>
      <c r="U1718" s="54">
        <v>69.782701743240992</v>
      </c>
      <c r="V1718" s="54">
        <v>75.215742139683371</v>
      </c>
      <c r="W1718" s="54">
        <v>77.44278749237192</v>
      </c>
      <c r="X1718" s="54">
        <v>81.081926676612497</v>
      </c>
      <c r="Y1718" s="54">
        <v>82.589634887624598</v>
      </c>
      <c r="Z1718" s="54">
        <v>86.525863859780941</v>
      </c>
      <c r="AA1718" s="54">
        <v>88.974410091839914</v>
      </c>
      <c r="AB1718" s="54">
        <v>89.898974378827887</v>
      </c>
      <c r="AC1718" s="54">
        <v>95.08624144761437</v>
      </c>
      <c r="AD1718" s="54">
        <v>100</v>
      </c>
      <c r="AE1718" s="54">
        <v>105.14515950247157</v>
      </c>
      <c r="AF1718" s="54">
        <v>103.59738310967968</v>
      </c>
      <c r="AG1718" s="54">
        <v>112.8734258450623</v>
      </c>
      <c r="AH1718" s="54">
        <v>107.81970349135665</v>
      </c>
      <c r="AI1718" s="54">
        <v>107.7265788521736</v>
      </c>
      <c r="AJ1718" s="54">
        <v>110.804481105093</v>
      </c>
      <c r="AK1718" s="54">
        <v>122.00868546364035</v>
      </c>
      <c r="AL1718" s="54">
        <v>127.7303694066002</v>
      </c>
      <c r="AM1718" s="54">
        <v>121.11224878334239</v>
      </c>
      <c r="AN1718" s="54">
        <v>127.85567858858843</v>
      </c>
      <c r="AO1718" s="54">
        <v>130.16921017346581</v>
      </c>
      <c r="AP1718" s="54">
        <v>130.61338111281941</v>
      </c>
    </row>
    <row r="1719" spans="1:42">
      <c r="A1719" s="156" t="s">
        <v>35</v>
      </c>
      <c r="B1719" s="156" t="s">
        <v>786</v>
      </c>
      <c r="C1719" s="157" t="s">
        <v>651</v>
      </c>
      <c r="D1719" s="158" t="s">
        <v>652</v>
      </c>
      <c r="E1719" s="54">
        <v>34.390020322853211</v>
      </c>
      <c r="F1719" s="54">
        <v>34.393709755553111</v>
      </c>
      <c r="G1719" s="54">
        <v>34.395971927065247</v>
      </c>
      <c r="H1719" s="54">
        <v>34.396655781169343</v>
      </c>
      <c r="I1719" s="54">
        <v>34.397702719143695</v>
      </c>
      <c r="J1719" s="54">
        <v>34.401197314990334</v>
      </c>
      <c r="K1719" s="54">
        <v>34.402793387748602</v>
      </c>
      <c r="L1719" s="54">
        <v>34.404497898497638</v>
      </c>
      <c r="M1719" s="54">
        <v>34.406550330100153</v>
      </c>
      <c r="N1719" s="54">
        <v>34.407330011791743</v>
      </c>
      <c r="O1719" s="54">
        <v>34.408359348945183</v>
      </c>
      <c r="P1719" s="54">
        <v>41.049164204159361</v>
      </c>
      <c r="Q1719" s="54">
        <v>52.166843991269161</v>
      </c>
      <c r="R1719" s="54">
        <v>57.83738099829452</v>
      </c>
      <c r="S1719" s="54">
        <v>62.100289497655403</v>
      </c>
      <c r="T1719" s="54">
        <v>64.66817564121078</v>
      </c>
      <c r="U1719" s="54">
        <v>69.73466039402561</v>
      </c>
      <c r="V1719" s="54">
        <v>75.163710358785991</v>
      </c>
      <c r="W1719" s="54">
        <v>77.450496465601148</v>
      </c>
      <c r="X1719" s="54">
        <v>81.090709180862902</v>
      </c>
      <c r="Y1719" s="54">
        <v>82.599793655742971</v>
      </c>
      <c r="Z1719" s="54">
        <v>86.53988126482804</v>
      </c>
      <c r="AA1719" s="54">
        <v>88.989334576001326</v>
      </c>
      <c r="AB1719" s="54">
        <v>89.897032250300043</v>
      </c>
      <c r="AC1719" s="54">
        <v>95.084188290153207</v>
      </c>
      <c r="AD1719" s="54">
        <v>100</v>
      </c>
      <c r="AE1719" s="54">
        <v>105.14527845036312</v>
      </c>
      <c r="AF1719" s="54">
        <v>103.59749739311778</v>
      </c>
      <c r="AG1719" s="54">
        <v>112.87240022484561</v>
      </c>
      <c r="AH1719" s="54">
        <v>107.8187250996021</v>
      </c>
      <c r="AI1719" s="54">
        <v>107.71687067589163</v>
      </c>
      <c r="AJ1719" s="54">
        <v>117.49275245022984</v>
      </c>
      <c r="AK1719" s="54">
        <v>123.77591160415263</v>
      </c>
      <c r="AL1719" s="54">
        <v>122.49868926995514</v>
      </c>
      <c r="AM1719" s="54">
        <v>103.84219579869939</v>
      </c>
      <c r="AN1719" s="54">
        <v>109.64113727160336</v>
      </c>
      <c r="AO1719" s="54">
        <v>111.62507914168602</v>
      </c>
      <c r="AP1719" s="54">
        <v>112.00597272006534</v>
      </c>
    </row>
    <row r="1720" spans="1:42">
      <c r="A1720" s="156" t="s">
        <v>35</v>
      </c>
      <c r="B1720" s="156" t="s">
        <v>786</v>
      </c>
      <c r="C1720" s="157" t="s">
        <v>653</v>
      </c>
      <c r="D1720" s="158" t="s">
        <v>654</v>
      </c>
      <c r="E1720" s="54">
        <v>8.408844337199902</v>
      </c>
      <c r="F1720" s="54">
        <v>8.2810833309952088</v>
      </c>
      <c r="G1720" s="54">
        <v>8.723115610553263</v>
      </c>
      <c r="H1720" s="54">
        <v>9.1440229393618946</v>
      </c>
      <c r="I1720" s="54">
        <v>11.556880666852173</v>
      </c>
      <c r="J1720" s="54">
        <v>12.869588612606199</v>
      </c>
      <c r="K1720" s="54">
        <v>15.480162873295484</v>
      </c>
      <c r="L1720" s="54">
        <v>19.883047864037646</v>
      </c>
      <c r="M1720" s="54">
        <v>24.730988355021477</v>
      </c>
      <c r="N1720" s="54">
        <v>29.733983287423857</v>
      </c>
      <c r="O1720" s="54">
        <v>34.408359348949119</v>
      </c>
      <c r="P1720" s="54">
        <v>41.049164204163986</v>
      </c>
      <c r="Q1720" s="54">
        <v>52.166843991274796</v>
      </c>
      <c r="R1720" s="54">
        <v>57.837380998300731</v>
      </c>
      <c r="S1720" s="54">
        <v>62.100289497662047</v>
      </c>
      <c r="T1720" s="54">
        <v>64.668175641217687</v>
      </c>
      <c r="U1720" s="54">
        <v>69.734660394032787</v>
      </c>
      <c r="V1720" s="54">
        <v>75.163710358793722</v>
      </c>
      <c r="W1720" s="54">
        <v>77.45049646560895</v>
      </c>
      <c r="X1720" s="54">
        <v>81.090709180872253</v>
      </c>
      <c r="Y1720" s="54">
        <v>82.599793655752507</v>
      </c>
      <c r="Z1720" s="54">
        <v>86.539881264838016</v>
      </c>
      <c r="AA1720" s="54">
        <v>88.989334576011714</v>
      </c>
      <c r="AB1720" s="54">
        <v>89.897032250299972</v>
      </c>
      <c r="AC1720" s="54">
        <v>95.084188290153122</v>
      </c>
      <c r="AD1720" s="54">
        <v>100</v>
      </c>
      <c r="AE1720" s="54">
        <v>105.14527845036275</v>
      </c>
      <c r="AF1720" s="54">
        <v>103.59749739311748</v>
      </c>
      <c r="AG1720" s="54">
        <v>112.87240022484497</v>
      </c>
      <c r="AH1720" s="54">
        <v>107.81872509960142</v>
      </c>
      <c r="AI1720" s="54">
        <v>107.71687067589129</v>
      </c>
      <c r="AJ1720" s="54">
        <v>92.06166908783139</v>
      </c>
      <c r="AK1720" s="54">
        <v>117.74234245310875</v>
      </c>
      <c r="AL1720" s="54">
        <v>126.86970157279197</v>
      </c>
      <c r="AM1720" s="54">
        <v>127.1560355144735</v>
      </c>
      <c r="AN1720" s="54">
        <v>132.25491402079621</v>
      </c>
      <c r="AO1720" s="54">
        <v>134.64804918866716</v>
      </c>
      <c r="AP1720" s="54">
        <v>135.10750308264531</v>
      </c>
    </row>
    <row r="1721" spans="1:42">
      <c r="A1721" s="156" t="s">
        <v>35</v>
      </c>
      <c r="B1721" s="156" t="s">
        <v>786</v>
      </c>
      <c r="C1721" s="157" t="s">
        <v>655</v>
      </c>
      <c r="D1721" s="158" t="s">
        <v>656</v>
      </c>
      <c r="E1721" s="54">
        <v>8.4087170376317513</v>
      </c>
      <c r="F1721" s="54">
        <v>8.2811970096695973</v>
      </c>
      <c r="G1721" s="54">
        <v>8.7233399872536186</v>
      </c>
      <c r="H1721" s="54">
        <v>9.1444705703466607</v>
      </c>
      <c r="I1721" s="54">
        <v>11.557111817867996</v>
      </c>
      <c r="J1721" s="54">
        <v>12.870042826848191</v>
      </c>
      <c r="K1721" s="54">
        <v>15.480563403821765</v>
      </c>
      <c r="L1721" s="54">
        <v>19.88335210678947</v>
      </c>
      <c r="M1721" s="54">
        <v>24.731352828611151</v>
      </c>
      <c r="N1721" s="54">
        <v>29.734357921545339</v>
      </c>
      <c r="O1721" s="54">
        <v>34.408359348939314</v>
      </c>
      <c r="P1721" s="54">
        <v>41.049164204152383</v>
      </c>
      <c r="Q1721" s="54">
        <v>52.16684399126018</v>
      </c>
      <c r="R1721" s="54">
        <v>57.837380998284566</v>
      </c>
      <c r="S1721" s="54">
        <v>62.100289497644752</v>
      </c>
      <c r="T1721" s="54">
        <v>64.668175641199653</v>
      </c>
      <c r="U1721" s="54">
        <v>69.734660394013545</v>
      </c>
      <c r="V1721" s="54">
        <v>75.163710358772974</v>
      </c>
      <c r="W1721" s="54">
        <v>77.450496465587648</v>
      </c>
      <c r="X1721" s="54">
        <v>81.090709180849728</v>
      </c>
      <c r="Y1721" s="54">
        <v>82.599793655729869</v>
      </c>
      <c r="Z1721" s="54">
        <v>86.539881264814198</v>
      </c>
      <c r="AA1721" s="54">
        <v>88.989334575987215</v>
      </c>
      <c r="AB1721" s="54">
        <v>89.897032250299716</v>
      </c>
      <c r="AC1721" s="54">
        <v>95.084188290152895</v>
      </c>
      <c r="AD1721" s="156">
        <v>100</v>
      </c>
      <c r="AE1721" s="54">
        <v>105.14527845036302</v>
      </c>
      <c r="AF1721" s="54">
        <v>103.59749739311776</v>
      </c>
      <c r="AG1721" s="54">
        <v>112.87240022484531</v>
      </c>
      <c r="AH1721" s="54">
        <v>107.81872509960192</v>
      </c>
      <c r="AI1721" s="54">
        <v>107.71687067589036</v>
      </c>
      <c r="AJ1721" s="54">
        <v>123.61121694402431</v>
      </c>
      <c r="AK1721" s="54">
        <v>124.48138471483527</v>
      </c>
      <c r="AL1721" s="54">
        <v>137.50635023429385</v>
      </c>
      <c r="AM1721" s="54">
        <v>142.11623460308056</v>
      </c>
      <c r="AN1721" s="54">
        <v>152.53670427565623</v>
      </c>
      <c r="AO1721" s="54">
        <v>155.29683575429303</v>
      </c>
      <c r="AP1721" s="54">
        <v>155.82674863709923</v>
      </c>
    </row>
    <row r="1722" spans="1:42">
      <c r="A1722" s="156" t="s">
        <v>35</v>
      </c>
      <c r="B1722" s="156" t="s">
        <v>786</v>
      </c>
      <c r="C1722" s="157" t="s">
        <v>657</v>
      </c>
      <c r="D1722" s="158" t="s">
        <v>510</v>
      </c>
      <c r="E1722" s="54">
        <v>10.670838371492286</v>
      </c>
      <c r="F1722" s="54">
        <v>11.210950049296265</v>
      </c>
      <c r="G1722" s="54">
        <v>12.811278292670096</v>
      </c>
      <c r="H1722" s="54">
        <v>14.487210164553126</v>
      </c>
      <c r="I1722" s="54">
        <v>15.842691217361219</v>
      </c>
      <c r="J1722" s="54">
        <v>20.24337436839043</v>
      </c>
      <c r="K1722" s="54">
        <v>23.134108891413476</v>
      </c>
      <c r="L1722" s="54">
        <v>27.647798753044054</v>
      </c>
      <c r="M1722" s="54">
        <v>32.219090483318553</v>
      </c>
      <c r="N1722" s="54">
        <v>36.261370195498522</v>
      </c>
      <c r="O1722" s="54">
        <v>41.70954068837132</v>
      </c>
      <c r="P1722" s="54">
        <v>45.120486238963146</v>
      </c>
      <c r="Q1722" s="54">
        <v>49.361075296122372</v>
      </c>
      <c r="R1722" s="54">
        <v>54.761789773351275</v>
      </c>
      <c r="S1722" s="54">
        <v>59.305640282967964</v>
      </c>
      <c r="T1722" s="54">
        <v>62.625797115833336</v>
      </c>
      <c r="U1722" s="54">
        <v>77.471719708010809</v>
      </c>
      <c r="V1722" s="54">
        <v>80.746094436383828</v>
      </c>
      <c r="W1722" s="54">
        <v>82.129372050071012</v>
      </c>
      <c r="X1722" s="54">
        <v>88.700036173671322</v>
      </c>
      <c r="Y1722" s="54">
        <v>87.091456812369117</v>
      </c>
      <c r="Z1722" s="54">
        <v>86.891418638675248</v>
      </c>
      <c r="AA1722" s="54">
        <v>86.647797480769952</v>
      </c>
      <c r="AB1722" s="54">
        <v>89.718058974435536</v>
      </c>
      <c r="AC1722" s="54">
        <v>92.0876174294729</v>
      </c>
      <c r="AD1722" s="156">
        <v>100</v>
      </c>
      <c r="AE1722" s="54">
        <v>105.70537254242352</v>
      </c>
      <c r="AF1722" s="54">
        <v>108.59834503907997</v>
      </c>
      <c r="AG1722" s="54">
        <v>110.09890562849924</v>
      </c>
      <c r="AH1722" s="54">
        <v>108.9037063989021</v>
      </c>
      <c r="AI1722" s="54">
        <v>110.14592396434901</v>
      </c>
      <c r="AJ1722" s="54">
        <v>113.45274339586695</v>
      </c>
      <c r="AK1722" s="54">
        <v>115.41544053589764</v>
      </c>
      <c r="AL1722" s="54">
        <v>118.02462039965522</v>
      </c>
      <c r="AM1722" s="54">
        <v>124.28251572106971</v>
      </c>
      <c r="AN1722" s="54">
        <v>127.84986587731146</v>
      </c>
      <c r="AO1722" s="54">
        <v>132.93759561378582</v>
      </c>
      <c r="AP1722" s="54">
        <v>137.30741812136642</v>
      </c>
    </row>
    <row r="1723" spans="1:42">
      <c r="A1723" s="156" t="s">
        <v>35</v>
      </c>
      <c r="B1723" s="156" t="s">
        <v>786</v>
      </c>
      <c r="C1723" s="157" t="s">
        <v>658</v>
      </c>
      <c r="D1723" s="158" t="s">
        <v>659</v>
      </c>
      <c r="E1723" s="54">
        <v>11.306029868077514</v>
      </c>
      <c r="F1723" s="54">
        <v>11.878292191688672</v>
      </c>
      <c r="G1723" s="54">
        <v>13.573881449853234</v>
      </c>
      <c r="H1723" s="54">
        <v>15.349574712248959</v>
      </c>
      <c r="I1723" s="54">
        <v>16.785742024988256</v>
      </c>
      <c r="J1723" s="54">
        <v>21.448379899665746</v>
      </c>
      <c r="K1723" s="54">
        <v>24.511188061515057</v>
      </c>
      <c r="L1723" s="54">
        <v>29.293559475477103</v>
      </c>
      <c r="M1723" s="54">
        <v>34.136961562444661</v>
      </c>
      <c r="N1723" s="54">
        <v>38.419861702992776</v>
      </c>
      <c r="O1723" s="54">
        <v>44.192339569713972</v>
      </c>
      <c r="P1723" s="54">
        <v>47.806324800378107</v>
      </c>
      <c r="Q1723" s="54">
        <v>52.2993388325811</v>
      </c>
      <c r="R1723" s="54">
        <v>58.021535820554924</v>
      </c>
      <c r="S1723" s="54">
        <v>62.835863222893877</v>
      </c>
      <c r="T1723" s="54">
        <v>66.353655453667599</v>
      </c>
      <c r="U1723" s="54">
        <v>82.08329528166287</v>
      </c>
      <c r="V1723" s="54">
        <v>85.552580185946027</v>
      </c>
      <c r="W1723" s="54">
        <v>87.018198675489629</v>
      </c>
      <c r="X1723" s="54">
        <v>93.979987641668259</v>
      </c>
      <c r="Y1723" s="54">
        <v>92.275656110170033</v>
      </c>
      <c r="Z1723" s="54">
        <v>92.063710479676672</v>
      </c>
      <c r="AA1723" s="54">
        <v>91.805587547636833</v>
      </c>
      <c r="AB1723" s="54">
        <v>95.058609188647495</v>
      </c>
      <c r="AC1723" s="54">
        <v>97.56921779634412</v>
      </c>
      <c r="AD1723" s="156">
        <v>100</v>
      </c>
      <c r="AE1723" s="54">
        <v>105.93739916101963</v>
      </c>
      <c r="AF1723" s="54">
        <v>108.96298562251435</v>
      </c>
      <c r="AG1723" s="54">
        <v>110.22235056309535</v>
      </c>
      <c r="AH1723" s="54">
        <v>108.68167202572329</v>
      </c>
      <c r="AI1723" s="54">
        <v>110.08968609865461</v>
      </c>
      <c r="AJ1723" s="54">
        <v>113.0729640634309</v>
      </c>
      <c r="AK1723" s="54">
        <v>114.42739139758707</v>
      </c>
      <c r="AL1723" s="54">
        <v>116.03135327106077</v>
      </c>
      <c r="AM1723" s="54">
        <v>122.51552792228927</v>
      </c>
      <c r="AN1723" s="54">
        <v>118.99374303500052</v>
      </c>
      <c r="AO1723" s="54">
        <v>123.7290472196332</v>
      </c>
      <c r="AP1723" s="54">
        <v>127.79617339929301</v>
      </c>
    </row>
    <row r="1724" spans="1:42">
      <c r="A1724" s="156" t="s">
        <v>35</v>
      </c>
      <c r="B1724" s="156" t="s">
        <v>786</v>
      </c>
      <c r="C1724" s="157" t="s">
        <v>660</v>
      </c>
      <c r="D1724" s="158" t="s">
        <v>661</v>
      </c>
      <c r="E1724" s="54"/>
      <c r="F1724" s="54"/>
      <c r="G1724" s="54"/>
      <c r="H1724" s="54"/>
      <c r="I1724" s="54"/>
      <c r="J1724" s="54"/>
      <c r="K1724" s="54"/>
      <c r="L1724" s="54"/>
      <c r="M1724" s="54"/>
      <c r="N1724" s="54"/>
      <c r="O1724" s="54"/>
      <c r="P1724" s="54"/>
      <c r="Q1724" s="54"/>
      <c r="R1724" s="54"/>
      <c r="S1724" s="54"/>
      <c r="T1724" s="54"/>
      <c r="U1724" s="54"/>
      <c r="V1724" s="54"/>
      <c r="W1724" s="54"/>
      <c r="X1724" s="54"/>
      <c r="Y1724" s="54"/>
      <c r="Z1724" s="54"/>
      <c r="AA1724" s="54"/>
      <c r="AB1724" s="54"/>
      <c r="AC1724" s="54"/>
      <c r="AD1724" s="156">
        <v>100</v>
      </c>
      <c r="AE1724" s="54">
        <v>101.49253731343286</v>
      </c>
      <c r="AF1724" s="54">
        <v>102.5423728813554</v>
      </c>
      <c r="AG1724" s="54">
        <v>107.16981132075409</v>
      </c>
      <c r="AH1724" s="54">
        <v>110.25641025640971</v>
      </c>
      <c r="AI1724" s="54">
        <v>109.57746478873204</v>
      </c>
      <c r="AJ1724" s="54">
        <v>116.16859049030741</v>
      </c>
      <c r="AK1724" s="54">
        <v>123.58537947496747</v>
      </c>
      <c r="AL1724" s="54">
        <v>135.01785329349369</v>
      </c>
      <c r="AM1724" s="54">
        <v>139.33280309097751</v>
      </c>
      <c r="AN1724" s="54">
        <v>202.12106347570156</v>
      </c>
      <c r="AO1724" s="54">
        <v>210.16438317695156</v>
      </c>
      <c r="AP1724" s="54">
        <v>217.07274531226915</v>
      </c>
    </row>
    <row r="1725" spans="1:42">
      <c r="A1725" s="156" t="s">
        <v>35</v>
      </c>
      <c r="B1725" s="156" t="s">
        <v>786</v>
      </c>
      <c r="C1725" s="157" t="s">
        <v>662</v>
      </c>
      <c r="D1725" s="158" t="s">
        <v>512</v>
      </c>
      <c r="E1725" s="54">
        <v>8.4985631284305825</v>
      </c>
      <c r="F1725" s="54">
        <v>9.1259472283045966</v>
      </c>
      <c r="G1725" s="54">
        <v>9.1366192211495463</v>
      </c>
      <c r="H1725" s="54">
        <v>9.4017489673423817</v>
      </c>
      <c r="I1725" s="54">
        <v>11.148664503478173</v>
      </c>
      <c r="J1725" s="54">
        <v>14.471529744249555</v>
      </c>
      <c r="K1725" s="54">
        <v>16.99833814385066</v>
      </c>
      <c r="L1725" s="54">
        <v>18.929484023146713</v>
      </c>
      <c r="M1725" s="54">
        <v>21.795935219989147</v>
      </c>
      <c r="N1725" s="54">
        <v>24.446058588989551</v>
      </c>
      <c r="O1725" s="54">
        <v>28.766930647985621</v>
      </c>
      <c r="P1725" s="54">
        <v>33.347564030227048</v>
      </c>
      <c r="Q1725" s="54">
        <v>42.721728012117623</v>
      </c>
      <c r="R1725" s="54">
        <v>44.767212548826855</v>
      </c>
      <c r="S1725" s="54">
        <v>51.571228425561245</v>
      </c>
      <c r="T1725" s="54">
        <v>54.515298656014274</v>
      </c>
      <c r="U1725" s="54">
        <v>59.212534142161445</v>
      </c>
      <c r="V1725" s="54">
        <v>65.999393658844753</v>
      </c>
      <c r="W1725" s="54">
        <v>70.231049421482524</v>
      </c>
      <c r="X1725" s="54">
        <v>74.928323655205759</v>
      </c>
      <c r="Y1725" s="54">
        <v>78.983808280426743</v>
      </c>
      <c r="Z1725" s="54">
        <v>87.898244913444884</v>
      </c>
      <c r="AA1725" s="54">
        <v>93.54434491067137</v>
      </c>
      <c r="AB1725" s="54">
        <v>94.046539301865067</v>
      </c>
      <c r="AC1725" s="54">
        <v>98.142418753396655</v>
      </c>
      <c r="AD1725" s="156">
        <v>100</v>
      </c>
      <c r="AE1725" s="54">
        <v>99.962130120224543</v>
      </c>
      <c r="AF1725" s="54">
        <v>100.42566147487263</v>
      </c>
      <c r="AG1725" s="54">
        <v>92.924362887602214</v>
      </c>
      <c r="AH1725" s="54">
        <v>91.183206657747888</v>
      </c>
      <c r="AI1725" s="54">
        <v>82.163514208619915</v>
      </c>
      <c r="AJ1725" s="54">
        <v>79.926216406617669</v>
      </c>
      <c r="AK1725" s="54">
        <v>82.505712421735382</v>
      </c>
      <c r="AL1725" s="54">
        <v>84.363777208650944</v>
      </c>
      <c r="AM1725" s="54">
        <v>86.880852599761184</v>
      </c>
      <c r="AN1725" s="54">
        <v>88.463678581484942</v>
      </c>
      <c r="AO1725" s="54">
        <v>91.981952921178902</v>
      </c>
      <c r="AP1725" s="54">
        <v>99.92974644106134</v>
      </c>
    </row>
    <row r="1726" spans="1:42">
      <c r="A1726" s="156" t="s">
        <v>35</v>
      </c>
      <c r="B1726" s="156" t="s">
        <v>786</v>
      </c>
      <c r="C1726" s="157" t="s">
        <v>663</v>
      </c>
      <c r="D1726" s="158" t="s">
        <v>664</v>
      </c>
      <c r="E1726" s="54">
        <v>8.7768220907102599</v>
      </c>
      <c r="F1726" s="54">
        <v>9.4242463645385683</v>
      </c>
      <c r="G1726" s="54">
        <v>9.4635076195746688</v>
      </c>
      <c r="H1726" s="54">
        <v>9.7737428737928003</v>
      </c>
      <c r="I1726" s="54">
        <v>11.584610306531918</v>
      </c>
      <c r="J1726" s="54">
        <v>14.980894754631564</v>
      </c>
      <c r="K1726" s="54">
        <v>17.575928822316783</v>
      </c>
      <c r="L1726" s="54">
        <v>19.625338587387922</v>
      </c>
      <c r="M1726" s="54">
        <v>22.567096757083775</v>
      </c>
      <c r="N1726" s="54">
        <v>25.293580480208288</v>
      </c>
      <c r="O1726" s="54">
        <v>29.747116257500046</v>
      </c>
      <c r="P1726" s="54">
        <v>34.470254774538056</v>
      </c>
      <c r="Q1726" s="54">
        <v>44.160241898698317</v>
      </c>
      <c r="R1726" s="54">
        <v>46.268263079586063</v>
      </c>
      <c r="S1726" s="54">
        <v>53.300566046889493</v>
      </c>
      <c r="T1726" s="54">
        <v>56.343135300999201</v>
      </c>
      <c r="U1726" s="54">
        <v>61.197877316788485</v>
      </c>
      <c r="V1726" s="54">
        <v>67.981586851756447</v>
      </c>
      <c r="W1726" s="54">
        <v>72.137868853173245</v>
      </c>
      <c r="X1726" s="54">
        <v>77.325555209847437</v>
      </c>
      <c r="Y1726" s="54">
        <v>81.429621667261429</v>
      </c>
      <c r="Z1726" s="54">
        <v>90.629171388206103</v>
      </c>
      <c r="AA1726" s="54">
        <v>95.796588954183861</v>
      </c>
      <c r="AB1726" s="54">
        <v>94.684091884898336</v>
      </c>
      <c r="AC1726" s="54">
        <v>98.744792824565351</v>
      </c>
      <c r="AD1726" s="156">
        <v>100</v>
      </c>
      <c r="AE1726" s="54">
        <v>98.546418044972086</v>
      </c>
      <c r="AF1726" s="54">
        <v>98.440650452754383</v>
      </c>
      <c r="AG1726" s="54">
        <v>89.48881978400172</v>
      </c>
      <c r="AH1726" s="54">
        <v>87.188561770981153</v>
      </c>
      <c r="AI1726" s="54">
        <v>76.799922255869475</v>
      </c>
      <c r="AJ1726" s="54">
        <v>73.776720896349744</v>
      </c>
      <c r="AK1726" s="54">
        <v>75.960388520086255</v>
      </c>
      <c r="AL1726" s="54">
        <v>77.587610611077054</v>
      </c>
      <c r="AM1726" s="54">
        <v>80.121031374455043</v>
      </c>
      <c r="AN1726" s="54">
        <v>81.066163307153573</v>
      </c>
      <c r="AO1726" s="54">
        <v>84.290232289524511</v>
      </c>
      <c r="AP1726" s="54">
        <v>91.573414921601653</v>
      </c>
    </row>
    <row r="1727" spans="1:42">
      <c r="A1727" s="156" t="s">
        <v>35</v>
      </c>
      <c r="B1727" s="156" t="s">
        <v>786</v>
      </c>
      <c r="C1727" s="157" t="s">
        <v>665</v>
      </c>
      <c r="D1727" s="158" t="s">
        <v>666</v>
      </c>
      <c r="E1727" s="54">
        <v>8.6713264619541981</v>
      </c>
      <c r="F1727" s="54">
        <v>9.311227164742288</v>
      </c>
      <c r="G1727" s="54">
        <v>9.3508583161120882</v>
      </c>
      <c r="H1727" s="54">
        <v>9.6585002527764612</v>
      </c>
      <c r="I1727" s="54">
        <v>11.447320513758747</v>
      </c>
      <c r="J1727" s="54">
        <v>14.800334053798785</v>
      </c>
      <c r="K1727" s="54">
        <v>17.365291537381928</v>
      </c>
      <c r="L1727" s="54">
        <v>19.394199492746274</v>
      </c>
      <c r="M1727" s="54">
        <v>22.305500174777205</v>
      </c>
      <c r="N1727" s="54">
        <v>25.003077076980237</v>
      </c>
      <c r="O1727" s="54">
        <v>29.403958831487909</v>
      </c>
      <c r="P1727" s="54">
        <v>34.072505485710373</v>
      </c>
      <c r="Q1727" s="54">
        <v>43.651286966895363</v>
      </c>
      <c r="R1727" s="54">
        <v>45.734991110114144</v>
      </c>
      <c r="S1727" s="54">
        <v>52.68595679992309</v>
      </c>
      <c r="T1727" s="54">
        <v>55.695869500144148</v>
      </c>
      <c r="U1727" s="54">
        <v>60.494972619835899</v>
      </c>
      <c r="V1727" s="54">
        <v>67.558521984607239</v>
      </c>
      <c r="W1727" s="54">
        <v>72.116573118928017</v>
      </c>
      <c r="X1727" s="54">
        <v>77.215222541597996</v>
      </c>
      <c r="Y1727" s="54">
        <v>81.258947866359037</v>
      </c>
      <c r="Z1727" s="54">
        <v>91.830692680480439</v>
      </c>
      <c r="AA1727" s="54">
        <v>96.302919361848382</v>
      </c>
      <c r="AB1727" s="54">
        <v>95.455458439305488</v>
      </c>
      <c r="AC1727" s="54">
        <v>99.340532520883642</v>
      </c>
      <c r="AD1727" s="156">
        <v>100</v>
      </c>
      <c r="AE1727" s="54">
        <v>98.592085235920763</v>
      </c>
      <c r="AF1727" s="54">
        <v>98.540692235734227</v>
      </c>
      <c r="AG1727" s="54">
        <v>88.520454135880314</v>
      </c>
      <c r="AH1727" s="54">
        <v>84.773519163763083</v>
      </c>
      <c r="AI1727" s="54">
        <v>75.287494973864028</v>
      </c>
      <c r="AJ1727" s="54">
        <v>69.445517596232747</v>
      </c>
      <c r="AK1727" s="54">
        <v>72.436696242029058</v>
      </c>
      <c r="AL1727" s="54">
        <v>73.956982781651988</v>
      </c>
      <c r="AM1727" s="54">
        <v>75.976188826414585</v>
      </c>
      <c r="AN1727" s="54">
        <v>77.110913876347198</v>
      </c>
      <c r="AO1727" s="54">
        <v>80.177679287324395</v>
      </c>
      <c r="AP1727" s="54">
        <v>87.105512624642955</v>
      </c>
    </row>
    <row r="1728" spans="1:42">
      <c r="A1728" s="156" t="s">
        <v>35</v>
      </c>
      <c r="B1728" s="156" t="s">
        <v>786</v>
      </c>
      <c r="C1728" s="157" t="s">
        <v>667</v>
      </c>
      <c r="D1728" s="158" t="s">
        <v>668</v>
      </c>
      <c r="E1728" s="54">
        <v>11.616371916369765</v>
      </c>
      <c r="F1728" s="54">
        <v>12.464628684911627</v>
      </c>
      <c r="G1728" s="54">
        <v>12.488460917227199</v>
      </c>
      <c r="H1728" s="54">
        <v>12.861004355703185</v>
      </c>
      <c r="I1728" s="54">
        <v>15.267237154931886</v>
      </c>
      <c r="J1728" s="54">
        <v>19.844861957991561</v>
      </c>
      <c r="K1728" s="54">
        <v>23.242142396526766</v>
      </c>
      <c r="L1728" s="54">
        <v>25.816717850449926</v>
      </c>
      <c r="M1728" s="54">
        <v>29.547859780083787</v>
      </c>
      <c r="N1728" s="54">
        <v>33.029317709591822</v>
      </c>
      <c r="O1728" s="54">
        <v>38.894043619645998</v>
      </c>
      <c r="P1728" s="54">
        <v>45.069356891246422</v>
      </c>
      <c r="Q1728" s="54">
        <v>57.739676112115745</v>
      </c>
      <c r="R1728" s="54">
        <v>60.495892725710732</v>
      </c>
      <c r="S1728" s="54">
        <v>69.690272444695538</v>
      </c>
      <c r="T1728" s="54">
        <v>73.671630074960461</v>
      </c>
      <c r="U1728" s="54">
        <v>80.019636720670576</v>
      </c>
      <c r="V1728" s="54">
        <v>79.471359368455396</v>
      </c>
      <c r="W1728" s="54">
        <v>73.917349913071106</v>
      </c>
      <c r="X1728" s="54">
        <v>81.123144447904338</v>
      </c>
      <c r="Y1728" s="54">
        <v>86.499241609675593</v>
      </c>
      <c r="Z1728" s="54">
        <v>74.951087594833439</v>
      </c>
      <c r="AA1728" s="54">
        <v>89.328590500173277</v>
      </c>
      <c r="AB1728" s="54">
        <v>84.698917688608546</v>
      </c>
      <c r="AC1728" s="54">
        <v>91.090046300535164</v>
      </c>
      <c r="AD1728" s="156">
        <v>100</v>
      </c>
      <c r="AE1728" s="54">
        <v>98.065764023210534</v>
      </c>
      <c r="AF1728" s="54">
        <v>97.422222222221819</v>
      </c>
      <c r="AG1728" s="54">
        <v>98.646362098138397</v>
      </c>
      <c r="AH1728" s="54">
        <v>109.76377952755877</v>
      </c>
      <c r="AI1728" s="54">
        <v>91.178546224417389</v>
      </c>
      <c r="AJ1728" s="54">
        <v>113.04904071319177</v>
      </c>
      <c r="AK1728" s="54">
        <v>108.11843525396816</v>
      </c>
      <c r="AL1728" s="54">
        <v>110.71274253431545</v>
      </c>
      <c r="AM1728" s="54">
        <v>117.82758631294509</v>
      </c>
      <c r="AN1728" s="54">
        <v>117.108013568956</v>
      </c>
      <c r="AO1728" s="54">
        <v>121.76549702113546</v>
      </c>
      <c r="AP1728" s="54">
        <v>132.28676774256863</v>
      </c>
    </row>
    <row r="1729" spans="1:42">
      <c r="A1729" s="156" t="s">
        <v>35</v>
      </c>
      <c r="B1729" s="156" t="s">
        <v>786</v>
      </c>
      <c r="C1729" s="157" t="s">
        <v>669</v>
      </c>
      <c r="D1729" s="158" t="s">
        <v>670</v>
      </c>
      <c r="E1729" s="54">
        <v>6.2177175554594308</v>
      </c>
      <c r="F1729" s="54">
        <v>6.6791167824344146</v>
      </c>
      <c r="G1729" s="54">
        <v>6.5519492241626809</v>
      </c>
      <c r="H1729" s="54">
        <v>6.5702045919602501</v>
      </c>
      <c r="I1729" s="54">
        <v>7.8161357532802134</v>
      </c>
      <c r="J1729" s="54">
        <v>10.422056046708072</v>
      </c>
      <c r="K1729" s="54">
        <v>12.342224287180054</v>
      </c>
      <c r="L1729" s="54">
        <v>13.493436555353997</v>
      </c>
      <c r="M1729" s="54">
        <v>15.676372307296763</v>
      </c>
      <c r="N1729" s="54">
        <v>17.660772325973443</v>
      </c>
      <c r="O1729" s="54">
        <v>20.858754440581894</v>
      </c>
      <c r="P1729" s="54">
        <v>24.170555712407328</v>
      </c>
      <c r="Q1729" s="54">
        <v>30.965608443268366</v>
      </c>
      <c r="R1729" s="54">
        <v>32.443758827688249</v>
      </c>
      <c r="S1729" s="54">
        <v>37.374676031033339</v>
      </c>
      <c r="T1729" s="54">
        <v>39.509865726451686</v>
      </c>
      <c r="U1729" s="54">
        <v>42.914281916882658</v>
      </c>
      <c r="V1729" s="54">
        <v>49.629953906694411</v>
      </c>
      <c r="W1729" s="54">
        <v>54.561383219153008</v>
      </c>
      <c r="X1729" s="54">
        <v>55.085234433914678</v>
      </c>
      <c r="Y1729" s="54">
        <v>58.726543585967512</v>
      </c>
      <c r="Z1729" s="54">
        <v>65.280175232641682</v>
      </c>
      <c r="AA1729" s="54">
        <v>74.889971877516444</v>
      </c>
      <c r="AB1729" s="54">
        <v>88.834797177474172</v>
      </c>
      <c r="AC1729" s="54">
        <v>93.222976562757694</v>
      </c>
      <c r="AD1729" s="156">
        <v>100</v>
      </c>
      <c r="AE1729" s="54">
        <v>112.07547169811315</v>
      </c>
      <c r="AF1729" s="54">
        <v>117.53104455807167</v>
      </c>
      <c r="AG1729" s="54">
        <v>122.87348105789859</v>
      </c>
      <c r="AH1729" s="54">
        <v>126.28571428571436</v>
      </c>
      <c r="AI1729" s="54">
        <v>130.95406360424042</v>
      </c>
      <c r="AJ1729" s="54">
        <v>136.88877370198765</v>
      </c>
      <c r="AK1729" s="54">
        <v>143.36951396661732</v>
      </c>
      <c r="AL1729" s="54">
        <v>147.4827520281128</v>
      </c>
      <c r="AM1729" s="54">
        <v>149.59221046321349</v>
      </c>
      <c r="AN1729" s="54">
        <v>157.6520813148997</v>
      </c>
      <c r="AO1729" s="54">
        <v>163.92203618432839</v>
      </c>
      <c r="AP1729" s="54">
        <v>178.08588523924192</v>
      </c>
    </row>
    <row r="1730" spans="1:42">
      <c r="A1730" s="156" t="s">
        <v>35</v>
      </c>
      <c r="B1730" s="156" t="s">
        <v>786</v>
      </c>
      <c r="C1730" s="157" t="s">
        <v>671</v>
      </c>
      <c r="D1730" s="158" t="s">
        <v>514</v>
      </c>
      <c r="E1730" s="54">
        <v>6.4875321513826671</v>
      </c>
      <c r="F1730" s="54">
        <v>7.0258615378034506</v>
      </c>
      <c r="G1730" s="54">
        <v>7.5291109841763246</v>
      </c>
      <c r="H1730" s="54">
        <v>8.8455966520621381</v>
      </c>
      <c r="I1730" s="54">
        <v>11.035722097914578</v>
      </c>
      <c r="J1730" s="54">
        <v>13.228708816798157</v>
      </c>
      <c r="K1730" s="54">
        <v>15.571182362920396</v>
      </c>
      <c r="L1730" s="54">
        <v>19.500381239754915</v>
      </c>
      <c r="M1730" s="54">
        <v>24.47481214334837</v>
      </c>
      <c r="N1730" s="54">
        <v>29.582596009021639</v>
      </c>
      <c r="O1730" s="54">
        <v>34.065028700343419</v>
      </c>
      <c r="P1730" s="54">
        <v>35.097223238830139</v>
      </c>
      <c r="Q1730" s="54">
        <v>39.313666425128041</v>
      </c>
      <c r="R1730" s="54">
        <v>41.777893177916901</v>
      </c>
      <c r="S1730" s="54">
        <v>43.958370251762041</v>
      </c>
      <c r="T1730" s="54">
        <v>46.864458843245302</v>
      </c>
      <c r="U1730" s="54">
        <v>54.541263021977919</v>
      </c>
      <c r="V1730" s="54">
        <v>59.543707274204074</v>
      </c>
      <c r="W1730" s="54">
        <v>65.695992125974627</v>
      </c>
      <c r="X1730" s="54">
        <v>72.085244051300407</v>
      </c>
      <c r="Y1730" s="54">
        <v>79.482275163708096</v>
      </c>
      <c r="Z1730" s="54">
        <v>86.001399275815317</v>
      </c>
      <c r="AA1730" s="54">
        <v>90.103671620212509</v>
      </c>
      <c r="AB1730" s="54">
        <v>93.653769736711112</v>
      </c>
      <c r="AC1730" s="54">
        <v>95.695408069662875</v>
      </c>
      <c r="AD1730" s="156">
        <v>100</v>
      </c>
      <c r="AE1730" s="54">
        <v>102.48775211554373</v>
      </c>
      <c r="AF1730" s="54">
        <v>104.54743525896419</v>
      </c>
      <c r="AG1730" s="54">
        <v>106.90896423594994</v>
      </c>
      <c r="AH1730" s="54">
        <v>111.40946777213166</v>
      </c>
      <c r="AI1730" s="54">
        <v>120.94618449588948</v>
      </c>
      <c r="AJ1730" s="54">
        <v>128.69554320052353</v>
      </c>
      <c r="AK1730" s="54">
        <v>137.50794968940528</v>
      </c>
      <c r="AL1730" s="54">
        <v>148.13552908605297</v>
      </c>
      <c r="AM1730" s="54">
        <v>161.48053679435148</v>
      </c>
      <c r="AN1730" s="54">
        <v>178.12990657325358</v>
      </c>
      <c r="AO1730" s="54">
        <v>192.33073335332102</v>
      </c>
      <c r="AP1730" s="54">
        <v>201.83243869972671</v>
      </c>
    </row>
    <row r="1731" spans="1:42">
      <c r="A1731" s="156" t="s">
        <v>35</v>
      </c>
      <c r="B1731" s="156" t="s">
        <v>786</v>
      </c>
      <c r="C1731" s="157" t="s">
        <v>672</v>
      </c>
      <c r="D1731" s="158" t="s">
        <v>516</v>
      </c>
      <c r="E1731" s="54">
        <v>5.7541578163417153</v>
      </c>
      <c r="F1731" s="54">
        <v>6.2951464236549786</v>
      </c>
      <c r="G1731" s="54">
        <v>6.9565856081085933</v>
      </c>
      <c r="H1731" s="54">
        <v>7.7109134519245437</v>
      </c>
      <c r="I1731" s="54">
        <v>9.5185579745504647</v>
      </c>
      <c r="J1731" s="54">
        <v>10.822977850976807</v>
      </c>
      <c r="K1731" s="54">
        <v>12.762718273368453</v>
      </c>
      <c r="L1731" s="54">
        <v>15.999606783868002</v>
      </c>
      <c r="M1731" s="54">
        <v>20.396551586651796</v>
      </c>
      <c r="N1731" s="54">
        <v>25.421390455580575</v>
      </c>
      <c r="O1731" s="54">
        <v>28.609555517856549</v>
      </c>
      <c r="P1731" s="54">
        <v>32.77168512458428</v>
      </c>
      <c r="Q1731" s="54">
        <v>36.976427803989623</v>
      </c>
      <c r="R1731" s="54">
        <v>41.277433636690418</v>
      </c>
      <c r="S1731" s="54">
        <v>45.613936929922431</v>
      </c>
      <c r="T1731" s="54">
        <v>49.094058565088524</v>
      </c>
      <c r="U1731" s="54">
        <v>55.686383928455392</v>
      </c>
      <c r="V1731" s="54">
        <v>58.7915136628501</v>
      </c>
      <c r="W1731" s="54">
        <v>62.215576322718015</v>
      </c>
      <c r="X1731" s="54">
        <v>66.629269641367046</v>
      </c>
      <c r="Y1731" s="54">
        <v>74.112840731851719</v>
      </c>
      <c r="Z1731" s="54">
        <v>80.494565862435635</v>
      </c>
      <c r="AA1731" s="54">
        <v>87.526485242265437</v>
      </c>
      <c r="AB1731" s="54">
        <v>93.497995492232121</v>
      </c>
      <c r="AC1731" s="54">
        <v>96.681659449024082</v>
      </c>
      <c r="AD1731" s="156">
        <v>100</v>
      </c>
      <c r="AE1731" s="54">
        <v>102.93038589076956</v>
      </c>
      <c r="AF1731" s="54">
        <v>104.73281511324335</v>
      </c>
      <c r="AG1731" s="54">
        <v>106.2454939735505</v>
      </c>
      <c r="AH1731" s="54">
        <v>108.98392229941723</v>
      </c>
      <c r="AI1731" s="54">
        <v>113.73185696662783</v>
      </c>
      <c r="AJ1731" s="54">
        <v>118.65697746187041</v>
      </c>
      <c r="AK1731" s="54">
        <v>124.75068523955255</v>
      </c>
      <c r="AL1731" s="54">
        <v>130.27193325385554</v>
      </c>
      <c r="AM1731" s="54">
        <v>132.25764339254332</v>
      </c>
      <c r="AN1731" s="54">
        <v>135.98575935027478</v>
      </c>
      <c r="AO1731" s="54">
        <v>139.37318468771414</v>
      </c>
      <c r="AP1731" s="54">
        <v>140.78426868318553</v>
      </c>
    </row>
    <row r="1732" spans="1:42">
      <c r="A1732" s="156" t="s">
        <v>35</v>
      </c>
      <c r="B1732" s="156" t="s">
        <v>786</v>
      </c>
      <c r="C1732" s="157" t="s">
        <v>673</v>
      </c>
      <c r="D1732" s="158" t="s">
        <v>518</v>
      </c>
      <c r="E1732" s="54">
        <v>5.8264145001294416</v>
      </c>
      <c r="F1732" s="54">
        <v>6.3741964634782997</v>
      </c>
      <c r="G1732" s="54">
        <v>7.0439415379546269</v>
      </c>
      <c r="H1732" s="54">
        <v>7.8077417025206453</v>
      </c>
      <c r="I1732" s="54">
        <v>9.6380853590321625</v>
      </c>
      <c r="J1732" s="54">
        <v>10.958885226683233</v>
      </c>
      <c r="K1732" s="54">
        <v>12.922983550753026</v>
      </c>
      <c r="L1732" s="54">
        <v>16.200518640130735</v>
      </c>
      <c r="M1732" s="54">
        <v>20.652677196236446</v>
      </c>
      <c r="N1732" s="54">
        <v>25.740614472408307</v>
      </c>
      <c r="O1732" s="54">
        <v>28.96881427862435</v>
      </c>
      <c r="P1732" s="54">
        <v>33.183208993900685</v>
      </c>
      <c r="Q1732" s="54">
        <v>37.440751886976166</v>
      </c>
      <c r="R1732" s="54">
        <v>41.795766738605863</v>
      </c>
      <c r="S1732" s="54">
        <v>46.186724803014584</v>
      </c>
      <c r="T1732" s="54">
        <v>49.710547368283919</v>
      </c>
      <c r="U1732" s="54">
        <v>52.794439221470789</v>
      </c>
      <c r="V1732" s="54">
        <v>56.543090392540272</v>
      </c>
      <c r="W1732" s="54">
        <v>60.473838174048822</v>
      </c>
      <c r="X1732" s="54">
        <v>65.324042880601809</v>
      </c>
      <c r="Y1732" s="54">
        <v>71.665771809223514</v>
      </c>
      <c r="Z1732" s="54">
        <v>78.192451021243158</v>
      </c>
      <c r="AA1732" s="54">
        <v>85.836137623874635</v>
      </c>
      <c r="AB1732" s="54">
        <v>92.15381862474986</v>
      </c>
      <c r="AC1732" s="54">
        <v>96.32529514596304</v>
      </c>
      <c r="AD1732" s="156">
        <v>100</v>
      </c>
      <c r="AE1732" s="54">
        <v>104.85613883009354</v>
      </c>
      <c r="AF1732" s="54">
        <v>106.73703341047056</v>
      </c>
      <c r="AG1732" s="54">
        <v>107.20327665281035</v>
      </c>
      <c r="AH1732" s="54">
        <v>107.88191874220122</v>
      </c>
      <c r="AI1732" s="54">
        <v>110.33227205046347</v>
      </c>
      <c r="AJ1732" s="54">
        <v>115.35753214317147</v>
      </c>
      <c r="AK1732" s="54">
        <v>127.3860189479277</v>
      </c>
      <c r="AL1732" s="54">
        <v>137.07092426631812</v>
      </c>
      <c r="AM1732" s="54">
        <v>129.91452647850795</v>
      </c>
      <c r="AN1732" s="54">
        <v>135.90449022222941</v>
      </c>
      <c r="AO1732" s="54">
        <v>138.86780277758837</v>
      </c>
      <c r="AP1732" s="54">
        <v>142.99236831628085</v>
      </c>
    </row>
    <row r="1733" spans="1:42">
      <c r="A1733" s="156" t="s">
        <v>35</v>
      </c>
      <c r="B1733" s="156" t="s">
        <v>786</v>
      </c>
      <c r="C1733" s="157" t="s">
        <v>674</v>
      </c>
      <c r="D1733" s="158" t="s">
        <v>520</v>
      </c>
      <c r="E1733" s="54">
        <v>5.6649973380955068</v>
      </c>
      <c r="F1733" s="54">
        <v>6.1976033454708928</v>
      </c>
      <c r="G1733" s="54">
        <v>6.8487935524200685</v>
      </c>
      <c r="H1733" s="54">
        <v>7.5914331121368139</v>
      </c>
      <c r="I1733" s="54">
        <v>9.3710682448084395</v>
      </c>
      <c r="J1733" s="54">
        <v>10.655276179934576</v>
      </c>
      <c r="K1733" s="54">
        <v>12.564960390930214</v>
      </c>
      <c r="L1733" s="54">
        <v>15.751693424844435</v>
      </c>
      <c r="M1733" s="54">
        <v>20.080507718533575</v>
      </c>
      <c r="N1733" s="54">
        <v>25.027486881322304</v>
      </c>
      <c r="O1733" s="54">
        <v>28.166251435174072</v>
      </c>
      <c r="P1733" s="54">
        <v>32.263888986226057</v>
      </c>
      <c r="Q1733" s="54">
        <v>36.403479321854299</v>
      </c>
      <c r="R1733" s="54">
        <v>40.637841216515319</v>
      </c>
      <c r="S1733" s="54">
        <v>44.907150539772665</v>
      </c>
      <c r="T1733" s="54">
        <v>48.333347809419045</v>
      </c>
      <c r="U1733" s="54">
        <v>56.144600090770581</v>
      </c>
      <c r="V1733" s="54">
        <v>59.057067090928292</v>
      </c>
      <c r="W1733" s="54">
        <v>62.967999863090334</v>
      </c>
      <c r="X1733" s="54">
        <v>67.273249350438817</v>
      </c>
      <c r="Y1733" s="54">
        <v>75.208494377176862</v>
      </c>
      <c r="Z1733" s="54">
        <v>81.531207305103237</v>
      </c>
      <c r="AA1733" s="54">
        <v>88.468769687008702</v>
      </c>
      <c r="AB1733" s="54">
        <v>94.369020554775815</v>
      </c>
      <c r="AC1733" s="54">
        <v>97.360935474567839</v>
      </c>
      <c r="AD1733" s="156">
        <v>100</v>
      </c>
      <c r="AE1733" s="54">
        <v>101.99996456196848</v>
      </c>
      <c r="AF1733" s="54">
        <v>103.58253425661853</v>
      </c>
      <c r="AG1733" s="54">
        <v>105.72019971683275</v>
      </c>
      <c r="AH1733" s="54">
        <v>108.84390446537655</v>
      </c>
      <c r="AI1733" s="54">
        <v>115.10469745538168</v>
      </c>
      <c r="AJ1733" s="54">
        <v>121.43301802813902</v>
      </c>
      <c r="AK1733" s="54">
        <v>126.28734322667368</v>
      </c>
      <c r="AL1733" s="54">
        <v>134.01097178532015</v>
      </c>
      <c r="AM1733" s="54">
        <v>139.4841977568046</v>
      </c>
      <c r="AN1733" s="54">
        <v>144.54853181464662</v>
      </c>
      <c r="AO1733" s="54">
        <v>148.7449339100734</v>
      </c>
      <c r="AP1733" s="54">
        <v>150.62306937549266</v>
      </c>
    </row>
    <row r="1734" spans="1:42">
      <c r="A1734" s="156" t="s">
        <v>35</v>
      </c>
      <c r="B1734" s="156" t="s">
        <v>786</v>
      </c>
      <c r="C1734" s="157" t="s">
        <v>675</v>
      </c>
      <c r="D1734" s="158" t="s">
        <v>522</v>
      </c>
      <c r="E1734" s="54">
        <v>5.7763464897843804</v>
      </c>
      <c r="F1734" s="54">
        <v>6.3194212094232016</v>
      </c>
      <c r="G1734" s="54">
        <v>6.9834109770437118</v>
      </c>
      <c r="H1734" s="54">
        <v>7.7406475930430751</v>
      </c>
      <c r="I1734" s="54">
        <v>9.5552625942851819</v>
      </c>
      <c r="J1734" s="54">
        <v>10.864712459042391</v>
      </c>
      <c r="K1734" s="54">
        <v>12.811932736552667</v>
      </c>
      <c r="L1734" s="54">
        <v>16.06130304967602</v>
      </c>
      <c r="M1734" s="54">
        <v>20.475202961354697</v>
      </c>
      <c r="N1734" s="54">
        <v>25.519418168632772</v>
      </c>
      <c r="O1734" s="54">
        <v>28.719877150489346</v>
      </c>
      <c r="P1734" s="54">
        <v>32.898056392562054</v>
      </c>
      <c r="Q1734" s="54">
        <v>37.119013028066895</v>
      </c>
      <c r="R1734" s="54">
        <v>41.436604018308181</v>
      </c>
      <c r="S1734" s="54">
        <v>45.789829351242219</v>
      </c>
      <c r="T1734" s="54">
        <v>49.283370723052315</v>
      </c>
      <c r="U1734" s="54">
        <v>56.612020838379124</v>
      </c>
      <c r="V1734" s="54">
        <v>59.532802859182368</v>
      </c>
      <c r="W1734" s="54">
        <v>62.2918627057648</v>
      </c>
      <c r="X1734" s="54">
        <v>66.526684638666907</v>
      </c>
      <c r="Y1734" s="54">
        <v>74.228879029482158</v>
      </c>
      <c r="Z1734" s="54">
        <v>80.57126110807792</v>
      </c>
      <c r="AA1734" s="54">
        <v>87.420286563760541</v>
      </c>
      <c r="AB1734" s="54">
        <v>93.310681761650713</v>
      </c>
      <c r="AC1734" s="54">
        <v>96.265069439601888</v>
      </c>
      <c r="AD1734" s="156">
        <v>100</v>
      </c>
      <c r="AE1734" s="54">
        <v>103.03497679461803</v>
      </c>
      <c r="AF1734" s="54">
        <v>104.99164353552197</v>
      </c>
      <c r="AG1734" s="54">
        <v>106.35303736557526</v>
      </c>
      <c r="AH1734" s="54">
        <v>109.49912987929137</v>
      </c>
      <c r="AI1734" s="54">
        <v>113.79654532853731</v>
      </c>
      <c r="AJ1734" s="54">
        <v>117.51149668686665</v>
      </c>
      <c r="AK1734" s="54">
        <v>122.70666283013219</v>
      </c>
      <c r="AL1734" s="54">
        <v>125.13448702181513</v>
      </c>
      <c r="AM1734" s="54">
        <v>127.160303676428</v>
      </c>
      <c r="AN1734" s="54">
        <v>129.02316182870081</v>
      </c>
      <c r="AO1734" s="54">
        <v>131.87806090984313</v>
      </c>
      <c r="AP1734" s="54">
        <v>132.00357517719763</v>
      </c>
    </row>
    <row r="1735" spans="1:42">
      <c r="A1735" s="156" t="s">
        <v>35</v>
      </c>
      <c r="B1735" s="156" t="s">
        <v>786</v>
      </c>
      <c r="C1735" s="157" t="s">
        <v>676</v>
      </c>
      <c r="D1735" s="158" t="s">
        <v>524</v>
      </c>
      <c r="E1735" s="54">
        <v>3.6940311791519256</v>
      </c>
      <c r="F1735" s="54">
        <v>4.0642267051082461</v>
      </c>
      <c r="G1735" s="54">
        <v>4.6409331511513603</v>
      </c>
      <c r="H1735" s="54">
        <v>5.0054365201297744</v>
      </c>
      <c r="I1735" s="54">
        <v>5.7260399101520667</v>
      </c>
      <c r="J1735" s="54">
        <v>6.6594633527405493</v>
      </c>
      <c r="K1735" s="54">
        <v>7.8456837638938941</v>
      </c>
      <c r="L1735" s="54">
        <v>9.851231271469727</v>
      </c>
      <c r="M1735" s="54">
        <v>12.255156661155555</v>
      </c>
      <c r="N1735" s="54">
        <v>15.429875744248301</v>
      </c>
      <c r="O1735" s="54">
        <v>18.075344359827469</v>
      </c>
      <c r="P1735" s="54">
        <v>20.7591487565313</v>
      </c>
      <c r="Q1735" s="54">
        <v>25.176358255319233</v>
      </c>
      <c r="R1735" s="54">
        <v>30.470280534382887</v>
      </c>
      <c r="S1735" s="54">
        <v>34.465774489165291</v>
      </c>
      <c r="T1735" s="54">
        <v>39.121466752468606</v>
      </c>
      <c r="U1735" s="54">
        <v>46.698781177617676</v>
      </c>
      <c r="V1735" s="54">
        <v>51.196098098449262</v>
      </c>
      <c r="W1735" s="54">
        <v>56.482827056391663</v>
      </c>
      <c r="X1735" s="54">
        <v>62.131117585463464</v>
      </c>
      <c r="Y1735" s="54">
        <v>68.560954181332804</v>
      </c>
      <c r="Z1735" s="54">
        <v>76.755847895081132</v>
      </c>
      <c r="AA1735" s="54">
        <v>86.295537081515761</v>
      </c>
      <c r="AB1735" s="54">
        <v>92.638264159532</v>
      </c>
      <c r="AC1735" s="54">
        <v>95.454460537071611</v>
      </c>
      <c r="AD1735" s="156">
        <v>100</v>
      </c>
      <c r="AE1735" s="54">
        <v>104.61463414634149</v>
      </c>
      <c r="AF1735" s="54">
        <v>110.19557044011248</v>
      </c>
      <c r="AG1735" s="54">
        <v>116.60465545339945</v>
      </c>
      <c r="AH1735" s="54">
        <v>122.91078154425627</v>
      </c>
      <c r="AI1735" s="54">
        <v>133.16199063837121</v>
      </c>
      <c r="AJ1735" s="54">
        <v>141.809792730737</v>
      </c>
      <c r="AK1735" s="54">
        <v>150.62438923474741</v>
      </c>
      <c r="AL1735" s="54">
        <v>156.48092974672963</v>
      </c>
      <c r="AM1735" s="54">
        <v>163.85521070927641</v>
      </c>
      <c r="AN1735" s="54">
        <v>172.28009969116138</v>
      </c>
      <c r="AO1735" s="54">
        <v>178.89119968633815</v>
      </c>
      <c r="AP1735" s="54">
        <v>184.35739815609872</v>
      </c>
    </row>
    <row r="1736" spans="1:42">
      <c r="A1736" s="156" t="s">
        <v>35</v>
      </c>
      <c r="B1736" s="156" t="s">
        <v>786</v>
      </c>
      <c r="C1736" s="157" t="s">
        <v>677</v>
      </c>
      <c r="D1736" s="158" t="s">
        <v>526</v>
      </c>
      <c r="E1736" s="54">
        <v>9.9828958329137762</v>
      </c>
      <c r="F1736" s="54">
        <v>10.372277590060607</v>
      </c>
      <c r="G1736" s="54">
        <v>11.201172068825761</v>
      </c>
      <c r="H1736" s="54">
        <v>11.894133455952463</v>
      </c>
      <c r="I1736" s="54">
        <v>13.96537038124109</v>
      </c>
      <c r="J1736" s="54">
        <v>16.048473877372718</v>
      </c>
      <c r="K1736" s="54">
        <v>18.752862522601724</v>
      </c>
      <c r="L1736" s="54">
        <v>22.320879976741924</v>
      </c>
      <c r="M1736" s="54">
        <v>26.241578362746715</v>
      </c>
      <c r="N1736" s="54">
        <v>29.765812402443597</v>
      </c>
      <c r="O1736" s="54">
        <v>35.459251315701941</v>
      </c>
      <c r="P1736" s="54">
        <v>41.005135464053573</v>
      </c>
      <c r="Q1736" s="54">
        <v>46.038398343146291</v>
      </c>
      <c r="R1736" s="54">
        <v>52.547223447860091</v>
      </c>
      <c r="S1736" s="54">
        <v>56.804578966727135</v>
      </c>
      <c r="T1736" s="54">
        <v>59.29356281717876</v>
      </c>
      <c r="U1736" s="54">
        <v>62.693498875052803</v>
      </c>
      <c r="V1736" s="54">
        <v>67.533172768089941</v>
      </c>
      <c r="W1736" s="54">
        <v>72.53924755328633</v>
      </c>
      <c r="X1736" s="54">
        <v>73.821831901735138</v>
      </c>
      <c r="Y1736" s="54">
        <v>77.272959691776904</v>
      </c>
      <c r="Z1736" s="54">
        <v>82.07627834327522</v>
      </c>
      <c r="AA1736" s="54">
        <v>86.395044191482114</v>
      </c>
      <c r="AB1736" s="54">
        <v>90.658042849029215</v>
      </c>
      <c r="AC1736" s="54">
        <v>94.944771187978205</v>
      </c>
      <c r="AD1736" s="54">
        <v>100</v>
      </c>
      <c r="AE1736" s="54">
        <v>101.27459101392154</v>
      </c>
      <c r="AF1736" s="54">
        <v>104.2652166486268</v>
      </c>
      <c r="AG1736" s="54">
        <v>108.43757760905518</v>
      </c>
      <c r="AH1736" s="54">
        <v>110.3231557577618</v>
      </c>
      <c r="AI1736" s="54">
        <v>108.92339523278626</v>
      </c>
      <c r="AJ1736" s="54">
        <v>114.40520731317429</v>
      </c>
      <c r="AK1736" s="54">
        <v>118.90316398839521</v>
      </c>
      <c r="AL1736" s="54">
        <v>120.85717437064926</v>
      </c>
      <c r="AM1736" s="54">
        <v>128.37485812410327</v>
      </c>
      <c r="AN1736" s="54">
        <v>128.29234496939833</v>
      </c>
      <c r="AO1736" s="54">
        <v>131.46097518808847</v>
      </c>
      <c r="AP1736" s="54">
        <v>133.53375429818709</v>
      </c>
    </row>
    <row r="1737" spans="1:42">
      <c r="A1737" s="156" t="s">
        <v>35</v>
      </c>
      <c r="B1737" s="156" t="s">
        <v>786</v>
      </c>
      <c r="C1737" s="157" t="s">
        <v>678</v>
      </c>
      <c r="D1737" s="158" t="s">
        <v>528</v>
      </c>
      <c r="E1737" s="54">
        <v>10.214402511867679</v>
      </c>
      <c r="F1737" s="54">
        <v>10.472310726303196</v>
      </c>
      <c r="G1737" s="54">
        <v>11.370218303409178</v>
      </c>
      <c r="H1737" s="54">
        <v>12.164127994460078</v>
      </c>
      <c r="I1737" s="54">
        <v>14.413236729297061</v>
      </c>
      <c r="J1737" s="54">
        <v>16.780799551188366</v>
      </c>
      <c r="K1737" s="54">
        <v>19.374619017290147</v>
      </c>
      <c r="L1737" s="54">
        <v>23.13310563235763</v>
      </c>
      <c r="M1737" s="54">
        <v>27.235907837072649</v>
      </c>
      <c r="N1737" s="54">
        <v>31.120842612499864</v>
      </c>
      <c r="O1737" s="54">
        <v>36.950260782069194</v>
      </c>
      <c r="P1737" s="54">
        <v>42.547670123312649</v>
      </c>
      <c r="Q1737" s="54">
        <v>47.841972559090983</v>
      </c>
      <c r="R1737" s="54">
        <v>55.165621624136449</v>
      </c>
      <c r="S1737" s="54">
        <v>59.307080603978278</v>
      </c>
      <c r="T1737" s="54">
        <v>62.154300079477672</v>
      </c>
      <c r="U1737" s="54">
        <v>66.235079139355378</v>
      </c>
      <c r="V1737" s="54">
        <v>70.834063799985231</v>
      </c>
      <c r="W1737" s="54">
        <v>75.445075867383409</v>
      </c>
      <c r="X1737" s="54">
        <v>77.132664980268132</v>
      </c>
      <c r="Y1737" s="54">
        <v>80.51947792251714</v>
      </c>
      <c r="Z1737" s="54">
        <v>84.839250863917329</v>
      </c>
      <c r="AA1737" s="54">
        <v>88.44580853412532</v>
      </c>
      <c r="AB1737" s="54">
        <v>92.260752472466393</v>
      </c>
      <c r="AC1737" s="54">
        <v>95.964998323630368</v>
      </c>
      <c r="AD1737" s="54">
        <v>100</v>
      </c>
      <c r="AE1737" s="54">
        <v>102.56999697476073</v>
      </c>
      <c r="AF1737" s="54">
        <v>106.55303023575509</v>
      </c>
      <c r="AG1737" s="54">
        <v>111.49031531996768</v>
      </c>
      <c r="AH1737" s="54">
        <v>113.53767506546345</v>
      </c>
      <c r="AI1737" s="54">
        <v>115.78095226345144</v>
      </c>
      <c r="AJ1737" s="54">
        <v>124.7765687744716</v>
      </c>
      <c r="AK1737" s="54">
        <v>132.50327703191664</v>
      </c>
      <c r="AL1737" s="54">
        <v>134.92578108058629</v>
      </c>
      <c r="AM1737" s="54">
        <v>140.75826625643614</v>
      </c>
      <c r="AN1737" s="54">
        <v>139.91607837910306</v>
      </c>
      <c r="AO1737" s="54">
        <v>145.25859901696214</v>
      </c>
      <c r="AP1737" s="54">
        <v>149.07825162253428</v>
      </c>
    </row>
    <row r="1738" spans="1:42">
      <c r="A1738" s="156" t="s">
        <v>35</v>
      </c>
      <c r="B1738" s="156" t="s">
        <v>786</v>
      </c>
      <c r="C1738" s="157" t="s">
        <v>679</v>
      </c>
      <c r="D1738" s="158" t="s">
        <v>680</v>
      </c>
      <c r="E1738" s="54">
        <v>9.5241928915771901</v>
      </c>
      <c r="F1738" s="54">
        <v>9.7633166544117937</v>
      </c>
      <c r="G1738" s="54">
        <v>10.739549860698602</v>
      </c>
      <c r="H1738" s="54">
        <v>11.617194508861651</v>
      </c>
      <c r="I1738" s="54">
        <v>14.07099561701232</v>
      </c>
      <c r="J1738" s="54">
        <v>16.327805849312877</v>
      </c>
      <c r="K1738" s="54">
        <v>18.602762512861091</v>
      </c>
      <c r="L1738" s="54">
        <v>22.45054693867089</v>
      </c>
      <c r="M1738" s="54">
        <v>26.722105632870672</v>
      </c>
      <c r="N1738" s="54">
        <v>30.723985175676614</v>
      </c>
      <c r="O1738" s="54">
        <v>36.261668462321232</v>
      </c>
      <c r="P1738" s="54">
        <v>41.37160602329692</v>
      </c>
      <c r="Q1738" s="54">
        <v>46.494116330552913</v>
      </c>
      <c r="R1738" s="54">
        <v>53.995685926401187</v>
      </c>
      <c r="S1738" s="54">
        <v>58.32227301189122</v>
      </c>
      <c r="T1738" s="54">
        <v>61.382762538157223</v>
      </c>
      <c r="U1738" s="54">
        <v>67.202002030977752</v>
      </c>
      <c r="V1738" s="54">
        <v>71.752204279356832</v>
      </c>
      <c r="W1738" s="54">
        <v>76.426160732982453</v>
      </c>
      <c r="X1738" s="54">
        <v>76.958765733240682</v>
      </c>
      <c r="Y1738" s="54">
        <v>81.334431442251329</v>
      </c>
      <c r="Z1738" s="54">
        <v>84.460860054582881</v>
      </c>
      <c r="AA1738" s="54">
        <v>88.572890381164271</v>
      </c>
      <c r="AB1738" s="54">
        <v>92.236483098795162</v>
      </c>
      <c r="AC1738" s="54">
        <v>95.629440430830257</v>
      </c>
      <c r="AD1738" s="54">
        <v>100</v>
      </c>
      <c r="AE1738" s="54">
        <v>101.0004144668784</v>
      </c>
      <c r="AF1738" s="54">
        <v>102.69182364891202</v>
      </c>
      <c r="AG1738" s="54">
        <v>107.13535120507643</v>
      </c>
      <c r="AH1738" s="54">
        <v>107.33540864292304</v>
      </c>
      <c r="AI1738" s="54">
        <v>107.57478426808784</v>
      </c>
      <c r="AJ1738" s="54">
        <v>120.29527028805724</v>
      </c>
      <c r="AK1738" s="54">
        <v>125.24039148406554</v>
      </c>
      <c r="AL1738" s="54">
        <v>129.2362010725306</v>
      </c>
      <c r="AM1738" s="54">
        <v>132.02744221685884</v>
      </c>
      <c r="AN1738" s="54">
        <v>127.49972581687868</v>
      </c>
      <c r="AO1738" s="54">
        <v>132.36814354548608</v>
      </c>
      <c r="AP1738" s="54">
        <v>135.84883472528483</v>
      </c>
    </row>
    <row r="1739" spans="1:42">
      <c r="A1739" s="156" t="s">
        <v>35</v>
      </c>
      <c r="B1739" s="156" t="s">
        <v>786</v>
      </c>
      <c r="C1739" s="157" t="s">
        <v>681</v>
      </c>
      <c r="D1739" s="158" t="s">
        <v>682</v>
      </c>
      <c r="E1739" s="54">
        <v>13.599797796405804</v>
      </c>
      <c r="F1739" s="54">
        <v>14.251446356329726</v>
      </c>
      <c r="G1739" s="54">
        <v>15.198866349393123</v>
      </c>
      <c r="H1739" s="54">
        <v>16.009542515245826</v>
      </c>
      <c r="I1739" s="54">
        <v>18.90365283004931</v>
      </c>
      <c r="J1739" s="54">
        <v>23.303087305575637</v>
      </c>
      <c r="K1739" s="54">
        <v>28.224979458891521</v>
      </c>
      <c r="L1739" s="54">
        <v>33.783884320327502</v>
      </c>
      <c r="M1739" s="54">
        <v>39.206731342863549</v>
      </c>
      <c r="N1739" s="54">
        <v>45.393703775859585</v>
      </c>
      <c r="O1739" s="54">
        <v>54.893659541103531</v>
      </c>
      <c r="P1739" s="54">
        <v>61.77968950087898</v>
      </c>
      <c r="Q1739" s="54">
        <v>68.579824350578974</v>
      </c>
      <c r="R1739" s="54">
        <v>74.890140411457409</v>
      </c>
      <c r="S1739" s="54">
        <v>76.601272127450301</v>
      </c>
      <c r="T1739" s="54">
        <v>77.816372027637627</v>
      </c>
      <c r="U1739" s="54">
        <v>72.209657405857016</v>
      </c>
      <c r="V1739" s="54">
        <v>75.554407942182834</v>
      </c>
      <c r="W1739" s="54">
        <v>80.959048415274182</v>
      </c>
      <c r="X1739" s="54">
        <v>83.687965215516044</v>
      </c>
      <c r="Y1739" s="54">
        <v>80.818130029994407</v>
      </c>
      <c r="Z1739" s="54">
        <v>75.701089902044174</v>
      </c>
      <c r="AA1739" s="54">
        <v>78.596839144162672</v>
      </c>
      <c r="AB1739" s="54">
        <v>87.235344649270104</v>
      </c>
      <c r="AC1739" s="54">
        <v>94.607239938123442</v>
      </c>
      <c r="AD1739" s="54">
        <v>100</v>
      </c>
      <c r="AE1739" s="54">
        <v>102.57801899593021</v>
      </c>
      <c r="AF1739" s="54">
        <v>105.94451783355426</v>
      </c>
      <c r="AG1739" s="54">
        <v>108.75000000000124</v>
      </c>
      <c r="AH1739" s="54">
        <v>111.6745283018881</v>
      </c>
      <c r="AI1739" s="54">
        <v>114.04682274247629</v>
      </c>
      <c r="AJ1739" s="54">
        <v>111.71298598785533</v>
      </c>
      <c r="AK1739" s="54">
        <v>134.43721139842916</v>
      </c>
      <c r="AL1739" s="54">
        <v>127.77052954939137</v>
      </c>
      <c r="AM1739" s="54">
        <v>135.14682112770686</v>
      </c>
      <c r="AN1739" s="54">
        <v>135.72522119690987</v>
      </c>
      <c r="AO1739" s="54">
        <v>140.90771918944066</v>
      </c>
      <c r="AP1739" s="54">
        <v>144.61296308129678</v>
      </c>
    </row>
    <row r="1740" spans="1:42">
      <c r="A1740" s="156" t="s">
        <v>35</v>
      </c>
      <c r="B1740" s="156" t="s">
        <v>786</v>
      </c>
      <c r="C1740" s="157" t="s">
        <v>683</v>
      </c>
      <c r="D1740" s="158" t="s">
        <v>684</v>
      </c>
      <c r="E1740" s="54">
        <v>26.14644471972332</v>
      </c>
      <c r="F1740" s="54">
        <v>26.608577503864577</v>
      </c>
      <c r="G1740" s="54">
        <v>26.94330945677142</v>
      </c>
      <c r="H1740" s="54">
        <v>28.121990465312376</v>
      </c>
      <c r="I1740" s="54">
        <v>28.173985776294849</v>
      </c>
      <c r="J1740" s="54">
        <v>31.322299605382405</v>
      </c>
      <c r="K1740" s="54">
        <v>35.685799835091501</v>
      </c>
      <c r="L1740" s="54">
        <v>39.95981884730849</v>
      </c>
      <c r="M1740" s="54">
        <v>45.170757738589423</v>
      </c>
      <c r="N1740" s="54">
        <v>47.384486357363386</v>
      </c>
      <c r="O1740" s="54">
        <v>57.596689943224732</v>
      </c>
      <c r="P1740" s="54">
        <v>64.530205609384154</v>
      </c>
      <c r="Q1740" s="54">
        <v>77.086834954998949</v>
      </c>
      <c r="R1740" s="54">
        <v>82.8713515735393</v>
      </c>
      <c r="S1740" s="54">
        <v>88.345233805802906</v>
      </c>
      <c r="T1740" s="54">
        <v>89.431503894948605</v>
      </c>
      <c r="U1740" s="54">
        <v>93.085987288760535</v>
      </c>
      <c r="V1740" s="54">
        <v>99.965195757758352</v>
      </c>
      <c r="W1740" s="54">
        <v>110.36755155758814</v>
      </c>
      <c r="X1740" s="54">
        <v>110.75612517034875</v>
      </c>
      <c r="Y1740" s="54">
        <v>98.66865475458863</v>
      </c>
      <c r="Z1740" s="54">
        <v>106.64562168321616</v>
      </c>
      <c r="AA1740" s="54">
        <v>94.722793324479994</v>
      </c>
      <c r="AB1740" s="54">
        <v>93.121848506421045</v>
      </c>
      <c r="AC1740" s="54">
        <v>98.020206505785126</v>
      </c>
      <c r="AD1740" s="54">
        <v>100</v>
      </c>
      <c r="AE1740" s="54">
        <v>103.8129822968675</v>
      </c>
      <c r="AF1740" s="54">
        <v>106.30090012858935</v>
      </c>
      <c r="AG1740" s="54">
        <v>109.71760797342155</v>
      </c>
      <c r="AH1740" s="54">
        <v>112.90196078431335</v>
      </c>
      <c r="AI1740" s="54">
        <v>110.16371077762585</v>
      </c>
      <c r="AJ1740" s="54">
        <v>128.61044846412335</v>
      </c>
      <c r="AK1740" s="54">
        <v>140.31630964169622</v>
      </c>
      <c r="AL1740" s="54">
        <v>141.52365303639024</v>
      </c>
      <c r="AM1740" s="54">
        <v>150.78827189412135</v>
      </c>
      <c r="AN1740" s="54">
        <v>140.15273604785293</v>
      </c>
      <c r="AO1740" s="54">
        <v>145.50429316310652</v>
      </c>
      <c r="AP1740" s="54">
        <v>149.33040642775046</v>
      </c>
    </row>
    <row r="1741" spans="1:42">
      <c r="A1741" s="156" t="s">
        <v>35</v>
      </c>
      <c r="B1741" s="156" t="s">
        <v>786</v>
      </c>
      <c r="C1741" s="157" t="s">
        <v>685</v>
      </c>
      <c r="D1741" s="158" t="s">
        <v>686</v>
      </c>
      <c r="E1741" s="54">
        <v>9.1717841128555655</v>
      </c>
      <c r="F1741" s="54">
        <v>9.3828882608593549</v>
      </c>
      <c r="G1741" s="54">
        <v>10.069276003237972</v>
      </c>
      <c r="H1741" s="54">
        <v>10.564955645995909</v>
      </c>
      <c r="I1741" s="54">
        <v>12.341771305742448</v>
      </c>
      <c r="J1741" s="54">
        <v>14.491343370423095</v>
      </c>
      <c r="K1741" s="54">
        <v>17.196819714171856</v>
      </c>
      <c r="L1741" s="54">
        <v>20.264244422279702</v>
      </c>
      <c r="M1741" s="54">
        <v>23.51310994153469</v>
      </c>
      <c r="N1741" s="54">
        <v>26.918541152256882</v>
      </c>
      <c r="O1741" s="54">
        <v>32.12756931591197</v>
      </c>
      <c r="P1741" s="54">
        <v>38.230971310164421</v>
      </c>
      <c r="Q1741" s="54">
        <v>42.51518876360749</v>
      </c>
      <c r="R1741" s="54">
        <v>49.520153915653125</v>
      </c>
      <c r="S1741" s="54">
        <v>53.214140272838385</v>
      </c>
      <c r="T1741" s="54">
        <v>55.93697171602944</v>
      </c>
      <c r="U1741" s="54">
        <v>57.688940027503307</v>
      </c>
      <c r="V1741" s="54">
        <v>62.014426920078506</v>
      </c>
      <c r="W1741" s="54">
        <v>65.290803222299246</v>
      </c>
      <c r="X1741" s="54">
        <v>69.521658151750458</v>
      </c>
      <c r="Y1741" s="54">
        <v>74.413683589352786</v>
      </c>
      <c r="Z1741" s="54">
        <v>81.082737314948275</v>
      </c>
      <c r="AA1741" s="54">
        <v>87.253097948616684</v>
      </c>
      <c r="AB1741" s="54">
        <v>92.401108846407766</v>
      </c>
      <c r="AC1741" s="54">
        <v>96.189641942301648</v>
      </c>
      <c r="AD1741" s="54">
        <v>100</v>
      </c>
      <c r="AE1741" s="54">
        <v>105.24924471299109</v>
      </c>
      <c r="AF1741" s="54">
        <v>114.16713827579714</v>
      </c>
      <c r="AG1741" s="54">
        <v>120.64279155188277</v>
      </c>
      <c r="AH1741" s="54">
        <v>125.97970608817383</v>
      </c>
      <c r="AI1741" s="54">
        <v>133.56221738402311</v>
      </c>
      <c r="AJ1741" s="54">
        <v>134.06224404835538</v>
      </c>
      <c r="AK1741" s="54">
        <v>144.7487154637393</v>
      </c>
      <c r="AL1741" s="54">
        <v>145.28633813063465</v>
      </c>
      <c r="AM1741" s="54">
        <v>155.6665502271056</v>
      </c>
      <c r="AN1741" s="54">
        <v>163.33359362933365</v>
      </c>
      <c r="AO1741" s="54">
        <v>169.57028282852673</v>
      </c>
      <c r="AP1741" s="54">
        <v>174.02922417187506</v>
      </c>
    </row>
    <row r="1742" spans="1:42">
      <c r="A1742" s="156" t="s">
        <v>35</v>
      </c>
      <c r="B1742" s="156" t="s">
        <v>786</v>
      </c>
      <c r="C1742" s="157" t="s">
        <v>687</v>
      </c>
      <c r="D1742" s="158" t="s">
        <v>530</v>
      </c>
      <c r="E1742" s="54">
        <v>9.855426882300593</v>
      </c>
      <c r="F1742" s="54">
        <v>10.87079420531553</v>
      </c>
      <c r="G1742" s="54">
        <v>11.47141300937203</v>
      </c>
      <c r="H1742" s="54">
        <v>11.804389869323112</v>
      </c>
      <c r="I1742" s="54">
        <v>13.339127338307419</v>
      </c>
      <c r="J1742" s="54">
        <v>14.525045908951723</v>
      </c>
      <c r="K1742" s="54">
        <v>17.759542684548389</v>
      </c>
      <c r="L1742" s="54">
        <v>20.907637882406288</v>
      </c>
      <c r="M1742" s="54">
        <v>24.457463846321129</v>
      </c>
      <c r="N1742" s="54">
        <v>27.055425911001681</v>
      </c>
      <c r="O1742" s="54">
        <v>32.598014660644751</v>
      </c>
      <c r="P1742" s="54">
        <v>38.237148046922641</v>
      </c>
      <c r="Q1742" s="54">
        <v>42.708804952185609</v>
      </c>
      <c r="R1742" s="54">
        <v>47.029136733270235</v>
      </c>
      <c r="S1742" s="54">
        <v>51.797519817658262</v>
      </c>
      <c r="T1742" s="54">
        <v>53.36595018289659</v>
      </c>
      <c r="U1742" s="54">
        <v>55.071854388174337</v>
      </c>
      <c r="V1742" s="54">
        <v>60.633354156614203</v>
      </c>
      <c r="W1742" s="54">
        <v>66.821974591891987</v>
      </c>
      <c r="X1742" s="54">
        <v>67.12265032084305</v>
      </c>
      <c r="Y1742" s="54">
        <v>70.755935244360302</v>
      </c>
      <c r="Z1742" s="54">
        <v>76.616721900615033</v>
      </c>
      <c r="AA1742" s="54">
        <v>82.387919529895228</v>
      </c>
      <c r="AB1742" s="54">
        <v>87.528964833571209</v>
      </c>
      <c r="AC1742" s="54">
        <v>92.935760772828573</v>
      </c>
      <c r="AD1742" s="54">
        <v>100</v>
      </c>
      <c r="AE1742" s="54">
        <v>98.777418194893912</v>
      </c>
      <c r="AF1742" s="54">
        <v>100.01601409240105</v>
      </c>
      <c r="AG1742" s="54">
        <v>102.89180528002431</v>
      </c>
      <c r="AH1742" s="54">
        <v>104.49497620306705</v>
      </c>
      <c r="AI1742" s="54">
        <v>96.900478404420099</v>
      </c>
      <c r="AJ1742" s="54">
        <v>96.607255250079476</v>
      </c>
      <c r="AK1742" s="54">
        <v>95.859551650393612</v>
      </c>
      <c r="AL1742" s="54">
        <v>97.040176018362104</v>
      </c>
      <c r="AM1742" s="54">
        <v>107.06033509385746</v>
      </c>
      <c r="AN1742" s="54">
        <v>108.12039098976531</v>
      </c>
      <c r="AO1742" s="54">
        <v>107.96858640794245</v>
      </c>
      <c r="AP1742" s="54">
        <v>107.35598493945177</v>
      </c>
    </row>
    <row r="1743" spans="1:42">
      <c r="A1743" s="156" t="s">
        <v>35</v>
      </c>
      <c r="B1743" s="156" t="s">
        <v>786</v>
      </c>
      <c r="C1743" s="157" t="s">
        <v>688</v>
      </c>
      <c r="D1743" s="158" t="s">
        <v>532</v>
      </c>
      <c r="E1743" s="54">
        <v>5.6918223898189622</v>
      </c>
      <c r="F1743" s="54">
        <v>6.2397995232832146</v>
      </c>
      <c r="G1743" s="54">
        <v>6.8375352463029575</v>
      </c>
      <c r="H1743" s="54">
        <v>7.9485071407980596</v>
      </c>
      <c r="I1743" s="54">
        <v>9.5626861829267256</v>
      </c>
      <c r="J1743" s="54">
        <v>11.290374364138637</v>
      </c>
      <c r="K1743" s="54">
        <v>13.421921181303274</v>
      </c>
      <c r="L1743" s="54">
        <v>16.83749934055513</v>
      </c>
      <c r="M1743" s="54">
        <v>20.333814106134369</v>
      </c>
      <c r="N1743" s="54">
        <v>23.608211571443871</v>
      </c>
      <c r="O1743" s="54">
        <v>28.07522156290327</v>
      </c>
      <c r="P1743" s="54">
        <v>32.243441858321717</v>
      </c>
      <c r="Q1743" s="54">
        <v>36.136273404009181</v>
      </c>
      <c r="R1743" s="54">
        <v>39.827179528407385</v>
      </c>
      <c r="S1743" s="54">
        <v>46.134801651167294</v>
      </c>
      <c r="T1743" s="54">
        <v>49.259286441445212</v>
      </c>
      <c r="U1743" s="54">
        <v>53.76951819110667</v>
      </c>
      <c r="V1743" s="54">
        <v>56.859839354281036</v>
      </c>
      <c r="W1743" s="54">
        <v>60.637392320940187</v>
      </c>
      <c r="X1743" s="54">
        <v>65.306960877283245</v>
      </c>
      <c r="Y1743" s="54">
        <v>71.02813361388408</v>
      </c>
      <c r="Z1743" s="54">
        <v>77.605987047837047</v>
      </c>
      <c r="AA1743" s="54">
        <v>84.282062776073161</v>
      </c>
      <c r="AB1743" s="54">
        <v>90.416171027334173</v>
      </c>
      <c r="AC1743" s="54">
        <v>95.103722027806441</v>
      </c>
      <c r="AD1743" s="54">
        <v>100</v>
      </c>
      <c r="AE1743" s="54">
        <v>105.03610461448075</v>
      </c>
      <c r="AF1743" s="54">
        <v>109.34511093719109</v>
      </c>
      <c r="AG1743" s="54">
        <v>112.72015794101399</v>
      </c>
      <c r="AH1743" s="54">
        <v>116.6627575163852</v>
      </c>
      <c r="AI1743" s="54">
        <v>120.85535072420339</v>
      </c>
      <c r="AJ1743" s="54">
        <v>128.18445577130424</v>
      </c>
      <c r="AK1743" s="54">
        <v>136.65542752489446</v>
      </c>
      <c r="AL1743" s="54">
        <v>141.87676370401414</v>
      </c>
      <c r="AM1743" s="54">
        <v>144.17901725590795</v>
      </c>
      <c r="AN1743" s="54">
        <v>148.67981454959281</v>
      </c>
      <c r="AO1743" s="54">
        <v>152.85745747701606</v>
      </c>
      <c r="AP1743" s="54">
        <v>159.71512834166731</v>
      </c>
    </row>
    <row r="1744" spans="1:42">
      <c r="A1744" s="156" t="s">
        <v>35</v>
      </c>
      <c r="B1744" s="156" t="s">
        <v>786</v>
      </c>
      <c r="C1744" s="157" t="s">
        <v>689</v>
      </c>
      <c r="D1744" s="158" t="s">
        <v>534</v>
      </c>
      <c r="E1744" s="54">
        <v>4.1286933378630399</v>
      </c>
      <c r="F1744" s="54">
        <v>4.5320809435995253</v>
      </c>
      <c r="G1744" s="54">
        <v>5.0991737228936351</v>
      </c>
      <c r="H1744" s="54">
        <v>6.4755099524965702</v>
      </c>
      <c r="I1744" s="54">
        <v>7.9886618762596298</v>
      </c>
      <c r="J1744" s="54">
        <v>9.7061146269814014</v>
      </c>
      <c r="K1744" s="54">
        <v>11.744230626231435</v>
      </c>
      <c r="L1744" s="54">
        <v>15.190809695362796</v>
      </c>
      <c r="M1744" s="54">
        <v>17.722865013771241</v>
      </c>
      <c r="N1744" s="54">
        <v>19.985869082902482</v>
      </c>
      <c r="O1744" s="54">
        <v>24.872170811683901</v>
      </c>
      <c r="P1744" s="54">
        <v>28.207124163033523</v>
      </c>
      <c r="Q1744" s="54">
        <v>29.759558386464537</v>
      </c>
      <c r="R1744" s="54">
        <v>30.89277379563535</v>
      </c>
      <c r="S1744" s="54">
        <v>41.694343474771799</v>
      </c>
      <c r="T1744" s="54">
        <v>43.190841869583124</v>
      </c>
      <c r="U1744" s="54">
        <v>46.090035541423426</v>
      </c>
      <c r="V1744" s="54">
        <v>49.809362751866672</v>
      </c>
      <c r="W1744" s="54">
        <v>54.068831256419841</v>
      </c>
      <c r="X1744" s="54">
        <v>59.224433817587183</v>
      </c>
      <c r="Y1744" s="54">
        <v>65.13005413367739</v>
      </c>
      <c r="Z1744" s="54">
        <v>72.678333881040672</v>
      </c>
      <c r="AA1744" s="54">
        <v>81.489031422307193</v>
      </c>
      <c r="AB1744" s="54">
        <v>89.169830560542593</v>
      </c>
      <c r="AC1744" s="54">
        <v>95.044530783790648</v>
      </c>
      <c r="AD1744" s="54">
        <v>100</v>
      </c>
      <c r="AE1744" s="54">
        <v>103.5750699237548</v>
      </c>
      <c r="AF1744" s="54">
        <v>106.74131143529154</v>
      </c>
      <c r="AG1744" s="54">
        <v>111.40120826020848</v>
      </c>
      <c r="AH1744" s="54">
        <v>115.72246056789149</v>
      </c>
      <c r="AI1744" s="54">
        <v>119.89406282992509</v>
      </c>
      <c r="AJ1744" s="54">
        <v>128.53194729058521</v>
      </c>
      <c r="AK1744" s="54">
        <v>137.2936762469939</v>
      </c>
      <c r="AL1744" s="54">
        <v>135.40686587277688</v>
      </c>
      <c r="AM1744" s="54">
        <v>122.2908120796609</v>
      </c>
      <c r="AN1744" s="54">
        <v>114.16805186033061</v>
      </c>
      <c r="AO1744" s="54">
        <v>109.48584407986655</v>
      </c>
      <c r="AP1744" s="54">
        <v>117.40728507883176</v>
      </c>
    </row>
    <row r="1745" spans="1:42">
      <c r="A1745" s="156" t="s">
        <v>35</v>
      </c>
      <c r="B1745" s="156" t="s">
        <v>786</v>
      </c>
      <c r="C1745" s="157" t="s">
        <v>690</v>
      </c>
      <c r="D1745" s="158" t="s">
        <v>691</v>
      </c>
      <c r="E1745" s="54">
        <v>3.7072739269473374</v>
      </c>
      <c r="F1745" s="54">
        <v>4.0738650205304969</v>
      </c>
      <c r="G1745" s="54">
        <v>4.6131630007995765</v>
      </c>
      <c r="H1745" s="54">
        <v>6.0413778840921024</v>
      </c>
      <c r="I1745" s="54">
        <v>7.5766120613027654</v>
      </c>
      <c r="J1745" s="54">
        <v>9.2994468596408169</v>
      </c>
      <c r="K1745" s="54">
        <v>11.365641499142253</v>
      </c>
      <c r="L1745" s="54">
        <v>14.820141034589792</v>
      </c>
      <c r="M1745" s="54">
        <v>17.172342742587031</v>
      </c>
      <c r="N1745" s="54">
        <v>19.253834260431756</v>
      </c>
      <c r="O1745" s="54">
        <v>24.64295401566762</v>
      </c>
      <c r="P1745" s="54">
        <v>27.910635538315205</v>
      </c>
      <c r="Q1745" s="54">
        <v>29.259328514484125</v>
      </c>
      <c r="R1745" s="54">
        <v>30.174387267286587</v>
      </c>
      <c r="S1745" s="54">
        <v>41.390418825153098</v>
      </c>
      <c r="T1745" s="54">
        <v>42.744439886579926</v>
      </c>
      <c r="U1745" s="54">
        <v>46.131101073405915</v>
      </c>
      <c r="V1745" s="54">
        <v>49.853749168816769</v>
      </c>
      <c r="W1745" s="54">
        <v>54.116252897068982</v>
      </c>
      <c r="X1745" s="54">
        <v>59.276404553791821</v>
      </c>
      <c r="Y1745" s="54">
        <v>65.18776783396514</v>
      </c>
      <c r="Z1745" s="54">
        <v>72.742721096438757</v>
      </c>
      <c r="AA1745" s="54">
        <v>81.563429269158718</v>
      </c>
      <c r="AB1745" s="54">
        <v>89.256035791152911</v>
      </c>
      <c r="AC1745" s="54">
        <v>95.140349844769645</v>
      </c>
      <c r="AD1745" s="54">
        <v>100</v>
      </c>
      <c r="AE1745" s="54">
        <v>103.56120462613012</v>
      </c>
      <c r="AF1745" s="54">
        <v>107.35839922543103</v>
      </c>
      <c r="AG1745" s="54">
        <v>111.69899146625231</v>
      </c>
      <c r="AH1745" s="54">
        <v>115.83931896781006</v>
      </c>
      <c r="AI1745" s="54">
        <v>120.03729695244579</v>
      </c>
      <c r="AJ1745" s="54">
        <v>129.41021809868826</v>
      </c>
      <c r="AK1745" s="54">
        <v>137.69264896559667</v>
      </c>
      <c r="AL1745" s="54">
        <v>137.32264945893249</v>
      </c>
      <c r="AM1745" s="54">
        <v>118.28677617153653</v>
      </c>
      <c r="AN1745" s="54">
        <v>109.9803135816949</v>
      </c>
      <c r="AO1745" s="54">
        <v>105.46985140283543</v>
      </c>
      <c r="AP1745" s="54">
        <v>113.10073018975639</v>
      </c>
    </row>
    <row r="1746" spans="1:42">
      <c r="A1746" s="156" t="s">
        <v>35</v>
      </c>
      <c r="B1746" s="156" t="s">
        <v>786</v>
      </c>
      <c r="C1746" s="157" t="s">
        <v>692</v>
      </c>
      <c r="D1746" s="158" t="s">
        <v>693</v>
      </c>
      <c r="E1746" s="54">
        <v>7.8178314002880906</v>
      </c>
      <c r="F1746" s="54">
        <v>8.5345390658237488</v>
      </c>
      <c r="G1746" s="54">
        <v>9.4745202797273809</v>
      </c>
      <c r="H1746" s="54">
        <v>10.484655291037145</v>
      </c>
      <c r="I1746" s="54">
        <v>11.490284197519083</v>
      </c>
      <c r="J1746" s="54">
        <v>13.108326783515851</v>
      </c>
      <c r="K1746" s="54">
        <v>14.652465746438878</v>
      </c>
      <c r="L1746" s="54">
        <v>18.097442197749558</v>
      </c>
      <c r="M1746" s="54">
        <v>21.784715543676587</v>
      </c>
      <c r="N1746" s="54">
        <v>25.209536175863096</v>
      </c>
      <c r="O1746" s="54">
        <v>23.778999729938604</v>
      </c>
      <c r="P1746" s="54">
        <v>26.932120009072364</v>
      </c>
      <c r="Q1746" s="54">
        <v>28.23352932451807</v>
      </c>
      <c r="R1746" s="54">
        <v>29.116507145356074</v>
      </c>
      <c r="S1746" s="54">
        <v>39.939317236061051</v>
      </c>
      <c r="T1746" s="54">
        <v>41.245867840080855</v>
      </c>
      <c r="U1746" s="54">
        <v>44.51379649002007</v>
      </c>
      <c r="V1746" s="54">
        <v>48.105932724951785</v>
      </c>
      <c r="W1746" s="54">
        <v>52.218997860671088</v>
      </c>
      <c r="X1746" s="54">
        <v>57.198240396839793</v>
      </c>
      <c r="Y1746" s="54">
        <v>62.902357920796248</v>
      </c>
      <c r="Z1746" s="54">
        <v>70.192443008560105</v>
      </c>
      <c r="AA1746" s="54">
        <v>78.70390706127202</v>
      </c>
      <c r="AB1746" s="54">
        <v>86.126819439901965</v>
      </c>
      <c r="AC1746" s="54">
        <v>91.804836052798848</v>
      </c>
      <c r="AD1746" s="54">
        <v>100</v>
      </c>
      <c r="AE1746" s="54">
        <v>103.6479879654012</v>
      </c>
      <c r="AF1746" s="54">
        <v>100.71338648762131</v>
      </c>
      <c r="AG1746" s="54">
        <v>106.91489361702186</v>
      </c>
      <c r="AH1746" s="54">
        <v>112.15568862275549</v>
      </c>
      <c r="AI1746" s="54">
        <v>115.82892416225847</v>
      </c>
      <c r="AJ1746" s="54">
        <v>120.45327284554301</v>
      </c>
      <c r="AK1746" s="54">
        <v>132.97073876917767</v>
      </c>
      <c r="AL1746" s="54">
        <v>119.85779846241988</v>
      </c>
      <c r="AM1746" s="54">
        <v>135.05350127195024</v>
      </c>
      <c r="AN1746" s="54">
        <v>126.22413416531273</v>
      </c>
      <c r="AO1746" s="54">
        <v>121.04748786680021</v>
      </c>
      <c r="AP1746" s="54">
        <v>129.80542859665701</v>
      </c>
    </row>
    <row r="1747" spans="1:42">
      <c r="A1747" s="156" t="s">
        <v>35</v>
      </c>
      <c r="B1747" s="156" t="s">
        <v>786</v>
      </c>
      <c r="C1747" s="157" t="s">
        <v>694</v>
      </c>
      <c r="D1747" s="158" t="s">
        <v>695</v>
      </c>
      <c r="E1747" s="54">
        <v>6.4236029403678945</v>
      </c>
      <c r="F1747" s="54">
        <v>7.0383307285082148</v>
      </c>
      <c r="G1747" s="54">
        <v>7.6562890885737076</v>
      </c>
      <c r="H1747" s="54">
        <v>8.6647074916723934</v>
      </c>
      <c r="I1747" s="54">
        <v>10.340031288541695</v>
      </c>
      <c r="J1747" s="54">
        <v>12.082812565768084</v>
      </c>
      <c r="K1747" s="54">
        <v>14.263944823399241</v>
      </c>
      <c r="L1747" s="54">
        <v>17.670079135612507</v>
      </c>
      <c r="M1747" s="54">
        <v>21.649340420287118</v>
      </c>
      <c r="N1747" s="54">
        <v>25.436907666869466</v>
      </c>
      <c r="O1747" s="54">
        <v>29.674555644269439</v>
      </c>
      <c r="P1747" s="54">
        <v>34.273858039393069</v>
      </c>
      <c r="Q1747" s="54">
        <v>39.408568974863037</v>
      </c>
      <c r="R1747" s="54">
        <v>44.487323998867765</v>
      </c>
      <c r="S1747" s="54">
        <v>48.314188197518831</v>
      </c>
      <c r="T1747" s="54">
        <v>52.287749497215778</v>
      </c>
      <c r="U1747" s="54">
        <v>47.287893383460506</v>
      </c>
      <c r="V1747" s="54">
        <v>51.103891314223411</v>
      </c>
      <c r="W1747" s="54">
        <v>55.473282400888692</v>
      </c>
      <c r="X1747" s="54">
        <v>60.762831007095038</v>
      </c>
      <c r="Y1747" s="54">
        <v>66.822428763041245</v>
      </c>
      <c r="Z1747" s="54">
        <v>74.56683147791243</v>
      </c>
      <c r="AA1747" s="54">
        <v>83.608729415151643</v>
      </c>
      <c r="AB1747" s="54">
        <v>91.494237208989574</v>
      </c>
      <c r="AC1747" s="54">
        <v>97.526107446801404</v>
      </c>
      <c r="AD1747" s="54">
        <v>100</v>
      </c>
      <c r="AE1747" s="54">
        <v>103.6305392418581</v>
      </c>
      <c r="AF1747" s="54">
        <v>107.99054373522476</v>
      </c>
      <c r="AG1747" s="54">
        <v>113.73121869783019</v>
      </c>
      <c r="AH1747" s="54">
        <v>118.68312757201687</v>
      </c>
      <c r="AI1747" s="54">
        <v>123.04737516005163</v>
      </c>
      <c r="AJ1747" s="54">
        <v>129.81924456347866</v>
      </c>
      <c r="AK1747" s="54">
        <v>137.23085599554105</v>
      </c>
      <c r="AL1747" s="54">
        <v>141.07051876114963</v>
      </c>
      <c r="AM1747" s="54">
        <v>138.5164826250934</v>
      </c>
      <c r="AN1747" s="54">
        <v>134.20953268431109</v>
      </c>
      <c r="AO1747" s="54">
        <v>128.70539288418831</v>
      </c>
      <c r="AP1747" s="54">
        <v>138.0173928468229</v>
      </c>
    </row>
    <row r="1748" spans="1:42">
      <c r="A1748" s="156" t="s">
        <v>35</v>
      </c>
      <c r="B1748" s="156" t="s">
        <v>786</v>
      </c>
      <c r="C1748" s="157" t="s">
        <v>696</v>
      </c>
      <c r="D1748" s="158" t="s">
        <v>536</v>
      </c>
      <c r="E1748" s="54">
        <v>6.4133278094899087</v>
      </c>
      <c r="F1748" s="54">
        <v>7.0284702221423139</v>
      </c>
      <c r="G1748" s="54">
        <v>7.6467006753158291</v>
      </c>
      <c r="H1748" s="54">
        <v>8.6543654336380911</v>
      </c>
      <c r="I1748" s="54">
        <v>10.324906410494973</v>
      </c>
      <c r="J1748" s="54">
        <v>12.066025378169499</v>
      </c>
      <c r="K1748" s="54">
        <v>14.247847522898397</v>
      </c>
      <c r="L1748" s="54">
        <v>17.651687413805451</v>
      </c>
      <c r="M1748" s="54">
        <v>21.627631628887769</v>
      </c>
      <c r="N1748" s="54">
        <v>25.411867776760882</v>
      </c>
      <c r="O1748" s="54">
        <v>29.644979064172446</v>
      </c>
      <c r="P1748" s="54">
        <v>34.234657910204696</v>
      </c>
      <c r="Q1748" s="54">
        <v>39.3625691104277</v>
      </c>
      <c r="R1748" s="54">
        <v>44.440527037957253</v>
      </c>
      <c r="S1748" s="54">
        <v>48.261875655331508</v>
      </c>
      <c r="T1748" s="54">
        <v>52.230589136923975</v>
      </c>
      <c r="U1748" s="54">
        <v>57.60764277849372</v>
      </c>
      <c r="V1748" s="54">
        <v>60.292662817649536</v>
      </c>
      <c r="W1748" s="54">
        <v>63.757889293586516</v>
      </c>
      <c r="X1748" s="54">
        <v>68.114606369025495</v>
      </c>
      <c r="Y1748" s="54">
        <v>73.695231567056439</v>
      </c>
      <c r="Z1748" s="54">
        <v>79.750171102725204</v>
      </c>
      <c r="AA1748" s="54">
        <v>85.436982556006413</v>
      </c>
      <c r="AB1748" s="54">
        <v>90.914937872799499</v>
      </c>
      <c r="AC1748" s="54">
        <v>95.126552087694833</v>
      </c>
      <c r="AD1748" s="54">
        <v>100</v>
      </c>
      <c r="AE1748" s="54">
        <v>105.52309197871617</v>
      </c>
      <c r="AF1748" s="54">
        <v>110.20773064309873</v>
      </c>
      <c r="AG1748" s="54">
        <v>113.15436083942383</v>
      </c>
      <c r="AH1748" s="54">
        <v>116.97604257245989</v>
      </c>
      <c r="AI1748" s="54">
        <v>121.17594287118932</v>
      </c>
      <c r="AJ1748" s="54">
        <v>128.09140954572251</v>
      </c>
      <c r="AK1748" s="54">
        <v>136.47178970701529</v>
      </c>
      <c r="AL1748" s="54">
        <v>143.91231999538817</v>
      </c>
      <c r="AM1748" s="54">
        <v>151.39556121101563</v>
      </c>
      <c r="AN1748" s="54">
        <v>160.63694630024185</v>
      </c>
      <c r="AO1748" s="54">
        <v>168.42012364425506</v>
      </c>
      <c r="AP1748" s="54">
        <v>174.63286207759293</v>
      </c>
    </row>
    <row r="1749" spans="1:42">
      <c r="A1749" s="156" t="s">
        <v>35</v>
      </c>
      <c r="B1749" s="156" t="s">
        <v>786</v>
      </c>
      <c r="C1749" s="157" t="s">
        <v>697</v>
      </c>
      <c r="D1749" s="158" t="s">
        <v>538</v>
      </c>
      <c r="E1749" s="54">
        <v>6.423602940367382</v>
      </c>
      <c r="F1749" s="54">
        <v>7.0383307285076624</v>
      </c>
      <c r="G1749" s="54">
        <v>7.6562890885731143</v>
      </c>
      <c r="H1749" s="54">
        <v>8.6647074916717202</v>
      </c>
      <c r="I1749" s="54">
        <v>10.340031288540894</v>
      </c>
      <c r="J1749" s="54">
        <v>12.082812565767144</v>
      </c>
      <c r="K1749" s="54">
        <v>14.263944823398131</v>
      </c>
      <c r="L1749" s="54">
        <v>17.67007913561114</v>
      </c>
      <c r="M1749" s="54">
        <v>21.649340420285501</v>
      </c>
      <c r="N1749" s="54">
        <v>25.436907666867551</v>
      </c>
      <c r="O1749" s="54">
        <v>29.674555644267212</v>
      </c>
      <c r="P1749" s="54">
        <v>34.273858039390511</v>
      </c>
      <c r="Q1749" s="54">
        <v>39.408568974860096</v>
      </c>
      <c r="R1749" s="54">
        <v>44.487323998864454</v>
      </c>
      <c r="S1749" s="54">
        <v>48.314188197515264</v>
      </c>
      <c r="T1749" s="54">
        <v>52.287749497211884</v>
      </c>
      <c r="U1749" s="54">
        <v>57.934834742562231</v>
      </c>
      <c r="V1749" s="54">
        <v>60.359803149987513</v>
      </c>
      <c r="W1749" s="54">
        <v>63.907516393277881</v>
      </c>
      <c r="X1749" s="54">
        <v>68.480226358319939</v>
      </c>
      <c r="Y1749" s="54">
        <v>73.51056141153137</v>
      </c>
      <c r="Z1749" s="54">
        <v>79.467925065560323</v>
      </c>
      <c r="AA1749" s="54">
        <v>85.168406047728439</v>
      </c>
      <c r="AB1749" s="54">
        <v>90.397758146203302</v>
      </c>
      <c r="AC1749" s="54">
        <v>94.718775381725038</v>
      </c>
      <c r="AD1749" s="54">
        <v>100</v>
      </c>
      <c r="AE1749" s="54">
        <v>106.19851729818784</v>
      </c>
      <c r="AF1749" s="54">
        <v>111.77819712585281</v>
      </c>
      <c r="AG1749" s="54">
        <v>115.27825196312745</v>
      </c>
      <c r="AH1749" s="54">
        <v>119.79317649682244</v>
      </c>
      <c r="AI1749" s="54">
        <v>124.70325601655234</v>
      </c>
      <c r="AJ1749" s="54">
        <v>130.39424404928644</v>
      </c>
      <c r="AK1749" s="54">
        <v>136.67769301528023</v>
      </c>
      <c r="AL1749" s="54">
        <v>146.24341086511518</v>
      </c>
      <c r="AM1749" s="54">
        <v>153.91186990501168</v>
      </c>
      <c r="AN1749" s="54">
        <v>164.04004827912453</v>
      </c>
      <c r="AO1749" s="54">
        <v>173.72142754816701</v>
      </c>
      <c r="AP1749" s="54">
        <v>181.04561214472912</v>
      </c>
    </row>
    <row r="1750" spans="1:42">
      <c r="A1750" s="156" t="s">
        <v>35</v>
      </c>
      <c r="B1750" s="156" t="s">
        <v>786</v>
      </c>
      <c r="C1750" s="157" t="s">
        <v>698</v>
      </c>
      <c r="D1750" s="158" t="s">
        <v>540</v>
      </c>
      <c r="E1750" s="54">
        <v>6.4060908509097789</v>
      </c>
      <c r="F1750" s="54">
        <v>7.0233724615909781</v>
      </c>
      <c r="G1750" s="54">
        <v>7.6434604385211227</v>
      </c>
      <c r="H1750" s="54">
        <v>8.6517302654865968</v>
      </c>
      <c r="I1750" s="54">
        <v>10.316123956474046</v>
      </c>
      <c r="J1750" s="54">
        <v>12.057558838405068</v>
      </c>
      <c r="K1750" s="54">
        <v>14.245385286526677</v>
      </c>
      <c r="L1750" s="54">
        <v>17.651774677613719</v>
      </c>
      <c r="M1750" s="54">
        <v>21.629408527361342</v>
      </c>
      <c r="N1750" s="54">
        <v>25.414900877448741</v>
      </c>
      <c r="O1750" s="54">
        <v>29.647777932194693</v>
      </c>
      <c r="P1750" s="54">
        <v>34.227685642344923</v>
      </c>
      <c r="Q1750" s="54">
        <v>39.352675364957499</v>
      </c>
      <c r="R1750" s="54">
        <v>44.439746475726217</v>
      </c>
      <c r="S1750" s="54">
        <v>48.258012670261337</v>
      </c>
      <c r="T1750" s="54">
        <v>52.225305256397775</v>
      </c>
      <c r="U1750" s="54">
        <v>57.071937104451948</v>
      </c>
      <c r="V1750" s="54">
        <v>60.235290409800768</v>
      </c>
      <c r="W1750" s="54">
        <v>63.565049740349444</v>
      </c>
      <c r="X1750" s="54">
        <v>67.582484287822197</v>
      </c>
      <c r="Y1750" s="54">
        <v>73.939681803117693</v>
      </c>
      <c r="Z1750" s="54">
        <v>80.129284214727335</v>
      </c>
      <c r="AA1750" s="54">
        <v>85.796110850557824</v>
      </c>
      <c r="AB1750" s="54">
        <v>91.595341663386847</v>
      </c>
      <c r="AC1750" s="54">
        <v>95.678741613008583</v>
      </c>
      <c r="AD1750" s="54">
        <v>100</v>
      </c>
      <c r="AE1750" s="54">
        <v>104.53603842510525</v>
      </c>
      <c r="AF1750" s="54">
        <v>107.9906443752176</v>
      </c>
      <c r="AG1750" s="54">
        <v>110.21093930688657</v>
      </c>
      <c r="AH1750" s="54">
        <v>113.16400892211489</v>
      </c>
      <c r="AI1750" s="54">
        <v>116.51631922311513</v>
      </c>
      <c r="AJ1750" s="54">
        <v>124.76510178330687</v>
      </c>
      <c r="AK1750" s="54">
        <v>135.44062049019917</v>
      </c>
      <c r="AL1750" s="54">
        <v>140.42587561942352</v>
      </c>
      <c r="AM1750" s="54">
        <v>147.65513460855354</v>
      </c>
      <c r="AN1750" s="54">
        <v>155.83484432359887</v>
      </c>
      <c r="AO1750" s="54">
        <v>161.44615419592353</v>
      </c>
      <c r="AP1750" s="54">
        <v>166.4117561217958</v>
      </c>
    </row>
    <row r="1751" spans="1:42">
      <c r="A1751" s="156" t="s">
        <v>35</v>
      </c>
      <c r="B1751" s="156" t="s">
        <v>786</v>
      </c>
      <c r="C1751" s="157" t="s">
        <v>699</v>
      </c>
      <c r="D1751" s="158" t="s">
        <v>700</v>
      </c>
      <c r="E1751" s="54">
        <v>6.4236029403673109</v>
      </c>
      <c r="F1751" s="54">
        <v>7.0383307285075807</v>
      </c>
      <c r="G1751" s="54">
        <v>7.6562890885730281</v>
      </c>
      <c r="H1751" s="54">
        <v>8.6647074916716313</v>
      </c>
      <c r="I1751" s="54">
        <v>10.340031288540779</v>
      </c>
      <c r="J1751" s="54">
        <v>12.082812565767016</v>
      </c>
      <c r="K1751" s="54">
        <v>14.263944823397971</v>
      </c>
      <c r="L1751" s="54">
        <v>17.67007913561093</v>
      </c>
      <c r="M1751" s="54">
        <v>21.649340420285249</v>
      </c>
      <c r="N1751" s="54">
        <v>25.43690766686727</v>
      </c>
      <c r="O1751" s="54">
        <v>29.674555644266889</v>
      </c>
      <c r="P1751" s="54">
        <v>34.27385803939012</v>
      </c>
      <c r="Q1751" s="54">
        <v>39.408568974859648</v>
      </c>
      <c r="R1751" s="54">
        <v>44.487323998863957</v>
      </c>
      <c r="S1751" s="54">
        <v>48.314188197514696</v>
      </c>
      <c r="T1751" s="54">
        <v>52.287749497211287</v>
      </c>
      <c r="U1751" s="54">
        <v>56.825229821626245</v>
      </c>
      <c r="V1751" s="54">
        <v>59.972074199576532</v>
      </c>
      <c r="W1751" s="54">
        <v>63.290166424920386</v>
      </c>
      <c r="X1751" s="54">
        <v>67.277457384922187</v>
      </c>
      <c r="Y1751" s="54">
        <v>73.62642750073708</v>
      </c>
      <c r="Z1751" s="54">
        <v>79.764381725966317</v>
      </c>
      <c r="AA1751" s="54">
        <v>85.384764028024364</v>
      </c>
      <c r="AB1751" s="54">
        <v>91.173855305865558</v>
      </c>
      <c r="AC1751" s="54">
        <v>95.221977570713818</v>
      </c>
      <c r="AD1751" s="54">
        <v>100</v>
      </c>
      <c r="AE1751" s="54">
        <v>102.74853801169648</v>
      </c>
      <c r="AF1751" s="54">
        <v>103.84836300976508</v>
      </c>
      <c r="AG1751" s="54">
        <v>106.87022900763431</v>
      </c>
      <c r="AH1751" s="54">
        <v>109.08621579762571</v>
      </c>
      <c r="AI1751" s="54">
        <v>109.12584053794477</v>
      </c>
      <c r="AJ1751" s="54">
        <v>111.84843024586709</v>
      </c>
      <c r="AK1751" s="54">
        <v>123.24913036898177</v>
      </c>
      <c r="AL1751" s="54">
        <v>127.09629926133881</v>
      </c>
      <c r="AM1751" s="54">
        <v>129.44735143269881</v>
      </c>
      <c r="AN1751" s="54">
        <v>132.13188568285125</v>
      </c>
      <c r="AO1751" s="54">
        <v>136.88969808224911</v>
      </c>
      <c r="AP1751" s="54">
        <v>141.10001669785635</v>
      </c>
    </row>
    <row r="1752" spans="1:42">
      <c r="A1752" s="156" t="s">
        <v>35</v>
      </c>
      <c r="B1752" s="156" t="s">
        <v>786</v>
      </c>
      <c r="C1752" s="157" t="s">
        <v>701</v>
      </c>
      <c r="D1752" s="158" t="s">
        <v>702</v>
      </c>
      <c r="E1752" s="54">
        <v>6.4236029403681059</v>
      </c>
      <c r="F1752" s="54">
        <v>7.038330728508452</v>
      </c>
      <c r="G1752" s="54">
        <v>7.6562890885739776</v>
      </c>
      <c r="H1752" s="54">
        <v>8.6647074916727043</v>
      </c>
      <c r="I1752" s="54">
        <v>10.340031288542061</v>
      </c>
      <c r="J1752" s="54">
        <v>12.082812565768512</v>
      </c>
      <c r="K1752" s="54">
        <v>14.263944823399731</v>
      </c>
      <c r="L1752" s="54">
        <v>17.670079135613118</v>
      </c>
      <c r="M1752" s="54">
        <v>21.649340420287938</v>
      </c>
      <c r="N1752" s="54">
        <v>25.436907666870418</v>
      </c>
      <c r="O1752" s="54">
        <v>29.674555644270569</v>
      </c>
      <c r="P1752" s="54">
        <v>34.273858039394355</v>
      </c>
      <c r="Q1752" s="54">
        <v>39.408568974864515</v>
      </c>
      <c r="R1752" s="54">
        <v>44.487323998869464</v>
      </c>
      <c r="S1752" s="54">
        <v>48.314188197520679</v>
      </c>
      <c r="T1752" s="54">
        <v>52.287749497217753</v>
      </c>
      <c r="U1752" s="54">
        <v>56.280809255375367</v>
      </c>
      <c r="V1752" s="54">
        <v>59.397504933469548</v>
      </c>
      <c r="W1752" s="54">
        <v>62.68380779951179</v>
      </c>
      <c r="X1752" s="54">
        <v>66.632898065753636</v>
      </c>
      <c r="Y1752" s="54">
        <v>72.921041152510611</v>
      </c>
      <c r="Z1752" s="54">
        <v>79.000190010380265</v>
      </c>
      <c r="AA1752" s="54">
        <v>84.566725601654355</v>
      </c>
      <c r="AB1752" s="54">
        <v>90.300353833203758</v>
      </c>
      <c r="AC1752" s="54">
        <v>94.309692603068711</v>
      </c>
      <c r="AD1752" s="54">
        <v>100</v>
      </c>
      <c r="AE1752" s="54">
        <v>103.67302844796653</v>
      </c>
      <c r="AF1752" s="54">
        <v>106.75146771037295</v>
      </c>
      <c r="AG1752" s="54">
        <v>109.64760254188464</v>
      </c>
      <c r="AH1752" s="54">
        <v>112.81130268199321</v>
      </c>
      <c r="AI1752" s="54">
        <v>115.72790294627464</v>
      </c>
      <c r="AJ1752" s="54">
        <v>120.21174265748257</v>
      </c>
      <c r="AK1752" s="54">
        <v>126.56996490632835</v>
      </c>
      <c r="AL1752" s="54">
        <v>131.05870655833405</v>
      </c>
      <c r="AM1752" s="54">
        <v>137.42558913265881</v>
      </c>
      <c r="AN1752" s="54">
        <v>139.02513804839026</v>
      </c>
      <c r="AO1752" s="54">
        <v>144.03116306813672</v>
      </c>
      <c r="AP1752" s="54">
        <v>148.46113183561093</v>
      </c>
    </row>
    <row r="1753" spans="1:42">
      <c r="A1753" s="156" t="s">
        <v>35</v>
      </c>
      <c r="B1753" s="156" t="s">
        <v>786</v>
      </c>
      <c r="C1753" s="157" t="s">
        <v>703</v>
      </c>
      <c r="D1753" s="158" t="s">
        <v>704</v>
      </c>
      <c r="E1753" s="54">
        <v>5.4152271564016701</v>
      </c>
      <c r="F1753" s="54">
        <v>6.3451843525244467</v>
      </c>
      <c r="G1753" s="54">
        <v>7.2406018814503454</v>
      </c>
      <c r="H1753" s="54">
        <v>8.3481984907174596</v>
      </c>
      <c r="I1753" s="54">
        <v>9.1432649667079549</v>
      </c>
      <c r="J1753" s="54">
        <v>10.93818987944922</v>
      </c>
      <c r="K1753" s="54">
        <v>13.95933043995467</v>
      </c>
      <c r="L1753" s="54">
        <v>17.729195289548787</v>
      </c>
      <c r="M1753" s="54">
        <v>21.955508834155342</v>
      </c>
      <c r="N1753" s="54">
        <v>25.928258695986464</v>
      </c>
      <c r="O1753" s="54">
        <v>30.143531166778409</v>
      </c>
      <c r="P1753" s="54">
        <v>33.383145518097791</v>
      </c>
      <c r="Q1753" s="54">
        <v>38.124292153431163</v>
      </c>
      <c r="R1753" s="54">
        <v>44.465596313797818</v>
      </c>
      <c r="S1753" s="54">
        <v>47.893431633021954</v>
      </c>
      <c r="T1753" s="54">
        <v>51.69276492738377</v>
      </c>
      <c r="U1753" s="54">
        <v>54.700444293681123</v>
      </c>
      <c r="V1753" s="54">
        <v>57.95321679011662</v>
      </c>
      <c r="W1753" s="54">
        <v>61.492415307647953</v>
      </c>
      <c r="X1753" s="54">
        <v>66.518041925534263</v>
      </c>
      <c r="Y1753" s="54">
        <v>71.999458925011069</v>
      </c>
      <c r="Z1753" s="54">
        <v>77.817378048054138</v>
      </c>
      <c r="AA1753" s="54">
        <v>85.722727389728803</v>
      </c>
      <c r="AB1753" s="54">
        <v>90.848596004084669</v>
      </c>
      <c r="AC1753" s="54">
        <v>94.172971858508092</v>
      </c>
      <c r="AD1753" s="54">
        <v>100</v>
      </c>
      <c r="AE1753" s="54">
        <v>102.08333333333439</v>
      </c>
      <c r="AF1753" s="54">
        <v>106.62251655629252</v>
      </c>
      <c r="AG1753" s="54">
        <v>108.60927152317991</v>
      </c>
      <c r="AH1753" s="54">
        <v>111.61290322580747</v>
      </c>
      <c r="AI1753" s="54">
        <v>115.16853932584367</v>
      </c>
      <c r="AJ1753" s="54">
        <v>118.75355222314623</v>
      </c>
      <c r="AK1753" s="54">
        <v>125.25585750370239</v>
      </c>
      <c r="AL1753" s="54">
        <v>181.05784580675456</v>
      </c>
      <c r="AM1753" s="54">
        <v>171.61126131655459</v>
      </c>
      <c r="AN1753" s="54">
        <v>163.98611669765512</v>
      </c>
      <c r="AO1753" s="54">
        <v>169.8909380458187</v>
      </c>
      <c r="AP1753" s="54">
        <v>175.11627632253479</v>
      </c>
    </row>
    <row r="1754" spans="1:42">
      <c r="A1754" s="156" t="s">
        <v>35</v>
      </c>
      <c r="B1754" s="156" t="s">
        <v>786</v>
      </c>
      <c r="C1754" s="157" t="s">
        <v>705</v>
      </c>
      <c r="D1754" s="158" t="s">
        <v>706</v>
      </c>
      <c r="E1754" s="54">
        <v>6.4236307778536164</v>
      </c>
      <c r="F1754" s="54">
        <v>7.0383612299935967</v>
      </c>
      <c r="G1754" s="54">
        <v>7.6563222680588447</v>
      </c>
      <c r="H1754" s="54">
        <v>8.6647450412646503</v>
      </c>
      <c r="I1754" s="54">
        <v>10.340076098358898</v>
      </c>
      <c r="J1754" s="54">
        <v>12.082864928145653</v>
      </c>
      <c r="K1754" s="54">
        <v>14.264006637985878</v>
      </c>
      <c r="L1754" s="54">
        <v>17.670155711107657</v>
      </c>
      <c r="M1754" s="54">
        <v>21.649434240408176</v>
      </c>
      <c r="N1754" s="54">
        <v>25.437017900886321</v>
      </c>
      <c r="O1754" s="54">
        <v>29.674684242663172</v>
      </c>
      <c r="P1754" s="54">
        <v>34.274006569438221</v>
      </c>
      <c r="Q1754" s="54">
        <v>39.408739756819436</v>
      </c>
      <c r="R1754" s="54">
        <v>44.487516790243518</v>
      </c>
      <c r="S1754" s="54">
        <v>48.31439757308862</v>
      </c>
      <c r="T1754" s="54">
        <v>52.287976092709819</v>
      </c>
      <c r="U1754" s="54">
        <v>57.287381153583304</v>
      </c>
      <c r="V1754" s="54">
        <v>60.459821178683399</v>
      </c>
      <c r="W1754" s="54">
        <v>63.804855848708314</v>
      </c>
      <c r="X1754" s="54">
        <v>67.824575284808418</v>
      </c>
      <c r="Y1754" s="54">
        <v>74.225176757055522</v>
      </c>
      <c r="Z1754" s="54">
        <v>80.413044607969525</v>
      </c>
      <c r="AA1754" s="54">
        <v>86.079166369321825</v>
      </c>
      <c r="AB1754" s="54">
        <v>91.915590885115748</v>
      </c>
      <c r="AC1754" s="54">
        <v>95.996615203176873</v>
      </c>
      <c r="AD1754" s="54">
        <v>100</v>
      </c>
      <c r="AE1754" s="54">
        <v>105.0003424235171</v>
      </c>
      <c r="AF1754" s="54">
        <v>108.87621025055547</v>
      </c>
      <c r="AG1754" s="54">
        <v>110.84357264924496</v>
      </c>
      <c r="AH1754" s="54">
        <v>113.8595663594399</v>
      </c>
      <c r="AI1754" s="54">
        <v>117.79704842862611</v>
      </c>
      <c r="AJ1754" s="54">
        <v>127.85822435815102</v>
      </c>
      <c r="AK1754" s="54">
        <v>139.68534873758705</v>
      </c>
      <c r="AL1754" s="54">
        <v>144.40944048585229</v>
      </c>
      <c r="AM1754" s="54">
        <v>152.78912870616631</v>
      </c>
      <c r="AN1754" s="54">
        <v>163.8353088838636</v>
      </c>
      <c r="AO1754" s="54">
        <v>169.73469993575407</v>
      </c>
      <c r="AP1754" s="54">
        <v>174.95523279444024</v>
      </c>
    </row>
    <row r="1755" spans="1:42">
      <c r="A1755" s="156" t="s">
        <v>35</v>
      </c>
      <c r="B1755" s="156" t="s">
        <v>786</v>
      </c>
      <c r="C1755" s="157" t="s">
        <v>707</v>
      </c>
      <c r="D1755" s="158" t="s">
        <v>708</v>
      </c>
      <c r="E1755" s="54">
        <v>6.4236029403676458</v>
      </c>
      <c r="F1755" s="54">
        <v>7.0383307285079466</v>
      </c>
      <c r="G1755" s="54">
        <v>7.6562890885734252</v>
      </c>
      <c r="H1755" s="54">
        <v>8.6647074916720825</v>
      </c>
      <c r="I1755" s="54">
        <v>10.340031288541322</v>
      </c>
      <c r="J1755" s="54">
        <v>12.082812565767652</v>
      </c>
      <c r="K1755" s="54">
        <v>14.263944823398706</v>
      </c>
      <c r="L1755" s="54">
        <v>17.67007913561185</v>
      </c>
      <c r="M1755" s="54">
        <v>21.649340420286379</v>
      </c>
      <c r="N1755" s="54">
        <v>25.436907666868613</v>
      </c>
      <c r="O1755" s="54">
        <v>29.674555644268455</v>
      </c>
      <c r="P1755" s="54">
        <v>34.273858039391904</v>
      </c>
      <c r="Q1755" s="54">
        <v>39.408568974861687</v>
      </c>
      <c r="R1755" s="54">
        <v>44.487323998866287</v>
      </c>
      <c r="S1755" s="54">
        <v>48.314188197517211</v>
      </c>
      <c r="T1755" s="54">
        <v>52.28774949721403</v>
      </c>
      <c r="U1755" s="54">
        <v>57.287132892634872</v>
      </c>
      <c r="V1755" s="54">
        <v>60.459556350277879</v>
      </c>
      <c r="W1755" s="54">
        <v>63.804619641002155</v>
      </c>
      <c r="X1755" s="54">
        <v>67.824321238764895</v>
      </c>
      <c r="Y1755" s="54">
        <v>74.224898867711218</v>
      </c>
      <c r="Z1755" s="54">
        <v>80.412745366411357</v>
      </c>
      <c r="AA1755" s="54">
        <v>86.078812865937323</v>
      </c>
      <c r="AB1755" s="54">
        <v>91.914960689748597</v>
      </c>
      <c r="AC1755" s="54">
        <v>95.995988058752431</v>
      </c>
      <c r="AD1755" s="54">
        <v>100</v>
      </c>
      <c r="AE1755" s="54">
        <v>105.00027841193896</v>
      </c>
      <c r="AF1755" s="54">
        <v>108.87614437546111</v>
      </c>
      <c r="AG1755" s="54">
        <v>110.84367369312881</v>
      </c>
      <c r="AH1755" s="54">
        <v>113.85967372505081</v>
      </c>
      <c r="AI1755" s="54">
        <v>117.79716466739427</v>
      </c>
      <c r="AJ1755" s="54">
        <v>129.27222648143356</v>
      </c>
      <c r="AK1755" s="54">
        <v>137.64654326879293</v>
      </c>
      <c r="AL1755" s="54">
        <v>142.26765608230187</v>
      </c>
      <c r="AM1755" s="54">
        <v>149.18827210553792</v>
      </c>
      <c r="AN1755" s="54">
        <v>161.33562069805032</v>
      </c>
      <c r="AO1755" s="54">
        <v>167.14500283662187</v>
      </c>
      <c r="AP1755" s="54">
        <v>172.28588434054569</v>
      </c>
    </row>
    <row r="1756" spans="1:42">
      <c r="A1756" s="156" t="s">
        <v>35</v>
      </c>
      <c r="B1756" s="156" t="s">
        <v>786</v>
      </c>
      <c r="C1756" s="157" t="s">
        <v>709</v>
      </c>
      <c r="D1756" s="158" t="s">
        <v>710</v>
      </c>
      <c r="E1756" s="54">
        <v>6.4236029403675081</v>
      </c>
      <c r="F1756" s="54">
        <v>7.0383307285077974</v>
      </c>
      <c r="G1756" s="54">
        <v>7.6562890885732626</v>
      </c>
      <c r="H1756" s="54">
        <v>8.664707491671896</v>
      </c>
      <c r="I1756" s="54">
        <v>10.340031288541104</v>
      </c>
      <c r="J1756" s="54">
        <v>12.082812565767393</v>
      </c>
      <c r="K1756" s="54">
        <v>14.263944823398402</v>
      </c>
      <c r="L1756" s="54">
        <v>17.670079135611473</v>
      </c>
      <c r="M1756" s="54">
        <v>21.649340420285924</v>
      </c>
      <c r="N1756" s="54">
        <v>25.436907666868077</v>
      </c>
      <c r="O1756" s="54">
        <v>29.674555644267834</v>
      </c>
      <c r="P1756" s="54">
        <v>34.273858039391172</v>
      </c>
      <c r="Q1756" s="54">
        <v>39.408568974860863</v>
      </c>
      <c r="R1756" s="54">
        <v>44.487323998865342</v>
      </c>
      <c r="S1756" s="54">
        <v>48.314188197516202</v>
      </c>
      <c r="T1756" s="54">
        <v>52.287749497212921</v>
      </c>
      <c r="U1756" s="54">
        <v>57.287132892633679</v>
      </c>
      <c r="V1756" s="54">
        <v>60.459556350276635</v>
      </c>
      <c r="W1756" s="54">
        <v>63.804619641000833</v>
      </c>
      <c r="X1756" s="54">
        <v>67.824321238763474</v>
      </c>
      <c r="Y1756" s="54">
        <v>74.224898867709697</v>
      </c>
      <c r="Z1756" s="54">
        <v>80.412745366409709</v>
      </c>
      <c r="AA1756" s="54">
        <v>86.078812865935475</v>
      </c>
      <c r="AB1756" s="54">
        <v>91.914960689748895</v>
      </c>
      <c r="AC1756" s="54">
        <v>95.995988058752488</v>
      </c>
      <c r="AD1756" s="54">
        <v>100</v>
      </c>
      <c r="AE1756" s="54">
        <v>105.00027841193847</v>
      </c>
      <c r="AF1756" s="54">
        <v>108.87614437546057</v>
      </c>
      <c r="AG1756" s="54">
        <v>110.84367369312827</v>
      </c>
      <c r="AH1756" s="54">
        <v>113.85967372505017</v>
      </c>
      <c r="AI1756" s="54">
        <v>117.79716466739363</v>
      </c>
      <c r="AJ1756" s="54">
        <v>125.78042164960046</v>
      </c>
      <c r="AK1756" s="54">
        <v>142.68205720933446</v>
      </c>
      <c r="AL1756" s="54">
        <v>147.55750536090247</v>
      </c>
      <c r="AM1756" s="54">
        <v>158.08156636651819</v>
      </c>
      <c r="AN1756" s="54">
        <v>167.50942099412396</v>
      </c>
      <c r="AO1756" s="54">
        <v>173.5411096823089</v>
      </c>
      <c r="AP1756" s="54">
        <v>178.87871634595678</v>
      </c>
    </row>
    <row r="1757" spans="1:42">
      <c r="A1757" s="156" t="s">
        <v>35</v>
      </c>
      <c r="B1757" s="156" t="s">
        <v>786</v>
      </c>
      <c r="C1757" s="157" t="s">
        <v>711</v>
      </c>
      <c r="D1757" s="158" t="s">
        <v>542</v>
      </c>
      <c r="E1757" s="54">
        <v>6.2272058998836846</v>
      </c>
      <c r="F1757" s="54">
        <v>6.8949650642740901</v>
      </c>
      <c r="G1757" s="54">
        <v>7.5588857058838164</v>
      </c>
      <c r="H1757" s="54">
        <v>8.5807491708952632</v>
      </c>
      <c r="I1757" s="54">
        <v>10.096874100861788</v>
      </c>
      <c r="J1757" s="54">
        <v>11.844031586113562</v>
      </c>
      <c r="K1757" s="54">
        <v>14.171785684520973</v>
      </c>
      <c r="L1757" s="54">
        <v>17.634951824375182</v>
      </c>
      <c r="M1757" s="54">
        <v>21.648416137898455</v>
      </c>
      <c r="N1757" s="54">
        <v>25.459639395941529</v>
      </c>
      <c r="O1757" s="54">
        <v>29.682400713044711</v>
      </c>
      <c r="P1757" s="54">
        <v>34.025442764078775</v>
      </c>
      <c r="Q1757" s="54">
        <v>39.075681773292665</v>
      </c>
      <c r="R1757" s="54">
        <v>44.372735831666809</v>
      </c>
      <c r="S1757" s="54">
        <v>48.114531892090149</v>
      </c>
      <c r="T1757" s="54">
        <v>52.044339682195179</v>
      </c>
      <c r="U1757" s="54">
        <v>57.651446615885668</v>
      </c>
      <c r="V1757" s="54">
        <v>61.328130055987465</v>
      </c>
      <c r="W1757" s="54">
        <v>64.78436495660722</v>
      </c>
      <c r="X1757" s="54">
        <v>69.191431614190179</v>
      </c>
      <c r="Y1757" s="54">
        <v>74.971542063139935</v>
      </c>
      <c r="Z1757" s="54">
        <v>80.960375094440039</v>
      </c>
      <c r="AA1757" s="54">
        <v>89.168665172551144</v>
      </c>
      <c r="AB1757" s="54">
        <v>92.838505321756159</v>
      </c>
      <c r="AC1757" s="54">
        <v>95.563543133857735</v>
      </c>
      <c r="AD1757" s="54">
        <v>100</v>
      </c>
      <c r="AE1757" s="54">
        <v>104.44176065000694</v>
      </c>
      <c r="AF1757" s="54">
        <v>106.3436909677834</v>
      </c>
      <c r="AG1757" s="54">
        <v>109.83813246678578</v>
      </c>
      <c r="AH1757" s="54">
        <v>113.44325930415008</v>
      </c>
      <c r="AI1757" s="54">
        <v>117.20021675327153</v>
      </c>
      <c r="AJ1757" s="54">
        <v>121.27085861427982</v>
      </c>
      <c r="AK1757" s="54">
        <v>125.54938019443088</v>
      </c>
      <c r="AL1757" s="54">
        <v>130.50745272732394</v>
      </c>
      <c r="AM1757" s="54">
        <v>136.15341954283534</v>
      </c>
      <c r="AN1757" s="54">
        <v>141.26616860598557</v>
      </c>
      <c r="AO1757" s="54">
        <v>146.32038466690994</v>
      </c>
      <c r="AP1757" s="54">
        <v>151.80878034710841</v>
      </c>
    </row>
    <row r="1758" spans="1:42">
      <c r="A1758" s="156" t="s">
        <v>35</v>
      </c>
      <c r="B1758" s="156" t="s">
        <v>786</v>
      </c>
      <c r="C1758" s="157" t="s">
        <v>712</v>
      </c>
      <c r="D1758" s="158" t="s">
        <v>544</v>
      </c>
      <c r="E1758" s="54">
        <v>6.4236029403673411</v>
      </c>
      <c r="F1758" s="54">
        <v>7.0383307285076153</v>
      </c>
      <c r="G1758" s="54">
        <v>7.6562890885730441</v>
      </c>
      <c r="H1758" s="54">
        <v>8.6647074916716491</v>
      </c>
      <c r="I1758" s="54">
        <v>10.340031288540805</v>
      </c>
      <c r="J1758" s="54">
        <v>12.082812565767043</v>
      </c>
      <c r="K1758" s="54">
        <v>14.263944823398012</v>
      </c>
      <c r="L1758" s="54">
        <v>17.670079135610983</v>
      </c>
      <c r="M1758" s="54">
        <v>21.649340420285331</v>
      </c>
      <c r="N1758" s="54">
        <v>25.436907666867345</v>
      </c>
      <c r="O1758" s="54">
        <v>29.674555644266988</v>
      </c>
      <c r="P1758" s="54">
        <v>34.273858039390255</v>
      </c>
      <c r="Q1758" s="54">
        <v>39.408568974859776</v>
      </c>
      <c r="R1758" s="54">
        <v>44.487323998864085</v>
      </c>
      <c r="S1758" s="54">
        <v>48.314188197515577</v>
      </c>
      <c r="T1758" s="54">
        <v>52.287749497212197</v>
      </c>
      <c r="U1758" s="54">
        <v>60.239811955620702</v>
      </c>
      <c r="V1758" s="54">
        <v>63.814814986391369</v>
      </c>
      <c r="W1758" s="54">
        <v>66.723989974514495</v>
      </c>
      <c r="X1758" s="54">
        <v>70.801906378621396</v>
      </c>
      <c r="Y1758" s="54">
        <v>76.395766127137904</v>
      </c>
      <c r="Z1758" s="54">
        <v>82.754300704370792</v>
      </c>
      <c r="AA1758" s="54">
        <v>89.78933755262976</v>
      </c>
      <c r="AB1758" s="54">
        <v>93.748201854535253</v>
      </c>
      <c r="AC1758" s="54">
        <v>95.636821101436055</v>
      </c>
      <c r="AD1758" s="54">
        <v>100</v>
      </c>
      <c r="AE1758" s="54">
        <v>104.00043800416098</v>
      </c>
      <c r="AF1758" s="54">
        <v>104.72745327517116</v>
      </c>
      <c r="AG1758" s="54">
        <v>107.46538021032175</v>
      </c>
      <c r="AH1758" s="54">
        <v>110.61279918519779</v>
      </c>
      <c r="AI1758" s="54">
        <v>114.86102492079566</v>
      </c>
      <c r="AJ1758" s="54">
        <v>117.81054489570461</v>
      </c>
      <c r="AK1758" s="54">
        <v>121.66274436061438</v>
      </c>
      <c r="AL1758" s="54">
        <v>125.05614653256345</v>
      </c>
      <c r="AM1758" s="54">
        <v>130.04647085573592</v>
      </c>
      <c r="AN1758" s="54">
        <v>134.99673330040468</v>
      </c>
      <c r="AO1758" s="54">
        <v>140.66676569578689</v>
      </c>
      <c r="AP1758" s="54">
        <v>145.68935098054035</v>
      </c>
    </row>
    <row r="1759" spans="1:42">
      <c r="A1759" s="156" t="s">
        <v>35</v>
      </c>
      <c r="B1759" s="156" t="s">
        <v>786</v>
      </c>
      <c r="C1759" s="157" t="s">
        <v>713</v>
      </c>
      <c r="D1759" s="158" t="s">
        <v>546</v>
      </c>
      <c r="E1759" s="54">
        <v>5.4152271564012873</v>
      </c>
      <c r="F1759" s="54">
        <v>6.3451843525240008</v>
      </c>
      <c r="G1759" s="54">
        <v>7.2406018814498365</v>
      </c>
      <c r="H1759" s="54">
        <v>8.3481984907168716</v>
      </c>
      <c r="I1759" s="54">
        <v>9.1432649667073207</v>
      </c>
      <c r="J1759" s="54">
        <v>10.938189879448464</v>
      </c>
      <c r="K1759" s="54">
        <v>13.959330439953728</v>
      </c>
      <c r="L1759" s="54">
        <v>17.72919528954759</v>
      </c>
      <c r="M1759" s="54">
        <v>21.955508834153857</v>
      </c>
      <c r="N1759" s="54">
        <v>25.928258695984699</v>
      </c>
      <c r="O1759" s="54">
        <v>30.143531166776356</v>
      </c>
      <c r="P1759" s="54">
        <v>33.383145518095596</v>
      </c>
      <c r="Q1759" s="54">
        <v>38.124292153428641</v>
      </c>
      <c r="R1759" s="54">
        <v>44.465596313794705</v>
      </c>
      <c r="S1759" s="54">
        <v>47.893431633021194</v>
      </c>
      <c r="T1759" s="54">
        <v>51.692764927382882</v>
      </c>
      <c r="U1759" s="54">
        <v>55.649161964048155</v>
      </c>
      <c r="V1759" s="54">
        <v>58.958350140189673</v>
      </c>
      <c r="W1759" s="54">
        <v>62.558932074544749</v>
      </c>
      <c r="X1759" s="54">
        <v>67.671722532480686</v>
      </c>
      <c r="Y1759" s="54">
        <v>73.248208543428746</v>
      </c>
      <c r="Z1759" s="54">
        <v>79.167032928723856</v>
      </c>
      <c r="AA1759" s="54">
        <v>87.209491661514335</v>
      </c>
      <c r="AB1759" s="54">
        <v>92.424262700583881</v>
      </c>
      <c r="AC1759" s="54">
        <v>95.806296114406592</v>
      </c>
      <c r="AD1759" s="54">
        <v>100</v>
      </c>
      <c r="AE1759" s="54">
        <v>104.85396061719405</v>
      </c>
      <c r="AF1759" s="54">
        <v>106.66568769395712</v>
      </c>
      <c r="AG1759" s="54">
        <v>110.06829396516737</v>
      </c>
      <c r="AH1759" s="54">
        <v>113.67362164217344</v>
      </c>
      <c r="AI1759" s="54">
        <v>117.28246692829759</v>
      </c>
      <c r="AJ1759" s="54">
        <v>122.59788265573621</v>
      </c>
      <c r="AK1759" s="54">
        <v>126.36326408801625</v>
      </c>
      <c r="AL1759" s="54">
        <v>130.73769950123142</v>
      </c>
      <c r="AM1759" s="54">
        <v>136.83489435969105</v>
      </c>
      <c r="AN1759" s="54">
        <v>141.97338006173078</v>
      </c>
      <c r="AO1759" s="54">
        <v>146.66056989687297</v>
      </c>
      <c r="AP1759" s="54">
        <v>152.02895524269459</v>
      </c>
    </row>
    <row r="1760" spans="1:42">
      <c r="A1760" s="156" t="s">
        <v>35</v>
      </c>
      <c r="B1760" s="156" t="s">
        <v>786</v>
      </c>
      <c r="C1760" s="157" t="s">
        <v>714</v>
      </c>
      <c r="D1760" s="158" t="s">
        <v>548</v>
      </c>
      <c r="E1760" s="54">
        <v>6.4236029403677284</v>
      </c>
      <c r="F1760" s="54">
        <v>7.0383307285080381</v>
      </c>
      <c r="G1760" s="54">
        <v>7.6562890885735069</v>
      </c>
      <c r="H1760" s="54">
        <v>8.6647074916721696</v>
      </c>
      <c r="I1760" s="54">
        <v>10.340031288541427</v>
      </c>
      <c r="J1760" s="54">
        <v>12.082812565767775</v>
      </c>
      <c r="K1760" s="54">
        <v>14.263944823398878</v>
      </c>
      <c r="L1760" s="54">
        <v>17.67007913561206</v>
      </c>
      <c r="M1760" s="54">
        <v>21.649340420286634</v>
      </c>
      <c r="N1760" s="54">
        <v>25.436907666868887</v>
      </c>
      <c r="O1760" s="54">
        <v>29.674555644268789</v>
      </c>
      <c r="P1760" s="54">
        <v>34.273858039392323</v>
      </c>
      <c r="Q1760" s="54">
        <v>39.408568974862149</v>
      </c>
      <c r="R1760" s="54">
        <v>44.487323998866763</v>
      </c>
      <c r="S1760" s="54">
        <v>48.314188197518476</v>
      </c>
      <c r="T1760" s="54">
        <v>52.287749497215316</v>
      </c>
      <c r="U1760" s="54">
        <v>55.023560173960519</v>
      </c>
      <c r="V1760" s="54">
        <v>58.844829234940406</v>
      </c>
      <c r="W1760" s="54">
        <v>62.871782298126583</v>
      </c>
      <c r="X1760" s="54">
        <v>67.663949440137742</v>
      </c>
      <c r="Y1760" s="54">
        <v>73.548919689252898</v>
      </c>
      <c r="Z1760" s="54">
        <v>79.738850329451594</v>
      </c>
      <c r="AA1760" s="54">
        <v>91.76946020747647</v>
      </c>
      <c r="AB1760" s="54">
        <v>92.507155480496721</v>
      </c>
      <c r="AC1760" s="54">
        <v>95.38814583899817</v>
      </c>
      <c r="AD1760" s="54">
        <v>100</v>
      </c>
      <c r="AE1760" s="54">
        <v>105.24901147427478</v>
      </c>
      <c r="AF1760" s="54">
        <v>107.36232160877888</v>
      </c>
      <c r="AG1760" s="54">
        <v>111.4136727037244</v>
      </c>
      <c r="AH1760" s="54">
        <v>114.93518682529294</v>
      </c>
      <c r="AI1760" s="54">
        <v>118.12548945380802</v>
      </c>
      <c r="AJ1760" s="54">
        <v>122.69264012531328</v>
      </c>
      <c r="AK1760" s="54">
        <v>127.81035311885688</v>
      </c>
      <c r="AL1760" s="54">
        <v>135.30981460038279</v>
      </c>
      <c r="AM1760" s="54">
        <v>142.40147847224537</v>
      </c>
      <c r="AN1760" s="54">
        <v>147.40358604299738</v>
      </c>
      <c r="AO1760" s="54">
        <v>152.94682781955439</v>
      </c>
      <c r="AP1760" s="54">
        <v>159.47597978883948</v>
      </c>
    </row>
    <row r="1761" spans="1:42">
      <c r="A1761" s="156" t="s">
        <v>35</v>
      </c>
      <c r="B1761" s="156" t="s">
        <v>786</v>
      </c>
      <c r="C1761" s="157" t="s">
        <v>715</v>
      </c>
      <c r="D1761" s="158" t="s">
        <v>550</v>
      </c>
      <c r="E1761" s="54">
        <v>6.4181562788718045</v>
      </c>
      <c r="F1761" s="54">
        <v>7.0323628308452522</v>
      </c>
      <c r="G1761" s="54">
        <v>7.6497972154973768</v>
      </c>
      <c r="H1761" s="54">
        <v>8.6573605667288938</v>
      </c>
      <c r="I1761" s="54">
        <v>10.331263833452944</v>
      </c>
      <c r="J1761" s="54">
        <v>12.072567382406453</v>
      </c>
      <c r="K1761" s="54">
        <v>14.251850227924859</v>
      </c>
      <c r="L1761" s="54">
        <v>17.655096431894034</v>
      </c>
      <c r="M1761" s="54">
        <v>21.630983646062919</v>
      </c>
      <c r="N1761" s="54">
        <v>25.415339362157244</v>
      </c>
      <c r="O1761" s="54">
        <v>29.649394179412294</v>
      </c>
      <c r="P1761" s="54">
        <v>34.24479676262402</v>
      </c>
      <c r="Q1761" s="54">
        <v>39.375153905898991</v>
      </c>
      <c r="R1761" s="54">
        <v>44.449602583497466</v>
      </c>
      <c r="S1761" s="54">
        <v>48.273221931233856</v>
      </c>
      <c r="T1761" s="54">
        <v>52.243413993520839</v>
      </c>
      <c r="U1761" s="54">
        <v>57.43582741302891</v>
      </c>
      <c r="V1761" s="54">
        <v>61.347992112322281</v>
      </c>
      <c r="W1761" s="54">
        <v>64.893507208469089</v>
      </c>
      <c r="X1761" s="54">
        <v>68.775116154373293</v>
      </c>
      <c r="Y1761" s="54">
        <v>75.164397407113341</v>
      </c>
      <c r="Z1761" s="54">
        <v>80.277858619947295</v>
      </c>
      <c r="AA1761" s="54">
        <v>86.878634261378068</v>
      </c>
      <c r="AB1761" s="54">
        <v>91.439356855334509</v>
      </c>
      <c r="AC1761" s="54">
        <v>94.391772776313715</v>
      </c>
      <c r="AD1761" s="54">
        <v>100</v>
      </c>
      <c r="AE1761" s="54">
        <v>103.47089805554997</v>
      </c>
      <c r="AF1761" s="54">
        <v>106.77079617540485</v>
      </c>
      <c r="AG1761" s="54">
        <v>110.5202710573994</v>
      </c>
      <c r="AH1761" s="54">
        <v>114.75452642428952</v>
      </c>
      <c r="AI1761" s="54">
        <v>118.29884395248737</v>
      </c>
      <c r="AJ1761" s="54">
        <v>122.80247977172947</v>
      </c>
      <c r="AK1761" s="54">
        <v>128.21982292899443</v>
      </c>
      <c r="AL1761" s="54">
        <v>134.03180797863206</v>
      </c>
      <c r="AM1761" s="54">
        <v>139.2399268782728</v>
      </c>
      <c r="AN1761" s="54">
        <v>145.71486405872355</v>
      </c>
      <c r="AO1761" s="54">
        <v>149.85179355122187</v>
      </c>
      <c r="AP1761" s="54">
        <v>155.02942900248894</v>
      </c>
    </row>
    <row r="1762" spans="1:42">
      <c r="A1762" s="156" t="s">
        <v>35</v>
      </c>
      <c r="B1762" s="156" t="s">
        <v>786</v>
      </c>
      <c r="C1762" s="157" t="s">
        <v>716</v>
      </c>
      <c r="D1762" s="158" t="s">
        <v>717</v>
      </c>
      <c r="E1762" s="54">
        <v>6.4236029403669681</v>
      </c>
      <c r="F1762" s="54">
        <v>7.038330728507213</v>
      </c>
      <c r="G1762" s="54">
        <v>7.656289088572608</v>
      </c>
      <c r="H1762" s="54">
        <v>8.6647074916711535</v>
      </c>
      <c r="I1762" s="54">
        <v>10.34003128854021</v>
      </c>
      <c r="J1762" s="54">
        <v>12.082812565766357</v>
      </c>
      <c r="K1762" s="54">
        <v>14.263944823397207</v>
      </c>
      <c r="L1762" s="54">
        <v>17.670079135609981</v>
      </c>
      <c r="M1762" s="54">
        <v>21.649340420284101</v>
      </c>
      <c r="N1762" s="54">
        <v>25.436907666865903</v>
      </c>
      <c r="O1762" s="54">
        <v>29.674555644265315</v>
      </c>
      <c r="P1762" s="54">
        <v>34.273858039388323</v>
      </c>
      <c r="Q1762" s="54">
        <v>39.408568974857573</v>
      </c>
      <c r="R1762" s="54">
        <v>44.487323998861577</v>
      </c>
      <c r="S1762" s="54">
        <v>48.314188197512841</v>
      </c>
      <c r="T1762" s="54">
        <v>52.287749497209234</v>
      </c>
      <c r="U1762" s="54">
        <v>58.160424725297901</v>
      </c>
      <c r="V1762" s="54">
        <v>62.121978337615062</v>
      </c>
      <c r="W1762" s="54">
        <v>65.712316382418777</v>
      </c>
      <c r="X1762" s="54">
        <v>69.642956756063811</v>
      </c>
      <c r="Y1762" s="54">
        <v>76.11256161386207</v>
      </c>
      <c r="Z1762" s="54">
        <v>81.289905250555151</v>
      </c>
      <c r="AA1762" s="54">
        <v>87.97428545600134</v>
      </c>
      <c r="AB1762" s="54">
        <v>92.581145682547245</v>
      </c>
      <c r="AC1762" s="54">
        <v>95.570214172529262</v>
      </c>
      <c r="AD1762" s="54">
        <v>100</v>
      </c>
      <c r="AE1762" s="54">
        <v>108.82490381302361</v>
      </c>
      <c r="AF1762" s="54">
        <v>112.51370700330112</v>
      </c>
      <c r="AG1762" s="54">
        <v>119.33231701078829</v>
      </c>
      <c r="AH1762" s="54">
        <v>124.02066644778937</v>
      </c>
      <c r="AI1762" s="54">
        <v>127.13685298924217</v>
      </c>
      <c r="AJ1762" s="54">
        <v>136.6624812123425</v>
      </c>
      <c r="AK1762" s="54">
        <v>143.82766255984359</v>
      </c>
      <c r="AL1762" s="54">
        <v>145.8679570760473</v>
      </c>
      <c r="AM1762" s="54">
        <v>153.13786566196043</v>
      </c>
      <c r="AN1762" s="54">
        <v>156.44654484230458</v>
      </c>
      <c r="AO1762" s="54">
        <v>160.88815297568459</v>
      </c>
      <c r="AP1762" s="54">
        <v>166.44711349790913</v>
      </c>
    </row>
    <row r="1763" spans="1:42">
      <c r="A1763" s="156" t="s">
        <v>35</v>
      </c>
      <c r="B1763" s="156" t="s">
        <v>786</v>
      </c>
      <c r="C1763" s="157" t="s">
        <v>718</v>
      </c>
      <c r="D1763" s="158" t="s">
        <v>719</v>
      </c>
      <c r="E1763" s="54">
        <v>6.4236029403678332</v>
      </c>
      <c r="F1763" s="54">
        <v>7.0383307285081607</v>
      </c>
      <c r="G1763" s="54">
        <v>7.656289088573641</v>
      </c>
      <c r="H1763" s="54">
        <v>8.6647074916723206</v>
      </c>
      <c r="I1763" s="54">
        <v>10.340031288541606</v>
      </c>
      <c r="J1763" s="54">
        <v>12.082812565767986</v>
      </c>
      <c r="K1763" s="54">
        <v>14.263944823399125</v>
      </c>
      <c r="L1763" s="54">
        <v>17.670079135612362</v>
      </c>
      <c r="M1763" s="54">
        <v>21.649340420287011</v>
      </c>
      <c r="N1763" s="54">
        <v>25.43690766686931</v>
      </c>
      <c r="O1763" s="54">
        <v>29.674555644269294</v>
      </c>
      <c r="P1763" s="54">
        <v>34.273858039392913</v>
      </c>
      <c r="Q1763" s="54">
        <v>39.408568974862852</v>
      </c>
      <c r="R1763" s="54">
        <v>44.487323998867538</v>
      </c>
      <c r="S1763" s="54">
        <v>48.314188197519329</v>
      </c>
      <c r="T1763" s="54">
        <v>52.287749497216261</v>
      </c>
      <c r="U1763" s="54">
        <v>56.124684415130965</v>
      </c>
      <c r="V1763" s="54">
        <v>59.947575106440169</v>
      </c>
      <c r="W1763" s="54">
        <v>63.412243575764769</v>
      </c>
      <c r="X1763" s="54">
        <v>67.205303058431269</v>
      </c>
      <c r="Y1763" s="54">
        <v>73.448457792075928</v>
      </c>
      <c r="Z1763" s="54">
        <v>78.444583234600117</v>
      </c>
      <c r="AA1763" s="54">
        <v>84.894995715480945</v>
      </c>
      <c r="AB1763" s="54">
        <v>89.340605897663067</v>
      </c>
      <c r="AC1763" s="54">
        <v>92.225050543447608</v>
      </c>
      <c r="AD1763" s="54">
        <v>100</v>
      </c>
      <c r="AE1763" s="54">
        <v>104.34782608695652</v>
      </c>
      <c r="AF1763" s="54">
        <v>106.62650602409693</v>
      </c>
      <c r="AG1763" s="54">
        <v>108.77192982456181</v>
      </c>
      <c r="AH1763" s="54">
        <v>111.53846153846192</v>
      </c>
      <c r="AI1763" s="54">
        <v>115.64245810055911</v>
      </c>
      <c r="AJ1763" s="54">
        <v>120.46448166990466</v>
      </c>
      <c r="AK1763" s="54">
        <v>125.85818456326218</v>
      </c>
      <c r="AL1763" s="54">
        <v>127.470926382363</v>
      </c>
      <c r="AM1763" s="54">
        <v>131.57563222421081</v>
      </c>
      <c r="AN1763" s="54">
        <v>131.95991300468117</v>
      </c>
      <c r="AO1763" s="54">
        <v>135.70633146008717</v>
      </c>
      <c r="AP1763" s="54">
        <v>140.3952170321439</v>
      </c>
    </row>
    <row r="1764" spans="1:42">
      <c r="A1764" s="156" t="s">
        <v>35</v>
      </c>
      <c r="B1764" s="156" t="s">
        <v>786</v>
      </c>
      <c r="C1764" s="157" t="s">
        <v>720</v>
      </c>
      <c r="D1764" s="158" t="s">
        <v>721</v>
      </c>
      <c r="E1764" s="54">
        <v>6.4237398572663071</v>
      </c>
      <c r="F1764" s="54">
        <v>7.0384807481190785</v>
      </c>
      <c r="G1764" s="54">
        <v>7.6564522797555359</v>
      </c>
      <c r="H1764" s="54">
        <v>8.6648921769473866</v>
      </c>
      <c r="I1764" s="54">
        <v>10.340251682770091</v>
      </c>
      <c r="J1764" s="54">
        <v>12.083070106783001</v>
      </c>
      <c r="K1764" s="54">
        <v>14.26424885450183</v>
      </c>
      <c r="L1764" s="54">
        <v>17.670455767302325</v>
      </c>
      <c r="M1764" s="54">
        <v>21.649801868569536</v>
      </c>
      <c r="N1764" s="54">
        <v>25.437449845851553</v>
      </c>
      <c r="O1764" s="54">
        <v>29.675188147268031</v>
      </c>
      <c r="P1764" s="54">
        <v>34.274588574948289</v>
      </c>
      <c r="Q1764" s="54">
        <v>39.409408955024702</v>
      </c>
      <c r="R1764" s="54">
        <v>44.488272230954706</v>
      </c>
      <c r="S1764" s="54">
        <v>48.31521799790734</v>
      </c>
      <c r="T1764" s="54">
        <v>52.288863992703568</v>
      </c>
      <c r="U1764" s="54">
        <v>57.310613375418903</v>
      </c>
      <c r="V1764" s="54">
        <v>61.214279172649071</v>
      </c>
      <c r="W1764" s="54">
        <v>64.752153245296256</v>
      </c>
      <c r="X1764" s="54">
        <v>68.625360360151191</v>
      </c>
      <c r="Y1764" s="54">
        <v>75.000432863410822</v>
      </c>
      <c r="Z1764" s="54">
        <v>80.102119797556696</v>
      </c>
      <c r="AA1764" s="54">
        <v>86.688823923474374</v>
      </c>
      <c r="AB1764" s="54">
        <v>91.228589105357202</v>
      </c>
      <c r="AC1764" s="54">
        <v>94.173990074552009</v>
      </c>
      <c r="AD1764" s="54">
        <v>100</v>
      </c>
      <c r="AE1764" s="54">
        <v>102.48749452732999</v>
      </c>
      <c r="AF1764" s="54">
        <v>105.91745650407249</v>
      </c>
      <c r="AG1764" s="54">
        <v>109.96960260560931</v>
      </c>
      <c r="AH1764" s="54">
        <v>114.54028124163125</v>
      </c>
      <c r="AI1764" s="54">
        <v>118.48051982034036</v>
      </c>
      <c r="AJ1764" s="54">
        <v>122.25541220835524</v>
      </c>
      <c r="AK1764" s="54">
        <v>127.24884973088686</v>
      </c>
      <c r="AL1764" s="54">
        <v>133.54589565404137</v>
      </c>
      <c r="AM1764" s="54">
        <v>134.78805215764916</v>
      </c>
      <c r="AN1764" s="54">
        <v>142.20097045812656</v>
      </c>
      <c r="AO1764" s="54">
        <v>146.23813847355311</v>
      </c>
      <c r="AP1764" s="54">
        <v>151.29091596886656</v>
      </c>
    </row>
    <row r="1765" spans="1:42">
      <c r="A1765" s="156" t="s">
        <v>35</v>
      </c>
      <c r="B1765" s="156" t="s">
        <v>786</v>
      </c>
      <c r="C1765" s="157" t="s">
        <v>722</v>
      </c>
      <c r="D1765" s="158" t="s">
        <v>723</v>
      </c>
      <c r="E1765" s="54">
        <v>6.423602940367636</v>
      </c>
      <c r="F1765" s="54">
        <v>7.0383307285079466</v>
      </c>
      <c r="G1765" s="54">
        <v>7.6562890885734092</v>
      </c>
      <c r="H1765" s="54">
        <v>8.6647074916720577</v>
      </c>
      <c r="I1765" s="54">
        <v>10.340031288541283</v>
      </c>
      <c r="J1765" s="54">
        <v>12.082812565767606</v>
      </c>
      <c r="K1765" s="54">
        <v>14.263944823398694</v>
      </c>
      <c r="L1765" s="54">
        <v>17.670079135611822</v>
      </c>
      <c r="M1765" s="54">
        <v>21.649340420286354</v>
      </c>
      <c r="N1765" s="54">
        <v>25.436907666868532</v>
      </c>
      <c r="O1765" s="54">
        <v>29.674555644268391</v>
      </c>
      <c r="P1765" s="54">
        <v>34.273858039391875</v>
      </c>
      <c r="Q1765" s="54">
        <v>39.408568974861652</v>
      </c>
      <c r="R1765" s="54">
        <v>44.487323998866152</v>
      </c>
      <c r="S1765" s="54">
        <v>48.314188197517844</v>
      </c>
      <c r="T1765" s="54">
        <v>52.287749497214641</v>
      </c>
      <c r="U1765" s="54">
        <v>57.30939184534158</v>
      </c>
      <c r="V1765" s="54">
        <v>61.212977992742289</v>
      </c>
      <c r="W1765" s="54">
        <v>64.750780387390307</v>
      </c>
      <c r="X1765" s="54">
        <v>68.623905634330995</v>
      </c>
      <c r="Y1765" s="54">
        <v>74.998843947304351</v>
      </c>
      <c r="Z1765" s="54">
        <v>80.10043006182525</v>
      </c>
      <c r="AA1765" s="54">
        <v>86.687001020453707</v>
      </c>
      <c r="AB1765" s="54">
        <v>91.226451327880042</v>
      </c>
      <c r="AC1765" s="54">
        <v>94.171782249275665</v>
      </c>
      <c r="AD1765" s="54">
        <v>100</v>
      </c>
      <c r="AE1765" s="54">
        <v>102.48749452718192</v>
      </c>
      <c r="AF1765" s="54">
        <v>105.91745606336619</v>
      </c>
      <c r="AG1765" s="54">
        <v>109.96961663203747</v>
      </c>
      <c r="AH1765" s="54">
        <v>114.54029761752555</v>
      </c>
      <c r="AI1765" s="54">
        <v>118.48053603928025</v>
      </c>
      <c r="AJ1765" s="54">
        <v>121.9054078493205</v>
      </c>
      <c r="AK1765" s="54">
        <v>127.49676345636404</v>
      </c>
      <c r="AL1765" s="54">
        <v>136.44375014362163</v>
      </c>
      <c r="AM1765" s="54">
        <v>137.5400065959478</v>
      </c>
      <c r="AN1765" s="54">
        <v>145.1396725062485</v>
      </c>
      <c r="AO1765" s="54">
        <v>149.26027197701129</v>
      </c>
      <c r="AP1765" s="54">
        <v>154.41746934742366</v>
      </c>
    </row>
    <row r="1766" spans="1:42">
      <c r="A1766" s="156" t="s">
        <v>35</v>
      </c>
      <c r="B1766" s="156" t="s">
        <v>786</v>
      </c>
      <c r="C1766" s="157" t="s">
        <v>724</v>
      </c>
      <c r="D1766" s="158" t="s">
        <v>725</v>
      </c>
      <c r="E1766" s="54">
        <v>6.4236029403678048</v>
      </c>
      <c r="F1766" s="54">
        <v>7.0383307285081331</v>
      </c>
      <c r="G1766" s="54">
        <v>7.6562890885736126</v>
      </c>
      <c r="H1766" s="54">
        <v>8.6647074916722833</v>
      </c>
      <c r="I1766" s="54">
        <v>10.340031288541558</v>
      </c>
      <c r="J1766" s="54">
        <v>12.082812565767927</v>
      </c>
      <c r="K1766" s="54">
        <v>14.263944823399072</v>
      </c>
      <c r="L1766" s="54">
        <v>17.670079135612291</v>
      </c>
      <c r="M1766" s="54">
        <v>21.649340420286929</v>
      </c>
      <c r="N1766" s="54">
        <v>25.436907666869203</v>
      </c>
      <c r="O1766" s="54">
        <v>29.674555644269173</v>
      </c>
      <c r="P1766" s="54">
        <v>34.273858039392785</v>
      </c>
      <c r="Q1766" s="54">
        <v>39.408568974862703</v>
      </c>
      <c r="R1766" s="54">
        <v>44.487323998867332</v>
      </c>
      <c r="S1766" s="54">
        <v>48.31418819751913</v>
      </c>
      <c r="T1766" s="54">
        <v>52.287749497216026</v>
      </c>
      <c r="U1766" s="54">
        <v>57.309391845343121</v>
      </c>
      <c r="V1766" s="54">
        <v>61.212977992743959</v>
      </c>
      <c r="W1766" s="54">
        <v>64.750780387392027</v>
      </c>
      <c r="X1766" s="54">
        <v>68.6239056343328</v>
      </c>
      <c r="Y1766" s="54">
        <v>74.998843947306554</v>
      </c>
      <c r="Z1766" s="54">
        <v>80.100430061827637</v>
      </c>
      <c r="AA1766" s="54">
        <v>86.687001020456208</v>
      </c>
      <c r="AB1766" s="54">
        <v>91.226451327879914</v>
      </c>
      <c r="AC1766" s="54">
        <v>94.171782249275466</v>
      </c>
      <c r="AD1766" s="54">
        <v>100</v>
      </c>
      <c r="AE1766" s="54">
        <v>102.48749452718189</v>
      </c>
      <c r="AF1766" s="54">
        <v>105.91745606336639</v>
      </c>
      <c r="AG1766" s="54">
        <v>109.96961663203763</v>
      </c>
      <c r="AH1766" s="54">
        <v>114.54029761752575</v>
      </c>
      <c r="AI1766" s="54">
        <v>118.48053603928049</v>
      </c>
      <c r="AJ1766" s="54">
        <v>122.40810409542213</v>
      </c>
      <c r="AK1766" s="54">
        <v>127.14073764979835</v>
      </c>
      <c r="AL1766" s="54">
        <v>132.28191131248357</v>
      </c>
      <c r="AM1766" s="54">
        <v>133.58770797444103</v>
      </c>
      <c r="AN1766" s="54">
        <v>140.91917058578665</v>
      </c>
      <c r="AO1766" s="54">
        <v>144.91994755950569</v>
      </c>
      <c r="AP1766" s="54">
        <v>149.92717930694141</v>
      </c>
    </row>
    <row r="1767" spans="1:42">
      <c r="A1767" s="156" t="s">
        <v>35</v>
      </c>
      <c r="B1767" s="156" t="s">
        <v>786</v>
      </c>
      <c r="C1767" s="157" t="s">
        <v>726</v>
      </c>
      <c r="D1767" s="158" t="s">
        <v>727</v>
      </c>
      <c r="E1767" s="54">
        <v>6.4236029403675667</v>
      </c>
      <c r="F1767" s="54">
        <v>7.0383307285078685</v>
      </c>
      <c r="G1767" s="54">
        <v>7.6562890885733212</v>
      </c>
      <c r="H1767" s="54">
        <v>8.6647074916719582</v>
      </c>
      <c r="I1767" s="54">
        <v>10.340031288541175</v>
      </c>
      <c r="J1767" s="54">
        <v>12.082812565767478</v>
      </c>
      <c r="K1767" s="54">
        <v>14.263944823398532</v>
      </c>
      <c r="L1767" s="54">
        <v>17.670079135611623</v>
      </c>
      <c r="M1767" s="54">
        <v>21.649340420286102</v>
      </c>
      <c r="N1767" s="54">
        <v>25.436907666868251</v>
      </c>
      <c r="O1767" s="54">
        <v>29.674555644268057</v>
      </c>
      <c r="P1767" s="54">
        <v>34.273858039391477</v>
      </c>
      <c r="Q1767" s="54">
        <v>39.408568974861204</v>
      </c>
      <c r="R1767" s="54">
        <v>44.487323998865669</v>
      </c>
      <c r="S1767" s="54">
        <v>48.314188197517296</v>
      </c>
      <c r="T1767" s="54">
        <v>52.287749497214058</v>
      </c>
      <c r="U1767" s="54">
        <v>58.160424725303265</v>
      </c>
      <c r="V1767" s="54">
        <v>62.121978337620853</v>
      </c>
      <c r="W1767" s="54">
        <v>65.712316382425044</v>
      </c>
      <c r="X1767" s="54">
        <v>69.642956756070461</v>
      </c>
      <c r="Y1767" s="54">
        <v>76.112561613870909</v>
      </c>
      <c r="Z1767" s="54">
        <v>81.289905250564601</v>
      </c>
      <c r="AA1767" s="54">
        <v>87.97428545601116</v>
      </c>
      <c r="AB1767" s="54">
        <v>92.581145682547202</v>
      </c>
      <c r="AC1767" s="54">
        <v>95.570214172529205</v>
      </c>
      <c r="AD1767" s="54">
        <v>100</v>
      </c>
      <c r="AE1767" s="54">
        <v>104.52747252747248</v>
      </c>
      <c r="AF1767" s="54">
        <v>107.4365704286964</v>
      </c>
      <c r="AG1767" s="54">
        <v>108.73706004140773</v>
      </c>
      <c r="AH1767" s="54">
        <v>111.98392400438419</v>
      </c>
      <c r="AI1767" s="54">
        <v>114.0296449500172</v>
      </c>
      <c r="AJ1767" s="54">
        <v>118.34971079393847</v>
      </c>
      <c r="AK1767" s="54">
        <v>124.46376898205342</v>
      </c>
      <c r="AL1767" s="54">
        <v>132.38031703963424</v>
      </c>
      <c r="AM1767" s="54">
        <v>152.95889640700094</v>
      </c>
      <c r="AN1767" s="54">
        <v>160.09898685064874</v>
      </c>
      <c r="AO1767" s="54">
        <v>164.64428993074245</v>
      </c>
      <c r="AP1767" s="54">
        <v>170.33303140117883</v>
      </c>
    </row>
    <row r="1768" spans="1:42">
      <c r="A1768" s="156" t="s">
        <v>35</v>
      </c>
      <c r="B1768" s="156" t="s">
        <v>786</v>
      </c>
      <c r="C1768" s="157" t="s">
        <v>728</v>
      </c>
      <c r="D1768" s="158" t="s">
        <v>552</v>
      </c>
      <c r="E1768" s="54">
        <v>6.4236029403673038</v>
      </c>
      <c r="F1768" s="54">
        <v>7.0383307285075736</v>
      </c>
      <c r="G1768" s="54">
        <v>7.6562890885730015</v>
      </c>
      <c r="H1768" s="54">
        <v>8.6647074916715994</v>
      </c>
      <c r="I1768" s="54">
        <v>10.340031288540745</v>
      </c>
      <c r="J1768" s="54">
        <v>12.082812565766975</v>
      </c>
      <c r="K1768" s="54">
        <v>14.26394482339793</v>
      </c>
      <c r="L1768" s="54">
        <v>17.670079135610891</v>
      </c>
      <c r="M1768" s="54">
        <v>21.64934042028521</v>
      </c>
      <c r="N1768" s="54">
        <v>25.436907666867207</v>
      </c>
      <c r="O1768" s="54">
        <v>29.674555644266835</v>
      </c>
      <c r="P1768" s="54">
        <v>34.273858039390078</v>
      </c>
      <c r="Q1768" s="54">
        <v>39.408568974859563</v>
      </c>
      <c r="R1768" s="54">
        <v>44.48732399886385</v>
      </c>
      <c r="S1768" s="54">
        <v>48.314188197515321</v>
      </c>
      <c r="T1768" s="54">
        <v>52.287749497211919</v>
      </c>
      <c r="U1768" s="54">
        <v>62.570343223822405</v>
      </c>
      <c r="V1768" s="54">
        <v>66.922614707675109</v>
      </c>
      <c r="W1768" s="54">
        <v>70.502983922792566</v>
      </c>
      <c r="X1768" s="54">
        <v>74.176074983774853</v>
      </c>
      <c r="Y1768" s="54">
        <v>79.886663564176843</v>
      </c>
      <c r="Z1768" s="54">
        <v>85.4441748409632</v>
      </c>
      <c r="AA1768" s="54">
        <v>89.767583000323413</v>
      </c>
      <c r="AB1768" s="54">
        <v>95.198553594996866</v>
      </c>
      <c r="AC1768" s="54">
        <v>98.901809496662608</v>
      </c>
      <c r="AD1768" s="54">
        <v>100</v>
      </c>
      <c r="AE1768" s="54">
        <v>104.50011084016847</v>
      </c>
      <c r="AF1768" s="54">
        <v>108.88150609080846</v>
      </c>
      <c r="AG1768" s="54">
        <v>114.19844112070786</v>
      </c>
      <c r="AH1768" s="54">
        <v>119.09866984316066</v>
      </c>
      <c r="AI1768" s="54">
        <v>124.08026755852846</v>
      </c>
      <c r="AJ1768" s="54">
        <v>125.01491972460367</v>
      </c>
      <c r="AK1768" s="54">
        <v>126.05109043136812</v>
      </c>
      <c r="AL1768" s="54">
        <v>127.38517201103078</v>
      </c>
      <c r="AM1768" s="54">
        <v>128.85834997715642</v>
      </c>
      <c r="AN1768" s="54">
        <v>130.42060354270467</v>
      </c>
      <c r="AO1768" s="54">
        <v>134.12332010982041</v>
      </c>
      <c r="AP1768" s="54">
        <v>138.75750993554897</v>
      </c>
    </row>
    <row r="1769" spans="1:42">
      <c r="A1769" s="156" t="s">
        <v>35</v>
      </c>
      <c r="B1769" s="156" t="s">
        <v>786</v>
      </c>
      <c r="C1769" s="157" t="s">
        <v>729</v>
      </c>
      <c r="D1769" s="158" t="s">
        <v>554</v>
      </c>
      <c r="E1769" s="155"/>
      <c r="F1769" s="155"/>
      <c r="G1769" s="155"/>
      <c r="H1769" s="155"/>
      <c r="I1769" s="155"/>
      <c r="J1769" s="155"/>
      <c r="K1769" s="155"/>
      <c r="L1769" s="155"/>
      <c r="M1769" s="155"/>
      <c r="N1769" s="155"/>
      <c r="O1769" s="155"/>
      <c r="P1769" s="155"/>
      <c r="Q1769" s="155"/>
      <c r="R1769" s="155"/>
      <c r="S1769" s="155"/>
      <c r="T1769" s="155"/>
      <c r="U1769" s="155"/>
      <c r="V1769" s="155"/>
      <c r="W1769" s="155"/>
      <c r="X1769" s="155"/>
      <c r="Y1769" s="155"/>
      <c r="Z1769" s="155"/>
      <c r="AA1769" s="155"/>
      <c r="AB1769" s="155"/>
      <c r="AC1769" s="155"/>
      <c r="AD1769" s="155"/>
      <c r="AE1769" s="155"/>
      <c r="AF1769" s="155"/>
      <c r="AG1769" s="155"/>
      <c r="AH1769" s="155"/>
      <c r="AI1769" s="155"/>
      <c r="AJ1769" s="155"/>
      <c r="AK1769" s="155"/>
      <c r="AL1769" s="155"/>
      <c r="AM1769" s="155"/>
      <c r="AN1769" s="155"/>
      <c r="AO1769" s="155"/>
      <c r="AP1769" s="155"/>
    </row>
    <row r="1770" spans="1:42">
      <c r="A1770" s="152"/>
      <c r="B1770" s="152"/>
      <c r="C1770" s="159" t="s">
        <v>434</v>
      </c>
      <c r="D1770" s="159" t="s">
        <v>435</v>
      </c>
      <c r="E1770" s="159" t="s">
        <v>436</v>
      </c>
      <c r="F1770" s="159" t="s">
        <v>437</v>
      </c>
      <c r="G1770" s="159" t="s">
        <v>438</v>
      </c>
      <c r="H1770" s="159" t="s">
        <v>439</v>
      </c>
      <c r="I1770" s="159" t="s">
        <v>440</v>
      </c>
      <c r="J1770" s="159" t="s">
        <v>441</v>
      </c>
      <c r="K1770" s="159" t="s">
        <v>442</v>
      </c>
      <c r="L1770" s="159" t="s">
        <v>443</v>
      </c>
      <c r="M1770" s="159" t="s">
        <v>444</v>
      </c>
      <c r="N1770" s="159" t="s">
        <v>445</v>
      </c>
      <c r="O1770" s="159" t="s">
        <v>446</v>
      </c>
      <c r="P1770" s="159" t="s">
        <v>447</v>
      </c>
      <c r="Q1770" s="159" t="s">
        <v>448</v>
      </c>
      <c r="R1770" s="159" t="s">
        <v>449</v>
      </c>
      <c r="S1770" s="159" t="s">
        <v>450</v>
      </c>
      <c r="T1770" s="159" t="s">
        <v>451</v>
      </c>
      <c r="U1770" s="159" t="s">
        <v>452</v>
      </c>
      <c r="V1770" s="159" t="s">
        <v>453</v>
      </c>
      <c r="W1770" s="159" t="s">
        <v>454</v>
      </c>
      <c r="X1770" s="159" t="s">
        <v>455</v>
      </c>
      <c r="Y1770" s="159" t="s">
        <v>456</v>
      </c>
      <c r="Z1770" s="159" t="s">
        <v>457</v>
      </c>
      <c r="AA1770" s="159" t="s">
        <v>458</v>
      </c>
      <c r="AB1770" s="159" t="s">
        <v>459</v>
      </c>
      <c r="AC1770" s="159" t="s">
        <v>460</v>
      </c>
      <c r="AD1770" s="159" t="s">
        <v>461</v>
      </c>
      <c r="AE1770" s="159" t="s">
        <v>462</v>
      </c>
      <c r="AF1770" s="159" t="s">
        <v>463</v>
      </c>
      <c r="AG1770" s="159" t="s">
        <v>464</v>
      </c>
      <c r="AH1770" s="159" t="s">
        <v>465</v>
      </c>
      <c r="AI1770" s="159" t="s">
        <v>466</v>
      </c>
      <c r="AJ1770" s="159" t="s">
        <v>467</v>
      </c>
      <c r="AK1770" s="159" t="s">
        <v>468</v>
      </c>
      <c r="AL1770" s="159" t="s">
        <v>469</v>
      </c>
      <c r="AM1770" s="159" t="s">
        <v>470</v>
      </c>
      <c r="AN1770" s="159" t="s">
        <v>471</v>
      </c>
      <c r="AO1770" s="159" t="s">
        <v>472</v>
      </c>
      <c r="AP1770" s="159" t="s">
        <v>473</v>
      </c>
    </row>
    <row r="1771" spans="1:42">
      <c r="A1771" s="152" t="s">
        <v>35</v>
      </c>
      <c r="B1771" s="152" t="s">
        <v>474</v>
      </c>
      <c r="C1771" s="159" t="s">
        <v>475</v>
      </c>
      <c r="D1771" s="159" t="s">
        <v>476</v>
      </c>
      <c r="E1771" s="155"/>
      <c r="F1771" s="155"/>
      <c r="G1771" s="155"/>
      <c r="H1771" s="155"/>
      <c r="I1771" s="155"/>
      <c r="J1771" s="155"/>
      <c r="K1771" s="155"/>
      <c r="L1771" s="155"/>
      <c r="M1771" s="155"/>
      <c r="N1771" s="155"/>
      <c r="O1771" s="159">
        <v>93.164650506118022</v>
      </c>
      <c r="P1771" s="159">
        <v>92.717496529465194</v>
      </c>
      <c r="Q1771" s="159">
        <v>92.653649502337444</v>
      </c>
      <c r="R1771" s="159">
        <v>93.846600259715771</v>
      </c>
      <c r="S1771" s="159">
        <v>97.761057977124082</v>
      </c>
      <c r="T1771" s="159">
        <v>100.3562147046688</v>
      </c>
      <c r="U1771" s="159">
        <v>97.834350826225958</v>
      </c>
      <c r="V1771" s="159">
        <v>99.394958126541852</v>
      </c>
      <c r="W1771" s="159">
        <v>101.38422687154406</v>
      </c>
      <c r="X1771" s="159">
        <v>99.965288594713769</v>
      </c>
      <c r="Y1771" s="159">
        <v>99.37684643011201</v>
      </c>
      <c r="Z1771" s="159">
        <v>99.774251142473261</v>
      </c>
      <c r="AA1771" s="159">
        <v>99.745674676049561</v>
      </c>
      <c r="AB1771" s="159">
        <v>98.926745048173998</v>
      </c>
      <c r="AC1771" s="159">
        <v>99.601020632944682</v>
      </c>
      <c r="AD1771" s="159">
        <v>100</v>
      </c>
      <c r="AE1771" s="159">
        <v>98.085120915357393</v>
      </c>
      <c r="AF1771" s="159">
        <v>97.636404551365374</v>
      </c>
      <c r="AG1771" s="159">
        <v>96.649241252349753</v>
      </c>
      <c r="AH1771" s="159">
        <v>96.653780970042604</v>
      </c>
      <c r="AI1771" s="159">
        <v>96.183167093232896</v>
      </c>
      <c r="AJ1771" s="159">
        <v>95.626683444247874</v>
      </c>
      <c r="AK1771" s="159">
        <v>94.805512959038225</v>
      </c>
      <c r="AL1771" s="159">
        <v>94.074973942003993</v>
      </c>
      <c r="AM1771" s="159">
        <v>93.371572424034667</v>
      </c>
      <c r="AN1771" s="159">
        <v>92.384925961299018</v>
      </c>
      <c r="AO1771" s="159">
        <v>91.851126019087488</v>
      </c>
      <c r="AP1771" s="159">
        <v>92.089218229609187</v>
      </c>
    </row>
    <row r="1772" spans="1:42">
      <c r="A1772" s="152" t="s">
        <v>35</v>
      </c>
      <c r="B1772" s="152" t="s">
        <v>474</v>
      </c>
      <c r="C1772" s="159" t="s">
        <v>477</v>
      </c>
      <c r="D1772" s="159" t="s">
        <v>478</v>
      </c>
      <c r="E1772" s="155"/>
      <c r="F1772" s="155"/>
      <c r="G1772" s="155"/>
      <c r="H1772" s="155"/>
      <c r="I1772" s="155"/>
      <c r="J1772" s="155"/>
      <c r="K1772" s="155"/>
      <c r="L1772" s="155"/>
      <c r="M1772" s="155"/>
      <c r="N1772" s="155"/>
      <c r="O1772" s="159">
        <v>50.068670688207128</v>
      </c>
      <c r="P1772" s="159">
        <v>45.619481359172894</v>
      </c>
      <c r="Q1772" s="159">
        <v>44.746114992951384</v>
      </c>
      <c r="R1772" s="159">
        <v>48.021307071618452</v>
      </c>
      <c r="S1772" s="159">
        <v>55.676537940492487</v>
      </c>
      <c r="T1772" s="159">
        <v>61.68680418521312</v>
      </c>
      <c r="U1772" s="159">
        <v>68.162874913444512</v>
      </c>
      <c r="V1772" s="159">
        <v>77.199513489559365</v>
      </c>
      <c r="W1772" s="159">
        <v>86.136868696663655</v>
      </c>
      <c r="X1772" s="159">
        <v>83.115921912529203</v>
      </c>
      <c r="Y1772" s="159">
        <v>84.701134751886713</v>
      </c>
      <c r="Z1772" s="159">
        <v>90.150629457230679</v>
      </c>
      <c r="AA1772" s="159">
        <v>94.950671523929671</v>
      </c>
      <c r="AB1772" s="159">
        <v>108.05681757496461</v>
      </c>
      <c r="AC1772" s="159">
        <v>105.85737510958349</v>
      </c>
      <c r="AD1772" s="159">
        <v>100</v>
      </c>
      <c r="AE1772" s="159">
        <v>116.46993807986439</v>
      </c>
      <c r="AF1772" s="159">
        <v>117.85175916310888</v>
      </c>
      <c r="AG1772" s="159">
        <v>117.17293431935333</v>
      </c>
      <c r="AH1772" s="159">
        <v>114.001822237288</v>
      </c>
      <c r="AI1772" s="159">
        <v>118.72659550093449</v>
      </c>
      <c r="AJ1772" s="159">
        <v>116.75758924067458</v>
      </c>
      <c r="AK1772" s="159">
        <v>117.04746680573832</v>
      </c>
      <c r="AL1772" s="159">
        <v>117.11951834705118</v>
      </c>
      <c r="AM1772" s="159">
        <v>117.08659494612155</v>
      </c>
      <c r="AN1772" s="159">
        <v>104.83644789822306</v>
      </c>
      <c r="AO1772" s="159">
        <v>109.29222411714669</v>
      </c>
      <c r="AP1772" s="159">
        <v>112.99024714631638</v>
      </c>
    </row>
    <row r="1773" spans="1:42">
      <c r="A1773" s="152" t="s">
        <v>35</v>
      </c>
      <c r="B1773" s="152" t="s">
        <v>474</v>
      </c>
      <c r="C1773" s="159" t="s">
        <v>479</v>
      </c>
      <c r="D1773" s="159" t="s">
        <v>480</v>
      </c>
      <c r="E1773" s="155"/>
      <c r="F1773" s="155"/>
      <c r="G1773" s="155"/>
      <c r="H1773" s="155"/>
      <c r="I1773" s="155"/>
      <c r="J1773" s="155"/>
      <c r="K1773" s="155"/>
      <c r="L1773" s="155"/>
      <c r="M1773" s="155"/>
      <c r="N1773" s="155"/>
      <c r="O1773" s="159">
        <v>90.208089936437702</v>
      </c>
      <c r="P1773" s="159">
        <v>95.567697159328048</v>
      </c>
      <c r="Q1773" s="159">
        <v>106.52972475009813</v>
      </c>
      <c r="R1773" s="159">
        <v>111.17717712839588</v>
      </c>
      <c r="S1773" s="159">
        <v>100.15139793627581</v>
      </c>
      <c r="T1773" s="159">
        <v>82.979138805758765</v>
      </c>
      <c r="U1773" s="159">
        <v>75.749465434016912</v>
      </c>
      <c r="V1773" s="159">
        <v>83.619876180081278</v>
      </c>
      <c r="W1773" s="159">
        <v>84.35229024922775</v>
      </c>
      <c r="X1773" s="159">
        <v>86.87444796985541</v>
      </c>
      <c r="Y1773" s="159">
        <v>91.142789307100969</v>
      </c>
      <c r="Z1773" s="159">
        <v>96.515508893455745</v>
      </c>
      <c r="AA1773" s="159">
        <v>94.724478755986951</v>
      </c>
      <c r="AB1773" s="159">
        <v>92.767101497233654</v>
      </c>
      <c r="AC1773" s="159">
        <v>92.374500435649267</v>
      </c>
      <c r="AD1773" s="159">
        <v>100</v>
      </c>
      <c r="AE1773" s="159">
        <v>99.945082896840248</v>
      </c>
      <c r="AF1773" s="159">
        <v>111.59789663026734</v>
      </c>
      <c r="AG1773" s="159">
        <v>94.502004070570578</v>
      </c>
      <c r="AH1773" s="159">
        <v>96.10575236843863</v>
      </c>
      <c r="AI1773" s="159">
        <v>92.667001797710213</v>
      </c>
      <c r="AJ1773" s="159">
        <v>101.04890946785456</v>
      </c>
      <c r="AK1773" s="159">
        <v>92.496394288831752</v>
      </c>
      <c r="AL1773" s="159">
        <v>95.804998378341338</v>
      </c>
      <c r="AM1773" s="159">
        <v>115.16065124469881</v>
      </c>
      <c r="AN1773" s="159">
        <v>105.95050252672524</v>
      </c>
      <c r="AO1773" s="159">
        <v>102.13149626611451</v>
      </c>
      <c r="AP1773" s="159">
        <v>100.18138255812514</v>
      </c>
    </row>
    <row r="1774" spans="1:42">
      <c r="A1774" s="152" t="s">
        <v>35</v>
      </c>
      <c r="B1774" s="152" t="s">
        <v>474</v>
      </c>
      <c r="C1774" s="159" t="s">
        <v>481</v>
      </c>
      <c r="D1774" s="159" t="s">
        <v>482</v>
      </c>
      <c r="E1774" s="155"/>
      <c r="F1774" s="155"/>
      <c r="G1774" s="155"/>
      <c r="H1774" s="155"/>
      <c r="I1774" s="155"/>
      <c r="J1774" s="155"/>
      <c r="K1774" s="155"/>
      <c r="L1774" s="155"/>
      <c r="M1774" s="155"/>
      <c r="N1774" s="155"/>
      <c r="O1774" s="159">
        <v>80.413391788855918</v>
      </c>
      <c r="P1774" s="159">
        <v>81.636305582965505</v>
      </c>
      <c r="Q1774" s="159">
        <v>82.469814455054447</v>
      </c>
      <c r="R1774" s="159">
        <v>86.326493754704771</v>
      </c>
      <c r="S1774" s="159">
        <v>89.195289993099834</v>
      </c>
      <c r="T1774" s="159">
        <v>92.741465856544835</v>
      </c>
      <c r="U1774" s="159">
        <v>97.502443298951704</v>
      </c>
      <c r="V1774" s="159">
        <v>98.559104485592442</v>
      </c>
      <c r="W1774" s="159">
        <v>101.10246127027419</v>
      </c>
      <c r="X1774" s="159">
        <v>99.74791741052185</v>
      </c>
      <c r="Y1774" s="159">
        <v>97.006480292439562</v>
      </c>
      <c r="Z1774" s="159">
        <v>98.238330265325843</v>
      </c>
      <c r="AA1774" s="159">
        <v>95.187758284303897</v>
      </c>
      <c r="AB1774" s="159">
        <v>92.343571369980225</v>
      </c>
      <c r="AC1774" s="159">
        <v>96.712359739959368</v>
      </c>
      <c r="AD1774" s="159">
        <v>100</v>
      </c>
      <c r="AE1774" s="159">
        <v>96.367150112716374</v>
      </c>
      <c r="AF1774" s="159">
        <v>96.496345744415251</v>
      </c>
      <c r="AG1774" s="159">
        <v>95.693960130130037</v>
      </c>
      <c r="AH1774" s="159">
        <v>96.107644808543412</v>
      </c>
      <c r="AI1774" s="159">
        <v>95.203780949871287</v>
      </c>
      <c r="AJ1774" s="159">
        <v>96.260546253095313</v>
      </c>
      <c r="AK1774" s="159">
        <v>95.198717033939488</v>
      </c>
      <c r="AL1774" s="159">
        <v>95.073064207115138</v>
      </c>
      <c r="AM1774" s="159">
        <v>94.547527315122636</v>
      </c>
      <c r="AN1774" s="159">
        <v>93.371020573509242</v>
      </c>
      <c r="AO1774" s="159">
        <v>93.410443467474778</v>
      </c>
      <c r="AP1774" s="159">
        <v>95.016709235005337</v>
      </c>
    </row>
    <row r="1775" spans="1:42">
      <c r="A1775" s="152" t="s">
        <v>35</v>
      </c>
      <c r="B1775" s="152" t="s">
        <v>474</v>
      </c>
      <c r="C1775" s="159" t="s">
        <v>483</v>
      </c>
      <c r="D1775" s="159" t="s">
        <v>484</v>
      </c>
      <c r="E1775" s="155"/>
      <c r="F1775" s="155"/>
      <c r="G1775" s="155"/>
      <c r="H1775" s="155"/>
      <c r="I1775" s="155"/>
      <c r="J1775" s="155"/>
      <c r="K1775" s="155"/>
      <c r="L1775" s="155"/>
      <c r="M1775" s="155"/>
      <c r="N1775" s="155"/>
      <c r="O1775" s="159">
        <v>86.592241387510342</v>
      </c>
      <c r="P1775" s="159">
        <v>88.051244228247924</v>
      </c>
      <c r="Q1775" s="159">
        <v>88.300808430284349</v>
      </c>
      <c r="R1775" s="159">
        <v>90.541063869193437</v>
      </c>
      <c r="S1775" s="159">
        <v>91.885594355205129</v>
      </c>
      <c r="T1775" s="159">
        <v>90.369139264931491</v>
      </c>
      <c r="U1775" s="159">
        <v>95.533316332267773</v>
      </c>
      <c r="V1775" s="159">
        <v>102.0939986902082</v>
      </c>
      <c r="W1775" s="159">
        <v>104.4197329717005</v>
      </c>
      <c r="X1775" s="159">
        <v>99.308222536906257</v>
      </c>
      <c r="Y1775" s="159">
        <v>105.69853747418846</v>
      </c>
      <c r="Z1775" s="159">
        <v>112.41687337478457</v>
      </c>
      <c r="AA1775" s="159">
        <v>115.59410246296666</v>
      </c>
      <c r="AB1775" s="159">
        <v>109.29667693712693</v>
      </c>
      <c r="AC1775" s="159">
        <v>102.27013694358163</v>
      </c>
      <c r="AD1775" s="159">
        <v>100</v>
      </c>
      <c r="AE1775" s="159">
        <v>93.855301394190647</v>
      </c>
      <c r="AF1775" s="159">
        <v>92.377211266889063</v>
      </c>
      <c r="AG1775" s="159">
        <v>91.763684754949097</v>
      </c>
      <c r="AH1775" s="159">
        <v>90.007419616318487</v>
      </c>
      <c r="AI1775" s="159">
        <v>88.213745225655089</v>
      </c>
      <c r="AJ1775" s="159">
        <v>89.169393490736212</v>
      </c>
      <c r="AK1775" s="159">
        <v>91.423191318924708</v>
      </c>
      <c r="AL1775" s="159">
        <v>92.219278426016814</v>
      </c>
      <c r="AM1775" s="159">
        <v>85.05132686199569</v>
      </c>
      <c r="AN1775" s="159">
        <v>83.548024113863931</v>
      </c>
      <c r="AO1775" s="159">
        <v>78.205009631011521</v>
      </c>
      <c r="AP1775" s="159">
        <v>77.527550496243762</v>
      </c>
    </row>
    <row r="1776" spans="1:42">
      <c r="A1776" s="152" t="s">
        <v>35</v>
      </c>
      <c r="B1776" s="152" t="s">
        <v>474</v>
      </c>
      <c r="C1776" s="159" t="s">
        <v>485</v>
      </c>
      <c r="D1776" s="159" t="s">
        <v>486</v>
      </c>
      <c r="E1776" s="155"/>
      <c r="F1776" s="155"/>
      <c r="G1776" s="155"/>
      <c r="H1776" s="155"/>
      <c r="I1776" s="155"/>
      <c r="J1776" s="155"/>
      <c r="K1776" s="155"/>
      <c r="L1776" s="155"/>
      <c r="M1776" s="155"/>
      <c r="N1776" s="155"/>
      <c r="O1776" s="159">
        <v>107.73829361908803</v>
      </c>
      <c r="P1776" s="159">
        <v>106.93844120506452</v>
      </c>
      <c r="Q1776" s="159">
        <v>107.19247096754313</v>
      </c>
      <c r="R1776" s="159">
        <v>108.79791654355168</v>
      </c>
      <c r="S1776" s="159">
        <v>109.43668896574999</v>
      </c>
      <c r="T1776" s="159">
        <v>112.09202368377082</v>
      </c>
      <c r="U1776" s="159">
        <v>109.17528903608782</v>
      </c>
      <c r="V1776" s="159">
        <v>109.38095646788115</v>
      </c>
      <c r="W1776" s="159">
        <v>106.49938636863307</v>
      </c>
      <c r="X1776" s="159">
        <v>105.42969119570424</v>
      </c>
      <c r="Y1776" s="159">
        <v>103.58930955273702</v>
      </c>
      <c r="Z1776" s="159">
        <v>103.73729264868791</v>
      </c>
      <c r="AA1776" s="159">
        <v>101.93456205180188</v>
      </c>
      <c r="AB1776" s="159">
        <v>100.5299730939458</v>
      </c>
      <c r="AC1776" s="159">
        <v>101.68681837929155</v>
      </c>
      <c r="AD1776" s="159">
        <v>100</v>
      </c>
      <c r="AE1776" s="159">
        <v>97.038491136046275</v>
      </c>
      <c r="AF1776" s="159">
        <v>97.1838609056434</v>
      </c>
      <c r="AG1776" s="159">
        <v>97.06877213967293</v>
      </c>
      <c r="AH1776" s="159">
        <v>94.559718508931638</v>
      </c>
      <c r="AI1776" s="159">
        <v>92.790114508643569</v>
      </c>
      <c r="AJ1776" s="159">
        <v>96.019684191311967</v>
      </c>
      <c r="AK1776" s="159">
        <v>92.70557724427637</v>
      </c>
      <c r="AL1776" s="159">
        <v>88.831647201374722</v>
      </c>
      <c r="AM1776" s="159">
        <v>89.46392157905963</v>
      </c>
      <c r="AN1776" s="159">
        <v>83.445545748621569</v>
      </c>
      <c r="AO1776" s="159">
        <v>85.223067406036421</v>
      </c>
      <c r="AP1776" s="159">
        <v>90.449694260612716</v>
      </c>
    </row>
    <row r="1777" spans="1:42">
      <c r="A1777" s="152" t="s">
        <v>35</v>
      </c>
      <c r="B1777" s="152" t="s">
        <v>474</v>
      </c>
      <c r="C1777" s="159" t="s">
        <v>487</v>
      </c>
      <c r="D1777" s="159" t="s">
        <v>488</v>
      </c>
      <c r="E1777" s="155"/>
      <c r="F1777" s="155"/>
      <c r="G1777" s="155"/>
      <c r="H1777" s="155"/>
      <c r="I1777" s="155"/>
      <c r="J1777" s="155"/>
      <c r="K1777" s="155"/>
      <c r="L1777" s="155"/>
      <c r="M1777" s="155"/>
      <c r="N1777" s="155"/>
      <c r="O1777" s="159">
        <v>120.83990736442313</v>
      </c>
      <c r="P1777" s="159">
        <v>116.33931337521625</v>
      </c>
      <c r="Q1777" s="159">
        <v>121.52542041738573</v>
      </c>
      <c r="R1777" s="159">
        <v>122.70296611574734</v>
      </c>
      <c r="S1777" s="159">
        <v>120.86747374521266</v>
      </c>
      <c r="T1777" s="159">
        <v>123.44775430186299</v>
      </c>
      <c r="U1777" s="159">
        <v>133.73298576609579</v>
      </c>
      <c r="V1777" s="159">
        <v>134.8554538001041</v>
      </c>
      <c r="W1777" s="159">
        <v>129.74665006853661</v>
      </c>
      <c r="X1777" s="159">
        <v>122.58461168653145</v>
      </c>
      <c r="Y1777" s="159">
        <v>115.01894235732247</v>
      </c>
      <c r="Z1777" s="159">
        <v>109.25059797115082</v>
      </c>
      <c r="AA1777" s="159">
        <v>102.59596928470624</v>
      </c>
      <c r="AB1777" s="159">
        <v>95.964134499790376</v>
      </c>
      <c r="AC1777" s="159">
        <v>93.472780129945491</v>
      </c>
      <c r="AD1777" s="159">
        <v>100</v>
      </c>
      <c r="AE1777" s="159">
        <v>97.556400064583457</v>
      </c>
      <c r="AF1777" s="159">
        <v>96.305597431630488</v>
      </c>
      <c r="AG1777" s="159">
        <v>96.643232899545851</v>
      </c>
      <c r="AH1777" s="159">
        <v>98.334111392815231</v>
      </c>
      <c r="AI1777" s="159">
        <v>93.617275027334685</v>
      </c>
      <c r="AJ1777" s="159">
        <v>90.575468590044821</v>
      </c>
      <c r="AK1777" s="159">
        <v>85.733850954736539</v>
      </c>
      <c r="AL1777" s="159">
        <v>83.775590878339216</v>
      </c>
      <c r="AM1777" s="159">
        <v>88.423495919952856</v>
      </c>
      <c r="AN1777" s="159">
        <v>83.359722654108879</v>
      </c>
      <c r="AO1777" s="159">
        <v>84.462251704018698</v>
      </c>
      <c r="AP1777" s="159">
        <v>88.492514191557134</v>
      </c>
    </row>
    <row r="1778" spans="1:42">
      <c r="A1778" s="152" t="s">
        <v>35</v>
      </c>
      <c r="B1778" s="152" t="s">
        <v>474</v>
      </c>
      <c r="C1778" s="159" t="s">
        <v>489</v>
      </c>
      <c r="D1778" s="159" t="s">
        <v>490</v>
      </c>
      <c r="E1778" s="155"/>
      <c r="F1778" s="155"/>
      <c r="G1778" s="155"/>
      <c r="H1778" s="155"/>
      <c r="I1778" s="155"/>
      <c r="J1778" s="155"/>
      <c r="K1778" s="155"/>
      <c r="L1778" s="155"/>
      <c r="M1778" s="155"/>
      <c r="N1778" s="155"/>
      <c r="O1778" s="159">
        <v>92.296352762003124</v>
      </c>
      <c r="P1778" s="159">
        <v>92.647760593384149</v>
      </c>
      <c r="Q1778" s="159">
        <v>90.97480517799211</v>
      </c>
      <c r="R1778" s="159">
        <v>95.629821155351138</v>
      </c>
      <c r="S1778" s="159">
        <v>100.87783248527012</v>
      </c>
      <c r="T1778" s="159">
        <v>107.75270611979342</v>
      </c>
      <c r="U1778" s="159">
        <v>110.40782903456741</v>
      </c>
      <c r="V1778" s="159">
        <v>112.86152043946556</v>
      </c>
      <c r="W1778" s="159">
        <v>104.80433637521075</v>
      </c>
      <c r="X1778" s="159">
        <v>99.186553163194191</v>
      </c>
      <c r="Y1778" s="159">
        <v>98.384841586033801</v>
      </c>
      <c r="Z1778" s="159">
        <v>99.18289947534079</v>
      </c>
      <c r="AA1778" s="159">
        <v>94.18298648338326</v>
      </c>
      <c r="AB1778" s="159">
        <v>99.992066195819305</v>
      </c>
      <c r="AC1778" s="159">
        <v>107.08221502978432</v>
      </c>
      <c r="AD1778" s="159">
        <v>100</v>
      </c>
      <c r="AE1778" s="159">
        <v>96.538584235463077</v>
      </c>
      <c r="AF1778" s="159">
        <v>94.851635194494946</v>
      </c>
      <c r="AG1778" s="159">
        <v>91.138520357069851</v>
      </c>
      <c r="AH1778" s="159">
        <v>93.121915445853446</v>
      </c>
      <c r="AI1778" s="159">
        <v>96.911349138386612</v>
      </c>
      <c r="AJ1778" s="159">
        <v>97.308984198819047</v>
      </c>
      <c r="AK1778" s="159">
        <v>97.037654633419393</v>
      </c>
      <c r="AL1778" s="159">
        <v>97.071136729810476</v>
      </c>
      <c r="AM1778" s="159">
        <v>95.091096941683432</v>
      </c>
      <c r="AN1778" s="159">
        <v>97.241784647875761</v>
      </c>
      <c r="AO1778" s="159">
        <v>93.776447950156367</v>
      </c>
      <c r="AP1778" s="159">
        <v>94.851088371072592</v>
      </c>
    </row>
    <row r="1779" spans="1:42">
      <c r="A1779" s="152" t="s">
        <v>35</v>
      </c>
      <c r="B1779" s="152" t="s">
        <v>474</v>
      </c>
      <c r="C1779" s="159" t="s">
        <v>491</v>
      </c>
      <c r="D1779" s="159" t="s">
        <v>492</v>
      </c>
      <c r="E1779" s="155"/>
      <c r="F1779" s="155"/>
      <c r="G1779" s="155"/>
      <c r="H1779" s="155"/>
      <c r="I1779" s="155"/>
      <c r="J1779" s="155"/>
      <c r="K1779" s="155"/>
      <c r="L1779" s="155"/>
      <c r="M1779" s="155"/>
      <c r="N1779" s="155"/>
      <c r="O1779" s="159">
        <v>65.112005494754783</v>
      </c>
      <c r="P1779" s="159">
        <v>66.787614352143166</v>
      </c>
      <c r="Q1779" s="159">
        <v>69.851814187834535</v>
      </c>
      <c r="R1779" s="159">
        <v>74.385757570932242</v>
      </c>
      <c r="S1779" s="159">
        <v>78.724780800018451</v>
      </c>
      <c r="T1779" s="159">
        <v>75.074140053927195</v>
      </c>
      <c r="U1779" s="159">
        <v>93.667293878113568</v>
      </c>
      <c r="V1779" s="159">
        <v>92.217962943719186</v>
      </c>
      <c r="W1779" s="159">
        <v>95.032015789057894</v>
      </c>
      <c r="X1779" s="159">
        <v>97.178059083810965</v>
      </c>
      <c r="Y1779" s="159">
        <v>92.873645374234755</v>
      </c>
      <c r="Z1779" s="159">
        <v>91.939827274221187</v>
      </c>
      <c r="AA1779" s="159">
        <v>96.383301957199109</v>
      </c>
      <c r="AB1779" s="159">
        <v>95.595157761745142</v>
      </c>
      <c r="AC1779" s="159">
        <v>99.564035217212634</v>
      </c>
      <c r="AD1779" s="159">
        <v>100</v>
      </c>
      <c r="AE1779" s="159">
        <v>96.430948262110604</v>
      </c>
      <c r="AF1779" s="159">
        <v>98.194769370353356</v>
      </c>
      <c r="AG1779" s="159">
        <v>98.402627355861569</v>
      </c>
      <c r="AH1779" s="159">
        <v>98.004762329373193</v>
      </c>
      <c r="AI1779" s="159">
        <v>95.611784813587775</v>
      </c>
      <c r="AJ1779" s="159">
        <v>96.038574607225982</v>
      </c>
      <c r="AK1779" s="159">
        <v>96.195012987220608</v>
      </c>
      <c r="AL1779" s="159">
        <v>95.058112320281026</v>
      </c>
      <c r="AM1779" s="159">
        <v>91.476801706921407</v>
      </c>
      <c r="AN1779" s="159">
        <v>90.107096586678495</v>
      </c>
      <c r="AO1779" s="159">
        <v>88.518162086589456</v>
      </c>
      <c r="AP1779" s="159">
        <v>88.293895190273588</v>
      </c>
    </row>
    <row r="1780" spans="1:42">
      <c r="A1780" s="152" t="s">
        <v>35</v>
      </c>
      <c r="B1780" s="152" t="s">
        <v>474</v>
      </c>
      <c r="C1780" s="159" t="s">
        <v>493</v>
      </c>
      <c r="D1780" s="159" t="s">
        <v>494</v>
      </c>
      <c r="E1780" s="155"/>
      <c r="F1780" s="155"/>
      <c r="G1780" s="155"/>
      <c r="H1780" s="155"/>
      <c r="I1780" s="155"/>
      <c r="J1780" s="155"/>
      <c r="K1780" s="155"/>
      <c r="L1780" s="155"/>
      <c r="M1780" s="155"/>
      <c r="N1780" s="155"/>
      <c r="O1780" s="159">
        <v>112.91516018460727</v>
      </c>
      <c r="P1780" s="159">
        <v>110.57738897591257</v>
      </c>
      <c r="Q1780" s="159">
        <v>140.06583617192214</v>
      </c>
      <c r="R1780" s="159">
        <v>173.59572036174561</v>
      </c>
      <c r="S1780" s="159">
        <v>162.32705641887995</v>
      </c>
      <c r="T1780" s="159">
        <v>90.456545644434286</v>
      </c>
      <c r="U1780" s="159">
        <v>165.48930506848188</v>
      </c>
      <c r="V1780" s="159">
        <v>101.08100907085299</v>
      </c>
      <c r="W1780" s="159">
        <v>102.09217739044627</v>
      </c>
      <c r="X1780" s="159">
        <v>124.13023335825585</v>
      </c>
      <c r="Y1780" s="159">
        <v>110.84575491668375</v>
      </c>
      <c r="Z1780" s="159">
        <v>96.734972935182398</v>
      </c>
      <c r="AA1780" s="159">
        <v>111.02537715969257</v>
      </c>
      <c r="AB1780" s="159">
        <v>107.38603016279394</v>
      </c>
      <c r="AC1780" s="159">
        <v>103.93066609095796</v>
      </c>
      <c r="AD1780" s="159">
        <v>100</v>
      </c>
      <c r="AE1780" s="159">
        <v>98.58336157173251</v>
      </c>
      <c r="AF1780" s="159">
        <v>112.00903030109029</v>
      </c>
      <c r="AG1780" s="159">
        <v>107.13017038260668</v>
      </c>
      <c r="AH1780" s="159">
        <v>101.79568227140486</v>
      </c>
      <c r="AI1780" s="159">
        <v>99.897331091045501</v>
      </c>
      <c r="AJ1780" s="159">
        <v>97.698098873065973</v>
      </c>
      <c r="AK1780" s="159">
        <v>94.645230032080931</v>
      </c>
      <c r="AL1780" s="159">
        <v>81.879190995749354</v>
      </c>
      <c r="AM1780" s="159">
        <v>75.908349084405287</v>
      </c>
      <c r="AN1780" s="159">
        <v>73.366824315653062</v>
      </c>
      <c r="AO1780" s="159">
        <v>70.841424171296097</v>
      </c>
      <c r="AP1780" s="159">
        <v>64.04143880799684</v>
      </c>
    </row>
    <row r="1781" spans="1:42">
      <c r="A1781" s="152" t="s">
        <v>35</v>
      </c>
      <c r="B1781" s="152" t="s">
        <v>474</v>
      </c>
      <c r="C1781" s="159" t="s">
        <v>495</v>
      </c>
      <c r="D1781" s="159" t="s">
        <v>496</v>
      </c>
      <c r="E1781" s="155"/>
      <c r="F1781" s="155"/>
      <c r="G1781" s="155"/>
      <c r="H1781" s="155"/>
      <c r="I1781" s="155"/>
      <c r="J1781" s="155"/>
      <c r="K1781" s="155"/>
      <c r="L1781" s="155"/>
      <c r="M1781" s="155"/>
      <c r="N1781" s="155"/>
      <c r="O1781" s="159">
        <v>55.738420359206145</v>
      </c>
      <c r="P1781" s="159">
        <v>57.419165824363851</v>
      </c>
      <c r="Q1781" s="159">
        <v>56.968797773309269</v>
      </c>
      <c r="R1781" s="159">
        <v>59.02749627818541</v>
      </c>
      <c r="S1781" s="159">
        <v>64.250098840702364</v>
      </c>
      <c r="T1781" s="159">
        <v>66.792289629398113</v>
      </c>
      <c r="U1781" s="159">
        <v>77.776982906141043</v>
      </c>
      <c r="V1781" s="159">
        <v>88.250616407109135</v>
      </c>
      <c r="W1781" s="159">
        <v>92.466116343462971</v>
      </c>
      <c r="X1781" s="159">
        <v>92.152083775758285</v>
      </c>
      <c r="Y1781" s="159">
        <v>88.118525381016752</v>
      </c>
      <c r="Z1781" s="159">
        <v>89.076716260479287</v>
      </c>
      <c r="AA1781" s="159">
        <v>91.667253452245518</v>
      </c>
      <c r="AB1781" s="159">
        <v>90.778038327782482</v>
      </c>
      <c r="AC1781" s="159">
        <v>97.750570412693293</v>
      </c>
      <c r="AD1781" s="159">
        <v>100</v>
      </c>
      <c r="AE1781" s="159">
        <v>95.206253901771305</v>
      </c>
      <c r="AF1781" s="159">
        <v>95.327877927887741</v>
      </c>
      <c r="AG1781" s="159">
        <v>95.985245682808866</v>
      </c>
      <c r="AH1781" s="159">
        <v>95.968354281888651</v>
      </c>
      <c r="AI1781" s="159">
        <v>94.155947739141268</v>
      </c>
      <c r="AJ1781" s="159">
        <v>95.89974642158522</v>
      </c>
      <c r="AK1781" s="159">
        <v>96.047483152846937</v>
      </c>
      <c r="AL1781" s="159">
        <v>96.918564049740638</v>
      </c>
      <c r="AM1781" s="159">
        <v>93.222953711444418</v>
      </c>
      <c r="AN1781" s="159">
        <v>91.080694633060318</v>
      </c>
      <c r="AO1781" s="159">
        <v>90.944748399958826</v>
      </c>
      <c r="AP1781" s="159">
        <v>91.621991524863247</v>
      </c>
    </row>
    <row r="1782" spans="1:42">
      <c r="A1782" s="152" t="s">
        <v>35</v>
      </c>
      <c r="B1782" s="152" t="s">
        <v>474</v>
      </c>
      <c r="C1782" s="159" t="s">
        <v>497</v>
      </c>
      <c r="D1782" s="159" t="s">
        <v>498</v>
      </c>
      <c r="E1782" s="155"/>
      <c r="F1782" s="155"/>
      <c r="G1782" s="155"/>
      <c r="H1782" s="155"/>
      <c r="I1782" s="155"/>
      <c r="J1782" s="155"/>
      <c r="K1782" s="155"/>
      <c r="L1782" s="155"/>
      <c r="M1782" s="155"/>
      <c r="N1782" s="155"/>
      <c r="O1782" s="159">
        <v>70.40339035329977</v>
      </c>
      <c r="P1782" s="159">
        <v>74.193026156804294</v>
      </c>
      <c r="Q1782" s="159">
        <v>77.163224068668555</v>
      </c>
      <c r="R1782" s="159">
        <v>76.979572366421451</v>
      </c>
      <c r="S1782" s="159">
        <v>82.72735288247145</v>
      </c>
      <c r="T1782" s="159">
        <v>85.183510236633268</v>
      </c>
      <c r="U1782" s="159">
        <v>95.345941046946692</v>
      </c>
      <c r="V1782" s="159">
        <v>97.153447285595817</v>
      </c>
      <c r="W1782" s="159">
        <v>96.856217981895881</v>
      </c>
      <c r="X1782" s="159">
        <v>96.13081387299701</v>
      </c>
      <c r="Y1782" s="159">
        <v>95.227356142855101</v>
      </c>
      <c r="Z1782" s="159">
        <v>95.987003026206253</v>
      </c>
      <c r="AA1782" s="159">
        <v>99.582816537056118</v>
      </c>
      <c r="AB1782" s="159">
        <v>100.80609823803917</v>
      </c>
      <c r="AC1782" s="159">
        <v>101.57646274235432</v>
      </c>
      <c r="AD1782" s="159">
        <v>100</v>
      </c>
      <c r="AE1782" s="159">
        <v>98.091178461076936</v>
      </c>
      <c r="AF1782" s="159">
        <v>97.753477735580702</v>
      </c>
      <c r="AG1782" s="159">
        <v>99.505945408943504</v>
      </c>
      <c r="AH1782" s="159">
        <v>100.46861722035932</v>
      </c>
      <c r="AI1782" s="159">
        <v>96.646955017713779</v>
      </c>
      <c r="AJ1782" s="159">
        <v>95.745581784737041</v>
      </c>
      <c r="AK1782" s="159">
        <v>97.724137701291085</v>
      </c>
      <c r="AL1782" s="159">
        <v>98.773376106032003</v>
      </c>
      <c r="AM1782" s="159">
        <v>96.92733929726576</v>
      </c>
      <c r="AN1782" s="159">
        <v>98.038806976992518</v>
      </c>
      <c r="AO1782" s="159">
        <v>93.741351129827848</v>
      </c>
      <c r="AP1782" s="159">
        <v>94.626352459009098</v>
      </c>
    </row>
    <row r="1783" spans="1:42">
      <c r="A1783" s="152" t="s">
        <v>35</v>
      </c>
      <c r="B1783" s="152" t="s">
        <v>474</v>
      </c>
      <c r="C1783" s="159" t="s">
        <v>499</v>
      </c>
      <c r="D1783" s="159" t="s">
        <v>500</v>
      </c>
      <c r="E1783" s="155"/>
      <c r="F1783" s="155"/>
      <c r="G1783" s="155"/>
      <c r="H1783" s="155"/>
      <c r="I1783" s="155"/>
      <c r="J1783" s="155"/>
      <c r="K1783" s="155"/>
      <c r="L1783" s="155"/>
      <c r="M1783" s="155"/>
      <c r="N1783" s="155"/>
      <c r="O1783" s="159">
        <v>62.650444613530887</v>
      </c>
      <c r="P1783" s="159">
        <v>71.577058404637398</v>
      </c>
      <c r="Q1783" s="159">
        <v>74.457756935545007</v>
      </c>
      <c r="R1783" s="159">
        <v>77.243597020688995</v>
      </c>
      <c r="S1783" s="159">
        <v>76.464091859305043</v>
      </c>
      <c r="T1783" s="159">
        <v>76.462205815949758</v>
      </c>
      <c r="U1783" s="159">
        <v>82.117031891701927</v>
      </c>
      <c r="V1783" s="159">
        <v>83.919460095299243</v>
      </c>
      <c r="W1783" s="159">
        <v>84.309359443531065</v>
      </c>
      <c r="X1783" s="159">
        <v>83.650116525253651</v>
      </c>
      <c r="Y1783" s="159">
        <v>87.479990433773565</v>
      </c>
      <c r="Z1783" s="159">
        <v>86.606942639602934</v>
      </c>
      <c r="AA1783" s="159">
        <v>85.544308489197547</v>
      </c>
      <c r="AB1783" s="159">
        <v>92.753370119325169</v>
      </c>
      <c r="AC1783" s="159">
        <v>100.30472232032132</v>
      </c>
      <c r="AD1783" s="159">
        <v>100</v>
      </c>
      <c r="AE1783" s="159">
        <v>91.722353735857098</v>
      </c>
      <c r="AF1783" s="159">
        <v>97.186359179933802</v>
      </c>
      <c r="AG1783" s="159">
        <v>99.594096271390328</v>
      </c>
      <c r="AH1783" s="159">
        <v>102.3458306143184</v>
      </c>
      <c r="AI1783" s="159">
        <v>103.39859237069975</v>
      </c>
      <c r="AJ1783" s="159">
        <v>106.49739317393448</v>
      </c>
      <c r="AK1783" s="159">
        <v>102.60295499265378</v>
      </c>
      <c r="AL1783" s="159">
        <v>103.79093163394253</v>
      </c>
      <c r="AM1783" s="159">
        <v>110.14960740631211</v>
      </c>
      <c r="AN1783" s="159">
        <v>110.47990028031447</v>
      </c>
      <c r="AO1783" s="159">
        <v>109.67593968696799</v>
      </c>
      <c r="AP1783" s="159">
        <v>108.04369551278845</v>
      </c>
    </row>
    <row r="1784" spans="1:42">
      <c r="A1784" s="152" t="s">
        <v>35</v>
      </c>
      <c r="B1784" s="152" t="s">
        <v>474</v>
      </c>
      <c r="C1784" s="159" t="s">
        <v>501</v>
      </c>
      <c r="D1784" s="159" t="s">
        <v>502</v>
      </c>
      <c r="E1784" s="155"/>
      <c r="F1784" s="155"/>
      <c r="G1784" s="155"/>
      <c r="H1784" s="155"/>
      <c r="I1784" s="155"/>
      <c r="J1784" s="155"/>
      <c r="K1784" s="155"/>
      <c r="L1784" s="155"/>
      <c r="M1784" s="155"/>
      <c r="N1784" s="155"/>
      <c r="O1784" s="159">
        <v>94.829198153052445</v>
      </c>
      <c r="P1784" s="159">
        <v>92.318305566684657</v>
      </c>
      <c r="Q1784" s="159">
        <v>92.371695806147656</v>
      </c>
      <c r="R1784" s="159">
        <v>98.655635547392748</v>
      </c>
      <c r="S1784" s="159">
        <v>104.93144300018881</v>
      </c>
      <c r="T1784" s="159">
        <v>111.35113913642203</v>
      </c>
      <c r="U1784" s="159">
        <v>109.07470795173279</v>
      </c>
      <c r="V1784" s="159">
        <v>106.5560092877882</v>
      </c>
      <c r="W1784" s="159">
        <v>114.19273643462478</v>
      </c>
      <c r="X1784" s="159">
        <v>118.98862981550252</v>
      </c>
      <c r="Y1784" s="159">
        <v>109.02966378749048</v>
      </c>
      <c r="Z1784" s="159">
        <v>104.77716535141124</v>
      </c>
      <c r="AA1784" s="159">
        <v>90.600183835866517</v>
      </c>
      <c r="AB1784" s="159">
        <v>83.657893276740694</v>
      </c>
      <c r="AC1784" s="159">
        <v>91.270363236017758</v>
      </c>
      <c r="AD1784" s="159">
        <v>100</v>
      </c>
      <c r="AE1784" s="159">
        <v>92.855319743068748</v>
      </c>
      <c r="AF1784" s="159">
        <v>92.69852890180843</v>
      </c>
      <c r="AG1784" s="159">
        <v>91.038030647858363</v>
      </c>
      <c r="AH1784" s="159">
        <v>93.94780072317856</v>
      </c>
      <c r="AI1784" s="159">
        <v>96.044181455662439</v>
      </c>
      <c r="AJ1784" s="159">
        <v>96.704579534115808</v>
      </c>
      <c r="AK1784" s="159">
        <v>97.787243963197426</v>
      </c>
      <c r="AL1784" s="159">
        <v>97.528311524692811</v>
      </c>
      <c r="AM1784" s="159">
        <v>96.609473490588741</v>
      </c>
      <c r="AN1784" s="159">
        <v>95.697500278390123</v>
      </c>
      <c r="AO1784" s="159">
        <v>98.900695112792022</v>
      </c>
      <c r="AP1784" s="159">
        <v>101.64156018584693</v>
      </c>
    </row>
    <row r="1785" spans="1:42">
      <c r="A1785" s="152" t="s">
        <v>35</v>
      </c>
      <c r="B1785" s="152" t="s">
        <v>474</v>
      </c>
      <c r="C1785" s="159" t="s">
        <v>503</v>
      </c>
      <c r="D1785" s="159" t="s">
        <v>504</v>
      </c>
      <c r="E1785" s="155"/>
      <c r="F1785" s="155"/>
      <c r="G1785" s="155"/>
      <c r="H1785" s="155"/>
      <c r="I1785" s="155"/>
      <c r="J1785" s="155"/>
      <c r="K1785" s="155"/>
      <c r="L1785" s="155"/>
      <c r="M1785" s="155"/>
      <c r="N1785" s="155"/>
      <c r="O1785" s="159">
        <v>72.849814051575876</v>
      </c>
      <c r="P1785" s="159">
        <v>74.094901476182372</v>
      </c>
      <c r="Q1785" s="159">
        <v>76.552205028543298</v>
      </c>
      <c r="R1785" s="159">
        <v>77.796198182659268</v>
      </c>
      <c r="S1785" s="159">
        <v>81.117585060426876</v>
      </c>
      <c r="T1785" s="159">
        <v>89.539779989565801</v>
      </c>
      <c r="U1785" s="159">
        <v>96.071827221175681</v>
      </c>
      <c r="V1785" s="159">
        <v>91.141407161660112</v>
      </c>
      <c r="W1785" s="159">
        <v>91.925195436878198</v>
      </c>
      <c r="X1785" s="159">
        <v>89.047832543501727</v>
      </c>
      <c r="Y1785" s="159">
        <v>87.464793858603301</v>
      </c>
      <c r="Z1785" s="159">
        <v>89.556246144197758</v>
      </c>
      <c r="AA1785" s="159">
        <v>91.030464798216926</v>
      </c>
      <c r="AB1785" s="159">
        <v>87.979418403830451</v>
      </c>
      <c r="AC1785" s="159">
        <v>92.191442625086282</v>
      </c>
      <c r="AD1785" s="159">
        <v>100</v>
      </c>
      <c r="AE1785" s="159">
        <v>100.67847772857633</v>
      </c>
      <c r="AF1785" s="159">
        <v>100.357077187364</v>
      </c>
      <c r="AG1785" s="159">
        <v>99.743048699525076</v>
      </c>
      <c r="AH1785" s="159">
        <v>100.10197991479372</v>
      </c>
      <c r="AI1785" s="159">
        <v>100.57787452306722</v>
      </c>
      <c r="AJ1785" s="159">
        <v>103.95388487981432</v>
      </c>
      <c r="AK1785" s="159">
        <v>99.326896473208279</v>
      </c>
      <c r="AL1785" s="159">
        <v>100.1349539048494</v>
      </c>
      <c r="AM1785" s="159">
        <v>105.57172491135242</v>
      </c>
      <c r="AN1785" s="159">
        <v>94.868203533024996</v>
      </c>
      <c r="AO1785" s="159">
        <v>97.844269311889619</v>
      </c>
      <c r="AP1785" s="159">
        <v>103.29422440131917</v>
      </c>
    </row>
    <row r="1786" spans="1:42">
      <c r="A1786" s="152" t="s">
        <v>35</v>
      </c>
      <c r="B1786" s="152" t="s">
        <v>474</v>
      </c>
      <c r="C1786" s="159" t="s">
        <v>505</v>
      </c>
      <c r="D1786" s="159" t="s">
        <v>506</v>
      </c>
      <c r="E1786" s="155"/>
      <c r="F1786" s="155"/>
      <c r="G1786" s="155"/>
      <c r="H1786" s="155"/>
      <c r="I1786" s="155"/>
      <c r="J1786" s="155"/>
      <c r="K1786" s="155"/>
      <c r="L1786" s="155"/>
      <c r="M1786" s="155"/>
      <c r="N1786" s="155"/>
      <c r="O1786" s="159">
        <v>57.753602255557389</v>
      </c>
      <c r="P1786" s="159">
        <v>60.970197822382424</v>
      </c>
      <c r="Q1786" s="159">
        <v>64.183675631695493</v>
      </c>
      <c r="R1786" s="159">
        <v>65.483098316948457</v>
      </c>
      <c r="S1786" s="159">
        <v>75.745562860431264</v>
      </c>
      <c r="T1786" s="159">
        <v>84.473163988470375</v>
      </c>
      <c r="U1786" s="159">
        <v>86.706525017789119</v>
      </c>
      <c r="V1786" s="159">
        <v>88.00733482174536</v>
      </c>
      <c r="W1786" s="159">
        <v>89.547564785197167</v>
      </c>
      <c r="X1786" s="159">
        <v>86.192443858313069</v>
      </c>
      <c r="Y1786" s="159">
        <v>85.22215841398129</v>
      </c>
      <c r="Z1786" s="159">
        <v>85.044462527181025</v>
      </c>
      <c r="AA1786" s="159">
        <v>80.913045317816312</v>
      </c>
      <c r="AB1786" s="159">
        <v>83.08529377520162</v>
      </c>
      <c r="AC1786" s="159">
        <v>93.823545456464174</v>
      </c>
      <c r="AD1786" s="159">
        <v>100</v>
      </c>
      <c r="AE1786" s="159">
        <v>105.14477593860239</v>
      </c>
      <c r="AF1786" s="159">
        <v>96.447454692283529</v>
      </c>
      <c r="AG1786" s="159">
        <v>93.841080887965546</v>
      </c>
      <c r="AH1786" s="159">
        <v>92.177854211560941</v>
      </c>
      <c r="AI1786" s="159">
        <v>89.340449336222207</v>
      </c>
      <c r="AJ1786" s="159">
        <v>91.107185791185088</v>
      </c>
      <c r="AK1786" s="159">
        <v>89.855811100600349</v>
      </c>
      <c r="AL1786" s="159">
        <v>91.102770701122751</v>
      </c>
      <c r="AM1786" s="159">
        <v>91.028794159367322</v>
      </c>
      <c r="AN1786" s="159">
        <v>85.970963344770681</v>
      </c>
      <c r="AO1786" s="159">
        <v>91.431278386844681</v>
      </c>
      <c r="AP1786" s="159">
        <v>98.029671997613377</v>
      </c>
    </row>
    <row r="1787" spans="1:42">
      <c r="A1787" s="152" t="s">
        <v>35</v>
      </c>
      <c r="B1787" s="152" t="s">
        <v>474</v>
      </c>
      <c r="C1787" s="159" t="s">
        <v>507</v>
      </c>
      <c r="D1787" s="159" t="s">
        <v>508</v>
      </c>
      <c r="E1787" s="155"/>
      <c r="F1787" s="155"/>
      <c r="G1787" s="155"/>
      <c r="H1787" s="155"/>
      <c r="I1787" s="155"/>
      <c r="J1787" s="155"/>
      <c r="K1787" s="155"/>
      <c r="L1787" s="155"/>
      <c r="M1787" s="155"/>
      <c r="N1787" s="155"/>
      <c r="O1787" s="159">
        <v>66.943681636355038</v>
      </c>
      <c r="P1787" s="159">
        <v>67.737516062360342</v>
      </c>
      <c r="Q1787" s="159">
        <v>63.40300365225162</v>
      </c>
      <c r="R1787" s="159">
        <v>69.798944278321926</v>
      </c>
      <c r="S1787" s="159">
        <v>67.265849188014798</v>
      </c>
      <c r="T1787" s="159">
        <v>80.864971254007685</v>
      </c>
      <c r="U1787" s="159">
        <v>83.448092010059582</v>
      </c>
      <c r="V1787" s="159">
        <v>88.036283724053689</v>
      </c>
      <c r="W1787" s="159">
        <v>97.972805458189526</v>
      </c>
      <c r="X1787" s="159">
        <v>93.270069971718868</v>
      </c>
      <c r="Y1787" s="159">
        <v>77.487144383408122</v>
      </c>
      <c r="Z1787" s="159">
        <v>84.891948644417283</v>
      </c>
      <c r="AA1787" s="159">
        <v>79.440501062385579</v>
      </c>
      <c r="AB1787" s="159">
        <v>69.507114061581049</v>
      </c>
      <c r="AC1787" s="159">
        <v>82.86793710758603</v>
      </c>
      <c r="AD1787" s="159">
        <v>100</v>
      </c>
      <c r="AE1787" s="159">
        <v>98.159642174866136</v>
      </c>
      <c r="AF1787" s="159">
        <v>102.42433161100202</v>
      </c>
      <c r="AG1787" s="159">
        <v>101.56867249482984</v>
      </c>
      <c r="AH1787" s="159">
        <v>102.83455972782477</v>
      </c>
      <c r="AI1787" s="159">
        <v>95.942631734571904</v>
      </c>
      <c r="AJ1787" s="159">
        <v>96.820042725587925</v>
      </c>
      <c r="AK1787" s="159">
        <v>92.324164164615738</v>
      </c>
      <c r="AL1787" s="159">
        <v>93.837113972238711</v>
      </c>
      <c r="AM1787" s="159">
        <v>98.447473324717478</v>
      </c>
      <c r="AN1787" s="159">
        <v>102.50063479929939</v>
      </c>
      <c r="AO1787" s="159">
        <v>104.8267789168805</v>
      </c>
      <c r="AP1787" s="159">
        <v>105.71659988854222</v>
      </c>
    </row>
    <row r="1788" spans="1:42">
      <c r="A1788" s="152" t="s">
        <v>35</v>
      </c>
      <c r="B1788" s="152" t="s">
        <v>474</v>
      </c>
      <c r="C1788" s="159" t="s">
        <v>509</v>
      </c>
      <c r="D1788" s="159" t="s">
        <v>510</v>
      </c>
      <c r="E1788" s="155"/>
      <c r="F1788" s="155"/>
      <c r="G1788" s="155"/>
      <c r="H1788" s="155"/>
      <c r="I1788" s="155"/>
      <c r="J1788" s="155"/>
      <c r="K1788" s="155"/>
      <c r="L1788" s="155"/>
      <c r="M1788" s="155"/>
      <c r="N1788" s="155"/>
      <c r="O1788" s="159">
        <v>84.04056174082865</v>
      </c>
      <c r="P1788" s="159">
        <v>87.735522376899723</v>
      </c>
      <c r="Q1788" s="159">
        <v>90.18329860609326</v>
      </c>
      <c r="R1788" s="159">
        <v>92.714801481038137</v>
      </c>
      <c r="S1788" s="159">
        <v>91.193585588688222</v>
      </c>
      <c r="T1788" s="159">
        <v>93.176951888819744</v>
      </c>
      <c r="U1788" s="159">
        <v>87.100667723392945</v>
      </c>
      <c r="V1788" s="159">
        <v>90.351792081075729</v>
      </c>
      <c r="W1788" s="159">
        <v>93.069841030468481</v>
      </c>
      <c r="X1788" s="159">
        <v>91.351612254674521</v>
      </c>
      <c r="Y1788" s="159">
        <v>106.342211187065</v>
      </c>
      <c r="Z1788" s="159">
        <v>113.28725501701084</v>
      </c>
      <c r="AA1788" s="159">
        <v>104.95686981914666</v>
      </c>
      <c r="AB1788" s="159">
        <v>97.182893685241766</v>
      </c>
      <c r="AC1788" s="159">
        <v>99.047275521670599</v>
      </c>
      <c r="AD1788" s="159">
        <v>100</v>
      </c>
      <c r="AE1788" s="159">
        <v>97.226624959725797</v>
      </c>
      <c r="AF1788" s="159">
        <v>99.033573034113402</v>
      </c>
      <c r="AG1788" s="159">
        <v>98.59654446244447</v>
      </c>
      <c r="AH1788" s="159">
        <v>99.851199250988117</v>
      </c>
      <c r="AI1788" s="159">
        <v>104.00981701979754</v>
      </c>
      <c r="AJ1788" s="159">
        <v>101.94691226981655</v>
      </c>
      <c r="AK1788" s="159">
        <v>101.06753136594172</v>
      </c>
      <c r="AL1788" s="159">
        <v>99.050234370658629</v>
      </c>
      <c r="AM1788" s="159">
        <v>97.994122070054317</v>
      </c>
      <c r="AN1788" s="159">
        <v>104.92081959981226</v>
      </c>
      <c r="AO1788" s="159">
        <v>105.14404447282007</v>
      </c>
      <c r="AP1788" s="159">
        <v>105.65548812813682</v>
      </c>
    </row>
    <row r="1789" spans="1:42">
      <c r="A1789" s="152" t="s">
        <v>35</v>
      </c>
      <c r="B1789" s="152" t="s">
        <v>474</v>
      </c>
      <c r="C1789" s="159" t="s">
        <v>511</v>
      </c>
      <c r="D1789" s="159" t="s">
        <v>512</v>
      </c>
      <c r="E1789" s="155"/>
      <c r="F1789" s="155"/>
      <c r="G1789" s="155"/>
      <c r="H1789" s="155"/>
      <c r="I1789" s="155"/>
      <c r="J1789" s="155"/>
      <c r="K1789" s="155"/>
      <c r="L1789" s="155"/>
      <c r="M1789" s="155"/>
      <c r="N1789" s="155"/>
      <c r="O1789" s="159">
        <v>61.158467550481227</v>
      </c>
      <c r="P1789" s="159">
        <v>65.97443299019325</v>
      </c>
      <c r="Q1789" s="159">
        <v>64.925332378095121</v>
      </c>
      <c r="R1789" s="159">
        <v>61.544379838962989</v>
      </c>
      <c r="S1789" s="159">
        <v>67.705863550490534</v>
      </c>
      <c r="T1789" s="159">
        <v>72.438945237683598</v>
      </c>
      <c r="U1789" s="159">
        <v>76.632725210190699</v>
      </c>
      <c r="V1789" s="159">
        <v>79.496206166155545</v>
      </c>
      <c r="W1789" s="159">
        <v>85.961154954661822</v>
      </c>
      <c r="X1789" s="159">
        <v>86.392167257510039</v>
      </c>
      <c r="Y1789" s="159">
        <v>91.633911239323652</v>
      </c>
      <c r="Z1789" s="159">
        <v>93.171819449243856</v>
      </c>
      <c r="AA1789" s="159">
        <v>94.607762954715426</v>
      </c>
      <c r="AB1789" s="159">
        <v>98.850965733661909</v>
      </c>
      <c r="AC1789" s="159">
        <v>100.09617267696576</v>
      </c>
      <c r="AD1789" s="159">
        <v>100</v>
      </c>
      <c r="AE1789" s="159">
        <v>105.69527125949931</v>
      </c>
      <c r="AF1789" s="159">
        <v>106.56327628390203</v>
      </c>
      <c r="AG1789" s="159">
        <v>109.92868642159006</v>
      </c>
      <c r="AH1789" s="159">
        <v>115.03677127374141</v>
      </c>
      <c r="AI1789" s="159">
        <v>121.21696529583106</v>
      </c>
      <c r="AJ1789" s="159">
        <v>125.5443893821103</v>
      </c>
      <c r="AK1789" s="159">
        <v>129.68411000408418</v>
      </c>
      <c r="AL1789" s="159">
        <v>131.2096316491911</v>
      </c>
      <c r="AM1789" s="159">
        <v>128.86923093028113</v>
      </c>
      <c r="AN1789" s="159">
        <v>129.74181282397581</v>
      </c>
      <c r="AO1789" s="159">
        <v>120.43343795575848</v>
      </c>
      <c r="AP1789" s="159">
        <v>116.83369729998097</v>
      </c>
    </row>
    <row r="1790" spans="1:42">
      <c r="A1790" s="152" t="s">
        <v>35</v>
      </c>
      <c r="B1790" s="152" t="s">
        <v>474</v>
      </c>
      <c r="C1790" s="159" t="s">
        <v>513</v>
      </c>
      <c r="D1790" s="159" t="s">
        <v>514</v>
      </c>
      <c r="E1790" s="155"/>
      <c r="F1790" s="155"/>
      <c r="G1790" s="155"/>
      <c r="H1790" s="155"/>
      <c r="I1790" s="155"/>
      <c r="J1790" s="155"/>
      <c r="K1790" s="155"/>
      <c r="L1790" s="155"/>
      <c r="M1790" s="155"/>
      <c r="N1790" s="155"/>
      <c r="O1790" s="159">
        <v>77.921758625024395</v>
      </c>
      <c r="P1790" s="159">
        <v>84.440733226219976</v>
      </c>
      <c r="Q1790" s="159">
        <v>85.971962490938424</v>
      </c>
      <c r="R1790" s="159">
        <v>89.527704668257087</v>
      </c>
      <c r="S1790" s="159">
        <v>97.940554577539828</v>
      </c>
      <c r="T1790" s="159">
        <v>103.78324975059513</v>
      </c>
      <c r="U1790" s="159">
        <v>91.410428857703465</v>
      </c>
      <c r="V1790" s="159">
        <v>91.979177358566119</v>
      </c>
      <c r="W1790" s="159">
        <v>92.145401460393842</v>
      </c>
      <c r="X1790" s="159">
        <v>95.291569552785418</v>
      </c>
      <c r="Y1790" s="159">
        <v>98.885608602551599</v>
      </c>
      <c r="Z1790" s="159">
        <v>100.03915697649535</v>
      </c>
      <c r="AA1790" s="159">
        <v>97.551878196252403</v>
      </c>
      <c r="AB1790" s="159">
        <v>96.149641999135895</v>
      </c>
      <c r="AC1790" s="159">
        <v>100.12100723733525</v>
      </c>
      <c r="AD1790" s="159">
        <v>100</v>
      </c>
      <c r="AE1790" s="159">
        <v>94.375815951737593</v>
      </c>
      <c r="AF1790" s="159">
        <v>90.379190102622232</v>
      </c>
      <c r="AG1790" s="159">
        <v>89.599897150329056</v>
      </c>
      <c r="AH1790" s="159">
        <v>88.132011461031581</v>
      </c>
      <c r="AI1790" s="159">
        <v>84.368203074523947</v>
      </c>
      <c r="AJ1790" s="159">
        <v>83.64584706475857</v>
      </c>
      <c r="AK1790" s="159">
        <v>84.031838410669593</v>
      </c>
      <c r="AL1790" s="159">
        <v>83.153512566787157</v>
      </c>
      <c r="AM1790" s="159">
        <v>81.797039727600946</v>
      </c>
      <c r="AN1790" s="159">
        <v>79.96663641421506</v>
      </c>
      <c r="AO1790" s="159">
        <v>78.406352640905723</v>
      </c>
      <c r="AP1790" s="159">
        <v>76.837061016200821</v>
      </c>
    </row>
    <row r="1791" spans="1:42">
      <c r="A1791" s="152" t="s">
        <v>35</v>
      </c>
      <c r="B1791" s="152" t="s">
        <v>474</v>
      </c>
      <c r="C1791" s="159" t="s">
        <v>515</v>
      </c>
      <c r="D1791" s="159" t="s">
        <v>516</v>
      </c>
      <c r="E1791" s="155"/>
      <c r="F1791" s="155"/>
      <c r="G1791" s="155"/>
      <c r="H1791" s="155"/>
      <c r="I1791" s="155"/>
      <c r="J1791" s="155"/>
      <c r="K1791" s="155"/>
      <c r="L1791" s="155"/>
      <c r="M1791" s="155"/>
      <c r="N1791" s="155"/>
      <c r="O1791" s="159">
        <v>109.91008973486483</v>
      </c>
      <c r="P1791" s="159">
        <v>106.37957563401518</v>
      </c>
      <c r="Q1791" s="159">
        <v>104.97967402460789</v>
      </c>
      <c r="R1791" s="159">
        <v>106.14170436295694</v>
      </c>
      <c r="S1791" s="159">
        <v>112.64387431185067</v>
      </c>
      <c r="T1791" s="159">
        <v>113.91515415802293</v>
      </c>
      <c r="U1791" s="159">
        <v>102.46761734165916</v>
      </c>
      <c r="V1791" s="159">
        <v>100.8090716439749</v>
      </c>
      <c r="W1791" s="159">
        <v>99.445727762142781</v>
      </c>
      <c r="X1791" s="159">
        <v>100.12654889910375</v>
      </c>
      <c r="Y1791" s="159">
        <v>96.883938758346119</v>
      </c>
      <c r="Z1791" s="159">
        <v>100.16013007354064</v>
      </c>
      <c r="AA1791" s="159">
        <v>101.0862228158081</v>
      </c>
      <c r="AB1791" s="159">
        <v>100.41246376156792</v>
      </c>
      <c r="AC1791" s="159">
        <v>100.99941745252015</v>
      </c>
      <c r="AD1791" s="159">
        <v>100</v>
      </c>
      <c r="AE1791" s="159">
        <v>97.839156006641005</v>
      </c>
      <c r="AF1791" s="159">
        <v>97.695701920819658</v>
      </c>
      <c r="AG1791" s="159">
        <v>96.571709582620642</v>
      </c>
      <c r="AH1791" s="159">
        <v>97.934773556410633</v>
      </c>
      <c r="AI1791" s="159">
        <v>95.969972828671999</v>
      </c>
      <c r="AJ1791" s="159">
        <v>94.699228627678067</v>
      </c>
      <c r="AK1791" s="159">
        <v>91.831960523464062</v>
      </c>
      <c r="AL1791" s="159">
        <v>89.606133116733631</v>
      </c>
      <c r="AM1791" s="159">
        <v>91.134126254169061</v>
      </c>
      <c r="AN1791" s="159">
        <v>90.778486489031025</v>
      </c>
      <c r="AO1791" s="159">
        <v>91.301697310700547</v>
      </c>
      <c r="AP1791" s="159">
        <v>91.289591062802643</v>
      </c>
    </row>
    <row r="1792" spans="1:42">
      <c r="A1792" s="152" t="s">
        <v>35</v>
      </c>
      <c r="B1792" s="152" t="s">
        <v>474</v>
      </c>
      <c r="C1792" s="159" t="s">
        <v>517</v>
      </c>
      <c r="D1792" s="159" t="s">
        <v>518</v>
      </c>
      <c r="E1792" s="155"/>
      <c r="F1792" s="155"/>
      <c r="G1792" s="155"/>
      <c r="H1792" s="155"/>
      <c r="I1792" s="155"/>
      <c r="J1792" s="155"/>
      <c r="K1792" s="155"/>
      <c r="L1792" s="155"/>
      <c r="M1792" s="155"/>
      <c r="N1792" s="155"/>
      <c r="O1792" s="159">
        <v>152.42206525682656</v>
      </c>
      <c r="P1792" s="159">
        <v>149.43171382176175</v>
      </c>
      <c r="Q1792" s="159">
        <v>145.87456801505706</v>
      </c>
      <c r="R1792" s="159">
        <v>143.97048591718752</v>
      </c>
      <c r="S1792" s="159">
        <v>159.44474244442469</v>
      </c>
      <c r="T1792" s="159">
        <v>159.34261239787983</v>
      </c>
      <c r="U1792" s="159">
        <v>153.26922482771161</v>
      </c>
      <c r="V1792" s="159">
        <v>146.99882732193035</v>
      </c>
      <c r="W1792" s="159">
        <v>152.95283165014536</v>
      </c>
      <c r="X1792" s="159">
        <v>149.8713419390117</v>
      </c>
      <c r="Y1792" s="159">
        <v>131.58465067460179</v>
      </c>
      <c r="Z1792" s="159">
        <v>120.43116890986036</v>
      </c>
      <c r="AA1792" s="159">
        <v>110.02637849084354</v>
      </c>
      <c r="AB1792" s="159">
        <v>108.76308996539072</v>
      </c>
      <c r="AC1792" s="159">
        <v>105.27203805760614</v>
      </c>
      <c r="AD1792" s="159">
        <v>100</v>
      </c>
      <c r="AE1792" s="159">
        <v>98.712471485319824</v>
      </c>
      <c r="AF1792" s="159">
        <v>96.333041035425396</v>
      </c>
      <c r="AG1792" s="159">
        <v>94.968462586635567</v>
      </c>
      <c r="AH1792" s="159">
        <v>99.199769721492842</v>
      </c>
      <c r="AI1792" s="159">
        <v>96.796400572166704</v>
      </c>
      <c r="AJ1792" s="159">
        <v>95.396733356504896</v>
      </c>
      <c r="AK1792" s="159">
        <v>85.800048709491364</v>
      </c>
      <c r="AL1792" s="159">
        <v>85.952087311343135</v>
      </c>
      <c r="AM1792" s="159">
        <v>93.698382060758703</v>
      </c>
      <c r="AN1792" s="159">
        <v>92.044899258863538</v>
      </c>
      <c r="AO1792" s="159">
        <v>94.665981821890412</v>
      </c>
      <c r="AP1792" s="159">
        <v>94.626881909856337</v>
      </c>
    </row>
    <row r="1793" spans="1:42">
      <c r="A1793" s="152" t="s">
        <v>35</v>
      </c>
      <c r="B1793" s="152" t="s">
        <v>474</v>
      </c>
      <c r="C1793" s="159" t="s">
        <v>519</v>
      </c>
      <c r="D1793" s="159" t="s">
        <v>520</v>
      </c>
      <c r="E1793" s="155"/>
      <c r="F1793" s="155"/>
      <c r="G1793" s="155"/>
      <c r="H1793" s="155"/>
      <c r="I1793" s="155"/>
      <c r="J1793" s="155"/>
      <c r="K1793" s="155"/>
      <c r="L1793" s="155"/>
      <c r="M1793" s="155"/>
      <c r="N1793" s="155"/>
      <c r="O1793" s="159">
        <v>133.24840117190169</v>
      </c>
      <c r="P1793" s="159">
        <v>126.59792960948697</v>
      </c>
      <c r="Q1793" s="159">
        <v>124.26149086802783</v>
      </c>
      <c r="R1793" s="159">
        <v>122.90846214404097</v>
      </c>
      <c r="S1793" s="159">
        <v>126.87941734930212</v>
      </c>
      <c r="T1793" s="159">
        <v>127.63865181904072</v>
      </c>
      <c r="U1793" s="159">
        <v>112.74843240544266</v>
      </c>
      <c r="V1793" s="159">
        <v>112.335305997991</v>
      </c>
      <c r="W1793" s="159">
        <v>91.803660842303145</v>
      </c>
      <c r="X1793" s="159">
        <v>94.158381231352607</v>
      </c>
      <c r="Y1793" s="159">
        <v>93.663882424275698</v>
      </c>
      <c r="Z1793" s="159">
        <v>97.45409836505587</v>
      </c>
      <c r="AA1793" s="159">
        <v>99.873574901118076</v>
      </c>
      <c r="AB1793" s="159">
        <v>99.048259775667645</v>
      </c>
      <c r="AC1793" s="159">
        <v>99.644287524132153</v>
      </c>
      <c r="AD1793" s="159">
        <v>100</v>
      </c>
      <c r="AE1793" s="159">
        <v>97.146155403552513</v>
      </c>
      <c r="AF1793" s="159">
        <v>96.238264838833629</v>
      </c>
      <c r="AG1793" s="159">
        <v>93.996878568845375</v>
      </c>
      <c r="AH1793" s="159">
        <v>94.382052361605702</v>
      </c>
      <c r="AI1793" s="159">
        <v>91.685228166832957</v>
      </c>
      <c r="AJ1793" s="159">
        <v>91.5307722132886</v>
      </c>
      <c r="AK1793" s="159">
        <v>86.015754967336406</v>
      </c>
      <c r="AL1793" s="159">
        <v>84.554673126086641</v>
      </c>
      <c r="AM1793" s="159">
        <v>86.015082461516116</v>
      </c>
      <c r="AN1793" s="159">
        <v>84.174723457740342</v>
      </c>
      <c r="AO1793" s="159">
        <v>81.695008714230809</v>
      </c>
      <c r="AP1793" s="159">
        <v>81.37277365087823</v>
      </c>
    </row>
    <row r="1794" spans="1:42">
      <c r="A1794" s="152" t="s">
        <v>35</v>
      </c>
      <c r="B1794" s="152" t="s">
        <v>474</v>
      </c>
      <c r="C1794" s="159" t="s">
        <v>521</v>
      </c>
      <c r="D1794" s="159" t="s">
        <v>522</v>
      </c>
      <c r="E1794" s="155"/>
      <c r="F1794" s="155"/>
      <c r="G1794" s="155"/>
      <c r="H1794" s="155"/>
      <c r="I1794" s="155"/>
      <c r="J1794" s="155"/>
      <c r="K1794" s="155"/>
      <c r="L1794" s="155"/>
      <c r="M1794" s="155"/>
      <c r="N1794" s="155"/>
      <c r="O1794" s="159">
        <v>82.798576388721827</v>
      </c>
      <c r="P1794" s="159">
        <v>80.810813973858629</v>
      </c>
      <c r="Q1794" s="159">
        <v>80.477081437887534</v>
      </c>
      <c r="R1794" s="159">
        <v>83.674875863957823</v>
      </c>
      <c r="S1794" s="159">
        <v>88.975245019089911</v>
      </c>
      <c r="T1794" s="159">
        <v>90.860753566055692</v>
      </c>
      <c r="U1794" s="159">
        <v>80.293562824589344</v>
      </c>
      <c r="V1794" s="159">
        <v>79.083310857441717</v>
      </c>
      <c r="W1794" s="159">
        <v>87.710736418048967</v>
      </c>
      <c r="X1794" s="159">
        <v>88.181974499946506</v>
      </c>
      <c r="Y1794" s="159">
        <v>87.759614832155393</v>
      </c>
      <c r="Z1794" s="159">
        <v>95.406460281246879</v>
      </c>
      <c r="AA1794" s="159">
        <v>98.953998421162368</v>
      </c>
      <c r="AB1794" s="159">
        <v>98.601597853463119</v>
      </c>
      <c r="AC1794" s="159">
        <v>100.6248760403961</v>
      </c>
      <c r="AD1794" s="159">
        <v>100</v>
      </c>
      <c r="AE1794" s="159">
        <v>98.105913845375994</v>
      </c>
      <c r="AF1794" s="159">
        <v>99.393000762888136</v>
      </c>
      <c r="AG1794" s="159">
        <v>99.315876609743214</v>
      </c>
      <c r="AH1794" s="159">
        <v>100.49424269217492</v>
      </c>
      <c r="AI1794" s="159">
        <v>99.342609666279799</v>
      </c>
      <c r="AJ1794" s="159">
        <v>97.093556260861561</v>
      </c>
      <c r="AK1794" s="159">
        <v>99.150783513889976</v>
      </c>
      <c r="AL1794" s="159">
        <v>95.300217773192216</v>
      </c>
      <c r="AM1794" s="159">
        <v>94.654600465216433</v>
      </c>
      <c r="AN1794" s="159">
        <v>96.312368270509637</v>
      </c>
      <c r="AO1794" s="159">
        <v>99.393824724574841</v>
      </c>
      <c r="AP1794" s="159">
        <v>99.750194834829827</v>
      </c>
    </row>
    <row r="1795" spans="1:42">
      <c r="A1795" s="152" t="s">
        <v>35</v>
      </c>
      <c r="B1795" s="152" t="s">
        <v>474</v>
      </c>
      <c r="C1795" s="159" t="s">
        <v>523</v>
      </c>
      <c r="D1795" s="159" t="s">
        <v>524</v>
      </c>
      <c r="E1795" s="155"/>
      <c r="F1795" s="155"/>
      <c r="G1795" s="155"/>
      <c r="H1795" s="155"/>
      <c r="I1795" s="155"/>
      <c r="J1795" s="155"/>
      <c r="K1795" s="155"/>
      <c r="L1795" s="155"/>
      <c r="M1795" s="155"/>
      <c r="N1795" s="155"/>
      <c r="O1795" s="159">
        <v>113.21463157319273</v>
      </c>
      <c r="P1795" s="159">
        <v>115.5008351596244</v>
      </c>
      <c r="Q1795" s="159">
        <v>116.25531884252131</v>
      </c>
      <c r="R1795" s="159">
        <v>111.59176125233795</v>
      </c>
      <c r="S1795" s="159">
        <v>116.02896488562894</v>
      </c>
      <c r="T1795" s="159">
        <v>113.37157713437939</v>
      </c>
      <c r="U1795" s="159">
        <v>103.39069624144278</v>
      </c>
      <c r="V1795" s="159">
        <v>105.22758553733313</v>
      </c>
      <c r="W1795" s="159">
        <v>102.69068453644886</v>
      </c>
      <c r="X1795" s="159">
        <v>101.02438017758983</v>
      </c>
      <c r="Y1795" s="159">
        <v>99.077592543595614</v>
      </c>
      <c r="Z1795" s="159">
        <v>97.589045053394116</v>
      </c>
      <c r="AA1795" s="159">
        <v>100.09050225255338</v>
      </c>
      <c r="AB1795" s="159">
        <v>98.538485838128409</v>
      </c>
      <c r="AC1795" s="159">
        <v>99.816785519262666</v>
      </c>
      <c r="AD1795" s="159">
        <v>100</v>
      </c>
      <c r="AE1795" s="159">
        <v>97.138079264035412</v>
      </c>
      <c r="AF1795" s="159">
        <v>94.962045274307727</v>
      </c>
      <c r="AG1795" s="159">
        <v>92.269218597262267</v>
      </c>
      <c r="AH1795" s="159">
        <v>92.751553166580294</v>
      </c>
      <c r="AI1795" s="159">
        <v>89.626984335918095</v>
      </c>
      <c r="AJ1795" s="159">
        <v>85.625368584069406</v>
      </c>
      <c r="AK1795" s="159">
        <v>82.60723961606422</v>
      </c>
      <c r="AL1795" s="159">
        <v>80.241013526375625</v>
      </c>
      <c r="AM1795" s="159">
        <v>79.461290588134347</v>
      </c>
      <c r="AN1795" s="159">
        <v>78.317808947710404</v>
      </c>
      <c r="AO1795" s="159">
        <v>76.633052422400667</v>
      </c>
      <c r="AP1795" s="159">
        <v>74.932138890439617</v>
      </c>
    </row>
    <row r="1796" spans="1:42">
      <c r="A1796" s="152" t="s">
        <v>35</v>
      </c>
      <c r="B1796" s="152" t="s">
        <v>474</v>
      </c>
      <c r="C1796" s="159" t="s">
        <v>525</v>
      </c>
      <c r="D1796" s="159" t="s">
        <v>526</v>
      </c>
      <c r="E1796" s="155"/>
      <c r="F1796" s="155"/>
      <c r="G1796" s="155"/>
      <c r="H1796" s="155"/>
      <c r="I1796" s="155"/>
      <c r="J1796" s="155"/>
      <c r="K1796" s="155"/>
      <c r="L1796" s="155"/>
      <c r="M1796" s="155"/>
      <c r="N1796" s="155"/>
      <c r="O1796" s="159">
        <v>79.763040192482407</v>
      </c>
      <c r="P1796" s="159">
        <v>78.093763758324954</v>
      </c>
      <c r="Q1796" s="159">
        <v>78.795511653090927</v>
      </c>
      <c r="R1796" s="159">
        <v>80.419524629695502</v>
      </c>
      <c r="S1796" s="159">
        <v>87.704872562760755</v>
      </c>
      <c r="T1796" s="159">
        <v>91.735841953227592</v>
      </c>
      <c r="U1796" s="159">
        <v>92.287397222269178</v>
      </c>
      <c r="V1796" s="159">
        <v>93.752411948132277</v>
      </c>
      <c r="W1796" s="159">
        <v>95.92773691163633</v>
      </c>
      <c r="X1796" s="159">
        <v>95.052942623475815</v>
      </c>
      <c r="Y1796" s="159">
        <v>95.093198652902657</v>
      </c>
      <c r="Z1796" s="159">
        <v>93.80775208082693</v>
      </c>
      <c r="AA1796" s="159">
        <v>97.015701186596189</v>
      </c>
      <c r="AB1796" s="159">
        <v>97.213236156428408</v>
      </c>
      <c r="AC1796" s="159">
        <v>102.89240039073181</v>
      </c>
      <c r="AD1796" s="159">
        <v>100</v>
      </c>
      <c r="AE1796" s="159">
        <v>97.814715301742368</v>
      </c>
      <c r="AF1796" s="159">
        <v>99.60856986821409</v>
      </c>
      <c r="AG1796" s="159">
        <v>97.625643071699173</v>
      </c>
      <c r="AH1796" s="159">
        <v>97.516529128067759</v>
      </c>
      <c r="AI1796" s="159">
        <v>94.921934339675516</v>
      </c>
      <c r="AJ1796" s="159">
        <v>92.141549894313385</v>
      </c>
      <c r="AK1796" s="159">
        <v>91.39739155679122</v>
      </c>
      <c r="AL1796" s="159">
        <v>90.154062799036637</v>
      </c>
      <c r="AM1796" s="159">
        <v>85.659488600389111</v>
      </c>
      <c r="AN1796" s="159">
        <v>85.090743355597567</v>
      </c>
      <c r="AO1796" s="159">
        <v>84.329856804727427</v>
      </c>
      <c r="AP1796" s="159">
        <v>84.502362957242255</v>
      </c>
    </row>
    <row r="1797" spans="1:42">
      <c r="A1797" s="152" t="s">
        <v>35</v>
      </c>
      <c r="B1797" s="152" t="s">
        <v>474</v>
      </c>
      <c r="C1797" s="159" t="s">
        <v>527</v>
      </c>
      <c r="D1797" s="159" t="s">
        <v>528</v>
      </c>
      <c r="E1797" s="155"/>
      <c r="F1797" s="155"/>
      <c r="G1797" s="155"/>
      <c r="H1797" s="155"/>
      <c r="I1797" s="155"/>
      <c r="J1797" s="155"/>
      <c r="K1797" s="155"/>
      <c r="L1797" s="155"/>
      <c r="M1797" s="155"/>
      <c r="N1797" s="155"/>
      <c r="O1797" s="159">
        <v>76.865981533075683</v>
      </c>
      <c r="P1797" s="159">
        <v>75.431515128968272</v>
      </c>
      <c r="Q1797" s="159">
        <v>77.939826228305421</v>
      </c>
      <c r="R1797" s="159">
        <v>77.936029876290462</v>
      </c>
      <c r="S1797" s="159">
        <v>85.334362764514594</v>
      </c>
      <c r="T1797" s="159">
        <v>88.564357573254739</v>
      </c>
      <c r="U1797" s="159">
        <v>88.261852126690812</v>
      </c>
      <c r="V1797" s="159">
        <v>90.242806713761183</v>
      </c>
      <c r="W1797" s="159">
        <v>94.656883081868529</v>
      </c>
      <c r="X1797" s="159">
        <v>93.006408464747636</v>
      </c>
      <c r="Y1797" s="159">
        <v>94.255661272499793</v>
      </c>
      <c r="Z1797" s="159">
        <v>91.150239051098012</v>
      </c>
      <c r="AA1797" s="159">
        <v>95.116480964354352</v>
      </c>
      <c r="AB1797" s="159">
        <v>95.129131808887081</v>
      </c>
      <c r="AC1797" s="159">
        <v>100.09789894385742</v>
      </c>
      <c r="AD1797" s="159">
        <v>100</v>
      </c>
      <c r="AE1797" s="159">
        <v>97.138997889957736</v>
      </c>
      <c r="AF1797" s="159">
        <v>95.678816310414874</v>
      </c>
      <c r="AG1797" s="159">
        <v>95.077027163433314</v>
      </c>
      <c r="AH1797" s="159">
        <v>97.805246363386289</v>
      </c>
      <c r="AI1797" s="159">
        <v>95.228206633565009</v>
      </c>
      <c r="AJ1797" s="159">
        <v>91.685959806803908</v>
      </c>
      <c r="AK1797" s="159">
        <v>89.898710277681843</v>
      </c>
      <c r="AL1797" s="159">
        <v>88.434378660540446</v>
      </c>
      <c r="AM1797" s="159">
        <v>82.402090197596948</v>
      </c>
      <c r="AN1797" s="159">
        <v>82.877965173901259</v>
      </c>
      <c r="AO1797" s="159">
        <v>81.094557032742372</v>
      </c>
      <c r="AP1797" s="159">
        <v>81.336748093898919</v>
      </c>
    </row>
    <row r="1798" spans="1:42">
      <c r="A1798" s="152" t="s">
        <v>35</v>
      </c>
      <c r="B1798" s="152" t="s">
        <v>474</v>
      </c>
      <c r="C1798" s="159" t="s">
        <v>529</v>
      </c>
      <c r="D1798" s="159" t="s">
        <v>530</v>
      </c>
      <c r="E1798" s="155"/>
      <c r="F1798" s="155"/>
      <c r="G1798" s="155"/>
      <c r="H1798" s="155"/>
      <c r="I1798" s="155"/>
      <c r="J1798" s="155"/>
      <c r="K1798" s="155"/>
      <c r="L1798" s="155"/>
      <c r="M1798" s="155"/>
      <c r="N1798" s="155"/>
      <c r="O1798" s="159">
        <v>87.441576739558556</v>
      </c>
      <c r="P1798" s="159">
        <v>84.953358465173807</v>
      </c>
      <c r="Q1798" s="159">
        <v>78.995568426874257</v>
      </c>
      <c r="R1798" s="159">
        <v>86.636819694556522</v>
      </c>
      <c r="S1798" s="159">
        <v>93.224008377082441</v>
      </c>
      <c r="T1798" s="159">
        <v>100.01286162397456</v>
      </c>
      <c r="U1798" s="159">
        <v>103.59677463825795</v>
      </c>
      <c r="V1798" s="159">
        <v>103.21215299219706</v>
      </c>
      <c r="W1798" s="159">
        <v>97.93448943537912</v>
      </c>
      <c r="X1798" s="159">
        <v>99.40672502058186</v>
      </c>
      <c r="Y1798" s="159">
        <v>96.187043228170594</v>
      </c>
      <c r="Z1798" s="159">
        <v>99.521753763789548</v>
      </c>
      <c r="AA1798" s="159">
        <v>100.90624641562717</v>
      </c>
      <c r="AB1798" s="159">
        <v>101.51370925990797</v>
      </c>
      <c r="AC1798" s="159">
        <v>108.72046314626466</v>
      </c>
      <c r="AD1798" s="159">
        <v>100</v>
      </c>
      <c r="AE1798" s="159">
        <v>99.156340385249663</v>
      </c>
      <c r="AF1798" s="159">
        <v>107.39462970464784</v>
      </c>
      <c r="AG1798" s="159">
        <v>102.67730725537547</v>
      </c>
      <c r="AH1798" s="159">
        <v>97.12183744605079</v>
      </c>
      <c r="AI1798" s="159">
        <v>94.489994806858007</v>
      </c>
      <c r="AJ1798" s="159">
        <v>93.254962716899016</v>
      </c>
      <c r="AK1798" s="159">
        <v>94.836796053848772</v>
      </c>
      <c r="AL1798" s="159">
        <v>94.117914705725866</v>
      </c>
      <c r="AM1798" s="159">
        <v>93.167704983676529</v>
      </c>
      <c r="AN1798" s="159">
        <v>90.324811051140387</v>
      </c>
      <c r="AO1798" s="159">
        <v>91.798937820990218</v>
      </c>
      <c r="AP1798" s="159">
        <v>91.807259256747386</v>
      </c>
    </row>
    <row r="1799" spans="1:42">
      <c r="A1799" s="152" t="s">
        <v>35</v>
      </c>
      <c r="B1799" s="152" t="s">
        <v>474</v>
      </c>
      <c r="C1799" s="159" t="s">
        <v>531</v>
      </c>
      <c r="D1799" s="159" t="s">
        <v>532</v>
      </c>
      <c r="E1799" s="155"/>
      <c r="F1799" s="155"/>
      <c r="G1799" s="155"/>
      <c r="H1799" s="155"/>
      <c r="I1799" s="155"/>
      <c r="J1799" s="155"/>
      <c r="K1799" s="155"/>
      <c r="L1799" s="155"/>
      <c r="M1799" s="155"/>
      <c r="N1799" s="155"/>
      <c r="O1799" s="159">
        <v>115.68504152372367</v>
      </c>
      <c r="P1799" s="159">
        <v>112.63492092806958</v>
      </c>
      <c r="Q1799" s="159">
        <v>111.65695260323953</v>
      </c>
      <c r="R1799" s="159">
        <v>110.57827296661225</v>
      </c>
      <c r="S1799" s="159">
        <v>107.12767151536417</v>
      </c>
      <c r="T1799" s="159">
        <v>110.26325550195</v>
      </c>
      <c r="U1799" s="159">
        <v>105.8416132326907</v>
      </c>
      <c r="V1799" s="159">
        <v>107.02565070038608</v>
      </c>
      <c r="W1799" s="159">
        <v>112.0055666732657</v>
      </c>
      <c r="X1799" s="159">
        <v>108.00271403077289</v>
      </c>
      <c r="Y1799" s="159">
        <v>109.29116353367422</v>
      </c>
      <c r="Z1799" s="159">
        <v>107.12990520629913</v>
      </c>
      <c r="AA1799" s="159">
        <v>105.70866259444954</v>
      </c>
      <c r="AB1799" s="159">
        <v>100.70766196714342</v>
      </c>
      <c r="AC1799" s="159">
        <v>95.841842924941503</v>
      </c>
      <c r="AD1799" s="159">
        <v>100</v>
      </c>
      <c r="AE1799" s="159">
        <v>96.111371534792724</v>
      </c>
      <c r="AF1799" s="159">
        <v>94.826638248517739</v>
      </c>
      <c r="AG1799" s="159">
        <v>94.810290052906282</v>
      </c>
      <c r="AH1799" s="159">
        <v>93.678166084700891</v>
      </c>
      <c r="AI1799" s="159">
        <v>95.830607725979377</v>
      </c>
      <c r="AJ1799" s="159">
        <v>96.783950289754188</v>
      </c>
      <c r="AK1799" s="159">
        <v>96.747713094394371</v>
      </c>
      <c r="AL1799" s="159">
        <v>96.320232649524812</v>
      </c>
      <c r="AM1799" s="159">
        <v>96.245041535941851</v>
      </c>
      <c r="AN1799" s="159">
        <v>98.111501940341384</v>
      </c>
      <c r="AO1799" s="159">
        <v>98.507658789171927</v>
      </c>
      <c r="AP1799" s="159">
        <v>98.937786262781032</v>
      </c>
    </row>
    <row r="1800" spans="1:42">
      <c r="A1800" s="152" t="s">
        <v>35</v>
      </c>
      <c r="B1800" s="152" t="s">
        <v>474</v>
      </c>
      <c r="C1800" s="159" t="s">
        <v>533</v>
      </c>
      <c r="D1800" s="159" t="s">
        <v>534</v>
      </c>
      <c r="E1800" s="155"/>
      <c r="F1800" s="155"/>
      <c r="G1800" s="155"/>
      <c r="H1800" s="155"/>
      <c r="I1800" s="155"/>
      <c r="J1800" s="155"/>
      <c r="K1800" s="155"/>
      <c r="L1800" s="155"/>
      <c r="M1800" s="155"/>
      <c r="N1800" s="155"/>
      <c r="O1800" s="159">
        <v>120.2217748755518</v>
      </c>
      <c r="P1800" s="159">
        <v>120.65988332865808</v>
      </c>
      <c r="Q1800" s="159">
        <v>125.04301064449797</v>
      </c>
      <c r="R1800" s="159">
        <v>131.57372417160542</v>
      </c>
      <c r="S1800" s="159">
        <v>122.59708597914802</v>
      </c>
      <c r="T1800" s="159">
        <v>134.40105772111818</v>
      </c>
      <c r="U1800" s="159">
        <v>139.9435456598633</v>
      </c>
      <c r="V1800" s="159">
        <v>140.7988428510487</v>
      </c>
      <c r="W1800" s="159">
        <v>149.66496144842284</v>
      </c>
      <c r="X1800" s="159">
        <v>144.48381304770768</v>
      </c>
      <c r="Y1800" s="159">
        <v>142.27779417242962</v>
      </c>
      <c r="Z1800" s="159">
        <v>132.09038357524724</v>
      </c>
      <c r="AA1800" s="159">
        <v>117.41357338010793</v>
      </c>
      <c r="AB1800" s="159">
        <v>110.99581942207841</v>
      </c>
      <c r="AC1800" s="159">
        <v>101.44389121234742</v>
      </c>
      <c r="AD1800" s="159">
        <v>100</v>
      </c>
      <c r="AE1800" s="159">
        <v>92.910722012945769</v>
      </c>
      <c r="AF1800" s="159">
        <v>96.367530770325786</v>
      </c>
      <c r="AG1800" s="159">
        <v>99.528556288735842</v>
      </c>
      <c r="AH1800" s="159">
        <v>95.612472184575552</v>
      </c>
      <c r="AI1800" s="159">
        <v>104.46881367207368</v>
      </c>
      <c r="AJ1800" s="159">
        <v>110.7244218225544</v>
      </c>
      <c r="AK1800" s="159">
        <v>112.198539116348</v>
      </c>
      <c r="AL1800" s="159">
        <v>114.40531340241445</v>
      </c>
      <c r="AM1800" s="159">
        <v>129.88655069068238</v>
      </c>
      <c r="AN1800" s="159">
        <v>147.37142265636535</v>
      </c>
      <c r="AO1800" s="159">
        <v>157.33796513937321</v>
      </c>
      <c r="AP1800" s="159">
        <v>169.25391591961852</v>
      </c>
    </row>
    <row r="1801" spans="1:42">
      <c r="A1801" s="152" t="s">
        <v>35</v>
      </c>
      <c r="B1801" s="152" t="s">
        <v>474</v>
      </c>
      <c r="C1801" s="159" t="s">
        <v>535</v>
      </c>
      <c r="D1801" s="159" t="s">
        <v>536</v>
      </c>
      <c r="E1801" s="155"/>
      <c r="F1801" s="155"/>
      <c r="G1801" s="155"/>
      <c r="H1801" s="155"/>
      <c r="I1801" s="155"/>
      <c r="J1801" s="155"/>
      <c r="K1801" s="155"/>
      <c r="L1801" s="155"/>
      <c r="M1801" s="155"/>
      <c r="N1801" s="155"/>
      <c r="O1801" s="159">
        <v>114.40099347304179</v>
      </c>
      <c r="P1801" s="159">
        <v>109.91385795657756</v>
      </c>
      <c r="Q1801" s="159">
        <v>106.9284647364294</v>
      </c>
      <c r="R1801" s="159">
        <v>103.34478444319826</v>
      </c>
      <c r="S1801" s="159">
        <v>101.78028528004259</v>
      </c>
      <c r="T1801" s="159">
        <v>101.85403956782069</v>
      </c>
      <c r="U1801" s="159">
        <v>94.19710207786359</v>
      </c>
      <c r="V1801" s="159">
        <v>95.477480779503679</v>
      </c>
      <c r="W1801" s="159">
        <v>99.183017803129516</v>
      </c>
      <c r="X1801" s="159">
        <v>95.581560367969203</v>
      </c>
      <c r="Y1801" s="159">
        <v>97.972451095905512</v>
      </c>
      <c r="Z1801" s="159">
        <v>98.442720067078412</v>
      </c>
      <c r="AA1801" s="159">
        <v>101.56826828040403</v>
      </c>
      <c r="AB1801" s="159">
        <v>97.070404004644459</v>
      </c>
      <c r="AC1801" s="159">
        <v>93.875158903013272</v>
      </c>
      <c r="AD1801" s="159">
        <v>100</v>
      </c>
      <c r="AE1801" s="159">
        <v>97.19355697853949</v>
      </c>
      <c r="AF1801" s="159">
        <v>94.371324833783675</v>
      </c>
      <c r="AG1801" s="159">
        <v>93.363564678884316</v>
      </c>
      <c r="AH1801" s="159">
        <v>93.070479412357884</v>
      </c>
      <c r="AI1801" s="159">
        <v>93.305984136146222</v>
      </c>
      <c r="AJ1801" s="159">
        <v>92.810182211108739</v>
      </c>
      <c r="AK1801" s="159">
        <v>92.377288227897878</v>
      </c>
      <c r="AL1801" s="159">
        <v>91.303496588164819</v>
      </c>
      <c r="AM1801" s="159">
        <v>87.879002085764753</v>
      </c>
      <c r="AN1801" s="159">
        <v>86.875060237050803</v>
      </c>
      <c r="AO1801" s="159">
        <v>85.730709362049424</v>
      </c>
      <c r="AP1801" s="159">
        <v>84.378350131745535</v>
      </c>
    </row>
    <row r="1802" spans="1:42">
      <c r="A1802" s="152" t="s">
        <v>35</v>
      </c>
      <c r="B1802" s="152" t="s">
        <v>474</v>
      </c>
      <c r="C1802" s="159" t="s">
        <v>537</v>
      </c>
      <c r="D1802" s="159" t="s">
        <v>538</v>
      </c>
      <c r="E1802" s="155"/>
      <c r="F1802" s="155"/>
      <c r="G1802" s="155"/>
      <c r="H1802" s="155"/>
      <c r="I1802" s="155"/>
      <c r="J1802" s="155"/>
      <c r="K1802" s="155"/>
      <c r="L1802" s="155"/>
      <c r="M1802" s="155"/>
      <c r="N1802" s="155"/>
      <c r="O1802" s="159">
        <v>84.267297123513032</v>
      </c>
      <c r="P1802" s="159">
        <v>82.967676543512113</v>
      </c>
      <c r="Q1802" s="159">
        <v>83.450596086602559</v>
      </c>
      <c r="R1802" s="159">
        <v>82.297384278625017</v>
      </c>
      <c r="S1802" s="159">
        <v>82.837570000978687</v>
      </c>
      <c r="T1802" s="159">
        <v>83.66880394063061</v>
      </c>
      <c r="U1802" s="159">
        <v>79.571105007007461</v>
      </c>
      <c r="V1802" s="159">
        <v>79.209253058491242</v>
      </c>
      <c r="W1802" s="159">
        <v>87.477129330925564</v>
      </c>
      <c r="X1802" s="159">
        <v>82.827183338123874</v>
      </c>
      <c r="Y1802" s="159">
        <v>85.538220146039194</v>
      </c>
      <c r="Z1802" s="159">
        <v>90.279437922169876</v>
      </c>
      <c r="AA1802" s="159">
        <v>92.669249997095662</v>
      </c>
      <c r="AB1802" s="159">
        <v>86.381161524770448</v>
      </c>
      <c r="AC1802" s="159">
        <v>84.004201607863564</v>
      </c>
      <c r="AD1802" s="159">
        <v>100</v>
      </c>
      <c r="AE1802" s="159">
        <v>97.297558977527487</v>
      </c>
      <c r="AF1802" s="159">
        <v>93.693685106261952</v>
      </c>
      <c r="AG1802" s="159">
        <v>93.914403119493173</v>
      </c>
      <c r="AH1802" s="159">
        <v>92.785624982759032</v>
      </c>
      <c r="AI1802" s="159">
        <v>93.386944448741914</v>
      </c>
      <c r="AJ1802" s="159">
        <v>92.664832041989257</v>
      </c>
      <c r="AK1802" s="159">
        <v>94.697357893683204</v>
      </c>
      <c r="AL1802" s="159">
        <v>93.051955523519098</v>
      </c>
      <c r="AM1802" s="159">
        <v>89.992749698114267</v>
      </c>
      <c r="AN1802" s="159">
        <v>87.545314593081784</v>
      </c>
      <c r="AO1802" s="159">
        <v>85.523697173791049</v>
      </c>
      <c r="AP1802" s="159">
        <v>84.273805932676112</v>
      </c>
    </row>
    <row r="1803" spans="1:42">
      <c r="A1803" s="152" t="s">
        <v>35</v>
      </c>
      <c r="B1803" s="152" t="s">
        <v>474</v>
      </c>
      <c r="C1803" s="159" t="s">
        <v>539</v>
      </c>
      <c r="D1803" s="159" t="s">
        <v>540</v>
      </c>
      <c r="E1803" s="155"/>
      <c r="F1803" s="155"/>
      <c r="G1803" s="155"/>
      <c r="H1803" s="155"/>
      <c r="I1803" s="155"/>
      <c r="J1803" s="155"/>
      <c r="K1803" s="155"/>
      <c r="L1803" s="155"/>
      <c r="M1803" s="155"/>
      <c r="N1803" s="155"/>
      <c r="O1803" s="159">
        <v>190.79884148566666</v>
      </c>
      <c r="P1803" s="159">
        <v>174.45182734952527</v>
      </c>
      <c r="Q1803" s="159">
        <v>158.628919454949</v>
      </c>
      <c r="R1803" s="159">
        <v>147.17442196110625</v>
      </c>
      <c r="S1803" s="159">
        <v>138.69149951429404</v>
      </c>
      <c r="T1803" s="159">
        <v>136.21675015377275</v>
      </c>
      <c r="U1803" s="159">
        <v>119.05457942387554</v>
      </c>
      <c r="V1803" s="159">
        <v>124.66520386481039</v>
      </c>
      <c r="W1803" s="159">
        <v>116.83827216127256</v>
      </c>
      <c r="X1803" s="159">
        <v>115.85905962725458</v>
      </c>
      <c r="Y1803" s="159">
        <v>117.5070458364919</v>
      </c>
      <c r="Z1803" s="159">
        <v>110.31905182476132</v>
      </c>
      <c r="AA1803" s="159">
        <v>114.64763766516303</v>
      </c>
      <c r="AB1803" s="159">
        <v>113.11347859905942</v>
      </c>
      <c r="AC1803" s="159">
        <v>108.67203991158149</v>
      </c>
      <c r="AD1803" s="159">
        <v>100</v>
      </c>
      <c r="AE1803" s="159">
        <v>97.040784316816513</v>
      </c>
      <c r="AF1803" s="159">
        <v>95.325891166464856</v>
      </c>
      <c r="AG1803" s="159">
        <v>92.646171711202186</v>
      </c>
      <c r="AH1803" s="159">
        <v>93.43936280844801</v>
      </c>
      <c r="AI1803" s="159">
        <v>93.219329690600247</v>
      </c>
      <c r="AJ1803" s="159">
        <v>92.993043911776084</v>
      </c>
      <c r="AK1803" s="159">
        <v>89.798203198710269</v>
      </c>
      <c r="AL1803" s="159">
        <v>89.359643036038676</v>
      </c>
      <c r="AM1803" s="159">
        <v>85.520427455266244</v>
      </c>
      <c r="AN1803" s="159">
        <v>86.177707650410341</v>
      </c>
      <c r="AO1803" s="159">
        <v>86.07142150750569</v>
      </c>
      <c r="AP1803" s="159">
        <v>84.59705298362698</v>
      </c>
    </row>
    <row r="1804" spans="1:42">
      <c r="A1804" s="152" t="s">
        <v>35</v>
      </c>
      <c r="B1804" s="152" t="s">
        <v>474</v>
      </c>
      <c r="C1804" s="159" t="s">
        <v>541</v>
      </c>
      <c r="D1804" s="159" t="s">
        <v>542</v>
      </c>
      <c r="E1804" s="155"/>
      <c r="F1804" s="155"/>
      <c r="G1804" s="155"/>
      <c r="H1804" s="155"/>
      <c r="I1804" s="155"/>
      <c r="J1804" s="155"/>
      <c r="K1804" s="155"/>
      <c r="L1804" s="155"/>
      <c r="M1804" s="155"/>
      <c r="N1804" s="155"/>
      <c r="O1804" s="159">
        <v>120.16510100221558</v>
      </c>
      <c r="P1804" s="159">
        <v>118.41788554583803</v>
      </c>
      <c r="Q1804" s="159">
        <v>116.97998205572993</v>
      </c>
      <c r="R1804" s="159">
        <v>114.14512493573626</v>
      </c>
      <c r="S1804" s="159">
        <v>117.67627405449771</v>
      </c>
      <c r="T1804" s="159">
        <v>116.75854904558777</v>
      </c>
      <c r="U1804" s="159">
        <v>107.17514360729815</v>
      </c>
      <c r="V1804" s="159">
        <v>107.155320971531</v>
      </c>
      <c r="W1804" s="159">
        <v>105.65616469704825</v>
      </c>
      <c r="X1804" s="159">
        <v>103.32463966334923</v>
      </c>
      <c r="Y1804" s="159">
        <v>101.91931942591962</v>
      </c>
      <c r="Z1804" s="159">
        <v>100.51999851524305</v>
      </c>
      <c r="AA1804" s="159">
        <v>102.05508325484669</v>
      </c>
      <c r="AB1804" s="159">
        <v>102.53639118284532</v>
      </c>
      <c r="AC1804" s="159">
        <v>102.0237531318448</v>
      </c>
      <c r="AD1804" s="159">
        <v>100</v>
      </c>
      <c r="AE1804" s="159">
        <v>97.918923591124511</v>
      </c>
      <c r="AF1804" s="159">
        <v>97.854859292776979</v>
      </c>
      <c r="AG1804" s="159">
        <v>96.453051600752033</v>
      </c>
      <c r="AH1804" s="159">
        <v>96.996148554403803</v>
      </c>
      <c r="AI1804" s="159">
        <v>97.022641382899096</v>
      </c>
      <c r="AJ1804" s="159">
        <v>96.012106007374285</v>
      </c>
      <c r="AK1804" s="159">
        <v>95.663600959388276</v>
      </c>
      <c r="AL1804" s="159">
        <v>95.63425963489604</v>
      </c>
      <c r="AM1804" s="159">
        <v>94.577258544555093</v>
      </c>
      <c r="AN1804" s="159">
        <v>92.741482700188101</v>
      </c>
      <c r="AO1804" s="159">
        <v>91.634067859395842</v>
      </c>
      <c r="AP1804" s="159">
        <v>92.840890776419286</v>
      </c>
    </row>
    <row r="1805" spans="1:42">
      <c r="A1805" s="152" t="s">
        <v>35</v>
      </c>
      <c r="B1805" s="152" t="s">
        <v>474</v>
      </c>
      <c r="C1805" s="159" t="s">
        <v>543</v>
      </c>
      <c r="D1805" s="159" t="s">
        <v>544</v>
      </c>
      <c r="E1805" s="155"/>
      <c r="F1805" s="155"/>
      <c r="G1805" s="155"/>
      <c r="H1805" s="155"/>
      <c r="I1805" s="155"/>
      <c r="J1805" s="155"/>
      <c r="K1805" s="155"/>
      <c r="L1805" s="155"/>
      <c r="M1805" s="155"/>
      <c r="N1805" s="155"/>
      <c r="O1805" s="159">
        <v>133.4575530528667</v>
      </c>
      <c r="P1805" s="159">
        <v>126.08917189066426</v>
      </c>
      <c r="Q1805" s="159">
        <v>123.66718633788823</v>
      </c>
      <c r="R1805" s="159">
        <v>125.71522650951817</v>
      </c>
      <c r="S1805" s="159">
        <v>127.58504080978811</v>
      </c>
      <c r="T1805" s="159">
        <v>123.63476897075104</v>
      </c>
      <c r="U1805" s="159">
        <v>107.56250796413477</v>
      </c>
      <c r="V1805" s="159">
        <v>108.98642383372966</v>
      </c>
      <c r="W1805" s="159">
        <v>105.94807977664499</v>
      </c>
      <c r="X1805" s="159">
        <v>105.20833807151716</v>
      </c>
      <c r="Y1805" s="159">
        <v>105.04342771004639</v>
      </c>
      <c r="Z1805" s="159">
        <v>103.59384614903166</v>
      </c>
      <c r="AA1805" s="159">
        <v>105.38593547905546</v>
      </c>
      <c r="AB1805" s="159">
        <v>102.25340415521164</v>
      </c>
      <c r="AC1805" s="159">
        <v>103.27405481590253</v>
      </c>
      <c r="AD1805" s="159">
        <v>100</v>
      </c>
      <c r="AE1805" s="159">
        <v>98.215564356961437</v>
      </c>
      <c r="AF1805" s="159">
        <v>97.734160345816633</v>
      </c>
      <c r="AG1805" s="159">
        <v>98.350381095002007</v>
      </c>
      <c r="AH1805" s="159">
        <v>99.08213811888487</v>
      </c>
      <c r="AI1805" s="159">
        <v>99.185988819327136</v>
      </c>
      <c r="AJ1805" s="159">
        <v>97.520290983127452</v>
      </c>
      <c r="AK1805" s="159">
        <v>98.663220186436135</v>
      </c>
      <c r="AL1805" s="159">
        <v>99.673504062687513</v>
      </c>
      <c r="AM1805" s="159">
        <v>100.59208165918915</v>
      </c>
      <c r="AN1805" s="159">
        <v>100.33012533395743</v>
      </c>
      <c r="AO1805" s="159">
        <v>101.41422646340897</v>
      </c>
      <c r="AP1805" s="159">
        <v>103.01438151250758</v>
      </c>
    </row>
    <row r="1806" spans="1:42">
      <c r="A1806" s="152" t="s">
        <v>35</v>
      </c>
      <c r="B1806" s="152" t="s">
        <v>474</v>
      </c>
      <c r="C1806" s="159" t="s">
        <v>545</v>
      </c>
      <c r="D1806" s="159" t="s">
        <v>546</v>
      </c>
      <c r="E1806" s="155"/>
      <c r="F1806" s="155"/>
      <c r="G1806" s="155"/>
      <c r="H1806" s="155"/>
      <c r="I1806" s="155"/>
      <c r="J1806" s="155"/>
      <c r="K1806" s="155"/>
      <c r="L1806" s="155"/>
      <c r="M1806" s="155"/>
      <c r="N1806" s="155"/>
      <c r="O1806" s="159">
        <v>83.468272387756159</v>
      </c>
      <c r="P1806" s="159">
        <v>85.112927471387493</v>
      </c>
      <c r="Q1806" s="159">
        <v>83.324568823601837</v>
      </c>
      <c r="R1806" s="159">
        <v>80.366383751540894</v>
      </c>
      <c r="S1806" s="159">
        <v>89.392270361010759</v>
      </c>
      <c r="T1806" s="159">
        <v>89.68102404680117</v>
      </c>
      <c r="U1806" s="159">
        <v>88.086154127912678</v>
      </c>
      <c r="V1806" s="159">
        <v>91.186018642912629</v>
      </c>
      <c r="W1806" s="159">
        <v>100.38334468010424</v>
      </c>
      <c r="X1806" s="159">
        <v>94.513288827285876</v>
      </c>
      <c r="Y1806" s="159">
        <v>92.992697826785673</v>
      </c>
      <c r="Z1806" s="159">
        <v>96.220075714859405</v>
      </c>
      <c r="AA1806" s="159">
        <v>97.641423889741063</v>
      </c>
      <c r="AB1806" s="159">
        <v>94.277438625609122</v>
      </c>
      <c r="AC1806" s="159">
        <v>94.799140450882277</v>
      </c>
      <c r="AD1806" s="159">
        <v>100</v>
      </c>
      <c r="AE1806" s="159">
        <v>98.808701451037592</v>
      </c>
      <c r="AF1806" s="159">
        <v>100.85191066699983</v>
      </c>
      <c r="AG1806" s="159">
        <v>99.263858918622702</v>
      </c>
      <c r="AH1806" s="159">
        <v>103.19553838336637</v>
      </c>
      <c r="AI1806" s="159">
        <v>103.56517081278881</v>
      </c>
      <c r="AJ1806" s="159">
        <v>103.03504248743958</v>
      </c>
      <c r="AK1806" s="159">
        <v>102.54819837244918</v>
      </c>
      <c r="AL1806" s="159">
        <v>103.59805374378435</v>
      </c>
      <c r="AM1806" s="159">
        <v>103.84955862541842</v>
      </c>
      <c r="AN1806" s="159">
        <v>102.59748162863045</v>
      </c>
      <c r="AO1806" s="159">
        <v>101.84213742384536</v>
      </c>
      <c r="AP1806" s="159">
        <v>104.55229049642095</v>
      </c>
    </row>
    <row r="1807" spans="1:42">
      <c r="A1807" s="152" t="s">
        <v>35</v>
      </c>
      <c r="B1807" s="152" t="s">
        <v>474</v>
      </c>
      <c r="C1807" s="159" t="s">
        <v>547</v>
      </c>
      <c r="D1807" s="159" t="s">
        <v>548</v>
      </c>
      <c r="E1807" s="155"/>
      <c r="F1807" s="155"/>
      <c r="G1807" s="155"/>
      <c r="H1807" s="155"/>
      <c r="I1807" s="155"/>
      <c r="J1807" s="155"/>
      <c r="K1807" s="155"/>
      <c r="L1807" s="155"/>
      <c r="M1807" s="155"/>
      <c r="N1807" s="155"/>
      <c r="O1807" s="159">
        <v>119.89280797506902</v>
      </c>
      <c r="P1807" s="159">
        <v>122.52977137966536</v>
      </c>
      <c r="Q1807" s="159">
        <v>126.608218947542</v>
      </c>
      <c r="R1807" s="159">
        <v>116.13658023558732</v>
      </c>
      <c r="S1807" s="159">
        <v>119.71591191727643</v>
      </c>
      <c r="T1807" s="159">
        <v>117.18179893756631</v>
      </c>
      <c r="U1807" s="159">
        <v>114.30586138716308</v>
      </c>
      <c r="V1807" s="159">
        <v>112.47150637070523</v>
      </c>
      <c r="W1807" s="159">
        <v>106.85862557500151</v>
      </c>
      <c r="X1807" s="159">
        <v>105.11215102451916</v>
      </c>
      <c r="Y1807" s="159">
        <v>104.00220848901361</v>
      </c>
      <c r="Z1807" s="159">
        <v>103.2391323894951</v>
      </c>
      <c r="AA1807" s="159">
        <v>98.650806134008434</v>
      </c>
      <c r="AB1807" s="159">
        <v>102.1016560022977</v>
      </c>
      <c r="AC1807" s="159">
        <v>101.83011556984478</v>
      </c>
      <c r="AD1807" s="159">
        <v>100</v>
      </c>
      <c r="AE1807" s="159">
        <v>96.551672798578451</v>
      </c>
      <c r="AF1807" s="159">
        <v>96.890307675858551</v>
      </c>
      <c r="AG1807" s="159">
        <v>94.854958857031605</v>
      </c>
      <c r="AH1807" s="159">
        <v>94.583571562348851</v>
      </c>
      <c r="AI1807" s="159">
        <v>94.189376466878556</v>
      </c>
      <c r="AJ1807" s="159">
        <v>94.616284038601421</v>
      </c>
      <c r="AK1807" s="159">
        <v>94.395234320613667</v>
      </c>
      <c r="AL1807" s="159">
        <v>94.431162745551248</v>
      </c>
      <c r="AM1807" s="159">
        <v>92.284668690371987</v>
      </c>
      <c r="AN1807" s="159">
        <v>89.793821606576387</v>
      </c>
      <c r="AO1807" s="159">
        <v>88.143743239782168</v>
      </c>
      <c r="AP1807" s="159">
        <v>89.111406726801789</v>
      </c>
    </row>
    <row r="1808" spans="1:42">
      <c r="A1808" s="152" t="s">
        <v>35</v>
      </c>
      <c r="B1808" s="152" t="s">
        <v>474</v>
      </c>
      <c r="C1808" s="159" t="s">
        <v>549</v>
      </c>
      <c r="D1808" s="159" t="s">
        <v>550</v>
      </c>
      <c r="E1808" s="155"/>
      <c r="F1808" s="155"/>
      <c r="G1808" s="155"/>
      <c r="H1808" s="155"/>
      <c r="I1808" s="155"/>
      <c r="J1808" s="155"/>
      <c r="K1808" s="155"/>
      <c r="L1808" s="155"/>
      <c r="M1808" s="155"/>
      <c r="N1808" s="155"/>
      <c r="O1808" s="159">
        <v>185.06807312459571</v>
      </c>
      <c r="P1808" s="159">
        <v>176.57294059016766</v>
      </c>
      <c r="Q1808" s="159">
        <v>169.20733821512414</v>
      </c>
      <c r="R1808" s="159">
        <v>164.6107379583172</v>
      </c>
      <c r="S1808" s="159">
        <v>161.15243964659973</v>
      </c>
      <c r="T1808" s="159">
        <v>156.78119103248872</v>
      </c>
      <c r="U1808" s="159">
        <v>140.34324377918455</v>
      </c>
      <c r="V1808" s="159">
        <v>131.87517690432944</v>
      </c>
      <c r="W1808" s="159">
        <v>120.15956188684363</v>
      </c>
      <c r="X1808" s="159">
        <v>116.57476469063768</v>
      </c>
      <c r="Y1808" s="159">
        <v>108.39710249696249</v>
      </c>
      <c r="Z1808" s="159">
        <v>98.511248698238518</v>
      </c>
      <c r="AA1808" s="159">
        <v>107.87748960767082</v>
      </c>
      <c r="AB1808" s="159">
        <v>117.85516438804493</v>
      </c>
      <c r="AC1808" s="159">
        <v>113.23718201859042</v>
      </c>
      <c r="AD1808" s="159">
        <v>100</v>
      </c>
      <c r="AE1808" s="159">
        <v>98.203267608168105</v>
      </c>
      <c r="AF1808" s="159">
        <v>94.396712233329168</v>
      </c>
      <c r="AG1808" s="159">
        <v>90.448838858333318</v>
      </c>
      <c r="AH1808" s="159">
        <v>88.421853119382774</v>
      </c>
      <c r="AI1808" s="159">
        <v>89.885485889212347</v>
      </c>
      <c r="AJ1808" s="159">
        <v>87.370476822412826</v>
      </c>
      <c r="AK1808" s="159">
        <v>85.195440388838165</v>
      </c>
      <c r="AL1808" s="159">
        <v>82.961029238454245</v>
      </c>
      <c r="AM1808" s="159">
        <v>79.600365226562033</v>
      </c>
      <c r="AN1808" s="159">
        <v>76.104785647271783</v>
      </c>
      <c r="AO1808" s="159">
        <v>73.279723416683225</v>
      </c>
      <c r="AP1808" s="159">
        <v>72.495934704902353</v>
      </c>
    </row>
    <row r="1809" spans="1:42">
      <c r="A1809" s="152" t="s">
        <v>35</v>
      </c>
      <c r="B1809" s="152" t="s">
        <v>474</v>
      </c>
      <c r="C1809" s="159" t="s">
        <v>551</v>
      </c>
      <c r="D1809" s="159" t="s">
        <v>552</v>
      </c>
      <c r="E1809" s="155"/>
      <c r="F1809" s="155"/>
      <c r="G1809" s="155"/>
      <c r="H1809" s="155"/>
      <c r="I1809" s="155"/>
      <c r="J1809" s="155"/>
      <c r="K1809" s="155"/>
      <c r="L1809" s="155"/>
      <c r="M1809" s="155"/>
      <c r="N1809" s="155"/>
      <c r="O1809" s="155"/>
      <c r="P1809" s="155"/>
      <c r="Q1809" s="155"/>
      <c r="R1809" s="155"/>
      <c r="S1809" s="155"/>
      <c r="T1809" s="155"/>
      <c r="U1809" s="155"/>
      <c r="V1809" s="155"/>
      <c r="W1809" s="155"/>
      <c r="X1809" s="155"/>
      <c r="Y1809" s="155"/>
      <c r="Z1809" s="155"/>
      <c r="AA1809" s="155"/>
      <c r="AB1809" s="155"/>
      <c r="AC1809" s="155"/>
      <c r="AD1809" s="155"/>
      <c r="AE1809" s="155"/>
      <c r="AF1809" s="155"/>
      <c r="AG1809" s="155"/>
      <c r="AH1809" s="155"/>
      <c r="AI1809" s="155"/>
      <c r="AJ1809" s="155"/>
      <c r="AK1809" s="155"/>
      <c r="AL1809" s="155"/>
      <c r="AM1809" s="155"/>
      <c r="AN1809" s="155"/>
      <c r="AO1809" s="155"/>
      <c r="AP1809" s="155"/>
    </row>
    <row r="1810" spans="1:42">
      <c r="A1810" s="152" t="s">
        <v>35</v>
      </c>
      <c r="B1810" s="152" t="s">
        <v>474</v>
      </c>
      <c r="C1810" s="159" t="s">
        <v>553</v>
      </c>
      <c r="D1810" s="159" t="s">
        <v>554</v>
      </c>
      <c r="E1810" s="155"/>
      <c r="F1810" s="155"/>
      <c r="G1810" s="155"/>
      <c r="H1810" s="155"/>
      <c r="I1810" s="155"/>
      <c r="J1810" s="155"/>
      <c r="K1810" s="155"/>
      <c r="L1810" s="155"/>
      <c r="M1810" s="155"/>
      <c r="N1810" s="155"/>
      <c r="O1810" s="155"/>
      <c r="P1810" s="155"/>
      <c r="Q1810" s="155"/>
      <c r="R1810" s="155"/>
      <c r="S1810" s="155"/>
      <c r="T1810" s="155"/>
      <c r="U1810" s="155"/>
      <c r="V1810" s="155"/>
      <c r="W1810" s="155"/>
      <c r="X1810" s="155"/>
      <c r="Y1810" s="155"/>
      <c r="Z1810" s="155"/>
      <c r="AA1810" s="155"/>
      <c r="AB1810" s="155"/>
      <c r="AC1810" s="155"/>
      <c r="AD1810" s="155"/>
      <c r="AE1810" s="155"/>
      <c r="AF1810" s="155"/>
      <c r="AG1810" s="155"/>
      <c r="AH1810" s="155"/>
      <c r="AI1810" s="155"/>
      <c r="AJ1810" s="155"/>
      <c r="AK1810" s="155"/>
      <c r="AL1810" s="155"/>
      <c r="AM1810" s="155"/>
      <c r="AN1810" s="155"/>
      <c r="AO1810" s="155"/>
      <c r="AP1810" s="155"/>
    </row>
    <row r="1811" spans="1:42">
      <c r="A1811" s="152"/>
      <c r="B1811" s="152"/>
      <c r="C1811" s="54" t="s">
        <v>434</v>
      </c>
      <c r="D1811" s="54" t="s">
        <v>435</v>
      </c>
      <c r="E1811" s="54" t="s">
        <v>436</v>
      </c>
      <c r="F1811" s="54" t="s">
        <v>437</v>
      </c>
      <c r="G1811" s="54" t="s">
        <v>438</v>
      </c>
      <c r="H1811" s="54" t="s">
        <v>439</v>
      </c>
      <c r="I1811" s="54" t="s">
        <v>440</v>
      </c>
      <c r="J1811" s="54" t="s">
        <v>441</v>
      </c>
      <c r="K1811" s="54" t="s">
        <v>442</v>
      </c>
      <c r="L1811" s="54" t="s">
        <v>443</v>
      </c>
      <c r="M1811" s="54" t="s">
        <v>444</v>
      </c>
      <c r="N1811" s="54" t="s">
        <v>445</v>
      </c>
      <c r="O1811" s="54" t="s">
        <v>446</v>
      </c>
      <c r="P1811" s="54" t="s">
        <v>447</v>
      </c>
      <c r="Q1811" s="54" t="s">
        <v>448</v>
      </c>
      <c r="R1811" s="54" t="s">
        <v>449</v>
      </c>
      <c r="S1811" s="54" t="s">
        <v>450</v>
      </c>
      <c r="T1811" s="54" t="s">
        <v>451</v>
      </c>
      <c r="U1811" s="54" t="s">
        <v>452</v>
      </c>
      <c r="V1811" s="54" t="s">
        <v>453</v>
      </c>
      <c r="W1811" s="54" t="s">
        <v>454</v>
      </c>
      <c r="X1811" s="54" t="s">
        <v>455</v>
      </c>
      <c r="Y1811" s="54" t="s">
        <v>456</v>
      </c>
      <c r="Z1811" s="54" t="s">
        <v>457</v>
      </c>
      <c r="AA1811" s="54" t="s">
        <v>458</v>
      </c>
      <c r="AB1811" s="54" t="s">
        <v>459</v>
      </c>
      <c r="AC1811" s="54" t="s">
        <v>460</v>
      </c>
      <c r="AD1811" s="54" t="s">
        <v>461</v>
      </c>
      <c r="AE1811" s="54" t="s">
        <v>462</v>
      </c>
      <c r="AF1811" s="54" t="s">
        <v>463</v>
      </c>
      <c r="AG1811" s="54" t="s">
        <v>464</v>
      </c>
      <c r="AH1811" s="54" t="s">
        <v>465</v>
      </c>
      <c r="AI1811" s="54" t="s">
        <v>466</v>
      </c>
      <c r="AJ1811" s="54" t="s">
        <v>467</v>
      </c>
      <c r="AK1811" s="54" t="s">
        <v>468</v>
      </c>
      <c r="AL1811" s="54" t="s">
        <v>469</v>
      </c>
      <c r="AM1811" s="54" t="s">
        <v>470</v>
      </c>
      <c r="AN1811" s="54" t="s">
        <v>471</v>
      </c>
      <c r="AO1811" s="54" t="s">
        <v>472</v>
      </c>
      <c r="AP1811" s="54" t="s">
        <v>473</v>
      </c>
    </row>
    <row r="1812" spans="1:42">
      <c r="A1812" s="152" t="s">
        <v>31</v>
      </c>
      <c r="B1812" s="152" t="s">
        <v>556</v>
      </c>
      <c r="C1812" s="153" t="s">
        <v>475</v>
      </c>
      <c r="D1812" s="154" t="s">
        <v>476</v>
      </c>
      <c r="E1812" s="54">
        <v>83908.362280890098</v>
      </c>
      <c r="F1812" s="54">
        <v>93473.514124195266</v>
      </c>
      <c r="G1812" s="54">
        <v>104349.78076632906</v>
      </c>
      <c r="H1812" s="54">
        <v>119488.43303560185</v>
      </c>
      <c r="I1812" s="54">
        <v>139280.03143452693</v>
      </c>
      <c r="J1812" s="54">
        <v>156107.50370538357</v>
      </c>
      <c r="K1812" s="54">
        <v>179425.64869826313</v>
      </c>
      <c r="L1812" s="54">
        <v>202777.95411222975</v>
      </c>
      <c r="M1812" s="54">
        <v>229704.28790313049</v>
      </c>
      <c r="N1812" s="54">
        <v>261364.03969799972</v>
      </c>
      <c r="O1812" s="54">
        <v>300485.41838251182</v>
      </c>
      <c r="P1812" s="54">
        <v>341135.83208562585</v>
      </c>
      <c r="Q1812" s="54">
        <v>391174.57913188433</v>
      </c>
      <c r="R1812" s="54">
        <v>429054.45858818514</v>
      </c>
      <c r="S1812" s="54">
        <v>460080.81459536141</v>
      </c>
      <c r="T1812" s="54">
        <v>485277.26635550795</v>
      </c>
      <c r="U1812" s="54">
        <v>506349.82174950233</v>
      </c>
      <c r="V1812" s="54">
        <v>525933.68615727907</v>
      </c>
      <c r="W1812" s="54">
        <v>555698.45773317176</v>
      </c>
      <c r="X1812" s="54">
        <v>588439.64791435283</v>
      </c>
      <c r="Y1812" s="54">
        <v>629305.5294251634</v>
      </c>
      <c r="Z1812" s="54">
        <v>654428.18698930473</v>
      </c>
      <c r="AA1812" s="54">
        <v>674427.42372798186</v>
      </c>
      <c r="AB1812" s="54">
        <v>679384.42833262449</v>
      </c>
      <c r="AC1812" s="54">
        <v>688792.82488389465</v>
      </c>
      <c r="AD1812" s="54">
        <v>709592.54443201073</v>
      </c>
      <c r="AE1812" s="54">
        <v>726603.65756649047</v>
      </c>
      <c r="AF1812" s="54">
        <v>742994.16832919768</v>
      </c>
      <c r="AG1812" s="54">
        <v>767490.73310284468</v>
      </c>
      <c r="AH1812" s="54">
        <v>798210.06477319275</v>
      </c>
      <c r="AI1812" s="54">
        <v>839973.77757985541</v>
      </c>
      <c r="AJ1812" s="54">
        <v>876324.12523844652</v>
      </c>
      <c r="AK1812" s="54">
        <v>911958.32018533908</v>
      </c>
      <c r="AL1812" s="54">
        <v>939564.16803673212</v>
      </c>
      <c r="AM1812" s="54">
        <v>974024.52850542497</v>
      </c>
      <c r="AN1812" s="54">
        <v>1011812.8142228031</v>
      </c>
      <c r="AO1812" s="54">
        <v>1056215.6395995372</v>
      </c>
      <c r="AP1812" s="155">
        <v>1099926.4327132413</v>
      </c>
    </row>
    <row r="1813" spans="1:42">
      <c r="A1813" s="152" t="s">
        <v>31</v>
      </c>
      <c r="B1813" s="152" t="s">
        <v>556</v>
      </c>
      <c r="C1813" s="153" t="s">
        <v>557</v>
      </c>
      <c r="D1813" s="154" t="s">
        <v>478</v>
      </c>
      <c r="E1813" s="54">
        <v>8458.9640350182235</v>
      </c>
      <c r="F1813" s="54">
        <v>9040.3547858266611</v>
      </c>
      <c r="G1813" s="54">
        <v>11025.771001989808</v>
      </c>
      <c r="H1813" s="54">
        <v>12486.716744389327</v>
      </c>
      <c r="I1813" s="54">
        <v>12405.560676012528</v>
      </c>
      <c r="J1813" s="54">
        <v>12661.107400890396</v>
      </c>
      <c r="K1813" s="54">
        <v>14031.873119368576</v>
      </c>
      <c r="L1813" s="54">
        <v>15612.35224134584</v>
      </c>
      <c r="M1813" s="54">
        <v>18134.555153315414</v>
      </c>
      <c r="N1813" s="54">
        <v>21368.842592244197</v>
      </c>
      <c r="O1813" s="54">
        <v>24956.4330962518</v>
      </c>
      <c r="P1813" s="54">
        <v>28259.525353832003</v>
      </c>
      <c r="Q1813" s="54">
        <v>32603.38158185493</v>
      </c>
      <c r="R1813" s="54">
        <v>34876.399440406101</v>
      </c>
      <c r="S1813" s="54">
        <v>37237.498438583447</v>
      </c>
      <c r="T1813" s="54">
        <v>37242.904668830146</v>
      </c>
      <c r="U1813" s="54">
        <v>36502.4166164126</v>
      </c>
      <c r="V1813" s="54">
        <v>35864.755743344918</v>
      </c>
      <c r="W1813" s="54">
        <v>38165.043479080043</v>
      </c>
      <c r="X1813" s="54">
        <v>38992.665788204846</v>
      </c>
      <c r="Y1813" s="54">
        <v>40013.632921348311</v>
      </c>
      <c r="Z1813" s="54">
        <v>39707.614138187229</v>
      </c>
      <c r="AA1813" s="54">
        <v>38218.774209337345</v>
      </c>
      <c r="AB1813" s="54">
        <v>34561.505300353354</v>
      </c>
      <c r="AC1813" s="54">
        <v>32136.81066474508</v>
      </c>
      <c r="AD1813" s="54">
        <v>31569.070900234532</v>
      </c>
      <c r="AE1813" s="54">
        <v>30702.357891061449</v>
      </c>
      <c r="AF1813" s="54">
        <v>30387.674651042576</v>
      </c>
      <c r="AG1813" s="54">
        <v>29262.227751857612</v>
      </c>
      <c r="AH1813" s="54">
        <v>27017.616945712842</v>
      </c>
      <c r="AI1813" s="54">
        <v>27254.077498752707</v>
      </c>
      <c r="AJ1813" s="54">
        <v>28506.7997002997</v>
      </c>
      <c r="AK1813" s="54">
        <v>29014.122945205472</v>
      </c>
      <c r="AL1813" s="54">
        <v>30267.653919694076</v>
      </c>
      <c r="AM1813" s="54">
        <v>31026.619493111069</v>
      </c>
      <c r="AN1813" s="54">
        <v>31490.033024499498</v>
      </c>
      <c r="AO1813" s="54">
        <v>31510.797581299266</v>
      </c>
      <c r="AP1813" s="155">
        <v>32476.18813255788</v>
      </c>
    </row>
    <row r="1814" spans="1:42">
      <c r="A1814" s="152" t="s">
        <v>31</v>
      </c>
      <c r="B1814" s="152" t="s">
        <v>556</v>
      </c>
      <c r="C1814" s="153" t="s">
        <v>558</v>
      </c>
      <c r="D1814" s="154" t="s">
        <v>559</v>
      </c>
      <c r="E1814" s="54">
        <v>7849.578569098584</v>
      </c>
      <c r="F1814" s="54">
        <v>8391.4511925759998</v>
      </c>
      <c r="G1814" s="54">
        <v>10232.165051646261</v>
      </c>
      <c r="H1814" s="54">
        <v>11591.171440878918</v>
      </c>
      <c r="I1814" s="54">
        <v>11520.363160793029</v>
      </c>
      <c r="J1814" s="54">
        <v>11761.951949027372</v>
      </c>
      <c r="K1814" s="54">
        <v>13044.572015385629</v>
      </c>
      <c r="L1814" s="54">
        <v>14564.373508148927</v>
      </c>
      <c r="M1814" s="54">
        <v>16938.121454401025</v>
      </c>
      <c r="N1814" s="54">
        <v>20002.627793343519</v>
      </c>
      <c r="O1814" s="54">
        <v>23405.484081048573</v>
      </c>
      <c r="P1814" s="54">
        <v>26551.631165952447</v>
      </c>
      <c r="Q1814" s="54">
        <v>30686.926393515925</v>
      </c>
      <c r="R1814" s="54">
        <v>32882.97731845206</v>
      </c>
      <c r="S1814" s="54">
        <v>35170.749813152273</v>
      </c>
      <c r="T1814" s="54">
        <v>35222.582112691969</v>
      </c>
      <c r="U1814" s="54">
        <v>34550.353015049746</v>
      </c>
      <c r="V1814" s="54">
        <v>33979.59594735998</v>
      </c>
      <c r="W1814" s="54">
        <v>36183.348617522759</v>
      </c>
      <c r="X1814" s="54">
        <v>36973.61976479517</v>
      </c>
      <c r="Y1814" s="54">
        <v>37987.725789886659</v>
      </c>
      <c r="Z1814" s="54">
        <v>37789.328750867593</v>
      </c>
      <c r="AA1814" s="54">
        <v>36470.661811245642</v>
      </c>
      <c r="AB1814" s="54">
        <v>32966.92729359497</v>
      </c>
      <c r="AC1814" s="54">
        <v>30612.91499038324</v>
      </c>
      <c r="AD1814" s="54">
        <v>30135.838040860181</v>
      </c>
      <c r="AE1814" s="54">
        <v>29170.586643795123</v>
      </c>
      <c r="AF1814" s="54">
        <v>28850.269537205288</v>
      </c>
      <c r="AG1814" s="54">
        <v>28227.6325643376</v>
      </c>
      <c r="AH1814" s="54">
        <v>26053.299962143526</v>
      </c>
      <c r="AI1814" s="54">
        <v>26311.637270068772</v>
      </c>
      <c r="AJ1814" s="54">
        <v>27514.49598312849</v>
      </c>
      <c r="AK1814" s="54">
        <v>27965.905205826111</v>
      </c>
      <c r="AL1814" s="54">
        <v>29141.654218397343</v>
      </c>
      <c r="AM1814" s="54">
        <v>29956.450318664221</v>
      </c>
      <c r="AN1814" s="54">
        <v>30452.648171993736</v>
      </c>
      <c r="AO1814" s="54">
        <v>30492.903539466122</v>
      </c>
      <c r="AP1814" s="155">
        <v>31499.572667834873</v>
      </c>
    </row>
    <row r="1815" spans="1:42">
      <c r="A1815" s="152" t="s">
        <v>31</v>
      </c>
      <c r="B1815" s="152" t="s">
        <v>556</v>
      </c>
      <c r="C1815" s="153" t="s">
        <v>560</v>
      </c>
      <c r="D1815" s="154" t="s">
        <v>561</v>
      </c>
      <c r="E1815" s="54">
        <v>7563.7855649270114</v>
      </c>
      <c r="F1815" s="54">
        <v>8087.86195278184</v>
      </c>
      <c r="G1815" s="54">
        <v>9861.5224921586505</v>
      </c>
      <c r="H1815" s="54">
        <v>11173.781432597782</v>
      </c>
      <c r="I1815" s="54">
        <v>11109.742353216136</v>
      </c>
      <c r="J1815" s="54">
        <v>11350.094605512482</v>
      </c>
      <c r="K1815" s="54">
        <v>12595.452251641233</v>
      </c>
      <c r="L1815" s="54">
        <v>14062.092233448006</v>
      </c>
      <c r="M1815" s="54">
        <v>16368.314217139765</v>
      </c>
      <c r="N1815" s="54">
        <v>19333.540387217665</v>
      </c>
      <c r="O1815" s="54">
        <v>22624.855639555652</v>
      </c>
      <c r="P1815" s="54">
        <v>25670.00916882106</v>
      </c>
      <c r="Q1815" s="54">
        <v>29668.105041411549</v>
      </c>
      <c r="R1815" s="54">
        <v>31787.161868220279</v>
      </c>
      <c r="S1815" s="54">
        <v>33992.11572120378</v>
      </c>
      <c r="T1815" s="54">
        <v>34028.009847572153</v>
      </c>
      <c r="U1815" s="54">
        <v>33357.556167280818</v>
      </c>
      <c r="V1815" s="54">
        <v>32784.21781985795</v>
      </c>
      <c r="W1815" s="54">
        <v>34903.825658486639</v>
      </c>
      <c r="X1815" s="54">
        <v>35641.086066750671</v>
      </c>
      <c r="Y1815" s="54">
        <v>36515.341451414846</v>
      </c>
      <c r="Z1815" s="54">
        <v>36372.269817511122</v>
      </c>
      <c r="AA1815" s="54">
        <v>35116.003086474018</v>
      </c>
      <c r="AB1815" s="54">
        <v>31754.628810318187</v>
      </c>
      <c r="AC1815" s="54">
        <v>29482.135979725463</v>
      </c>
      <c r="AD1815" s="54">
        <v>29011.379709259811</v>
      </c>
      <c r="AE1815" s="54">
        <v>28077.304850822668</v>
      </c>
      <c r="AF1815" s="54">
        <v>27735.625858573654</v>
      </c>
      <c r="AG1815" s="54">
        <v>27147.257688541016</v>
      </c>
      <c r="AH1815" s="54">
        <v>25031.581866057881</v>
      </c>
      <c r="AI1815" s="54">
        <v>25119.764411777789</v>
      </c>
      <c r="AJ1815" s="54">
        <v>26198.763103753688</v>
      </c>
      <c r="AK1815" s="54">
        <v>26623.948756022353</v>
      </c>
      <c r="AL1815" s="54">
        <v>27818.421081441858</v>
      </c>
      <c r="AM1815" s="54">
        <v>28599.648578039949</v>
      </c>
      <c r="AN1815" s="54">
        <v>29112.212137815244</v>
      </c>
      <c r="AO1815" s="54">
        <v>29127.941764345978</v>
      </c>
      <c r="AP1815" s="155">
        <v>30115.06455317725</v>
      </c>
    </row>
    <row r="1816" spans="1:42">
      <c r="A1816" s="152" t="s">
        <v>31</v>
      </c>
      <c r="B1816" s="152" t="s">
        <v>556</v>
      </c>
      <c r="C1816" s="153" t="s">
        <v>562</v>
      </c>
      <c r="D1816" s="154" t="s">
        <v>563</v>
      </c>
      <c r="E1816" s="54">
        <v>285.79300417157299</v>
      </c>
      <c r="F1816" s="54">
        <v>303.58923979415965</v>
      </c>
      <c r="G1816" s="54">
        <v>370.64255948761007</v>
      </c>
      <c r="H1816" s="54">
        <v>417.39000828113581</v>
      </c>
      <c r="I1816" s="54">
        <v>410.62080757689273</v>
      </c>
      <c r="J1816" s="54">
        <v>411.85734351489032</v>
      </c>
      <c r="K1816" s="54">
        <v>449.11976374439689</v>
      </c>
      <c r="L1816" s="54">
        <v>502.28127470092329</v>
      </c>
      <c r="M1816" s="54">
        <v>569.80723726125984</v>
      </c>
      <c r="N1816" s="54">
        <v>669.08740612585609</v>
      </c>
      <c r="O1816" s="54">
        <v>780.62844149292278</v>
      </c>
      <c r="P1816" s="54">
        <v>881.62199713138705</v>
      </c>
      <c r="Q1816" s="54">
        <v>1018.8213521043755</v>
      </c>
      <c r="R1816" s="54">
        <v>1095.8154502317802</v>
      </c>
      <c r="S1816" s="54">
        <v>1178.6340919484901</v>
      </c>
      <c r="T1816" s="54">
        <v>1194.5722651198209</v>
      </c>
      <c r="U1816" s="54">
        <v>1192.796847768926</v>
      </c>
      <c r="V1816" s="54">
        <v>1195.3781275020303</v>
      </c>
      <c r="W1816" s="54">
        <v>1279.5229590361171</v>
      </c>
      <c r="X1816" s="54">
        <v>1332.533698044497</v>
      </c>
      <c r="Y1816" s="54">
        <v>1472.3843384718164</v>
      </c>
      <c r="Z1816" s="54">
        <v>1417.0589333564715</v>
      </c>
      <c r="AA1816" s="54">
        <v>1354.6587247716286</v>
      </c>
      <c r="AB1816" s="54">
        <v>1212.2984832767816</v>
      </c>
      <c r="AC1816" s="54">
        <v>1130.7790106577791</v>
      </c>
      <c r="AD1816" s="54">
        <v>1124.4583316003682</v>
      </c>
      <c r="AE1816" s="54">
        <v>1093.2817929724549</v>
      </c>
      <c r="AF1816" s="54">
        <v>1114.643678631631</v>
      </c>
      <c r="AG1816" s="54">
        <v>1080.3748757965839</v>
      </c>
      <c r="AH1816" s="54">
        <v>1021.7180960856482</v>
      </c>
      <c r="AI1816" s="54">
        <v>1191.8728582909837</v>
      </c>
      <c r="AJ1816" s="54">
        <v>1315.7328793748018</v>
      </c>
      <c r="AK1816" s="54">
        <v>1341.9564498037607</v>
      </c>
      <c r="AL1816" s="54">
        <v>1323.2331369554852</v>
      </c>
      <c r="AM1816" s="54">
        <v>1356.801740624273</v>
      </c>
      <c r="AN1816" s="54">
        <v>1340.4360341784927</v>
      </c>
      <c r="AO1816" s="54">
        <v>1364.9617751201467</v>
      </c>
      <c r="AP1816" s="155">
        <v>1384.5081146576233</v>
      </c>
    </row>
    <row r="1817" spans="1:42">
      <c r="A1817" s="152" t="s">
        <v>31</v>
      </c>
      <c r="B1817" s="152" t="s">
        <v>556</v>
      </c>
      <c r="C1817" s="153" t="s">
        <v>564</v>
      </c>
      <c r="D1817" s="154" t="s">
        <v>565</v>
      </c>
      <c r="E1817" s="54">
        <v>609.38546591964018</v>
      </c>
      <c r="F1817" s="54">
        <v>648.90359325066152</v>
      </c>
      <c r="G1817" s="54">
        <v>793.60595034354571</v>
      </c>
      <c r="H1817" s="54">
        <v>895.54530351041024</v>
      </c>
      <c r="I1817" s="54">
        <v>885.19751521949968</v>
      </c>
      <c r="J1817" s="54">
        <v>899.15545186302279</v>
      </c>
      <c r="K1817" s="54">
        <v>987.3011039829463</v>
      </c>
      <c r="L1817" s="54">
        <v>1047.9787331969135</v>
      </c>
      <c r="M1817" s="54">
        <v>1196.433698914391</v>
      </c>
      <c r="N1817" s="54">
        <v>1366.2147989006789</v>
      </c>
      <c r="O1817" s="54">
        <v>1550.9490152032254</v>
      </c>
      <c r="P1817" s="54">
        <v>1707.8941878795538</v>
      </c>
      <c r="Q1817" s="54">
        <v>1916.4551883390084</v>
      </c>
      <c r="R1817" s="54">
        <v>1993.4221219540379</v>
      </c>
      <c r="S1817" s="54">
        <v>2066.7486254311762</v>
      </c>
      <c r="T1817" s="54">
        <v>2020.3225561381826</v>
      </c>
      <c r="U1817" s="54">
        <v>1952.06360136286</v>
      </c>
      <c r="V1817" s="54">
        <v>1885.1597959849348</v>
      </c>
      <c r="W1817" s="54">
        <v>1981.6948615572817</v>
      </c>
      <c r="X1817" s="54">
        <v>2019.0460234096711</v>
      </c>
      <c r="Y1817" s="54">
        <v>2025.9071314616449</v>
      </c>
      <c r="Z1817" s="54">
        <v>1918.2853873196366</v>
      </c>
      <c r="AA1817" s="54">
        <v>1748.1123980917059</v>
      </c>
      <c r="AB1817" s="54">
        <v>1594.5780067583833</v>
      </c>
      <c r="AC1817" s="54">
        <v>1523.8956743618387</v>
      </c>
      <c r="AD1817" s="54">
        <v>1433.2328593743534</v>
      </c>
      <c r="AE1817" s="54">
        <v>1531.7712472663275</v>
      </c>
      <c r="AF1817" s="54">
        <v>1537.4051138372881</v>
      </c>
      <c r="AG1817" s="54">
        <v>1034.5951875200128</v>
      </c>
      <c r="AH1817" s="54">
        <v>964.31698356931918</v>
      </c>
      <c r="AI1817" s="54">
        <v>942.44022868393597</v>
      </c>
      <c r="AJ1817" s="54">
        <v>992.30371717120863</v>
      </c>
      <c r="AK1817" s="54">
        <v>1048.2177393793627</v>
      </c>
      <c r="AL1817" s="54">
        <v>1125.9997012967301</v>
      </c>
      <c r="AM1817" s="54">
        <v>1070.1691744468469</v>
      </c>
      <c r="AN1817" s="54">
        <v>1037.3848525057601</v>
      </c>
      <c r="AO1817" s="54">
        <v>1017.8940418331422</v>
      </c>
      <c r="AP1817" s="155">
        <v>976.61546472300745</v>
      </c>
    </row>
    <row r="1818" spans="1:42">
      <c r="A1818" s="152" t="s">
        <v>31</v>
      </c>
      <c r="B1818" s="152" t="s">
        <v>556</v>
      </c>
      <c r="C1818" s="153" t="s">
        <v>566</v>
      </c>
      <c r="D1818" s="154" t="s">
        <v>480</v>
      </c>
      <c r="E1818" s="54">
        <v>508.60321813867927</v>
      </c>
      <c r="F1818" s="54">
        <v>530.43473301166921</v>
      </c>
      <c r="G1818" s="54">
        <v>576.22401878777634</v>
      </c>
      <c r="H1818" s="54">
        <v>690.11554138139707</v>
      </c>
      <c r="I1818" s="54">
        <v>784.1596783819034</v>
      </c>
      <c r="J1818" s="54">
        <v>787.55721830930815</v>
      </c>
      <c r="K1818" s="54">
        <v>890.80938664401208</v>
      </c>
      <c r="L1818" s="54">
        <v>1031.1497582799059</v>
      </c>
      <c r="M1818" s="54">
        <v>1220.2117536437061</v>
      </c>
      <c r="N1818" s="54">
        <v>1301.6213232917055</v>
      </c>
      <c r="O1818" s="54">
        <v>1473.3546498638505</v>
      </c>
      <c r="P1818" s="54">
        <v>1620.9665977842524</v>
      </c>
      <c r="Q1818" s="54">
        <v>1754.0745415444742</v>
      </c>
      <c r="R1818" s="54">
        <v>1869.4894074726903</v>
      </c>
      <c r="S1818" s="54">
        <v>1866.6109473794654</v>
      </c>
      <c r="T1818" s="54">
        <v>1956.428975023781</v>
      </c>
      <c r="U1818" s="54">
        <v>2038.1586348107464</v>
      </c>
      <c r="V1818" s="54">
        <v>2063.9848643675637</v>
      </c>
      <c r="W1818" s="54">
        <v>2032.0849195522394</v>
      </c>
      <c r="X1818" s="54">
        <v>1997.9934222971215</v>
      </c>
      <c r="Y1818" s="54">
        <v>1992.3474121913609</v>
      </c>
      <c r="Z1818" s="54">
        <v>1970.8777791370148</v>
      </c>
      <c r="AA1818" s="54">
        <v>1881.9373213432511</v>
      </c>
      <c r="AB1818" s="54">
        <v>1753.2100845388381</v>
      </c>
      <c r="AC1818" s="54">
        <v>1656.8491904452924</v>
      </c>
      <c r="AD1818" s="54">
        <v>1716.4391727189761</v>
      </c>
      <c r="AE1818" s="54">
        <v>1720.4214251241794</v>
      </c>
      <c r="AF1818" s="54">
        <v>1406.853095645869</v>
      </c>
      <c r="AG1818" s="54">
        <v>1371.3622683441658</v>
      </c>
      <c r="AH1818" s="54">
        <v>1576.2589143360954</v>
      </c>
      <c r="AI1818" s="54">
        <v>1453.5071287606174</v>
      </c>
      <c r="AJ1818" s="54">
        <v>1199.3735933493415</v>
      </c>
      <c r="AK1818" s="54">
        <v>1228.7350024163754</v>
      </c>
      <c r="AL1818" s="54">
        <v>1266.4979553708404</v>
      </c>
      <c r="AM1818" s="54">
        <v>1224.9254535245161</v>
      </c>
      <c r="AN1818" s="54">
        <v>1200.8231618795828</v>
      </c>
      <c r="AO1818" s="54">
        <v>1210.8762726841956</v>
      </c>
      <c r="AP1818" s="155">
        <v>1260.7659149895608</v>
      </c>
    </row>
    <row r="1819" spans="1:42">
      <c r="A1819" s="152" t="s">
        <v>31</v>
      </c>
      <c r="B1819" s="152" t="s">
        <v>556</v>
      </c>
      <c r="C1819" s="153" t="s">
        <v>567</v>
      </c>
      <c r="D1819" s="154" t="s">
        <v>568</v>
      </c>
      <c r="E1819" s="54">
        <v>233.22811731215066</v>
      </c>
      <c r="F1819" s="54">
        <v>264.44426286696097</v>
      </c>
      <c r="G1819" s="54">
        <v>273.35078596836826</v>
      </c>
      <c r="H1819" s="54">
        <v>305.85713606192377</v>
      </c>
      <c r="I1819" s="54">
        <v>292.59046274847708</v>
      </c>
      <c r="J1819" s="54">
        <v>345.20510497697393</v>
      </c>
      <c r="K1819" s="54">
        <v>359.19727857095131</v>
      </c>
      <c r="L1819" s="54">
        <v>455.78157644452386</v>
      </c>
      <c r="M1819" s="54">
        <v>572.25549551515144</v>
      </c>
      <c r="N1819" s="54">
        <v>624.68474371159152</v>
      </c>
      <c r="O1819" s="54">
        <v>718.29167265535614</v>
      </c>
      <c r="P1819" s="54">
        <v>822.38712312790699</v>
      </c>
      <c r="Q1819" s="54">
        <v>903.75896250429355</v>
      </c>
      <c r="R1819" s="54">
        <v>969.27269299175794</v>
      </c>
      <c r="S1819" s="54">
        <v>991.5493717626822</v>
      </c>
      <c r="T1819" s="54">
        <v>1080.3269029802548</v>
      </c>
      <c r="U1819" s="54">
        <v>1030.014543953173</v>
      </c>
      <c r="V1819" s="54">
        <v>991.65815019753916</v>
      </c>
      <c r="W1819" s="54">
        <v>925.84564056931436</v>
      </c>
      <c r="X1819" s="54">
        <v>856.40204574246525</v>
      </c>
      <c r="Y1819" s="54">
        <v>827.87114566683761</v>
      </c>
      <c r="Z1819" s="54">
        <v>777.06501688193907</v>
      </c>
      <c r="AA1819" s="54">
        <v>709.95706336374337</v>
      </c>
      <c r="AB1819" s="54">
        <v>639.11252769730709</v>
      </c>
      <c r="AC1819" s="54">
        <v>558.52356156264318</v>
      </c>
      <c r="AD1819" s="54">
        <v>604.31512827561062</v>
      </c>
      <c r="AE1819" s="54">
        <v>623.25507091011673</v>
      </c>
      <c r="AF1819" s="54">
        <v>323.16590247541285</v>
      </c>
      <c r="AG1819" s="54">
        <v>298.47443530037935</v>
      </c>
      <c r="AH1819" s="54">
        <v>471.15237857241061</v>
      </c>
      <c r="AI1819" s="54">
        <v>358.41954152034907</v>
      </c>
      <c r="AJ1819" s="54">
        <v>83.519707796331105</v>
      </c>
      <c r="AK1819" s="54">
        <v>123.61646885271951</v>
      </c>
      <c r="AL1819" s="54">
        <v>164.83815948797951</v>
      </c>
      <c r="AM1819" s="54">
        <v>113.42438047148759</v>
      </c>
      <c r="AN1819" s="54">
        <v>105.78151747171354</v>
      </c>
      <c r="AO1819" s="54">
        <v>99.907927136996008</v>
      </c>
      <c r="AP1819" s="155">
        <v>41.825737827389808</v>
      </c>
    </row>
    <row r="1820" spans="1:42">
      <c r="A1820" s="152" t="s">
        <v>31</v>
      </c>
      <c r="B1820" s="152" t="s">
        <v>556</v>
      </c>
      <c r="C1820" s="153" t="s">
        <v>569</v>
      </c>
      <c r="D1820" s="154" t="s">
        <v>570</v>
      </c>
      <c r="E1820" s="54"/>
      <c r="F1820" s="54"/>
      <c r="G1820" s="54"/>
      <c r="H1820" s="54"/>
      <c r="I1820" s="54"/>
      <c r="J1820" s="54"/>
      <c r="K1820" s="54"/>
      <c r="L1820" s="54"/>
      <c r="M1820" s="54"/>
      <c r="N1820" s="54"/>
      <c r="O1820" s="54"/>
      <c r="P1820" s="54"/>
      <c r="Q1820" s="54"/>
      <c r="R1820" s="54"/>
      <c r="S1820" s="54"/>
      <c r="T1820" s="54"/>
      <c r="U1820" s="54"/>
      <c r="V1820" s="54"/>
      <c r="W1820" s="54"/>
      <c r="X1820" s="54"/>
      <c r="Y1820" s="54"/>
      <c r="Z1820" s="54"/>
      <c r="AA1820" s="54"/>
      <c r="AB1820" s="54"/>
      <c r="AC1820" s="54"/>
      <c r="AD1820" s="54"/>
      <c r="AE1820" s="55">
        <v>289.97683251013734</v>
      </c>
      <c r="AF1820" s="55">
        <v>275.11091505245685</v>
      </c>
      <c r="AG1820" s="54"/>
      <c r="AH1820" s="54"/>
      <c r="AI1820" s="54"/>
      <c r="AJ1820" s="54"/>
      <c r="AK1820" s="54"/>
      <c r="AL1820" s="55">
        <v>113.19650422502804</v>
      </c>
      <c r="AM1820" s="54"/>
      <c r="AN1820" s="55">
        <v>71.456202330012729</v>
      </c>
      <c r="AO1820" s="55">
        <v>67.488548344774571</v>
      </c>
      <c r="AP1820" s="163">
        <v>28.253597190031115</v>
      </c>
    </row>
    <row r="1821" spans="1:42">
      <c r="A1821" s="152" t="s">
        <v>31</v>
      </c>
      <c r="B1821" s="152" t="s">
        <v>556</v>
      </c>
      <c r="C1821" s="153" t="s">
        <v>571</v>
      </c>
      <c r="D1821" s="154" t="s">
        <v>572</v>
      </c>
      <c r="E1821" s="54"/>
      <c r="F1821" s="54"/>
      <c r="G1821" s="54"/>
      <c r="H1821" s="54"/>
      <c r="I1821" s="54"/>
      <c r="J1821" s="54"/>
      <c r="K1821" s="54"/>
      <c r="L1821" s="54"/>
      <c r="M1821" s="54"/>
      <c r="N1821" s="54"/>
      <c r="O1821" s="54"/>
      <c r="P1821" s="54"/>
      <c r="Q1821" s="54"/>
      <c r="R1821" s="54"/>
      <c r="S1821" s="54"/>
      <c r="T1821" s="54"/>
      <c r="U1821" s="54"/>
      <c r="V1821" s="54"/>
      <c r="W1821" s="54"/>
      <c r="X1821" s="54"/>
      <c r="Y1821" s="54"/>
      <c r="Z1821" s="54"/>
      <c r="AA1821" s="54"/>
      <c r="AB1821" s="54"/>
      <c r="AC1821" s="54"/>
      <c r="AD1821" s="54"/>
      <c r="AE1821" s="55">
        <v>327.64980609194095</v>
      </c>
      <c r="AF1821" s="55">
        <v>42.456348111543647</v>
      </c>
      <c r="AG1821" s="54"/>
      <c r="AH1821" s="54"/>
      <c r="AI1821" s="54"/>
      <c r="AJ1821" s="54"/>
      <c r="AK1821" s="54"/>
      <c r="AL1821" s="55">
        <v>51.104839719677535</v>
      </c>
      <c r="AM1821" s="54"/>
      <c r="AN1821" s="55">
        <v>34.239430283131092</v>
      </c>
      <c r="AO1821" s="55">
        <v>32.338262748537808</v>
      </c>
      <c r="AP1821" s="163">
        <v>13.538181986889906</v>
      </c>
    </row>
    <row r="1822" spans="1:42">
      <c r="A1822" s="152" t="s">
        <v>31</v>
      </c>
      <c r="B1822" s="152" t="s">
        <v>556</v>
      </c>
      <c r="C1822" s="153" t="s">
        <v>573</v>
      </c>
      <c r="D1822" s="154" t="s">
        <v>574</v>
      </c>
      <c r="E1822" s="54"/>
      <c r="F1822" s="54"/>
      <c r="G1822" s="54"/>
      <c r="H1822" s="54"/>
      <c r="I1822" s="54"/>
      <c r="J1822" s="54"/>
      <c r="K1822" s="54"/>
      <c r="L1822" s="54"/>
      <c r="M1822" s="54"/>
      <c r="N1822" s="54"/>
      <c r="O1822" s="54"/>
      <c r="P1822" s="54"/>
      <c r="Q1822" s="54"/>
      <c r="R1822" s="54"/>
      <c r="S1822" s="54"/>
      <c r="T1822" s="54"/>
      <c r="U1822" s="54"/>
      <c r="V1822" s="54"/>
      <c r="W1822" s="54"/>
      <c r="X1822" s="54"/>
      <c r="Y1822" s="54"/>
      <c r="Z1822" s="54"/>
      <c r="AA1822" s="54"/>
      <c r="AB1822" s="54"/>
      <c r="AC1822" s="54"/>
      <c r="AD1822" s="54"/>
      <c r="AE1822" s="55">
        <v>5.6284323080383816</v>
      </c>
      <c r="AF1822" s="55">
        <v>5.5986393114123496</v>
      </c>
      <c r="AG1822" s="54"/>
      <c r="AH1822" s="54"/>
      <c r="AI1822" s="54"/>
      <c r="AJ1822" s="54"/>
      <c r="AK1822" s="54"/>
      <c r="AL1822" s="55">
        <v>0.53681554327392367</v>
      </c>
      <c r="AM1822" s="54"/>
      <c r="AN1822" s="55">
        <v>8.5884858569726816E-2</v>
      </c>
      <c r="AO1822" s="55">
        <v>8.1116043683623282E-2</v>
      </c>
      <c r="AP1822" s="163">
        <v>3.3958650468787391E-2</v>
      </c>
    </row>
    <row r="1823" spans="1:42">
      <c r="A1823" s="152" t="s">
        <v>31</v>
      </c>
      <c r="B1823" s="152" t="s">
        <v>556</v>
      </c>
      <c r="C1823" s="153" t="s">
        <v>575</v>
      </c>
      <c r="D1823" s="154" t="s">
        <v>576</v>
      </c>
      <c r="E1823" s="54">
        <v>275.37510082652852</v>
      </c>
      <c r="F1823" s="54">
        <v>265.99047014470818</v>
      </c>
      <c r="G1823" s="54">
        <v>302.87323281940809</v>
      </c>
      <c r="H1823" s="54">
        <v>384.2584053194733</v>
      </c>
      <c r="I1823" s="54">
        <v>491.56921563342632</v>
      </c>
      <c r="J1823" s="54">
        <v>442.35211333233428</v>
      </c>
      <c r="K1823" s="54">
        <v>531.61210807306077</v>
      </c>
      <c r="L1823" s="54">
        <v>575.36818183538196</v>
      </c>
      <c r="M1823" s="54">
        <v>647.95625812855462</v>
      </c>
      <c r="N1823" s="54">
        <v>676.93657958011397</v>
      </c>
      <c r="O1823" s="54">
        <v>755.06297720849443</v>
      </c>
      <c r="P1823" s="54">
        <v>798.57947465634527</v>
      </c>
      <c r="Q1823" s="54">
        <v>850.31557904018064</v>
      </c>
      <c r="R1823" s="54">
        <v>900.21671448093218</v>
      </c>
      <c r="S1823" s="54">
        <v>875.06157561678322</v>
      </c>
      <c r="T1823" s="54">
        <v>876.10207204352662</v>
      </c>
      <c r="U1823" s="54">
        <v>1008.1440908575736</v>
      </c>
      <c r="V1823" s="54">
        <v>1072.3267141700244</v>
      </c>
      <c r="W1823" s="54">
        <v>1106.239278982925</v>
      </c>
      <c r="X1823" s="54">
        <v>1141.5913765546563</v>
      </c>
      <c r="Y1823" s="54">
        <v>1164.4762665245232</v>
      </c>
      <c r="Z1823" s="54">
        <v>1193.8127622550758</v>
      </c>
      <c r="AA1823" s="54">
        <v>1171.9802579795078</v>
      </c>
      <c r="AB1823" s="54">
        <v>1114.0975568415311</v>
      </c>
      <c r="AC1823" s="54">
        <v>1098.3256288826492</v>
      </c>
      <c r="AD1823" s="54">
        <v>1112.1240444433656</v>
      </c>
      <c r="AE1823" s="54">
        <v>1097.1663542140627</v>
      </c>
      <c r="AF1823" s="54">
        <v>1083.6871931704561</v>
      </c>
      <c r="AG1823" s="54">
        <v>1072.8878330437865</v>
      </c>
      <c r="AH1823" s="54">
        <v>1105.1065357636846</v>
      </c>
      <c r="AI1823" s="54">
        <v>1095.0875872402682</v>
      </c>
      <c r="AJ1823" s="54">
        <v>1115.8538855530105</v>
      </c>
      <c r="AK1823" s="54">
        <v>1105.118533563656</v>
      </c>
      <c r="AL1823" s="54">
        <v>1101.6597958828609</v>
      </c>
      <c r="AM1823" s="54">
        <v>1111.5010730530284</v>
      </c>
      <c r="AN1823" s="54">
        <v>1095.0416444078692</v>
      </c>
      <c r="AO1823" s="54">
        <v>1110.9683455471995</v>
      </c>
      <c r="AP1823" s="155">
        <v>1218.9401771621708</v>
      </c>
    </row>
    <row r="1824" spans="1:42">
      <c r="A1824" s="152" t="s">
        <v>31</v>
      </c>
      <c r="B1824" s="152" t="s">
        <v>556</v>
      </c>
      <c r="C1824" s="153" t="s">
        <v>577</v>
      </c>
      <c r="D1824" s="154" t="s">
        <v>578</v>
      </c>
      <c r="E1824" s="54"/>
      <c r="F1824" s="54"/>
      <c r="G1824" s="54"/>
      <c r="H1824" s="54"/>
      <c r="I1824" s="54"/>
      <c r="J1824" s="54"/>
      <c r="K1824" s="54"/>
      <c r="L1824" s="54"/>
      <c r="M1824" s="54"/>
      <c r="N1824" s="54"/>
      <c r="O1824" s="54"/>
      <c r="P1824" s="54"/>
      <c r="Q1824" s="54"/>
      <c r="R1824" s="54"/>
      <c r="S1824" s="54"/>
      <c r="T1824" s="54"/>
      <c r="U1824" s="54"/>
      <c r="V1824" s="54"/>
      <c r="W1824" s="54"/>
      <c r="X1824" s="54"/>
      <c r="Y1824" s="54"/>
      <c r="Z1824" s="54"/>
      <c r="AA1824" s="54"/>
      <c r="AB1824" s="54"/>
      <c r="AC1824" s="54"/>
      <c r="AD1824" s="54"/>
      <c r="AE1824" s="55">
        <v>30.201087359530721</v>
      </c>
      <c r="AF1824" s="55">
        <v>27.50117161221225</v>
      </c>
      <c r="AG1824" s="55">
        <v>22.254992466971018</v>
      </c>
      <c r="AH1824" s="55">
        <v>18.622900027581149</v>
      </c>
      <c r="AI1824" s="55">
        <v>17.966507120639491</v>
      </c>
      <c r="AJ1824" s="55">
        <v>18.046543627134987</v>
      </c>
      <c r="AK1824" s="55">
        <v>17.036481406701792</v>
      </c>
      <c r="AL1824" s="55">
        <v>37.455319147180177</v>
      </c>
      <c r="AM1824" s="55">
        <v>14.653368159675441</v>
      </c>
      <c r="AN1824" s="55">
        <v>15.360750983100401</v>
      </c>
      <c r="AO1824" s="55">
        <v>9.093874588380892</v>
      </c>
      <c r="AP1824" s="163">
        <v>15.550326005438693</v>
      </c>
    </row>
    <row r="1825" spans="1:42">
      <c r="A1825" s="152" t="s">
        <v>31</v>
      </c>
      <c r="B1825" s="152" t="s">
        <v>556</v>
      </c>
      <c r="C1825" s="153" t="s">
        <v>579</v>
      </c>
      <c r="D1825" s="154" t="s">
        <v>580</v>
      </c>
      <c r="E1825" s="54"/>
      <c r="F1825" s="54"/>
      <c r="G1825" s="54"/>
      <c r="H1825" s="54"/>
      <c r="I1825" s="54"/>
      <c r="J1825" s="54"/>
      <c r="K1825" s="54"/>
      <c r="L1825" s="54"/>
      <c r="M1825" s="54"/>
      <c r="N1825" s="54"/>
      <c r="O1825" s="54"/>
      <c r="P1825" s="54"/>
      <c r="Q1825" s="54"/>
      <c r="R1825" s="54"/>
      <c r="S1825" s="54"/>
      <c r="T1825" s="54"/>
      <c r="U1825" s="54"/>
      <c r="V1825" s="54"/>
      <c r="W1825" s="54"/>
      <c r="X1825" s="54"/>
      <c r="Y1825" s="54"/>
      <c r="Z1825" s="54"/>
      <c r="AA1825" s="54"/>
      <c r="AB1825" s="54"/>
      <c r="AC1825" s="54"/>
      <c r="AD1825" s="54"/>
      <c r="AE1825" s="55">
        <v>1066.965266854532</v>
      </c>
      <c r="AF1825" s="55">
        <v>1056.1860215582437</v>
      </c>
      <c r="AG1825" s="55">
        <v>1050.6328405768154</v>
      </c>
      <c r="AH1825" s="55">
        <v>1086.3358349422338</v>
      </c>
      <c r="AI1825" s="55">
        <v>1077.1210801196287</v>
      </c>
      <c r="AJ1825" s="55">
        <v>1097.8073419258756</v>
      </c>
      <c r="AK1825" s="55">
        <v>1087.9412547899567</v>
      </c>
      <c r="AL1825" s="55">
        <v>1064.2044767356806</v>
      </c>
      <c r="AM1825" s="55">
        <v>1096.847704893353</v>
      </c>
      <c r="AN1825" s="55">
        <v>1079.6808934247688</v>
      </c>
      <c r="AO1825" s="55">
        <v>1101.8744709588186</v>
      </c>
      <c r="AP1825" s="163">
        <v>1203.3898511567322</v>
      </c>
    </row>
    <row r="1826" spans="1:42">
      <c r="A1826" s="152" t="s">
        <v>31</v>
      </c>
      <c r="B1826" s="152" t="s">
        <v>556</v>
      </c>
      <c r="C1826" s="153" t="s">
        <v>581</v>
      </c>
      <c r="D1826" s="154" t="s">
        <v>482</v>
      </c>
      <c r="E1826" s="54">
        <v>18479.881594894352</v>
      </c>
      <c r="F1826" s="54">
        <v>20623.720797371385</v>
      </c>
      <c r="G1826" s="54">
        <v>22745.334171274953</v>
      </c>
      <c r="H1826" s="54">
        <v>26190.447032872482</v>
      </c>
      <c r="I1826" s="54">
        <v>30182.273426981734</v>
      </c>
      <c r="J1826" s="54">
        <v>32570.401537813617</v>
      </c>
      <c r="K1826" s="54">
        <v>38080.11995275876</v>
      </c>
      <c r="L1826" s="54">
        <v>42110.189558071783</v>
      </c>
      <c r="M1826" s="54">
        <v>47511.581709562117</v>
      </c>
      <c r="N1826" s="54">
        <v>53531.571012332388</v>
      </c>
      <c r="O1826" s="54">
        <v>61052.418677574125</v>
      </c>
      <c r="P1826" s="54">
        <v>68073.723613294816</v>
      </c>
      <c r="Q1826" s="54">
        <v>76527.053579184445</v>
      </c>
      <c r="R1826" s="54">
        <v>83296.460551454482</v>
      </c>
      <c r="S1826" s="54">
        <v>89212.483822548413</v>
      </c>
      <c r="T1826" s="54">
        <v>93108.967311824104</v>
      </c>
      <c r="U1826" s="54">
        <v>96197.207398172759</v>
      </c>
      <c r="V1826" s="54">
        <v>99774.832400679545</v>
      </c>
      <c r="W1826" s="54">
        <v>103196.15549154676</v>
      </c>
      <c r="X1826" s="54">
        <v>109438.08746741772</v>
      </c>
      <c r="Y1826" s="54">
        <v>116281.79359748207</v>
      </c>
      <c r="Z1826" s="54">
        <v>120119.00126600426</v>
      </c>
      <c r="AA1826" s="54">
        <v>124111.89410550904</v>
      </c>
      <c r="AB1826" s="54">
        <v>122819.47098684919</v>
      </c>
      <c r="AC1826" s="54">
        <v>123294.80712131842</v>
      </c>
      <c r="AD1826" s="54">
        <v>125973.70083386356</v>
      </c>
      <c r="AE1826" s="54">
        <v>127403.10910861462</v>
      </c>
      <c r="AF1826" s="54">
        <v>130314.4675791792</v>
      </c>
      <c r="AG1826" s="54">
        <v>130839.79621346273</v>
      </c>
      <c r="AH1826" s="54">
        <v>133367.27613291371</v>
      </c>
      <c r="AI1826" s="54">
        <v>137011.04525666279</v>
      </c>
      <c r="AJ1826" s="54">
        <v>139917.57392899794</v>
      </c>
      <c r="AK1826" s="54">
        <v>141169.12635304924</v>
      </c>
      <c r="AL1826" s="54">
        <v>142590.93520225401</v>
      </c>
      <c r="AM1826" s="54">
        <v>144071.4791663962</v>
      </c>
      <c r="AN1826" s="54">
        <v>145655.71896918654</v>
      </c>
      <c r="AO1826" s="54">
        <v>147752.00948169216</v>
      </c>
      <c r="AP1826" s="155">
        <v>150957.82472574871</v>
      </c>
    </row>
    <row r="1827" spans="1:42">
      <c r="A1827" s="152" t="s">
        <v>31</v>
      </c>
      <c r="B1827" s="152" t="s">
        <v>556</v>
      </c>
      <c r="C1827" s="153" t="s">
        <v>582</v>
      </c>
      <c r="D1827" s="154" t="s">
        <v>484</v>
      </c>
      <c r="E1827" s="54">
        <v>2628.1315372822223</v>
      </c>
      <c r="F1827" s="54">
        <v>2884.7555729494552</v>
      </c>
      <c r="G1827" s="54">
        <v>3031.3376661999732</v>
      </c>
      <c r="H1827" s="54">
        <v>3606.7787219156794</v>
      </c>
      <c r="I1827" s="54">
        <v>3653.7049273118678</v>
      </c>
      <c r="J1827" s="54">
        <v>4398.2652089984076</v>
      </c>
      <c r="K1827" s="54">
        <v>4938.4579103141168</v>
      </c>
      <c r="L1827" s="54">
        <v>5451.2413724887283</v>
      </c>
      <c r="M1827" s="54">
        <v>6389.6461428244911</v>
      </c>
      <c r="N1827" s="54">
        <v>7079.2228774178939</v>
      </c>
      <c r="O1827" s="54">
        <v>7812.8574366068015</v>
      </c>
      <c r="P1827" s="54">
        <v>8722.0637249667816</v>
      </c>
      <c r="Q1827" s="54">
        <v>8855.2222846634013</v>
      </c>
      <c r="R1827" s="54">
        <v>9683.3910475513676</v>
      </c>
      <c r="S1827" s="54">
        <v>10382.510623707489</v>
      </c>
      <c r="T1827" s="54">
        <v>10832.914392097082</v>
      </c>
      <c r="U1827" s="54">
        <v>11253.289405633903</v>
      </c>
      <c r="V1827" s="54">
        <v>11610.28179747206</v>
      </c>
      <c r="W1827" s="54">
        <v>12161.654640705467</v>
      </c>
      <c r="X1827" s="54">
        <v>12879.754083722593</v>
      </c>
      <c r="Y1827" s="54">
        <v>13862.764268898771</v>
      </c>
      <c r="Z1827" s="54">
        <v>14082.389625908789</v>
      </c>
      <c r="AA1827" s="54">
        <v>15463.47257413839</v>
      </c>
      <c r="AB1827" s="54">
        <v>15471.193552684161</v>
      </c>
      <c r="AC1827" s="54">
        <v>15702.909006622516</v>
      </c>
      <c r="AD1827" s="54">
        <v>16177.858308117342</v>
      </c>
      <c r="AE1827" s="54">
        <v>16673.618482188951</v>
      </c>
      <c r="AF1827" s="54">
        <v>16987.234809082824</v>
      </c>
      <c r="AG1827" s="54">
        <v>17145.921069222029</v>
      </c>
      <c r="AH1827" s="54">
        <v>17357.758087201128</v>
      </c>
      <c r="AI1827" s="54">
        <v>17532.08538501833</v>
      </c>
      <c r="AJ1827" s="54">
        <v>17856.084879589413</v>
      </c>
      <c r="AK1827" s="54">
        <v>18881.122174953474</v>
      </c>
      <c r="AL1827" s="54">
        <v>19426.10658101731</v>
      </c>
      <c r="AM1827" s="54">
        <v>19862.061208053688</v>
      </c>
      <c r="AN1827" s="54">
        <v>19886.568869471248</v>
      </c>
      <c r="AO1827" s="54">
        <v>20472.456813071807</v>
      </c>
      <c r="AP1827" s="155">
        <v>20954.910716435348</v>
      </c>
    </row>
    <row r="1828" spans="1:42">
      <c r="A1828" s="152" t="s">
        <v>31</v>
      </c>
      <c r="B1828" s="152" t="s">
        <v>556</v>
      </c>
      <c r="C1828" s="153" t="s">
        <v>583</v>
      </c>
      <c r="D1828" s="154" t="s">
        <v>584</v>
      </c>
      <c r="E1828" s="54"/>
      <c r="F1828" s="54"/>
      <c r="G1828" s="54"/>
      <c r="H1828" s="54"/>
      <c r="I1828" s="54"/>
      <c r="J1828" s="54"/>
      <c r="K1828" s="54"/>
      <c r="L1828" s="54"/>
      <c r="M1828" s="54">
        <v>6346.4492296582666</v>
      </c>
      <c r="N1828" s="54">
        <v>7030.9647701110107</v>
      </c>
      <c r="O1828" s="54">
        <v>7759.8602138794322</v>
      </c>
      <c r="P1828" s="54">
        <v>8662.9448737220409</v>
      </c>
      <c r="Q1828" s="54">
        <v>8798.3474152923645</v>
      </c>
      <c r="R1828" s="54">
        <v>9621.2111305186154</v>
      </c>
      <c r="S1828" s="54">
        <v>10315.659261743942</v>
      </c>
      <c r="T1828" s="54">
        <v>10763.263918589302</v>
      </c>
      <c r="U1828" s="54">
        <v>11181.099225443324</v>
      </c>
      <c r="V1828" s="54">
        <v>11536.215414665447</v>
      </c>
      <c r="W1828" s="54">
        <v>12084.863463406784</v>
      </c>
      <c r="X1828" s="54">
        <v>12798.749593839761</v>
      </c>
      <c r="Y1828" s="54">
        <v>13775.472555947146</v>
      </c>
      <c r="Z1828" s="54">
        <v>13993.704403897034</v>
      </c>
      <c r="AA1828" s="54">
        <v>15361.598892821996</v>
      </c>
      <c r="AB1828" s="54">
        <v>15375.132177463676</v>
      </c>
      <c r="AC1828" s="54">
        <v>15597.603960383585</v>
      </c>
      <c r="AD1828" s="54">
        <v>16080.716062941077</v>
      </c>
      <c r="AE1828" s="54">
        <v>16573.294355544491</v>
      </c>
      <c r="AF1828" s="54">
        <v>16886.977451873339</v>
      </c>
      <c r="AG1828" s="54">
        <v>17048.296487818119</v>
      </c>
      <c r="AH1828" s="54">
        <v>17153.230363856139</v>
      </c>
      <c r="AI1828" s="54">
        <v>17331.3722931218</v>
      </c>
      <c r="AJ1828" s="54">
        <v>17670.532263789315</v>
      </c>
      <c r="AK1828" s="54">
        <v>18718.721977128065</v>
      </c>
      <c r="AL1828" s="54">
        <v>19211.887034364161</v>
      </c>
      <c r="AM1828" s="54">
        <v>19713.716215243399</v>
      </c>
      <c r="AN1828" s="54">
        <v>19719.159380390785</v>
      </c>
      <c r="AO1828" s="54">
        <v>20316.234009680669</v>
      </c>
      <c r="AP1828" s="155">
        <v>20801.895651649909</v>
      </c>
    </row>
    <row r="1829" spans="1:42">
      <c r="A1829" s="152" t="s">
        <v>31</v>
      </c>
      <c r="B1829" s="152" t="s">
        <v>556</v>
      </c>
      <c r="C1829" s="153" t="s">
        <v>585</v>
      </c>
      <c r="D1829" s="154" t="s">
        <v>586</v>
      </c>
      <c r="E1829" s="54"/>
      <c r="F1829" s="54"/>
      <c r="G1829" s="54"/>
      <c r="H1829" s="54"/>
      <c r="I1829" s="54"/>
      <c r="J1829" s="54"/>
      <c r="K1829" s="54"/>
      <c r="L1829" s="54"/>
      <c r="M1829" s="54">
        <v>43.196913166224483</v>
      </c>
      <c r="N1829" s="54">
        <v>48.258107306882444</v>
      </c>
      <c r="O1829" s="54">
        <v>52.997222727369405</v>
      </c>
      <c r="P1829" s="54">
        <v>59.118851244741016</v>
      </c>
      <c r="Q1829" s="54">
        <v>56.874869371036752</v>
      </c>
      <c r="R1829" s="54">
        <v>62.179917032751021</v>
      </c>
      <c r="S1829" s="54">
        <v>66.851361963546609</v>
      </c>
      <c r="T1829" s="54">
        <v>69.650473507778983</v>
      </c>
      <c r="U1829" s="54">
        <v>72.190180190578857</v>
      </c>
      <c r="V1829" s="54">
        <v>74.066382806614484</v>
      </c>
      <c r="W1829" s="54">
        <v>76.791177298682157</v>
      </c>
      <c r="X1829" s="54">
        <v>81.004489882832146</v>
      </c>
      <c r="Y1829" s="54">
        <v>87.291712951624987</v>
      </c>
      <c r="Z1829" s="54">
        <v>88.685222011756068</v>
      </c>
      <c r="AA1829" s="54">
        <v>101.873681316394</v>
      </c>
      <c r="AB1829" s="54">
        <v>96.06137522048563</v>
      </c>
      <c r="AC1829" s="54">
        <v>105.30504623893074</v>
      </c>
      <c r="AD1829" s="54">
        <v>97.142245176264424</v>
      </c>
      <c r="AE1829" s="54">
        <v>100.32412664445926</v>
      </c>
      <c r="AF1829" s="54">
        <v>100.25735720948448</v>
      </c>
      <c r="AG1829" s="54">
        <v>97.624581403908962</v>
      </c>
      <c r="AH1829" s="54">
        <v>204.52772334498823</v>
      </c>
      <c r="AI1829" s="54">
        <v>200.7130918965282</v>
      </c>
      <c r="AJ1829" s="54">
        <v>185.55261580009631</v>
      </c>
      <c r="AK1829" s="54">
        <v>162.40019782540782</v>
      </c>
      <c r="AL1829" s="54">
        <v>214.21954665315121</v>
      </c>
      <c r="AM1829" s="54">
        <v>148.34499281028735</v>
      </c>
      <c r="AN1829" s="54">
        <v>167.409489080463</v>
      </c>
      <c r="AO1829" s="54">
        <v>156.222803391139</v>
      </c>
      <c r="AP1829" s="155">
        <v>153.01506478544033</v>
      </c>
    </row>
    <row r="1830" spans="1:42">
      <c r="A1830" s="152" t="s">
        <v>31</v>
      </c>
      <c r="B1830" s="152" t="s">
        <v>556</v>
      </c>
      <c r="C1830" s="153" t="s">
        <v>587</v>
      </c>
      <c r="D1830" s="154" t="s">
        <v>486</v>
      </c>
      <c r="E1830" s="54">
        <v>1910.4305797549155</v>
      </c>
      <c r="F1830" s="54">
        <v>2138.0246739079239</v>
      </c>
      <c r="G1830" s="54">
        <v>2399.7846254217952</v>
      </c>
      <c r="H1830" s="54">
        <v>2624.6804285149924</v>
      </c>
      <c r="I1830" s="54">
        <v>2981.3990986008944</v>
      </c>
      <c r="J1830" s="54">
        <v>3353.0267236858617</v>
      </c>
      <c r="K1830" s="54">
        <v>3603.2097190380632</v>
      </c>
      <c r="L1830" s="54">
        <v>4009.504450708499</v>
      </c>
      <c r="M1830" s="54">
        <v>4305.9630467548113</v>
      </c>
      <c r="N1830" s="54">
        <v>4715.8999521040532</v>
      </c>
      <c r="O1830" s="54">
        <v>5144.9400905955881</v>
      </c>
      <c r="P1830" s="54">
        <v>5420.3547053268612</v>
      </c>
      <c r="Q1830" s="54">
        <v>6256.0854515169449</v>
      </c>
      <c r="R1830" s="54">
        <v>7120.2307226838493</v>
      </c>
      <c r="S1830" s="54">
        <v>7676.4482988849786</v>
      </c>
      <c r="T1830" s="54">
        <v>8158.7778455345779</v>
      </c>
      <c r="U1830" s="54">
        <v>8574.7946231410169</v>
      </c>
      <c r="V1830" s="54">
        <v>8498.0451021033514</v>
      </c>
      <c r="W1830" s="54">
        <v>8464.643114507975</v>
      </c>
      <c r="X1830" s="54">
        <v>8605.2326145775842</v>
      </c>
      <c r="Y1830" s="54">
        <v>9031.484571428573</v>
      </c>
      <c r="Z1830" s="54">
        <v>9019.9963315696659</v>
      </c>
      <c r="AA1830" s="54">
        <v>9096.3836937918168</v>
      </c>
      <c r="AB1830" s="54">
        <v>8566.8797832712498</v>
      </c>
      <c r="AC1830" s="54">
        <v>8281.7383981365329</v>
      </c>
      <c r="AD1830" s="54">
        <v>8160.048350824587</v>
      </c>
      <c r="AE1830" s="54">
        <v>7828.3936107276659</v>
      </c>
      <c r="AF1830" s="54">
        <v>7512.7355946056405</v>
      </c>
      <c r="AG1830" s="54">
        <v>7446.5170357751267</v>
      </c>
      <c r="AH1830" s="54">
        <v>7361.1752788527192</v>
      </c>
      <c r="AI1830" s="54">
        <v>7041.8040920716121</v>
      </c>
      <c r="AJ1830" s="54">
        <v>6931.4332514332518</v>
      </c>
      <c r="AK1830" s="54">
        <v>6772.0675837320578</v>
      </c>
      <c r="AL1830" s="54">
        <v>6427.2290705339474</v>
      </c>
      <c r="AM1830" s="54">
        <v>6033.7741935483873</v>
      </c>
      <c r="AN1830" s="54">
        <v>5827.1245285874274</v>
      </c>
      <c r="AO1830" s="54">
        <v>5540.1058963068244</v>
      </c>
      <c r="AP1830" s="155">
        <v>5624.7685026619083</v>
      </c>
    </row>
    <row r="1831" spans="1:42">
      <c r="A1831" s="152" t="s">
        <v>31</v>
      </c>
      <c r="B1831" s="152" t="s">
        <v>556</v>
      </c>
      <c r="C1831" s="153" t="s">
        <v>588</v>
      </c>
      <c r="D1831" s="154" t="s">
        <v>589</v>
      </c>
      <c r="E1831" s="54">
        <v>1602.1160071424372</v>
      </c>
      <c r="F1831" s="54">
        <v>1794.5930697511217</v>
      </c>
      <c r="G1831" s="54">
        <v>2016.8805336225723</v>
      </c>
      <c r="H1831" s="54">
        <v>2186.5510093321268</v>
      </c>
      <c r="I1831" s="54">
        <v>2478.2475139962266</v>
      </c>
      <c r="J1831" s="54">
        <v>2784.4179827343373</v>
      </c>
      <c r="K1831" s="54">
        <v>2993.0045148764116</v>
      </c>
      <c r="L1831" s="54">
        <v>3312.8095496698984</v>
      </c>
      <c r="M1831" s="54">
        <v>3553.4215419108477</v>
      </c>
      <c r="N1831" s="54">
        <v>3863.0518575012493</v>
      </c>
      <c r="O1831" s="54">
        <v>4194.6808882933947</v>
      </c>
      <c r="P1831" s="54">
        <v>4403.6422098214007</v>
      </c>
      <c r="Q1831" s="54">
        <v>5129.667067237162</v>
      </c>
      <c r="R1831" s="54">
        <v>5854.067528702004</v>
      </c>
      <c r="S1831" s="54">
        <v>6357.197344705457</v>
      </c>
      <c r="T1831" s="54">
        <v>6806.4286755871926</v>
      </c>
      <c r="U1831" s="54">
        <v>7167.2633197437453</v>
      </c>
      <c r="V1831" s="54">
        <v>7098.6568203402794</v>
      </c>
      <c r="W1831" s="54">
        <v>7048.1840129872462</v>
      </c>
      <c r="X1831" s="54">
        <v>7167.7666818705511</v>
      </c>
      <c r="Y1831" s="54">
        <v>7519.1735868555397</v>
      </c>
      <c r="Z1831" s="54">
        <v>7521.6584459296382</v>
      </c>
      <c r="AA1831" s="54">
        <v>7586.2023780293921</v>
      </c>
      <c r="AB1831" s="54">
        <v>7162.0705472131713</v>
      </c>
      <c r="AC1831" s="54">
        <v>6931.8603654713161</v>
      </c>
      <c r="AD1831" s="54">
        <v>6848.798273639869</v>
      </c>
      <c r="AE1831" s="54">
        <v>6582.9885922430376</v>
      </c>
      <c r="AF1831" s="54">
        <v>6295.9276368837272</v>
      </c>
      <c r="AG1831" s="54">
        <v>6270.7724676060825</v>
      </c>
      <c r="AH1831" s="54">
        <v>6197.6276778723204</v>
      </c>
      <c r="AI1831" s="54">
        <v>5935.6980875357049</v>
      </c>
      <c r="AJ1831" s="54">
        <v>5826.5303936631171</v>
      </c>
      <c r="AK1831" s="54">
        <v>5707.0770752002527</v>
      </c>
      <c r="AL1831" s="54">
        <v>5418.1624105703968</v>
      </c>
      <c r="AM1831" s="54">
        <v>5102.6929421447085</v>
      </c>
      <c r="AN1831" s="54">
        <v>4909.186434801738</v>
      </c>
      <c r="AO1831" s="54">
        <v>4625.2526052159546</v>
      </c>
      <c r="AP1831" s="155">
        <v>4680.3226062849199</v>
      </c>
    </row>
    <row r="1832" spans="1:42">
      <c r="A1832" s="152" t="s">
        <v>31</v>
      </c>
      <c r="B1832" s="152" t="s">
        <v>556</v>
      </c>
      <c r="C1832" s="153" t="s">
        <v>590</v>
      </c>
      <c r="D1832" s="154" t="s">
        <v>591</v>
      </c>
      <c r="E1832" s="54"/>
      <c r="F1832" s="54"/>
      <c r="G1832" s="54"/>
      <c r="H1832" s="54"/>
      <c r="I1832" s="54"/>
      <c r="J1832" s="54"/>
      <c r="K1832" s="54"/>
      <c r="L1832" s="54"/>
      <c r="M1832" s="54">
        <v>1589.6940890487265</v>
      </c>
      <c r="N1832" s="54">
        <v>1654.0080867981783</v>
      </c>
      <c r="O1832" s="54">
        <v>1750.9383350530325</v>
      </c>
      <c r="P1832" s="54">
        <v>1805.3455732495875</v>
      </c>
      <c r="Q1832" s="54">
        <v>2271.4296340541414</v>
      </c>
      <c r="R1832" s="54">
        <v>2667.0014740014681</v>
      </c>
      <c r="S1832" s="54">
        <v>3064.4778261133993</v>
      </c>
      <c r="T1832" s="54">
        <v>3449.8207724596464</v>
      </c>
      <c r="U1832" s="54">
        <v>3691.493800729846</v>
      </c>
      <c r="V1832" s="54">
        <v>3654.9125077654189</v>
      </c>
      <c r="W1832" s="54">
        <v>3576.9659564207045</v>
      </c>
      <c r="X1832" s="54">
        <v>3683.1341444554782</v>
      </c>
      <c r="Y1832" s="54">
        <v>3813.9990567380109</v>
      </c>
      <c r="Z1832" s="54">
        <v>3887.7748151527935</v>
      </c>
      <c r="AA1832" s="54">
        <v>3965.7811561740978</v>
      </c>
      <c r="AB1832" s="54">
        <v>3761.3294464872783</v>
      </c>
      <c r="AC1832" s="54">
        <v>3679.8290427029742</v>
      </c>
      <c r="AD1832" s="54">
        <v>3675.9511806936675</v>
      </c>
      <c r="AE1832" s="54">
        <v>3592.0319220194833</v>
      </c>
      <c r="AF1832" s="54">
        <v>3531.2616503571953</v>
      </c>
      <c r="AG1832" s="54">
        <v>3523.4965253608807</v>
      </c>
      <c r="AH1832" s="54">
        <v>3469.4607542789267</v>
      </c>
      <c r="AI1832" s="54">
        <v>3372.4222010159356</v>
      </c>
      <c r="AJ1832" s="54">
        <v>3344.9603505672949</v>
      </c>
      <c r="AK1832" s="54">
        <v>3190.884020883725</v>
      </c>
      <c r="AL1832" s="54">
        <v>3021.49188882928</v>
      </c>
      <c r="AM1832" s="54">
        <v>2854.9488310807378</v>
      </c>
      <c r="AN1832" s="54">
        <v>2809.7573497759531</v>
      </c>
      <c r="AO1832" s="54">
        <v>2666.0468765077321</v>
      </c>
      <c r="AP1832" s="155">
        <v>2624.6261840926036</v>
      </c>
    </row>
    <row r="1833" spans="1:42">
      <c r="A1833" s="152" t="s">
        <v>31</v>
      </c>
      <c r="B1833" s="152" t="s">
        <v>556</v>
      </c>
      <c r="C1833" s="153" t="s">
        <v>592</v>
      </c>
      <c r="D1833" s="154" t="s">
        <v>593</v>
      </c>
      <c r="E1833" s="54"/>
      <c r="F1833" s="54"/>
      <c r="G1833" s="54"/>
      <c r="H1833" s="54"/>
      <c r="I1833" s="54"/>
      <c r="J1833" s="54"/>
      <c r="K1833" s="54"/>
      <c r="L1833" s="54"/>
      <c r="M1833" s="54">
        <v>1963.7274528621213</v>
      </c>
      <c r="N1833" s="54">
        <v>2209.043770703071</v>
      </c>
      <c r="O1833" s="54">
        <v>2443.7425532403627</v>
      </c>
      <c r="P1833" s="54">
        <v>2598.2966365718135</v>
      </c>
      <c r="Q1833" s="54">
        <v>2858.2374331830201</v>
      </c>
      <c r="R1833" s="54">
        <v>3187.0660547005355</v>
      </c>
      <c r="S1833" s="54">
        <v>3292.7195185920577</v>
      </c>
      <c r="T1833" s="54">
        <v>3356.6079031275458</v>
      </c>
      <c r="U1833" s="54">
        <v>3475.7695190138984</v>
      </c>
      <c r="V1833" s="54">
        <v>3443.74431257486</v>
      </c>
      <c r="W1833" s="54">
        <v>3471.2180565665421</v>
      </c>
      <c r="X1833" s="54">
        <v>3484.6325374150729</v>
      </c>
      <c r="Y1833" s="54">
        <v>3705.1745301175288</v>
      </c>
      <c r="Z1833" s="54">
        <v>3633.8836307768447</v>
      </c>
      <c r="AA1833" s="54">
        <v>3620.4212218552948</v>
      </c>
      <c r="AB1833" s="54">
        <v>3400.7411007258934</v>
      </c>
      <c r="AC1833" s="54">
        <v>3252.0313227683419</v>
      </c>
      <c r="AD1833" s="54">
        <v>3172.847092946201</v>
      </c>
      <c r="AE1833" s="54">
        <v>2990.9566702235543</v>
      </c>
      <c r="AF1833" s="54">
        <v>2764.6659865265324</v>
      </c>
      <c r="AG1833" s="54">
        <v>2747.2759422452013</v>
      </c>
      <c r="AH1833" s="54">
        <v>2728.1669235933937</v>
      </c>
      <c r="AI1833" s="54">
        <v>2563.2758865197698</v>
      </c>
      <c r="AJ1833" s="54">
        <v>2481.5700430958218</v>
      </c>
      <c r="AK1833" s="54">
        <v>2516.1930543165281</v>
      </c>
      <c r="AL1833" s="54">
        <v>2396.6705217411163</v>
      </c>
      <c r="AM1833" s="54">
        <v>2247.7441110639706</v>
      </c>
      <c r="AN1833" s="54">
        <v>2099.4290850257848</v>
      </c>
      <c r="AO1833" s="54">
        <v>1959.205728708223</v>
      </c>
      <c r="AP1833" s="155">
        <v>2055.6964221923158</v>
      </c>
    </row>
    <row r="1834" spans="1:42">
      <c r="A1834" s="152" t="s">
        <v>31</v>
      </c>
      <c r="B1834" s="152" t="s">
        <v>556</v>
      </c>
      <c r="C1834" s="153" t="s">
        <v>594</v>
      </c>
      <c r="D1834" s="154" t="s">
        <v>595</v>
      </c>
      <c r="E1834" s="54">
        <v>308.314572612478</v>
      </c>
      <c r="F1834" s="54">
        <v>343.43160415680251</v>
      </c>
      <c r="G1834" s="54">
        <v>382.90409179922307</v>
      </c>
      <c r="H1834" s="54">
        <v>438.12941918286595</v>
      </c>
      <c r="I1834" s="54">
        <v>503.15158460466762</v>
      </c>
      <c r="J1834" s="54">
        <v>568.60874095152417</v>
      </c>
      <c r="K1834" s="54">
        <v>610.20520416165164</v>
      </c>
      <c r="L1834" s="54">
        <v>696.69490103860051</v>
      </c>
      <c r="M1834" s="54">
        <v>752.54150484396348</v>
      </c>
      <c r="N1834" s="54">
        <v>852.84809460280417</v>
      </c>
      <c r="O1834" s="54">
        <v>950.25920230219378</v>
      </c>
      <c r="P1834" s="54">
        <v>1016.7124955054607</v>
      </c>
      <c r="Q1834" s="54">
        <v>1126.4183842797836</v>
      </c>
      <c r="R1834" s="54">
        <v>1266.1631939818446</v>
      </c>
      <c r="S1834" s="54">
        <v>1319.2509541795221</v>
      </c>
      <c r="T1834" s="54">
        <v>1352.3491699473859</v>
      </c>
      <c r="U1834" s="54">
        <v>1407.5313033972725</v>
      </c>
      <c r="V1834" s="54">
        <v>1399.388281763072</v>
      </c>
      <c r="W1834" s="54">
        <v>1416.4591015207288</v>
      </c>
      <c r="X1834" s="54">
        <v>1437.4659327070326</v>
      </c>
      <c r="Y1834" s="54">
        <v>1512.3109845730332</v>
      </c>
      <c r="Z1834" s="54">
        <v>1498.337885640027</v>
      </c>
      <c r="AA1834" s="54">
        <v>1510.1813157624247</v>
      </c>
      <c r="AB1834" s="54">
        <v>1404.8092360580783</v>
      </c>
      <c r="AC1834" s="54">
        <v>1349.8780326652166</v>
      </c>
      <c r="AD1834" s="54">
        <v>1311.2500771847187</v>
      </c>
      <c r="AE1834" s="54">
        <v>1245.405018484628</v>
      </c>
      <c r="AF1834" s="54">
        <v>1216.8079577219125</v>
      </c>
      <c r="AG1834" s="54">
        <v>1175.7445681690442</v>
      </c>
      <c r="AH1834" s="54">
        <v>1163.5476009803988</v>
      </c>
      <c r="AI1834" s="54">
        <v>1106.1060045359068</v>
      </c>
      <c r="AJ1834" s="54">
        <v>1104.9028577701351</v>
      </c>
      <c r="AK1834" s="54">
        <v>1064.9905085318048</v>
      </c>
      <c r="AL1834" s="54">
        <v>1009.0666599635504</v>
      </c>
      <c r="AM1834" s="54">
        <v>931.08125140367918</v>
      </c>
      <c r="AN1834" s="54">
        <v>917.93809378568972</v>
      </c>
      <c r="AO1834" s="54">
        <v>914.85329109087002</v>
      </c>
      <c r="AP1834" s="155">
        <v>944.44589637698869</v>
      </c>
    </row>
    <row r="1835" spans="1:42">
      <c r="A1835" s="152" t="s">
        <v>31</v>
      </c>
      <c r="B1835" s="152" t="s">
        <v>556</v>
      </c>
      <c r="C1835" s="153" t="s">
        <v>596</v>
      </c>
      <c r="D1835" s="154" t="s">
        <v>488</v>
      </c>
      <c r="E1835" s="54">
        <v>308.55767529247515</v>
      </c>
      <c r="F1835" s="54">
        <v>363.32136682874881</v>
      </c>
      <c r="G1835" s="54">
        <v>398.3351082839244</v>
      </c>
      <c r="H1835" s="54">
        <v>470.21935647683927</v>
      </c>
      <c r="I1835" s="54">
        <v>553.49028644887676</v>
      </c>
      <c r="J1835" s="54">
        <v>628.76700745237508</v>
      </c>
      <c r="K1835" s="54">
        <v>709.32565925901656</v>
      </c>
      <c r="L1835" s="54">
        <v>813.75189674626188</v>
      </c>
      <c r="M1835" s="54">
        <v>909.08606119727006</v>
      </c>
      <c r="N1835" s="54">
        <v>990.75331337441162</v>
      </c>
      <c r="O1835" s="54">
        <v>1171.4477323189319</v>
      </c>
      <c r="P1835" s="54">
        <v>1290.0520679578815</v>
      </c>
      <c r="Q1835" s="54">
        <v>1461.9812835557295</v>
      </c>
      <c r="R1835" s="54">
        <v>1558.3647339200297</v>
      </c>
      <c r="S1835" s="54">
        <v>1760.7231306110007</v>
      </c>
      <c r="T1835" s="54">
        <v>1793.7516231723819</v>
      </c>
      <c r="U1835" s="54">
        <v>1848.2751656462285</v>
      </c>
      <c r="V1835" s="54">
        <v>2100.2789043357984</v>
      </c>
      <c r="W1835" s="54">
        <v>2175.1097654847172</v>
      </c>
      <c r="X1835" s="54">
        <v>2248.6903177687946</v>
      </c>
      <c r="Y1835" s="54">
        <v>2345.4216061404895</v>
      </c>
      <c r="Z1835" s="54">
        <v>2375.185098650667</v>
      </c>
      <c r="AA1835" s="54">
        <v>2402.4195099168178</v>
      </c>
      <c r="AB1835" s="54">
        <v>2313.7038917423606</v>
      </c>
      <c r="AC1835" s="54">
        <v>2316.0656330120014</v>
      </c>
      <c r="AD1835" s="54">
        <v>2364.465981784831</v>
      </c>
      <c r="AE1835" s="54">
        <v>2339.9785166029606</v>
      </c>
      <c r="AF1835" s="54">
        <v>2282.8260947272875</v>
      </c>
      <c r="AG1835" s="54">
        <v>2327.9959429406827</v>
      </c>
      <c r="AH1835" s="54">
        <v>2341.5592674487175</v>
      </c>
      <c r="AI1835" s="54">
        <v>2380.5457177258349</v>
      </c>
      <c r="AJ1835" s="54">
        <v>2406.3445811380157</v>
      </c>
      <c r="AK1835" s="54">
        <v>2555.6436541684807</v>
      </c>
      <c r="AL1835" s="54">
        <v>2568.8899406244559</v>
      </c>
      <c r="AM1835" s="54">
        <v>2633.5697487191901</v>
      </c>
      <c r="AN1835" s="54">
        <v>2600.737983710324</v>
      </c>
      <c r="AO1835" s="54">
        <v>2718.8577345225021</v>
      </c>
      <c r="AP1835" s="155">
        <v>2825.510350046357</v>
      </c>
    </row>
    <row r="1836" spans="1:42">
      <c r="A1836" s="152" t="s">
        <v>31</v>
      </c>
      <c r="B1836" s="152" t="s">
        <v>556</v>
      </c>
      <c r="C1836" s="153" t="s">
        <v>597</v>
      </c>
      <c r="D1836" s="154" t="s">
        <v>490</v>
      </c>
      <c r="E1836" s="54">
        <v>1374.3201185980379</v>
      </c>
      <c r="F1836" s="54">
        <v>1546.2318288981157</v>
      </c>
      <c r="G1836" s="54">
        <v>1786.7469264595768</v>
      </c>
      <c r="H1836" s="54">
        <v>2029.8784669142103</v>
      </c>
      <c r="I1836" s="54">
        <v>2379.8745530485926</v>
      </c>
      <c r="J1836" s="54">
        <v>2627.6738583071897</v>
      </c>
      <c r="K1836" s="54">
        <v>2950.2670190535914</v>
      </c>
      <c r="L1836" s="54">
        <v>3241.1746420556128</v>
      </c>
      <c r="M1836" s="54">
        <v>3676.9556351340566</v>
      </c>
      <c r="N1836" s="54">
        <v>4152.2242968822293</v>
      </c>
      <c r="O1836" s="54">
        <v>4838.0900187031302</v>
      </c>
      <c r="P1836" s="54">
        <v>5470.2060136036162</v>
      </c>
      <c r="Q1836" s="54">
        <v>6260.3761128520682</v>
      </c>
      <c r="R1836" s="54">
        <v>6828.4063753147848</v>
      </c>
      <c r="S1836" s="54">
        <v>7440.2794980525441</v>
      </c>
      <c r="T1836" s="54">
        <v>7796.8112237468567</v>
      </c>
      <c r="U1836" s="54">
        <v>8198.5758674840854</v>
      </c>
      <c r="V1836" s="54">
        <v>8858.5376800800022</v>
      </c>
      <c r="W1836" s="54">
        <v>9437.9280693709879</v>
      </c>
      <c r="X1836" s="54">
        <v>10095.40144221317</v>
      </c>
      <c r="Y1836" s="54">
        <v>10881.996877153771</v>
      </c>
      <c r="Z1836" s="54">
        <v>11348.315395126807</v>
      </c>
      <c r="AA1836" s="54">
        <v>11794.502494734739</v>
      </c>
      <c r="AB1836" s="54">
        <v>11889.465706569281</v>
      </c>
      <c r="AC1836" s="54">
        <v>11947.499889052075</v>
      </c>
      <c r="AD1836" s="54">
        <v>12104.431532956629</v>
      </c>
      <c r="AE1836" s="54">
        <v>12024.043756807358</v>
      </c>
      <c r="AF1836" s="54">
        <v>12294.895032966426</v>
      </c>
      <c r="AG1836" s="54">
        <v>12251.567829007094</v>
      </c>
      <c r="AH1836" s="54">
        <v>12481.492214276936</v>
      </c>
      <c r="AI1836" s="54">
        <v>12694.457504105862</v>
      </c>
      <c r="AJ1836" s="54">
        <v>12874.288912078691</v>
      </c>
      <c r="AK1836" s="54">
        <v>13067.326656869729</v>
      </c>
      <c r="AL1836" s="54">
        <v>12911.992305299102</v>
      </c>
      <c r="AM1836" s="54">
        <v>12978.061597724671</v>
      </c>
      <c r="AN1836" s="54">
        <v>12954.416420940062</v>
      </c>
      <c r="AO1836" s="54">
        <v>12905.178920613325</v>
      </c>
      <c r="AP1836" s="155">
        <v>12912.797625700976</v>
      </c>
    </row>
    <row r="1837" spans="1:42">
      <c r="A1837" s="152" t="s">
        <v>31</v>
      </c>
      <c r="B1837" s="152" t="s">
        <v>556</v>
      </c>
      <c r="C1837" s="153" t="s">
        <v>598</v>
      </c>
      <c r="D1837" s="154" t="s">
        <v>599</v>
      </c>
      <c r="E1837" s="54">
        <v>413.95533821835227</v>
      </c>
      <c r="F1837" s="54">
        <v>475.81029475975663</v>
      </c>
      <c r="G1837" s="54">
        <v>535.50781823086504</v>
      </c>
      <c r="H1837" s="54">
        <v>584.64266685238829</v>
      </c>
      <c r="I1837" s="54">
        <v>807.66828447854243</v>
      </c>
      <c r="J1837" s="54">
        <v>809.58031046868098</v>
      </c>
      <c r="K1837" s="54">
        <v>860.67203305395083</v>
      </c>
      <c r="L1837" s="54">
        <v>909.5368231408504</v>
      </c>
      <c r="M1837" s="54">
        <v>1014.655268997134</v>
      </c>
      <c r="N1837" s="54">
        <v>1115.6817014056533</v>
      </c>
      <c r="O1837" s="54">
        <v>1333.6125678807352</v>
      </c>
      <c r="P1837" s="54">
        <v>1481.6844160774335</v>
      </c>
      <c r="Q1837" s="54">
        <v>1697.9980853304603</v>
      </c>
      <c r="R1837" s="54">
        <v>1828.2669018622651</v>
      </c>
      <c r="S1837" s="54">
        <v>2084.2153591292331</v>
      </c>
      <c r="T1837" s="54">
        <v>2152.0078295040071</v>
      </c>
      <c r="U1837" s="54">
        <v>2240.8732827652516</v>
      </c>
      <c r="V1837" s="54">
        <v>2570.6681159906229</v>
      </c>
      <c r="W1837" s="54">
        <v>2698.5168977049184</v>
      </c>
      <c r="X1837" s="54">
        <v>2841.6352888620481</v>
      </c>
      <c r="Y1837" s="54">
        <v>3060.8098222018475</v>
      </c>
      <c r="Z1837" s="54">
        <v>3128.6878265235873</v>
      </c>
      <c r="AA1837" s="54">
        <v>3181.9047192780858</v>
      </c>
      <c r="AB1837" s="54">
        <v>3191.2533679381322</v>
      </c>
      <c r="AC1837" s="54">
        <v>3202.078094586629</v>
      </c>
      <c r="AD1837" s="54">
        <v>3265.5668543073079</v>
      </c>
      <c r="AE1837" s="54">
        <v>3282.5898845248157</v>
      </c>
      <c r="AF1837" s="54">
        <v>3345.6447103729561</v>
      </c>
      <c r="AG1837" s="54">
        <v>3298.990563367136</v>
      </c>
      <c r="AH1837" s="54">
        <v>3328.2397818877421</v>
      </c>
      <c r="AI1837" s="54">
        <v>3330.1149841490469</v>
      </c>
      <c r="AJ1837" s="54">
        <v>3407.1279694428886</v>
      </c>
      <c r="AK1837" s="54">
        <v>3450.180321764989</v>
      </c>
      <c r="AL1837" s="54">
        <v>3482.4917920222097</v>
      </c>
      <c r="AM1837" s="54">
        <v>3499.1592383181091</v>
      </c>
      <c r="AN1837" s="54">
        <v>3465.5383096825767</v>
      </c>
      <c r="AO1837" s="54">
        <v>3346.3575449931777</v>
      </c>
      <c r="AP1837" s="155">
        <v>3394.5114149066999</v>
      </c>
    </row>
    <row r="1838" spans="1:42">
      <c r="A1838" s="152" t="s">
        <v>31</v>
      </c>
      <c r="B1838" s="152" t="s">
        <v>556</v>
      </c>
      <c r="C1838" s="153" t="s">
        <v>600</v>
      </c>
      <c r="D1838" s="154" t="s">
        <v>601</v>
      </c>
      <c r="E1838" s="54">
        <v>960.3647803796855</v>
      </c>
      <c r="F1838" s="54">
        <v>1070.421534138359</v>
      </c>
      <c r="G1838" s="54">
        <v>1251.2391082287118</v>
      </c>
      <c r="H1838" s="54">
        <v>1445.2358000618221</v>
      </c>
      <c r="I1838" s="54">
        <v>1572.20626857005</v>
      </c>
      <c r="J1838" s="54">
        <v>1818.0935478385088</v>
      </c>
      <c r="K1838" s="54">
        <v>2089.5949859996404</v>
      </c>
      <c r="L1838" s="54">
        <v>2331.6378189147626</v>
      </c>
      <c r="M1838" s="54">
        <v>2662.3003661369225</v>
      </c>
      <c r="N1838" s="54">
        <v>3036.542595476576</v>
      </c>
      <c r="O1838" s="54">
        <v>3504.4774508223954</v>
      </c>
      <c r="P1838" s="54">
        <v>3988.5215975261822</v>
      </c>
      <c r="Q1838" s="54">
        <v>4562.3780275216077</v>
      </c>
      <c r="R1838" s="54">
        <v>5000.1394734525193</v>
      </c>
      <c r="S1838" s="54">
        <v>5356.0641389233115</v>
      </c>
      <c r="T1838" s="54">
        <v>5644.8033942428492</v>
      </c>
      <c r="U1838" s="54">
        <v>5957.7025847188343</v>
      </c>
      <c r="V1838" s="54">
        <v>6287.8695640893784</v>
      </c>
      <c r="W1838" s="54">
        <v>6739.4111716660691</v>
      </c>
      <c r="X1838" s="54">
        <v>7253.7661533511209</v>
      </c>
      <c r="Y1838" s="54">
        <v>7821.1870549519235</v>
      </c>
      <c r="Z1838" s="54">
        <v>8219.6275686032186</v>
      </c>
      <c r="AA1838" s="54">
        <v>8612.5977754566538</v>
      </c>
      <c r="AB1838" s="54">
        <v>8698.2123386311487</v>
      </c>
      <c r="AC1838" s="54">
        <v>8745.4217944654447</v>
      </c>
      <c r="AD1838" s="54">
        <v>8838.8646786493209</v>
      </c>
      <c r="AE1838" s="54">
        <v>8741.4538722825419</v>
      </c>
      <c r="AF1838" s="54">
        <v>8949.2503225934688</v>
      </c>
      <c r="AG1838" s="54">
        <v>8952.5772656399567</v>
      </c>
      <c r="AH1838" s="54">
        <v>9153.2524323891939</v>
      </c>
      <c r="AI1838" s="54">
        <v>9364.3425199568137</v>
      </c>
      <c r="AJ1838" s="54">
        <v>9467.1609426358027</v>
      </c>
      <c r="AK1838" s="54">
        <v>9617.1463351047405</v>
      </c>
      <c r="AL1838" s="54">
        <v>9429.5005132768929</v>
      </c>
      <c r="AM1838" s="54">
        <v>9478.902359406562</v>
      </c>
      <c r="AN1838" s="54">
        <v>9488.8781112574852</v>
      </c>
      <c r="AO1838" s="54">
        <v>9558.8213756201476</v>
      </c>
      <c r="AP1838" s="155">
        <v>9518.2862107942765</v>
      </c>
    </row>
    <row r="1839" spans="1:42">
      <c r="A1839" s="152" t="s">
        <v>31</v>
      </c>
      <c r="B1839" s="152" t="s">
        <v>556</v>
      </c>
      <c r="C1839" s="153" t="s">
        <v>602</v>
      </c>
      <c r="D1839" s="154" t="s">
        <v>603</v>
      </c>
      <c r="E1839" s="54"/>
      <c r="F1839" s="54"/>
      <c r="G1839" s="54"/>
      <c r="H1839" s="54"/>
      <c r="I1839" s="54"/>
      <c r="J1839" s="54"/>
      <c r="K1839" s="54"/>
      <c r="L1839" s="54"/>
      <c r="M1839" s="54"/>
      <c r="N1839" s="54"/>
      <c r="O1839" s="54"/>
      <c r="P1839" s="54"/>
      <c r="Q1839" s="54"/>
      <c r="R1839" s="54"/>
      <c r="S1839" s="54"/>
      <c r="T1839" s="54"/>
      <c r="U1839" s="54"/>
      <c r="V1839" s="54"/>
      <c r="W1839" s="54"/>
      <c r="X1839" s="54"/>
      <c r="Y1839" s="54"/>
      <c r="Z1839" s="54"/>
      <c r="AA1839" s="54"/>
      <c r="AB1839" s="54"/>
      <c r="AC1839" s="54"/>
      <c r="AD1839" s="54">
        <v>4255.9155827252189</v>
      </c>
      <c r="AE1839" s="54">
        <v>4209.012254773651</v>
      </c>
      <c r="AF1839" s="54">
        <v>4324.9205913598862</v>
      </c>
      <c r="AG1839" s="54">
        <v>4386.9977514910388</v>
      </c>
      <c r="AH1839" s="54">
        <v>4516.2877591356146</v>
      </c>
      <c r="AI1839" s="54">
        <v>4748.1817111327518</v>
      </c>
      <c r="AJ1839" s="54">
        <v>4871.406922424072</v>
      </c>
      <c r="AK1839" s="54">
        <v>5009.5732544189532</v>
      </c>
      <c r="AL1839" s="54">
        <v>5027.9478121190141</v>
      </c>
      <c r="AM1839" s="54">
        <v>5198.8306084688484</v>
      </c>
      <c r="AN1839" s="54">
        <v>5222.9046474677525</v>
      </c>
      <c r="AO1839" s="54">
        <v>5343.3955525707006</v>
      </c>
      <c r="AP1839" s="155">
        <v>5406.597136176093</v>
      </c>
    </row>
    <row r="1840" spans="1:42">
      <c r="A1840" s="152" t="s">
        <v>31</v>
      </c>
      <c r="B1840" s="152" t="s">
        <v>556</v>
      </c>
      <c r="C1840" s="153" t="s">
        <v>604</v>
      </c>
      <c r="D1840" s="154" t="s">
        <v>605</v>
      </c>
      <c r="E1840" s="54"/>
      <c r="F1840" s="54"/>
      <c r="G1840" s="54"/>
      <c r="H1840" s="54"/>
      <c r="I1840" s="54"/>
      <c r="J1840" s="54"/>
      <c r="K1840" s="54"/>
      <c r="L1840" s="54"/>
      <c r="M1840" s="54"/>
      <c r="N1840" s="54"/>
      <c r="O1840" s="54"/>
      <c r="P1840" s="54"/>
      <c r="Q1840" s="54"/>
      <c r="R1840" s="54"/>
      <c r="S1840" s="54"/>
      <c r="T1840" s="54"/>
      <c r="U1840" s="54"/>
      <c r="V1840" s="54"/>
      <c r="W1840" s="54"/>
      <c r="X1840" s="54"/>
      <c r="Y1840" s="54"/>
      <c r="Z1840" s="54"/>
      <c r="AA1840" s="54"/>
      <c r="AB1840" s="54"/>
      <c r="AC1840" s="54"/>
      <c r="AD1840" s="54">
        <v>4582.949095924102</v>
      </c>
      <c r="AE1840" s="54">
        <v>4532.4416175088909</v>
      </c>
      <c r="AF1840" s="54">
        <v>4624.3297312335826</v>
      </c>
      <c r="AG1840" s="54">
        <v>4565.579514148918</v>
      </c>
      <c r="AH1840" s="54">
        <v>4636.9646732535803</v>
      </c>
      <c r="AI1840" s="54">
        <v>4616.1608088240619</v>
      </c>
      <c r="AJ1840" s="54">
        <v>4595.7540202117289</v>
      </c>
      <c r="AK1840" s="54">
        <v>4607.5730806857864</v>
      </c>
      <c r="AL1840" s="54">
        <v>4401.5527011578779</v>
      </c>
      <c r="AM1840" s="54">
        <v>4280.0717509377146</v>
      </c>
      <c r="AN1840" s="54">
        <v>4265.9734637897336</v>
      </c>
      <c r="AO1840" s="54">
        <v>4215.4258230494461</v>
      </c>
      <c r="AP1840" s="155">
        <v>4111.6890746181834</v>
      </c>
    </row>
    <row r="1841" spans="1:42">
      <c r="A1841" s="152" t="s">
        <v>31</v>
      </c>
      <c r="B1841" s="152" t="s">
        <v>556</v>
      </c>
      <c r="C1841" s="153" t="s">
        <v>606</v>
      </c>
      <c r="D1841" s="154" t="s">
        <v>492</v>
      </c>
      <c r="E1841" s="54">
        <v>2315.5596014665348</v>
      </c>
      <c r="F1841" s="54">
        <v>2640.5837214760468</v>
      </c>
      <c r="G1841" s="54">
        <v>2886.7670992547783</v>
      </c>
      <c r="H1841" s="54">
        <v>3363.7480326225632</v>
      </c>
      <c r="I1841" s="54">
        <v>4197.887829646801</v>
      </c>
      <c r="J1841" s="54">
        <v>4073.4889708558057</v>
      </c>
      <c r="K1841" s="54">
        <v>4662.3566876854284</v>
      </c>
      <c r="L1841" s="54">
        <v>5202.1046242469884</v>
      </c>
      <c r="M1841" s="54">
        <v>6018.6552480061755</v>
      </c>
      <c r="N1841" s="54">
        <v>6847.0499416777666</v>
      </c>
      <c r="O1841" s="54">
        <v>7883.8005547224175</v>
      </c>
      <c r="P1841" s="54">
        <v>8681.7174385277667</v>
      </c>
      <c r="Q1841" s="54">
        <v>9787.5468206858041</v>
      </c>
      <c r="R1841" s="54">
        <v>10515.053114312022</v>
      </c>
      <c r="S1841" s="54">
        <v>11094.440878318586</v>
      </c>
      <c r="T1841" s="54">
        <v>11715.151262271844</v>
      </c>
      <c r="U1841" s="54">
        <v>12215.38592980419</v>
      </c>
      <c r="V1841" s="54">
        <v>12546.686196412051</v>
      </c>
      <c r="W1841" s="54">
        <v>13061.715293040161</v>
      </c>
      <c r="X1841" s="54">
        <v>13975.822166241627</v>
      </c>
      <c r="Y1841" s="54">
        <v>14661.326039723728</v>
      </c>
      <c r="Z1841" s="54">
        <v>15448.278115203129</v>
      </c>
      <c r="AA1841" s="54">
        <v>15971.472505684747</v>
      </c>
      <c r="AB1841" s="54">
        <v>16246.102956470229</v>
      </c>
      <c r="AC1841" s="54">
        <v>16452.261040916877</v>
      </c>
      <c r="AD1841" s="54">
        <v>16679.462953883114</v>
      </c>
      <c r="AE1841" s="54">
        <v>16847.720309717712</v>
      </c>
      <c r="AF1841" s="54">
        <v>17924.701464432335</v>
      </c>
      <c r="AG1841" s="54">
        <v>17933.465566087631</v>
      </c>
      <c r="AH1841" s="54">
        <v>18325.165421182737</v>
      </c>
      <c r="AI1841" s="54">
        <v>19059.664370364066</v>
      </c>
      <c r="AJ1841" s="54">
        <v>19377.422566439865</v>
      </c>
      <c r="AK1841" s="54">
        <v>19707.078902779562</v>
      </c>
      <c r="AL1841" s="54">
        <v>20797.90942499294</v>
      </c>
      <c r="AM1841" s="54">
        <v>20535.42626839993</v>
      </c>
      <c r="AN1841" s="54">
        <v>20881.980437920563</v>
      </c>
      <c r="AO1841" s="54">
        <v>21146.315217437772</v>
      </c>
      <c r="AP1841" s="155">
        <v>21558.465849727334</v>
      </c>
    </row>
    <row r="1842" spans="1:42">
      <c r="A1842" s="152" t="s">
        <v>31</v>
      </c>
      <c r="B1842" s="152" t="s">
        <v>556</v>
      </c>
      <c r="C1842" s="153" t="s">
        <v>607</v>
      </c>
      <c r="D1842" s="154" t="s">
        <v>494</v>
      </c>
      <c r="E1842" s="54">
        <v>289.86859079981019</v>
      </c>
      <c r="F1842" s="54">
        <v>327.48360085996012</v>
      </c>
      <c r="G1842" s="54">
        <v>338.68155606724724</v>
      </c>
      <c r="H1842" s="54">
        <v>379.13267131069341</v>
      </c>
      <c r="I1842" s="54">
        <v>363.7537910914109</v>
      </c>
      <c r="J1842" s="54">
        <v>427.05352837493399</v>
      </c>
      <c r="K1842" s="54">
        <v>445.04215796476143</v>
      </c>
      <c r="L1842" s="54">
        <v>562.57408497394499</v>
      </c>
      <c r="M1842" s="54">
        <v>704.75216547740729</v>
      </c>
      <c r="N1842" s="54">
        <v>788.96585139072727</v>
      </c>
      <c r="O1842" s="54">
        <v>929.83730156950105</v>
      </c>
      <c r="P1842" s="54">
        <v>1090.4044089654392</v>
      </c>
      <c r="Q1842" s="54">
        <v>1227.2797043704975</v>
      </c>
      <c r="R1842" s="54">
        <v>1348.4573472217007</v>
      </c>
      <c r="S1842" s="54">
        <v>1410.3134048964641</v>
      </c>
      <c r="T1842" s="54">
        <v>1582.3973766379631</v>
      </c>
      <c r="U1842" s="54">
        <v>1570.2701546849373</v>
      </c>
      <c r="V1842" s="54">
        <v>1537.6611522079379</v>
      </c>
      <c r="W1842" s="54">
        <v>1463.5629394672878</v>
      </c>
      <c r="X1842" s="54">
        <v>1383.6833764672915</v>
      </c>
      <c r="Y1842" s="54">
        <v>1361.299997659828</v>
      </c>
      <c r="Z1842" s="54">
        <v>1310.055423736105</v>
      </c>
      <c r="AA1842" s="54">
        <v>1212.9567779747085</v>
      </c>
      <c r="AB1842" s="54">
        <v>1245.8317989805537</v>
      </c>
      <c r="AC1842" s="54">
        <v>1269.2162218938113</v>
      </c>
      <c r="AD1842" s="54">
        <v>1286.3811677980866</v>
      </c>
      <c r="AE1842" s="54">
        <v>1289.7131916675874</v>
      </c>
      <c r="AF1842" s="54">
        <v>1520.361022746941</v>
      </c>
      <c r="AG1842" s="54">
        <v>1502.9932526444122</v>
      </c>
      <c r="AH1842" s="54">
        <v>1274.9786062065273</v>
      </c>
      <c r="AI1842" s="54">
        <v>1195.1387464743721</v>
      </c>
      <c r="AJ1842" s="54">
        <v>1007.5756325968458</v>
      </c>
      <c r="AK1842" s="54">
        <v>1201.8821953834631</v>
      </c>
      <c r="AL1842" s="54">
        <v>1785.26034162632</v>
      </c>
      <c r="AM1842" s="54">
        <v>1529.7327175335304</v>
      </c>
      <c r="AN1842" s="54">
        <v>1609.0146504357745</v>
      </c>
      <c r="AO1842" s="54">
        <v>1689.9200306796331</v>
      </c>
      <c r="AP1842" s="155">
        <v>1779.0458382505076</v>
      </c>
    </row>
    <row r="1843" spans="1:42">
      <c r="A1843" s="152" t="s">
        <v>31</v>
      </c>
      <c r="B1843" s="152" t="s">
        <v>556</v>
      </c>
      <c r="C1843" s="153" t="s">
        <v>608</v>
      </c>
      <c r="D1843" s="154" t="s">
        <v>496</v>
      </c>
      <c r="E1843" s="54">
        <v>1378.04314979484</v>
      </c>
      <c r="F1843" s="54">
        <v>1528.793697745645</v>
      </c>
      <c r="G1843" s="54">
        <v>1659.2215268972423</v>
      </c>
      <c r="H1843" s="54">
        <v>1958.2518828562509</v>
      </c>
      <c r="I1843" s="54">
        <v>2625.4025570494496</v>
      </c>
      <c r="J1843" s="54">
        <v>2390.293360851314</v>
      </c>
      <c r="K1843" s="54">
        <v>2702.7401711825705</v>
      </c>
      <c r="L1843" s="54">
        <v>2970.1958752418332</v>
      </c>
      <c r="M1843" s="54">
        <v>3417.3923872677028</v>
      </c>
      <c r="N1843" s="54">
        <v>3861.7828053791045</v>
      </c>
      <c r="O1843" s="54">
        <v>4412.260940170162</v>
      </c>
      <c r="P1843" s="54">
        <v>4826.4894938468369</v>
      </c>
      <c r="Q1843" s="54">
        <v>5423.5943969877317</v>
      </c>
      <c r="R1843" s="54">
        <v>5796.641789546582</v>
      </c>
      <c r="S1843" s="54">
        <v>6089.6751352157571</v>
      </c>
      <c r="T1843" s="54">
        <v>6336.8649860472424</v>
      </c>
      <c r="U1843" s="54">
        <v>6635.2257335372187</v>
      </c>
      <c r="V1843" s="54">
        <v>6813.1750116398671</v>
      </c>
      <c r="W1843" s="54">
        <v>7146.1099029432689</v>
      </c>
      <c r="X1843" s="54">
        <v>7696.2792506279902</v>
      </c>
      <c r="Y1843" s="54">
        <v>8144.9435792832201</v>
      </c>
      <c r="Z1843" s="54">
        <v>8642.5532833881171</v>
      </c>
      <c r="AA1843" s="54">
        <v>9034.9658883559514</v>
      </c>
      <c r="AB1843" s="54">
        <v>9233.2518375332947</v>
      </c>
      <c r="AC1843" s="54">
        <v>9276.3202956626847</v>
      </c>
      <c r="AD1843" s="54">
        <v>9403.6141492959832</v>
      </c>
      <c r="AE1843" s="54">
        <v>9497.9420445573724</v>
      </c>
      <c r="AF1843" s="54">
        <v>9944.8888968920819</v>
      </c>
      <c r="AG1843" s="54">
        <v>9797.2918236642454</v>
      </c>
      <c r="AH1843" s="54">
        <v>10243.441639481191</v>
      </c>
      <c r="AI1843" s="54">
        <v>10790.175403478866</v>
      </c>
      <c r="AJ1843" s="54">
        <v>10921.068805311179</v>
      </c>
      <c r="AK1843" s="54">
        <v>10807.937511302276</v>
      </c>
      <c r="AL1843" s="54">
        <v>10951.620845959753</v>
      </c>
      <c r="AM1843" s="54">
        <v>10783.60694128895</v>
      </c>
      <c r="AN1843" s="54">
        <v>11034.211902178953</v>
      </c>
      <c r="AO1843" s="54">
        <v>11150.43958438327</v>
      </c>
      <c r="AP1843" s="155">
        <v>11321.46593956859</v>
      </c>
    </row>
    <row r="1844" spans="1:42">
      <c r="A1844" s="152" t="s">
        <v>31</v>
      </c>
      <c r="B1844" s="152" t="s">
        <v>556</v>
      </c>
      <c r="C1844" s="153" t="s">
        <v>609</v>
      </c>
      <c r="D1844" s="154" t="s">
        <v>610</v>
      </c>
      <c r="E1844" s="54"/>
      <c r="F1844" s="54"/>
      <c r="G1844" s="54"/>
      <c r="H1844" s="54"/>
      <c r="I1844" s="54"/>
      <c r="J1844" s="54"/>
      <c r="K1844" s="54"/>
      <c r="L1844" s="54"/>
      <c r="M1844" s="54">
        <v>653.63945969045699</v>
      </c>
      <c r="N1844" s="54">
        <v>746.83411504748085</v>
      </c>
      <c r="O1844" s="54">
        <v>880.15348894057365</v>
      </c>
      <c r="P1844" s="54">
        <v>1026.974032734576</v>
      </c>
      <c r="Q1844" s="54">
        <v>1192.4818372480433</v>
      </c>
      <c r="R1844" s="54">
        <v>1328.2676213496709</v>
      </c>
      <c r="S1844" s="54">
        <v>1432.5915787154001</v>
      </c>
      <c r="T1844" s="54">
        <v>1523.6496932988118</v>
      </c>
      <c r="U1844" s="54">
        <v>1645.9848673548408</v>
      </c>
      <c r="V1844" s="54">
        <v>1714.44870823876</v>
      </c>
      <c r="W1844" s="54">
        <v>1836.7154761495699</v>
      </c>
      <c r="X1844" s="54">
        <v>1990.2118518015166</v>
      </c>
      <c r="Y1844" s="54">
        <v>2218.763999029306</v>
      </c>
      <c r="Z1844" s="54">
        <v>2448.2276414969274</v>
      </c>
      <c r="AA1844" s="54">
        <v>2682.9739801403671</v>
      </c>
      <c r="AB1844" s="54">
        <v>2858.953453916638</v>
      </c>
      <c r="AC1844" s="54">
        <v>2941.1526767380933</v>
      </c>
      <c r="AD1844" s="54">
        <v>3041.6952279173393</v>
      </c>
      <c r="AE1844" s="54">
        <v>3093.65590053695</v>
      </c>
      <c r="AF1844" s="54">
        <v>3225.5765883356798</v>
      </c>
      <c r="AG1844" s="54">
        <v>3336.2635821480139</v>
      </c>
      <c r="AH1844" s="54">
        <v>3542.7192989613554</v>
      </c>
      <c r="AI1844" s="54">
        <v>3825.2849308391442</v>
      </c>
      <c r="AJ1844" s="54">
        <v>3999.3289855197645</v>
      </c>
      <c r="AK1844" s="54">
        <v>3873.0407217979418</v>
      </c>
      <c r="AL1844" s="54">
        <v>3895.9855919399597</v>
      </c>
      <c r="AM1844" s="54">
        <v>4001.1804697599346</v>
      </c>
      <c r="AN1844" s="54">
        <v>4234.7671044548533</v>
      </c>
      <c r="AO1844" s="54">
        <v>4427.9043775448645</v>
      </c>
      <c r="AP1844" s="155">
        <v>4485.2669315258527</v>
      </c>
    </row>
    <row r="1845" spans="1:42">
      <c r="A1845" s="152" t="s">
        <v>31</v>
      </c>
      <c r="B1845" s="152" t="s">
        <v>556</v>
      </c>
      <c r="C1845" s="153" t="s">
        <v>611</v>
      </c>
      <c r="D1845" s="154" t="s">
        <v>612</v>
      </c>
      <c r="E1845" s="54"/>
      <c r="F1845" s="54"/>
      <c r="G1845" s="54"/>
      <c r="H1845" s="54"/>
      <c r="I1845" s="54"/>
      <c r="J1845" s="54"/>
      <c r="K1845" s="54"/>
      <c r="L1845" s="54"/>
      <c r="M1845" s="54">
        <v>2763.7529275772454</v>
      </c>
      <c r="N1845" s="54">
        <v>3114.9486903316238</v>
      </c>
      <c r="O1845" s="54">
        <v>3532.1074512295882</v>
      </c>
      <c r="P1845" s="54">
        <v>3799.5154611122607</v>
      </c>
      <c r="Q1845" s="54">
        <v>4231.1125597396876</v>
      </c>
      <c r="R1845" s="54">
        <v>4468.3741681969113</v>
      </c>
      <c r="S1845" s="54">
        <v>4657.0835565003572</v>
      </c>
      <c r="T1845" s="54">
        <v>4813.2152927484303</v>
      </c>
      <c r="U1845" s="54">
        <v>4989.2408661823774</v>
      </c>
      <c r="V1845" s="54">
        <v>5098.7263034011075</v>
      </c>
      <c r="W1845" s="54">
        <v>5309.3944267936995</v>
      </c>
      <c r="X1845" s="54">
        <v>5706.0673988264734</v>
      </c>
      <c r="Y1845" s="54">
        <v>5926.1795802539136</v>
      </c>
      <c r="Z1845" s="54">
        <v>6194.3256418911915</v>
      </c>
      <c r="AA1845" s="54">
        <v>6351.9919082155848</v>
      </c>
      <c r="AB1845" s="54">
        <v>6374.2983836166559</v>
      </c>
      <c r="AC1845" s="54">
        <v>6335.1676189245918</v>
      </c>
      <c r="AD1845" s="54">
        <v>6361.918921378644</v>
      </c>
      <c r="AE1845" s="54">
        <v>6404.2861440204224</v>
      </c>
      <c r="AF1845" s="54">
        <v>6719.3123085564021</v>
      </c>
      <c r="AG1845" s="54">
        <v>6461.028241516231</v>
      </c>
      <c r="AH1845" s="54">
        <v>6700.7223405198356</v>
      </c>
      <c r="AI1845" s="54">
        <v>6964.8904726397222</v>
      </c>
      <c r="AJ1845" s="54">
        <v>6921.7398197914135</v>
      </c>
      <c r="AK1845" s="54">
        <v>6934.8967895043343</v>
      </c>
      <c r="AL1845" s="54">
        <v>7055.635254019794</v>
      </c>
      <c r="AM1845" s="54">
        <v>6782.4264715290146</v>
      </c>
      <c r="AN1845" s="54">
        <v>6799.4447977240998</v>
      </c>
      <c r="AO1845" s="54">
        <v>6722.5352068384045</v>
      </c>
      <c r="AP1845" s="155">
        <v>6836.1990080427377</v>
      </c>
    </row>
    <row r="1846" spans="1:42">
      <c r="A1846" s="152" t="s">
        <v>31</v>
      </c>
      <c r="B1846" s="152" t="s">
        <v>556</v>
      </c>
      <c r="C1846" s="153" t="s">
        <v>613</v>
      </c>
      <c r="D1846" s="154" t="s">
        <v>498</v>
      </c>
      <c r="E1846" s="54">
        <v>647.64786087188463</v>
      </c>
      <c r="F1846" s="54">
        <v>784.30642287044179</v>
      </c>
      <c r="G1846" s="54">
        <v>888.86401629028876</v>
      </c>
      <c r="H1846" s="54">
        <v>1026.3634784556191</v>
      </c>
      <c r="I1846" s="54">
        <v>1208.7314815059406</v>
      </c>
      <c r="J1846" s="54">
        <v>1256.1420816295574</v>
      </c>
      <c r="K1846" s="54">
        <v>1514.5743585380965</v>
      </c>
      <c r="L1846" s="54">
        <v>1669.3346640312102</v>
      </c>
      <c r="M1846" s="54">
        <v>1896.5106952610647</v>
      </c>
      <c r="N1846" s="54">
        <v>2196.301284907935</v>
      </c>
      <c r="O1846" s="54">
        <v>2541.7023129827548</v>
      </c>
      <c r="P1846" s="54">
        <v>2764.8235357154913</v>
      </c>
      <c r="Q1846" s="54">
        <v>3136.6727193275747</v>
      </c>
      <c r="R1846" s="54">
        <v>3369.9539775437402</v>
      </c>
      <c r="S1846" s="54">
        <v>3594.4523382063662</v>
      </c>
      <c r="T1846" s="54">
        <v>3795.8888995866378</v>
      </c>
      <c r="U1846" s="54">
        <v>4009.8900415820335</v>
      </c>
      <c r="V1846" s="54">
        <v>4195.8500325642444</v>
      </c>
      <c r="W1846" s="54">
        <v>4452.0424506296031</v>
      </c>
      <c r="X1846" s="54">
        <v>4895.8595391463459</v>
      </c>
      <c r="Y1846" s="54">
        <v>5155.0824627806796</v>
      </c>
      <c r="Z1846" s="54">
        <v>5495.6694080789075</v>
      </c>
      <c r="AA1846" s="54">
        <v>5723.5498393540875</v>
      </c>
      <c r="AB1846" s="54">
        <v>5767.0193199563801</v>
      </c>
      <c r="AC1846" s="54">
        <v>5906.7245233603799</v>
      </c>
      <c r="AD1846" s="54">
        <v>5989.4676367890443</v>
      </c>
      <c r="AE1846" s="54">
        <v>6060.0650734927531</v>
      </c>
      <c r="AF1846" s="54">
        <v>6459.4515447933109</v>
      </c>
      <c r="AG1846" s="54">
        <v>6633.1804897789716</v>
      </c>
      <c r="AH1846" s="54">
        <v>6806.7451754950189</v>
      </c>
      <c r="AI1846" s="54">
        <v>7074.3502204108245</v>
      </c>
      <c r="AJ1846" s="54">
        <v>7448.7781285318424</v>
      </c>
      <c r="AK1846" s="54">
        <v>7697.2591960938216</v>
      </c>
      <c r="AL1846" s="54">
        <v>8061.0282374068665</v>
      </c>
      <c r="AM1846" s="54">
        <v>8222.0866095774491</v>
      </c>
      <c r="AN1846" s="54">
        <v>8238.7538853058359</v>
      </c>
      <c r="AO1846" s="54">
        <v>8305.9556023748682</v>
      </c>
      <c r="AP1846" s="155">
        <v>8457.9540719082361</v>
      </c>
    </row>
    <row r="1847" spans="1:42">
      <c r="A1847" s="152" t="s">
        <v>31</v>
      </c>
      <c r="B1847" s="152" t="s">
        <v>556</v>
      </c>
      <c r="C1847" s="153" t="s">
        <v>614</v>
      </c>
      <c r="D1847" s="154" t="s">
        <v>500</v>
      </c>
      <c r="E1847" s="54">
        <v>807.52809183573424</v>
      </c>
      <c r="F1847" s="54">
        <v>882.87208766778633</v>
      </c>
      <c r="G1847" s="54">
        <v>985.77172964447277</v>
      </c>
      <c r="H1847" s="54">
        <v>1177.8655529571556</v>
      </c>
      <c r="I1847" s="54">
        <v>1396.2303778689427</v>
      </c>
      <c r="J1847" s="54">
        <v>1493.8299678630228</v>
      </c>
      <c r="K1847" s="54">
        <v>1684.2009675026591</v>
      </c>
      <c r="L1847" s="54">
        <v>1911.6562560077266</v>
      </c>
      <c r="M1847" s="54">
        <v>2158.0633110233766</v>
      </c>
      <c r="N1847" s="54">
        <v>2294.5032231366599</v>
      </c>
      <c r="O1847" s="54">
        <v>2605.6459646283956</v>
      </c>
      <c r="P1847" s="54">
        <v>2804.7305688467059</v>
      </c>
      <c r="Q1847" s="54">
        <v>3041.3488982029367</v>
      </c>
      <c r="R1847" s="54">
        <v>3278.1601247864878</v>
      </c>
      <c r="S1847" s="54">
        <v>3242.9852938408021</v>
      </c>
      <c r="T1847" s="54">
        <v>3306.9036019051186</v>
      </c>
      <c r="U1847" s="54">
        <v>3895.4975092561172</v>
      </c>
      <c r="V1847" s="54">
        <v>4214.1062696939953</v>
      </c>
      <c r="W1847" s="54">
        <v>4424.4469720846691</v>
      </c>
      <c r="X1847" s="54">
        <v>4650.1360433059417</v>
      </c>
      <c r="Y1847" s="54">
        <v>4850.0645854671202</v>
      </c>
      <c r="Z1847" s="54">
        <v>5063.2419943091973</v>
      </c>
      <c r="AA1847" s="54">
        <v>5065.6175767903551</v>
      </c>
      <c r="AB1847" s="54">
        <v>5002.829409566526</v>
      </c>
      <c r="AC1847" s="54">
        <v>5136.1241082300858</v>
      </c>
      <c r="AD1847" s="54">
        <v>5123.8096289050791</v>
      </c>
      <c r="AE1847" s="54">
        <v>5202.0879247933826</v>
      </c>
      <c r="AF1847" s="54">
        <v>5301.2006326799756</v>
      </c>
      <c r="AG1847" s="54">
        <v>5211.889043477634</v>
      </c>
      <c r="AH1847" s="54">
        <v>5336.9449512553911</v>
      </c>
      <c r="AI1847" s="54">
        <v>5344.7084114319641</v>
      </c>
      <c r="AJ1847" s="54">
        <v>5440.0087698514271</v>
      </c>
      <c r="AK1847" s="54">
        <v>5444.7925843027351</v>
      </c>
      <c r="AL1847" s="54">
        <v>5466.4082141806866</v>
      </c>
      <c r="AM1847" s="54">
        <v>5570.9915353100332</v>
      </c>
      <c r="AN1847" s="54">
        <v>5725.3324381681232</v>
      </c>
      <c r="AO1847" s="54">
        <v>5771.2701424696124</v>
      </c>
      <c r="AP1847" s="155">
        <v>5944.0527340163972</v>
      </c>
    </row>
    <row r="1848" spans="1:42">
      <c r="A1848" s="152" t="s">
        <v>31</v>
      </c>
      <c r="B1848" s="152" t="s">
        <v>556</v>
      </c>
      <c r="C1848" s="153" t="s">
        <v>615</v>
      </c>
      <c r="D1848" s="154" t="s">
        <v>502</v>
      </c>
      <c r="E1848" s="54">
        <v>2952.0659598618176</v>
      </c>
      <c r="F1848" s="54">
        <v>3127.0892007736579</v>
      </c>
      <c r="G1848" s="54">
        <v>3330.3808238233455</v>
      </c>
      <c r="H1848" s="54">
        <v>3871.079483441416</v>
      </c>
      <c r="I1848" s="54">
        <v>4629.2244928604878</v>
      </c>
      <c r="J1848" s="54">
        <v>4715.5084152346717</v>
      </c>
      <c r="K1848" s="54">
        <v>5544.3813287015209</v>
      </c>
      <c r="L1848" s="54">
        <v>6145.3809919893338</v>
      </c>
      <c r="M1848" s="54">
        <v>6928.7575735357823</v>
      </c>
      <c r="N1848" s="54">
        <v>7990.78325842503</v>
      </c>
      <c r="O1848" s="54">
        <v>9270.3469226375091</v>
      </c>
      <c r="P1848" s="54">
        <v>10537.894750461954</v>
      </c>
      <c r="Q1848" s="54">
        <v>12473.670693171989</v>
      </c>
      <c r="R1848" s="54">
        <v>13715.936387055704</v>
      </c>
      <c r="S1848" s="54">
        <v>14594.469152016507</v>
      </c>
      <c r="T1848" s="54">
        <v>15253.952971622473</v>
      </c>
      <c r="U1848" s="54">
        <v>14733.504206665686</v>
      </c>
      <c r="V1848" s="54">
        <v>15624.981775477305</v>
      </c>
      <c r="W1848" s="54">
        <v>16171.586343728071</v>
      </c>
      <c r="X1848" s="54">
        <v>17234.856870188625</v>
      </c>
      <c r="Y1848" s="54">
        <v>18425.343348582908</v>
      </c>
      <c r="Z1848" s="54">
        <v>18712.669438094064</v>
      </c>
      <c r="AA1848" s="54">
        <v>19180.660163811262</v>
      </c>
      <c r="AB1848" s="54">
        <v>18575.612786920708</v>
      </c>
      <c r="AC1848" s="54">
        <v>18513.444186204193</v>
      </c>
      <c r="AD1848" s="54">
        <v>19353.918980150906</v>
      </c>
      <c r="AE1848" s="54">
        <v>19469.056581312929</v>
      </c>
      <c r="AF1848" s="54">
        <v>19948.717664509128</v>
      </c>
      <c r="AG1848" s="54">
        <v>20103.264692017641</v>
      </c>
      <c r="AH1848" s="54">
        <v>20516.296583493131</v>
      </c>
      <c r="AI1848" s="54">
        <v>21249.969665797547</v>
      </c>
      <c r="AJ1848" s="54">
        <v>21808.184716547818</v>
      </c>
      <c r="AK1848" s="54">
        <v>22018.208181681694</v>
      </c>
      <c r="AL1848" s="54">
        <v>21618.405248460502</v>
      </c>
      <c r="AM1848" s="54">
        <v>22238.916323220827</v>
      </c>
      <c r="AN1848" s="54">
        <v>22687.521893905545</v>
      </c>
      <c r="AO1848" s="54">
        <v>23238.761983418775</v>
      </c>
      <c r="AP1848" s="155">
        <v>23894.801525417348</v>
      </c>
    </row>
    <row r="1849" spans="1:42">
      <c r="A1849" s="152" t="s">
        <v>31</v>
      </c>
      <c r="B1849" s="152" t="s">
        <v>556</v>
      </c>
      <c r="C1849" s="153" t="s">
        <v>616</v>
      </c>
      <c r="D1849" s="154" t="s">
        <v>617</v>
      </c>
      <c r="E1849" s="54">
        <v>735.25948561732241</v>
      </c>
      <c r="F1849" s="54">
        <v>737.12183484959098</v>
      </c>
      <c r="G1849" s="54">
        <v>810.22838424399811</v>
      </c>
      <c r="H1849" s="54">
        <v>987.25316836593765</v>
      </c>
      <c r="I1849" s="54">
        <v>1230.8105551149963</v>
      </c>
      <c r="J1849" s="54">
        <v>1152.6122525977796</v>
      </c>
      <c r="K1849" s="54">
        <v>1384.9600931132904</v>
      </c>
      <c r="L1849" s="54">
        <v>1516.2770269712178</v>
      </c>
      <c r="M1849" s="54">
        <v>1700.0837296760124</v>
      </c>
      <c r="N1849" s="54">
        <v>1950.7679804468255</v>
      </c>
      <c r="O1849" s="54">
        <v>2270.6170188274277</v>
      </c>
      <c r="P1849" s="54">
        <v>2581.7391921012613</v>
      </c>
      <c r="Q1849" s="54">
        <v>3144.1883461403841</v>
      </c>
      <c r="R1849" s="54">
        <v>3514.5789526061458</v>
      </c>
      <c r="S1849" s="54">
        <v>3736.4696690118931</v>
      </c>
      <c r="T1849" s="54">
        <v>3901.6809500168374</v>
      </c>
      <c r="U1849" s="54">
        <v>3662.7886970798972</v>
      </c>
      <c r="V1849" s="54">
        <v>3927.2709320519989</v>
      </c>
      <c r="W1849" s="54">
        <v>4079.0328008182128</v>
      </c>
      <c r="X1849" s="54">
        <v>4338.1979434024579</v>
      </c>
      <c r="Y1849" s="54">
        <v>4710.3627457222856</v>
      </c>
      <c r="Z1849" s="54">
        <v>4660.489445312096</v>
      </c>
      <c r="AA1849" s="54">
        <v>4739.7702807268151</v>
      </c>
      <c r="AB1849" s="54">
        <v>4573.31874068868</v>
      </c>
      <c r="AC1849" s="54">
        <v>4669.0812383358489</v>
      </c>
      <c r="AD1849" s="54">
        <v>4747.5407881554929</v>
      </c>
      <c r="AE1849" s="54">
        <v>4669.4592590385109</v>
      </c>
      <c r="AF1849" s="54">
        <v>4788.4553413747271</v>
      </c>
      <c r="AG1849" s="54">
        <v>4672.4765432003751</v>
      </c>
      <c r="AH1849" s="54">
        <v>4766.2711241025027</v>
      </c>
      <c r="AI1849" s="54">
        <v>4846.7051693951416</v>
      </c>
      <c r="AJ1849" s="54">
        <v>4879.1224591534392</v>
      </c>
      <c r="AK1849" s="54">
        <v>4865.2469423077619</v>
      </c>
      <c r="AL1849" s="54">
        <v>4634.0453511195938</v>
      </c>
      <c r="AM1849" s="54">
        <v>4658.7680387081127</v>
      </c>
      <c r="AN1849" s="54">
        <v>4675.4664454693893</v>
      </c>
      <c r="AO1849" s="54">
        <v>4725.407186304049</v>
      </c>
      <c r="AP1849" s="155">
        <v>4762.5351121897911</v>
      </c>
    </row>
    <row r="1850" spans="1:42">
      <c r="A1850" s="152" t="s">
        <v>31</v>
      </c>
      <c r="B1850" s="152" t="s">
        <v>556</v>
      </c>
      <c r="C1850" s="153" t="s">
        <v>618</v>
      </c>
      <c r="D1850" s="154" t="s">
        <v>619</v>
      </c>
      <c r="E1850" s="54">
        <v>2216.8064742444958</v>
      </c>
      <c r="F1850" s="54">
        <v>2389.9673659240671</v>
      </c>
      <c r="G1850" s="54">
        <v>2520.1524395793472</v>
      </c>
      <c r="H1850" s="54">
        <v>2883.8263150754783</v>
      </c>
      <c r="I1850" s="54">
        <v>3398.4139377454917</v>
      </c>
      <c r="J1850" s="54">
        <v>3562.8961626368923</v>
      </c>
      <c r="K1850" s="54">
        <v>4159.421235588231</v>
      </c>
      <c r="L1850" s="54">
        <v>4629.1039650181165</v>
      </c>
      <c r="M1850" s="54">
        <v>5228.6738438597704</v>
      </c>
      <c r="N1850" s="54">
        <v>6040.0152779782038</v>
      </c>
      <c r="O1850" s="54">
        <v>6999.7299038100828</v>
      </c>
      <c r="P1850" s="54">
        <v>7956.1555583606914</v>
      </c>
      <c r="Q1850" s="54">
        <v>9329.482347031606</v>
      </c>
      <c r="R1850" s="54">
        <v>10201.357434449559</v>
      </c>
      <c r="S1850" s="54">
        <v>10857.999483004614</v>
      </c>
      <c r="T1850" s="54">
        <v>11352.272021605637</v>
      </c>
      <c r="U1850" s="54">
        <v>11070.715509585789</v>
      </c>
      <c r="V1850" s="54">
        <v>11697.710843425306</v>
      </c>
      <c r="W1850" s="54">
        <v>12092.553542909858</v>
      </c>
      <c r="X1850" s="54">
        <v>12896.658926786167</v>
      </c>
      <c r="Y1850" s="54">
        <v>13714.980602860624</v>
      </c>
      <c r="Z1850" s="54">
        <v>14052.179992781967</v>
      </c>
      <c r="AA1850" s="54">
        <v>14440.889883084448</v>
      </c>
      <c r="AB1850" s="54">
        <v>14002.294046232026</v>
      </c>
      <c r="AC1850" s="54">
        <v>13844.362947868343</v>
      </c>
      <c r="AD1850" s="54">
        <v>14606.378191995414</v>
      </c>
      <c r="AE1850" s="54">
        <v>14799.597322274418</v>
      </c>
      <c r="AF1850" s="54">
        <v>15160.262323134401</v>
      </c>
      <c r="AG1850" s="54">
        <v>15430.788148817268</v>
      </c>
      <c r="AH1850" s="54">
        <v>15750.02545939063</v>
      </c>
      <c r="AI1850" s="54">
        <v>16403.264496402408</v>
      </c>
      <c r="AJ1850" s="54">
        <v>16929.062257394377</v>
      </c>
      <c r="AK1850" s="54">
        <v>17152.961239373933</v>
      </c>
      <c r="AL1850" s="54">
        <v>16984.35989734091</v>
      </c>
      <c r="AM1850" s="54">
        <v>17580.148284512714</v>
      </c>
      <c r="AN1850" s="54">
        <v>18012.055448436153</v>
      </c>
      <c r="AO1850" s="54">
        <v>18513.354797114727</v>
      </c>
      <c r="AP1850" s="155">
        <v>19132.266413227557</v>
      </c>
    </row>
    <row r="1851" spans="1:42">
      <c r="A1851" s="152" t="s">
        <v>31</v>
      </c>
      <c r="B1851" s="152" t="s">
        <v>556</v>
      </c>
      <c r="C1851" s="153" t="s">
        <v>620</v>
      </c>
      <c r="D1851" s="154" t="s">
        <v>504</v>
      </c>
      <c r="E1851" s="54">
        <v>2144.9287145724297</v>
      </c>
      <c r="F1851" s="54">
        <v>2298.462667005168</v>
      </c>
      <c r="G1851" s="54">
        <v>2666.5738649455629</v>
      </c>
      <c r="H1851" s="54">
        <v>2940.2589429950335</v>
      </c>
      <c r="I1851" s="54">
        <v>3587.5576926947265</v>
      </c>
      <c r="J1851" s="54">
        <v>3374.4576400603678</v>
      </c>
      <c r="K1851" s="54">
        <v>4409.2578741216867</v>
      </c>
      <c r="L1851" s="54">
        <v>4500.1664611036967</v>
      </c>
      <c r="M1851" s="54">
        <v>4943.2477756703793</v>
      </c>
      <c r="N1851" s="54">
        <v>5710.3582523226132</v>
      </c>
      <c r="O1851" s="54">
        <v>6562.4472442107708</v>
      </c>
      <c r="P1851" s="54">
        <v>7386.1619192667386</v>
      </c>
      <c r="Q1851" s="54">
        <v>8159.3154060296692</v>
      </c>
      <c r="R1851" s="54">
        <v>8531.2391625507007</v>
      </c>
      <c r="S1851" s="54">
        <v>8933.5792930725038</v>
      </c>
      <c r="T1851" s="54">
        <v>9286.1254352863234</v>
      </c>
      <c r="U1851" s="54">
        <v>9640.2324998976655</v>
      </c>
      <c r="V1851" s="54">
        <v>9818.3921157323366</v>
      </c>
      <c r="W1851" s="54">
        <v>9937.9349962808265</v>
      </c>
      <c r="X1851" s="54">
        <v>10544.246162720247</v>
      </c>
      <c r="Y1851" s="54">
        <v>10913.155658220841</v>
      </c>
      <c r="Z1851" s="54">
        <v>11645.217725639535</v>
      </c>
      <c r="AA1851" s="54">
        <v>11831.312579478879</v>
      </c>
      <c r="AB1851" s="54">
        <v>12022.565049369216</v>
      </c>
      <c r="AC1851" s="54">
        <v>11852.247989953843</v>
      </c>
      <c r="AD1851" s="54">
        <v>12108.413064721502</v>
      </c>
      <c r="AE1851" s="54">
        <v>12643.438340564218</v>
      </c>
      <c r="AF1851" s="54">
        <v>12679.525231909525</v>
      </c>
      <c r="AG1851" s="54">
        <v>13095.531312851987</v>
      </c>
      <c r="AH1851" s="54">
        <v>13393.476136968509</v>
      </c>
      <c r="AI1851" s="54">
        <v>13324.754041429253</v>
      </c>
      <c r="AJ1851" s="54">
        <v>13780.134503439367</v>
      </c>
      <c r="AK1851" s="54">
        <v>13287.774636768181</v>
      </c>
      <c r="AL1851" s="54">
        <v>13718.60832553705</v>
      </c>
      <c r="AM1851" s="54">
        <v>14072.836119279984</v>
      </c>
      <c r="AN1851" s="54">
        <v>14452.074149789452</v>
      </c>
      <c r="AO1851" s="54">
        <v>14601.54300192882</v>
      </c>
      <c r="AP1851" s="155">
        <v>15155.318605880986</v>
      </c>
    </row>
    <row r="1852" spans="1:42">
      <c r="A1852" s="152" t="s">
        <v>31</v>
      </c>
      <c r="B1852" s="152" t="s">
        <v>556</v>
      </c>
      <c r="C1852" s="153" t="s">
        <v>621</v>
      </c>
      <c r="D1852" s="154" t="s">
        <v>506</v>
      </c>
      <c r="E1852" s="54">
        <v>1935.9857188351325</v>
      </c>
      <c r="F1852" s="54">
        <v>2187.8341125930901</v>
      </c>
      <c r="G1852" s="54">
        <v>2373.1158635685779</v>
      </c>
      <c r="H1852" s="54">
        <v>2792.4435955445797</v>
      </c>
      <c r="I1852" s="54">
        <v>3280.3593984535532</v>
      </c>
      <c r="J1852" s="54">
        <v>3705.5119924885039</v>
      </c>
      <c r="K1852" s="54">
        <v>4162.1710566963184</v>
      </c>
      <c r="L1852" s="54">
        <v>4728.4322790219394</v>
      </c>
      <c r="M1852" s="54">
        <v>5473.6347560402446</v>
      </c>
      <c r="N1852" s="54">
        <v>6128.31310135483</v>
      </c>
      <c r="O1852" s="54">
        <v>6953.4281690609432</v>
      </c>
      <c r="P1852" s="54">
        <v>8015.9891343473882</v>
      </c>
      <c r="Q1852" s="54">
        <v>9215.9417732523507</v>
      </c>
      <c r="R1852" s="54">
        <v>10231.781643962689</v>
      </c>
      <c r="S1852" s="54">
        <v>11785.6558554154</v>
      </c>
      <c r="T1852" s="54">
        <v>12574.401795202482</v>
      </c>
      <c r="U1852" s="54">
        <v>12600.386478195771</v>
      </c>
      <c r="V1852" s="54">
        <v>12800.046718102074</v>
      </c>
      <c r="W1852" s="54">
        <v>13043.878198105276</v>
      </c>
      <c r="X1852" s="54">
        <v>13925.036973731912</v>
      </c>
      <c r="Y1852" s="54">
        <v>14984.948199466389</v>
      </c>
      <c r="Z1852" s="54">
        <v>15595.229750562099</v>
      </c>
      <c r="AA1852" s="54">
        <v>15476.200088898742</v>
      </c>
      <c r="AB1852" s="54">
        <v>14946.162280198232</v>
      </c>
      <c r="AC1852" s="54">
        <v>15131.77833789262</v>
      </c>
      <c r="AD1852" s="54">
        <v>15567.797510325141</v>
      </c>
      <c r="AE1852" s="54">
        <v>15702.91979741887</v>
      </c>
      <c r="AF1852" s="54">
        <v>16406.546478893957</v>
      </c>
      <c r="AG1852" s="54">
        <v>16664.514447460286</v>
      </c>
      <c r="AH1852" s="54">
        <v>17346.257563421259</v>
      </c>
      <c r="AI1852" s="54">
        <v>18091.343590028686</v>
      </c>
      <c r="AJ1852" s="54">
        <v>18629.958824867823</v>
      </c>
      <c r="AK1852" s="54">
        <v>18704.630604607715</v>
      </c>
      <c r="AL1852" s="54">
        <v>18066.973095034195</v>
      </c>
      <c r="AM1852" s="54">
        <v>17967.772393385963</v>
      </c>
      <c r="AN1852" s="54">
        <v>17753.998599222465</v>
      </c>
      <c r="AO1852" s="54">
        <v>17866.552911105442</v>
      </c>
      <c r="AP1852" s="155">
        <v>18394.054206299075</v>
      </c>
    </row>
    <row r="1853" spans="1:42">
      <c r="A1853" s="152" t="s">
        <v>31</v>
      </c>
      <c r="B1853" s="152" t="s">
        <v>556</v>
      </c>
      <c r="C1853" s="153" t="s">
        <v>622</v>
      </c>
      <c r="D1853" s="154" t="s">
        <v>623</v>
      </c>
      <c r="E1853" s="54">
        <v>196.60770461873599</v>
      </c>
      <c r="F1853" s="54">
        <v>222.40321992223548</v>
      </c>
      <c r="G1853" s="54">
        <v>241.24624056702086</v>
      </c>
      <c r="H1853" s="54">
        <v>284.13452533151525</v>
      </c>
      <c r="I1853" s="54">
        <v>333.9720887590147</v>
      </c>
      <c r="J1853" s="54">
        <v>376.86320616436944</v>
      </c>
      <c r="K1853" s="54">
        <v>422.82696069981239</v>
      </c>
      <c r="L1853" s="54">
        <v>479.9924913538843</v>
      </c>
      <c r="M1853" s="54">
        <v>550.92220788496434</v>
      </c>
      <c r="N1853" s="54">
        <v>589.56326710219093</v>
      </c>
      <c r="O1853" s="54">
        <v>630.44556150264577</v>
      </c>
      <c r="P1853" s="54">
        <v>712.91166099195152</v>
      </c>
      <c r="Q1853" s="54">
        <v>799.307406139053</v>
      </c>
      <c r="R1853" s="54">
        <v>861.73598434658072</v>
      </c>
      <c r="S1853" s="54">
        <v>987.32155632578906</v>
      </c>
      <c r="T1853" s="54">
        <v>1006.5123767835985</v>
      </c>
      <c r="U1853" s="54">
        <v>959.83099558941626</v>
      </c>
      <c r="V1853" s="54">
        <v>917.57807791339781</v>
      </c>
      <c r="W1853" s="54">
        <v>872.63683187428478</v>
      </c>
      <c r="X1853" s="54">
        <v>892.40761455356198</v>
      </c>
      <c r="Y1853" s="54">
        <v>932.8772647303864</v>
      </c>
      <c r="Z1853" s="54">
        <v>949.93306487269604</v>
      </c>
      <c r="AA1853" s="54">
        <v>904.40581109771574</v>
      </c>
      <c r="AB1853" s="54">
        <v>821.74200609158231</v>
      </c>
      <c r="AC1853" s="54">
        <v>851.51768133809378</v>
      </c>
      <c r="AD1853" s="54">
        <v>723.36320702168257</v>
      </c>
      <c r="AE1853" s="54">
        <v>605.80176629934851</v>
      </c>
      <c r="AF1853" s="54">
        <v>685.68734776102633</v>
      </c>
      <c r="AG1853" s="54">
        <v>743.4872948640816</v>
      </c>
      <c r="AH1853" s="54">
        <v>770.32130513100253</v>
      </c>
      <c r="AI1853" s="54">
        <v>668.72964973998262</v>
      </c>
      <c r="AJ1853" s="54">
        <v>651.99171861225568</v>
      </c>
      <c r="AK1853" s="54">
        <v>603.69350083458278</v>
      </c>
      <c r="AL1853" s="54">
        <v>501.30953913238824</v>
      </c>
      <c r="AM1853" s="54">
        <v>424.98026589253578</v>
      </c>
      <c r="AN1853" s="54">
        <v>316.94242947616493</v>
      </c>
      <c r="AO1853" s="54">
        <v>273.26563712940242</v>
      </c>
      <c r="AP1853" s="155">
        <v>287.76333923622542</v>
      </c>
    </row>
    <row r="1854" spans="1:42">
      <c r="A1854" s="152" t="s">
        <v>31</v>
      </c>
      <c r="B1854" s="152" t="s">
        <v>556</v>
      </c>
      <c r="C1854" s="153" t="s">
        <v>624</v>
      </c>
      <c r="D1854" s="154" t="s">
        <v>625</v>
      </c>
      <c r="E1854" s="54">
        <v>1043.8831927902495</v>
      </c>
      <c r="F1854" s="54">
        <v>1180.7357764973287</v>
      </c>
      <c r="G1854" s="54">
        <v>1281.3315702597379</v>
      </c>
      <c r="H1854" s="54">
        <v>1509.2020510822526</v>
      </c>
      <c r="I1854" s="54">
        <v>1773.5047177982483</v>
      </c>
      <c r="J1854" s="54">
        <v>2002.4087197429556</v>
      </c>
      <c r="K1854" s="54">
        <v>2248.4264774022449</v>
      </c>
      <c r="L1854" s="54">
        <v>2551.754650230971</v>
      </c>
      <c r="M1854" s="54">
        <v>2935.5213273862137</v>
      </c>
      <c r="N1854" s="54">
        <v>3317.6443808314016</v>
      </c>
      <c r="O1854" s="54">
        <v>3824.4737217509796</v>
      </c>
      <c r="P1854" s="54">
        <v>4390.079485368562</v>
      </c>
      <c r="Q1854" s="54">
        <v>5032.7119824953752</v>
      </c>
      <c r="R1854" s="54">
        <v>5597.6914109019954</v>
      </c>
      <c r="S1854" s="54">
        <v>6383.3364873862483</v>
      </c>
      <c r="T1854" s="54">
        <v>6911.4418863233395</v>
      </c>
      <c r="U1854" s="54">
        <v>7050.7532835094171</v>
      </c>
      <c r="V1854" s="54">
        <v>7262.7072163038411</v>
      </c>
      <c r="W1854" s="54">
        <v>7482.2174970072256</v>
      </c>
      <c r="X1854" s="54">
        <v>8050.7556541117747</v>
      </c>
      <c r="Y1854" s="54">
        <v>8783.088097592803</v>
      </c>
      <c r="Z1854" s="54">
        <v>9116.8752388309495</v>
      </c>
      <c r="AA1854" s="54">
        <v>9087.8464410521156</v>
      </c>
      <c r="AB1854" s="54">
        <v>8948.1956013611689</v>
      </c>
      <c r="AC1854" s="54">
        <v>9122.6005753115242</v>
      </c>
      <c r="AD1854" s="54">
        <v>9496.5455515584054</v>
      </c>
      <c r="AE1854" s="54">
        <v>9784.2138176222034</v>
      </c>
      <c r="AF1854" s="54">
        <v>10385.659048044903</v>
      </c>
      <c r="AG1854" s="54">
        <v>10411.153779182298</v>
      </c>
      <c r="AH1854" s="54">
        <v>10882.34988060238</v>
      </c>
      <c r="AI1854" s="54">
        <v>11592.481116902709</v>
      </c>
      <c r="AJ1854" s="54">
        <v>12047.661154784904</v>
      </c>
      <c r="AK1854" s="54">
        <v>11834.234161228705</v>
      </c>
      <c r="AL1854" s="54">
        <v>11474.481025690029</v>
      </c>
      <c r="AM1854" s="54">
        <v>11293.628809297876</v>
      </c>
      <c r="AN1854" s="54">
        <v>11068.344067970356</v>
      </c>
      <c r="AO1854" s="54">
        <v>10856.401948638633</v>
      </c>
      <c r="AP1854" s="155">
        <v>11203.834537596176</v>
      </c>
    </row>
    <row r="1855" spans="1:42">
      <c r="A1855" s="152" t="s">
        <v>31</v>
      </c>
      <c r="B1855" s="152" t="s">
        <v>556</v>
      </c>
      <c r="C1855" s="153" t="s">
        <v>626</v>
      </c>
      <c r="D1855" s="154" t="s">
        <v>627</v>
      </c>
      <c r="E1855" s="54">
        <v>741.71459360311576</v>
      </c>
      <c r="F1855" s="54">
        <v>839.33693589523727</v>
      </c>
      <c r="G1855" s="54">
        <v>910.81069882131078</v>
      </c>
      <c r="H1855" s="54">
        <v>1072.9085531197838</v>
      </c>
      <c r="I1855" s="54">
        <v>1260.532887969757</v>
      </c>
      <c r="J1855" s="54">
        <v>1423.1118923589052</v>
      </c>
      <c r="K1855" s="54">
        <v>1597.8334933527635</v>
      </c>
      <c r="L1855" s="54">
        <v>1813.1890811696042</v>
      </c>
      <c r="M1855" s="54">
        <v>2082.9426309891783</v>
      </c>
      <c r="N1855" s="54">
        <v>2340.1827819175619</v>
      </c>
      <c r="O1855" s="54">
        <v>2691.7803721370096</v>
      </c>
      <c r="P1855" s="54">
        <v>3043.0379223653572</v>
      </c>
      <c r="Q1855" s="54">
        <v>3437.0310953020744</v>
      </c>
      <c r="R1855" s="54">
        <v>3777.4418727273051</v>
      </c>
      <c r="S1855" s="54">
        <v>4218.855171690785</v>
      </c>
      <c r="T1855" s="54">
        <v>4550.9095871757045</v>
      </c>
      <c r="U1855" s="54">
        <v>4645.5444885012284</v>
      </c>
      <c r="V1855" s="54">
        <v>4762.1771239230575</v>
      </c>
      <c r="W1855" s="54">
        <v>4867.6398730261917</v>
      </c>
      <c r="X1855" s="54">
        <v>5188.3369146576488</v>
      </c>
      <c r="Y1855" s="54">
        <v>5619.2571900085495</v>
      </c>
      <c r="Z1855" s="54">
        <v>5728.5367219958825</v>
      </c>
      <c r="AA1855" s="54">
        <v>5620.1580047546149</v>
      </c>
      <c r="AB1855" s="54">
        <v>5524.9144548916329</v>
      </c>
      <c r="AC1855" s="54">
        <v>5676.5236087326448</v>
      </c>
      <c r="AD1855" s="54">
        <v>5740.3541281433809</v>
      </c>
      <c r="AE1855" s="54">
        <v>5921.0222002089004</v>
      </c>
      <c r="AF1855" s="54">
        <v>6313.3704290163869</v>
      </c>
      <c r="AG1855" s="54">
        <v>6225.4775008307615</v>
      </c>
      <c r="AH1855" s="54">
        <v>6522.521193999798</v>
      </c>
      <c r="AI1855" s="54">
        <v>6662.8170409456852</v>
      </c>
      <c r="AJ1855" s="54">
        <v>6629.5494814866324</v>
      </c>
      <c r="AK1855" s="54">
        <v>6599.8657150495083</v>
      </c>
      <c r="AL1855" s="54">
        <v>6623.5434582883227</v>
      </c>
      <c r="AM1855" s="54">
        <v>6836.9188087723433</v>
      </c>
      <c r="AN1855" s="54">
        <v>6825.3401857908693</v>
      </c>
      <c r="AO1855" s="54">
        <v>6594.3255223896476</v>
      </c>
      <c r="AP1855" s="155">
        <v>6785.445533700582</v>
      </c>
    </row>
    <row r="1856" spans="1:42">
      <c r="A1856" s="152" t="s">
        <v>31</v>
      </c>
      <c r="B1856" s="152" t="s">
        <v>556</v>
      </c>
      <c r="C1856" s="153" t="s">
        <v>628</v>
      </c>
      <c r="D1856" s="154" t="s">
        <v>629</v>
      </c>
      <c r="E1856" s="54"/>
      <c r="F1856" s="54"/>
      <c r="G1856" s="54"/>
      <c r="H1856" s="54"/>
      <c r="I1856" s="54"/>
      <c r="J1856" s="54"/>
      <c r="K1856" s="54"/>
      <c r="L1856" s="54"/>
      <c r="M1856" s="54"/>
      <c r="N1856" s="54"/>
      <c r="O1856" s="54"/>
      <c r="P1856" s="54"/>
      <c r="Q1856" s="54"/>
      <c r="R1856" s="54"/>
      <c r="S1856" s="54"/>
      <c r="T1856" s="54"/>
      <c r="U1856" s="54"/>
      <c r="V1856" s="54"/>
      <c r="W1856" s="54"/>
      <c r="X1856" s="54"/>
      <c r="Y1856" s="54"/>
      <c r="Z1856" s="54"/>
      <c r="AA1856" s="54"/>
      <c r="AB1856" s="54"/>
      <c r="AC1856" s="54"/>
      <c r="AD1856" s="54">
        <v>611.63739515500197</v>
      </c>
      <c r="AE1856" s="54">
        <v>630.88766204081332</v>
      </c>
      <c r="AF1856" s="54">
        <v>659.71972586454217</v>
      </c>
      <c r="AG1856" s="54">
        <v>670.25181980125478</v>
      </c>
      <c r="AH1856" s="54">
        <v>701.20098764345119</v>
      </c>
      <c r="AI1856" s="54">
        <v>721.19785132775189</v>
      </c>
      <c r="AJ1856" s="54">
        <v>704.61727837400633</v>
      </c>
      <c r="AK1856" s="54">
        <v>663.66822044447747</v>
      </c>
      <c r="AL1856" s="54">
        <v>583.72327598128834</v>
      </c>
      <c r="AM1856" s="54">
        <v>567.24467941248531</v>
      </c>
      <c r="AN1856" s="54">
        <v>616.62092118545752</v>
      </c>
      <c r="AO1856" s="54">
        <v>583.72157760527898</v>
      </c>
      <c r="AP1856" s="155">
        <v>615.99998539759304</v>
      </c>
    </row>
    <row r="1857" spans="1:42">
      <c r="A1857" s="152" t="s">
        <v>31</v>
      </c>
      <c r="B1857" s="152" t="s">
        <v>556</v>
      </c>
      <c r="C1857" s="153" t="s">
        <v>630</v>
      </c>
      <c r="D1857" s="154" t="s">
        <v>631</v>
      </c>
      <c r="E1857" s="54"/>
      <c r="F1857" s="54"/>
      <c r="G1857" s="54"/>
      <c r="H1857" s="54"/>
      <c r="I1857" s="54"/>
      <c r="J1857" s="54"/>
      <c r="K1857" s="54"/>
      <c r="L1857" s="54"/>
      <c r="M1857" s="54"/>
      <c r="N1857" s="54"/>
      <c r="O1857" s="54"/>
      <c r="P1857" s="54"/>
      <c r="Q1857" s="54"/>
      <c r="R1857" s="54"/>
      <c r="S1857" s="54"/>
      <c r="T1857" s="54"/>
      <c r="U1857" s="54"/>
      <c r="V1857" s="54"/>
      <c r="W1857" s="54"/>
      <c r="X1857" s="54"/>
      <c r="Y1857" s="54"/>
      <c r="Z1857" s="54"/>
      <c r="AA1857" s="54"/>
      <c r="AB1857" s="54"/>
      <c r="AC1857" s="54"/>
      <c r="AD1857" s="54">
        <v>5128.7167329883787</v>
      </c>
      <c r="AE1857" s="54">
        <v>5290.1345381680867</v>
      </c>
      <c r="AF1857" s="54">
        <v>5653.650703151844</v>
      </c>
      <c r="AG1857" s="54">
        <v>5555.2256810295066</v>
      </c>
      <c r="AH1857" s="54">
        <v>5821.3202063563467</v>
      </c>
      <c r="AI1857" s="54">
        <v>5941.6191896179325</v>
      </c>
      <c r="AJ1857" s="54">
        <v>5924.9322031126258</v>
      </c>
      <c r="AK1857" s="54">
        <v>5936.1974946050314</v>
      </c>
      <c r="AL1857" s="54">
        <v>6039.8201823070349</v>
      </c>
      <c r="AM1857" s="54">
        <v>6269.6741293598579</v>
      </c>
      <c r="AN1857" s="54">
        <v>6208.7192646054109</v>
      </c>
      <c r="AO1857" s="54">
        <v>6010.6039447843687</v>
      </c>
      <c r="AP1857" s="155">
        <v>6169.4455483029888</v>
      </c>
    </row>
    <row r="1858" spans="1:42">
      <c r="A1858" s="152" t="s">
        <v>31</v>
      </c>
      <c r="B1858" s="152" t="s">
        <v>556</v>
      </c>
      <c r="C1858" s="153" t="s">
        <v>632</v>
      </c>
      <c r="D1858" s="154" t="s">
        <v>633</v>
      </c>
      <c r="E1858" s="54">
        <v>302.16859918713385</v>
      </c>
      <c r="F1858" s="54">
        <v>341.39884060209164</v>
      </c>
      <c r="G1858" s="54">
        <v>370.52087143842692</v>
      </c>
      <c r="H1858" s="54">
        <v>436.29349796246873</v>
      </c>
      <c r="I1858" s="54">
        <v>512.97182982849154</v>
      </c>
      <c r="J1858" s="54">
        <v>579.29682738405063</v>
      </c>
      <c r="K1858" s="54">
        <v>650.59298404948117</v>
      </c>
      <c r="L1858" s="54">
        <v>738.56556906136711</v>
      </c>
      <c r="M1858" s="54">
        <v>852.57869639703551</v>
      </c>
      <c r="N1858" s="54">
        <v>977.46159891384002</v>
      </c>
      <c r="O1858" s="54">
        <v>1132.69334961397</v>
      </c>
      <c r="P1858" s="54">
        <v>1347.0415630032053</v>
      </c>
      <c r="Q1858" s="54">
        <v>1595.6808871933008</v>
      </c>
      <c r="R1858" s="54">
        <v>1820.2495381746896</v>
      </c>
      <c r="S1858" s="54">
        <v>2164.4813156954638</v>
      </c>
      <c r="T1858" s="54">
        <v>2360.5322991476351</v>
      </c>
      <c r="U1858" s="54">
        <v>2405.2087950081886</v>
      </c>
      <c r="V1858" s="54">
        <v>2500.5300923807827</v>
      </c>
      <c r="W1858" s="54">
        <v>2614.5776239810343</v>
      </c>
      <c r="X1858" s="54">
        <v>2862.4187394541259</v>
      </c>
      <c r="Y1858" s="54">
        <v>3163.830907584254</v>
      </c>
      <c r="Z1858" s="54">
        <v>3388.338516835066</v>
      </c>
      <c r="AA1858" s="54">
        <v>3467.6884362974997</v>
      </c>
      <c r="AB1858" s="54">
        <v>3423.281146469536</v>
      </c>
      <c r="AC1858" s="54">
        <v>3446.0769665788803</v>
      </c>
      <c r="AD1858" s="54">
        <v>3756.1914234150245</v>
      </c>
      <c r="AE1858" s="54">
        <v>3863.191617413303</v>
      </c>
      <c r="AF1858" s="54">
        <v>4072.2886190285149</v>
      </c>
      <c r="AG1858" s="54">
        <v>4185.6762783515369</v>
      </c>
      <c r="AH1858" s="54">
        <v>4359.828686602581</v>
      </c>
      <c r="AI1858" s="54">
        <v>4929.6640759570237</v>
      </c>
      <c r="AJ1858" s="54">
        <v>5418.1116732982719</v>
      </c>
      <c r="AK1858" s="54">
        <v>5234.3684461791954</v>
      </c>
      <c r="AL1858" s="54">
        <v>4850.9375674017047</v>
      </c>
      <c r="AM1858" s="54">
        <v>4456.7100005255325</v>
      </c>
      <c r="AN1858" s="54">
        <v>4243.0038821794869</v>
      </c>
      <c r="AO1858" s="54">
        <v>4262.0764262489865</v>
      </c>
      <c r="AP1858" s="155">
        <v>4418.3890038955942</v>
      </c>
    </row>
    <row r="1859" spans="1:42">
      <c r="A1859" s="152" t="s">
        <v>31</v>
      </c>
      <c r="B1859" s="152" t="s">
        <v>556</v>
      </c>
      <c r="C1859" s="153" t="s">
        <v>634</v>
      </c>
      <c r="D1859" s="154" t="s">
        <v>635</v>
      </c>
      <c r="E1859" s="54"/>
      <c r="F1859" s="54"/>
      <c r="G1859" s="54"/>
      <c r="H1859" s="54"/>
      <c r="I1859" s="54"/>
      <c r="J1859" s="54"/>
      <c r="K1859" s="54"/>
      <c r="L1859" s="54"/>
      <c r="M1859" s="54">
        <v>164.25741213035954</v>
      </c>
      <c r="N1859" s="54">
        <v>195.48325879007064</v>
      </c>
      <c r="O1859" s="54">
        <v>239.37831226989348</v>
      </c>
      <c r="P1859" s="54">
        <v>283.30047119302139</v>
      </c>
      <c r="Q1859" s="54">
        <v>335.08935291809775</v>
      </c>
      <c r="R1859" s="54">
        <v>385.91584705173057</v>
      </c>
      <c r="S1859" s="54">
        <v>446.55180472315618</v>
      </c>
      <c r="T1859" s="54">
        <v>513.31916321494919</v>
      </c>
      <c r="U1859" s="54">
        <v>557.99233580656357</v>
      </c>
      <c r="V1859" s="54">
        <v>612.6544205233173</v>
      </c>
      <c r="W1859" s="54">
        <v>665.78014252540891</v>
      </c>
      <c r="X1859" s="54">
        <v>741.97386357660753</v>
      </c>
      <c r="Y1859" s="54">
        <v>842.84793451886412</v>
      </c>
      <c r="Z1859" s="54">
        <v>882.4764899299405</v>
      </c>
      <c r="AA1859" s="54">
        <v>925.57586673165338</v>
      </c>
      <c r="AB1859" s="54">
        <v>1020.4813439247287</v>
      </c>
      <c r="AC1859" s="54">
        <v>1060.9208864020275</v>
      </c>
      <c r="AD1859" s="54">
        <v>1223.2905185729928</v>
      </c>
      <c r="AE1859" s="54">
        <v>1297.5612070333598</v>
      </c>
      <c r="AF1859" s="54">
        <v>1312.7955518251911</v>
      </c>
      <c r="AG1859" s="54">
        <v>1366.667986956558</v>
      </c>
      <c r="AH1859" s="54">
        <v>1437.1603222468364</v>
      </c>
      <c r="AI1859" s="54">
        <v>1791.3409346379626</v>
      </c>
      <c r="AJ1859" s="54">
        <v>1980.8792188489142</v>
      </c>
      <c r="AK1859" s="54">
        <v>2084.7657573320748</v>
      </c>
      <c r="AL1859" s="54">
        <v>2189.2715892473952</v>
      </c>
      <c r="AM1859" s="54">
        <v>2063.5441761787715</v>
      </c>
      <c r="AN1859" s="54">
        <v>2140.0971015353657</v>
      </c>
      <c r="AO1859" s="54">
        <v>2192.9738601292602</v>
      </c>
      <c r="AP1859" s="155">
        <v>2380.9824625311153</v>
      </c>
    </row>
    <row r="1860" spans="1:42">
      <c r="A1860" s="152" t="s">
        <v>31</v>
      </c>
      <c r="B1860" s="152" t="s">
        <v>556</v>
      </c>
      <c r="C1860" s="153" t="s">
        <v>636</v>
      </c>
      <c r="D1860" s="154" t="s">
        <v>637</v>
      </c>
      <c r="E1860" s="54"/>
      <c r="F1860" s="54"/>
      <c r="G1860" s="54"/>
      <c r="H1860" s="54"/>
      <c r="I1860" s="54"/>
      <c r="J1860" s="54"/>
      <c r="K1860" s="54"/>
      <c r="L1860" s="54"/>
      <c r="M1860" s="54">
        <v>619.58304530529824</v>
      </c>
      <c r="N1860" s="54">
        <v>701.02073333987494</v>
      </c>
      <c r="O1860" s="54">
        <v>794.00487086527357</v>
      </c>
      <c r="P1860" s="54">
        <v>951.70893441811268</v>
      </c>
      <c r="Q1860" s="54">
        <v>1129.2909082060564</v>
      </c>
      <c r="R1860" s="54">
        <v>1288.4656700381784</v>
      </c>
      <c r="S1860" s="54">
        <v>1562.022559765875</v>
      </c>
      <c r="T1860" s="54">
        <v>1679.1991520871541</v>
      </c>
      <c r="U1860" s="54">
        <v>1662.2985743485131</v>
      </c>
      <c r="V1860" s="54">
        <v>1685.6582001693707</v>
      </c>
      <c r="W1860" s="54">
        <v>1724.92749229999</v>
      </c>
      <c r="X1860" s="54">
        <v>1871.7616797211381</v>
      </c>
      <c r="Y1860" s="54">
        <v>2039.174570990536</v>
      </c>
      <c r="Z1860" s="54">
        <v>2190.5536280003121</v>
      </c>
      <c r="AA1860" s="54">
        <v>2204.5327376230221</v>
      </c>
      <c r="AB1860" s="54">
        <v>2076.8475823441313</v>
      </c>
      <c r="AC1860" s="54">
        <v>2005.1343160335616</v>
      </c>
      <c r="AD1860" s="54">
        <v>2154.7514930616849</v>
      </c>
      <c r="AE1860" s="54">
        <v>2194.7620655268479</v>
      </c>
      <c r="AF1860" s="54">
        <v>2393.1041701959998</v>
      </c>
      <c r="AG1860" s="54">
        <v>2459.1967315160564</v>
      </c>
      <c r="AH1860" s="54">
        <v>2547.6856922919201</v>
      </c>
      <c r="AI1860" s="54">
        <v>2752.3009372838405</v>
      </c>
      <c r="AJ1860" s="54">
        <v>2971.9601968456432</v>
      </c>
      <c r="AK1860" s="54">
        <v>2732.3185096664779</v>
      </c>
      <c r="AL1860" s="54">
        <v>2277.2323329157002</v>
      </c>
      <c r="AM1860" s="54">
        <v>2015.4770568383449</v>
      </c>
      <c r="AN1860" s="54">
        <v>1717.515786993652</v>
      </c>
      <c r="AO1860" s="54">
        <v>1684.317890991259</v>
      </c>
      <c r="AP1860" s="155">
        <v>1733.7956490387087</v>
      </c>
    </row>
    <row r="1861" spans="1:42">
      <c r="A1861" s="152" t="s">
        <v>31</v>
      </c>
      <c r="B1861" s="152" t="s">
        <v>556</v>
      </c>
      <c r="C1861" s="153" t="s">
        <v>638</v>
      </c>
      <c r="D1861" s="154" t="s">
        <v>639</v>
      </c>
      <c r="E1861" s="54"/>
      <c r="F1861" s="54"/>
      <c r="G1861" s="54"/>
      <c r="H1861" s="54"/>
      <c r="I1861" s="54"/>
      <c r="J1861" s="54"/>
      <c r="K1861" s="54"/>
      <c r="L1861" s="54"/>
      <c r="M1861" s="54">
        <v>68.738238961377718</v>
      </c>
      <c r="N1861" s="54">
        <v>80.957606783894391</v>
      </c>
      <c r="O1861" s="54">
        <v>99.310166478803168</v>
      </c>
      <c r="P1861" s="54">
        <v>112.03215739207137</v>
      </c>
      <c r="Q1861" s="54">
        <v>131.30062606914655</v>
      </c>
      <c r="R1861" s="54">
        <v>145.86802108478082</v>
      </c>
      <c r="S1861" s="54">
        <v>155.90695120643281</v>
      </c>
      <c r="T1861" s="54">
        <v>168.01398384553158</v>
      </c>
      <c r="U1861" s="54">
        <v>184.91788485311213</v>
      </c>
      <c r="V1861" s="54">
        <v>202.21747168809478</v>
      </c>
      <c r="W1861" s="54">
        <v>223.86998915563515</v>
      </c>
      <c r="X1861" s="54">
        <v>248.68319615638006</v>
      </c>
      <c r="Y1861" s="54">
        <v>281.80840207485392</v>
      </c>
      <c r="Z1861" s="54">
        <v>315.30839890481326</v>
      </c>
      <c r="AA1861" s="54">
        <v>337.57983194282451</v>
      </c>
      <c r="AB1861" s="54">
        <v>325.95222020067581</v>
      </c>
      <c r="AC1861" s="54">
        <v>380.02176414329091</v>
      </c>
      <c r="AD1861" s="54">
        <v>378.1494117803469</v>
      </c>
      <c r="AE1861" s="54">
        <v>370.86834485309589</v>
      </c>
      <c r="AF1861" s="54">
        <v>366.38889700732403</v>
      </c>
      <c r="AG1861" s="54">
        <v>359.81155987892254</v>
      </c>
      <c r="AH1861" s="54">
        <v>374.9826720638244</v>
      </c>
      <c r="AI1861" s="54">
        <v>386.02220403522023</v>
      </c>
      <c r="AJ1861" s="54">
        <v>465.27225760371448</v>
      </c>
      <c r="AK1861" s="54">
        <v>417.28417918064315</v>
      </c>
      <c r="AL1861" s="54">
        <v>384.43364523860919</v>
      </c>
      <c r="AM1861" s="54">
        <v>377.68876750841639</v>
      </c>
      <c r="AN1861" s="54">
        <v>385.39099365046883</v>
      </c>
      <c r="AO1861" s="54">
        <v>384.78467512846657</v>
      </c>
      <c r="AP1861" s="155">
        <v>303.61089232577029</v>
      </c>
    </row>
    <row r="1862" spans="1:42">
      <c r="A1862" s="152" t="s">
        <v>31</v>
      </c>
      <c r="B1862" s="152" t="s">
        <v>556</v>
      </c>
      <c r="C1862" s="153" t="s">
        <v>640</v>
      </c>
      <c r="D1862" s="154" t="s">
        <v>641</v>
      </c>
      <c r="E1862" s="54">
        <v>695.49482142614693</v>
      </c>
      <c r="F1862" s="54">
        <v>784.69511617352589</v>
      </c>
      <c r="G1862" s="54">
        <v>850.53805274181923</v>
      </c>
      <c r="H1862" s="54">
        <v>999.10701913081186</v>
      </c>
      <c r="I1862" s="54">
        <v>1172.8825918962903</v>
      </c>
      <c r="J1862" s="54">
        <v>1326.2400665811786</v>
      </c>
      <c r="K1862" s="54">
        <v>1490.9176185942608</v>
      </c>
      <c r="L1862" s="54">
        <v>1696.685137437084</v>
      </c>
      <c r="M1862" s="54">
        <v>1987.1912207690664</v>
      </c>
      <c r="N1862" s="54">
        <v>2221.1054534212376</v>
      </c>
      <c r="O1862" s="54">
        <v>2498.5088858073173</v>
      </c>
      <c r="P1862" s="54">
        <v>2912.9979879868747</v>
      </c>
      <c r="Q1862" s="54">
        <v>3383.9223846179216</v>
      </c>
      <c r="R1862" s="54">
        <v>3772.3542487141135</v>
      </c>
      <c r="S1862" s="54">
        <v>4414.9978117033625</v>
      </c>
      <c r="T1862" s="54">
        <v>4656.4475320955444</v>
      </c>
      <c r="U1862" s="54">
        <v>4589.8021990969391</v>
      </c>
      <c r="V1862" s="54">
        <v>4619.7614238848373</v>
      </c>
      <c r="W1862" s="54">
        <v>4689.0238692237654</v>
      </c>
      <c r="X1862" s="54">
        <v>4981.8737050665768</v>
      </c>
      <c r="Y1862" s="54">
        <v>5268.9828371431995</v>
      </c>
      <c r="Z1862" s="54">
        <v>5528.4214468584532</v>
      </c>
      <c r="AA1862" s="54">
        <v>5483.9478367489119</v>
      </c>
      <c r="AB1862" s="54">
        <v>5176.2246727454794</v>
      </c>
      <c r="AC1862" s="54">
        <v>5157.6600812430033</v>
      </c>
      <c r="AD1862" s="54">
        <v>5347.888751745053</v>
      </c>
      <c r="AE1862" s="54">
        <v>5312.9042134973188</v>
      </c>
      <c r="AF1862" s="54">
        <v>5335.2000830880279</v>
      </c>
      <c r="AG1862" s="54">
        <v>5509.8733734139041</v>
      </c>
      <c r="AH1862" s="54">
        <v>5693.5863776878796</v>
      </c>
      <c r="AI1862" s="54">
        <v>5830.1328233859949</v>
      </c>
      <c r="AJ1862" s="54">
        <v>5930.3059514706629</v>
      </c>
      <c r="AK1862" s="54">
        <v>6266.7029425444271</v>
      </c>
      <c r="AL1862" s="54">
        <v>6091.1825302117768</v>
      </c>
      <c r="AM1862" s="54">
        <v>6249.1633181955513</v>
      </c>
      <c r="AN1862" s="54">
        <v>6368.7121017759455</v>
      </c>
      <c r="AO1862" s="54">
        <v>6736.8853253374045</v>
      </c>
      <c r="AP1862" s="155">
        <v>6902.4563294666714</v>
      </c>
    </row>
    <row r="1863" spans="1:42">
      <c r="A1863" s="152" t="s">
        <v>31</v>
      </c>
      <c r="B1863" s="152" t="s">
        <v>556</v>
      </c>
      <c r="C1863" s="153" t="s">
        <v>642</v>
      </c>
      <c r="D1863" s="154" t="s">
        <v>643</v>
      </c>
      <c r="E1863" s="54"/>
      <c r="F1863" s="54"/>
      <c r="G1863" s="54"/>
      <c r="H1863" s="54"/>
      <c r="I1863" s="54"/>
      <c r="J1863" s="54"/>
      <c r="K1863" s="54"/>
      <c r="L1863" s="54"/>
      <c r="M1863" s="54">
        <v>1695.6471535438925</v>
      </c>
      <c r="N1863" s="54">
        <v>1892.8195849787064</v>
      </c>
      <c r="O1863" s="54">
        <v>2113.1410177959383</v>
      </c>
      <c r="P1863" s="54">
        <v>2496.359341298064</v>
      </c>
      <c r="Q1863" s="54">
        <v>2915.5809731764757</v>
      </c>
      <c r="R1863" s="54">
        <v>3275.3165913733451</v>
      </c>
      <c r="S1863" s="54">
        <v>3906.8464211062237</v>
      </c>
      <c r="T1863" s="54">
        <v>4128.609070068037</v>
      </c>
      <c r="U1863" s="54">
        <v>4040.23387622067</v>
      </c>
      <c r="V1863" s="54">
        <v>4047.3434929687537</v>
      </c>
      <c r="W1863" s="54">
        <v>4080.7578198348606</v>
      </c>
      <c r="X1863" s="54">
        <v>4330.474073110905</v>
      </c>
      <c r="Y1863" s="54">
        <v>4557.1311463402271</v>
      </c>
      <c r="Z1863" s="54">
        <v>4794.2188078991867</v>
      </c>
      <c r="AA1863" s="54">
        <v>4730.8700757502247</v>
      </c>
      <c r="AB1863" s="54">
        <v>4427.2633636043647</v>
      </c>
      <c r="AC1863" s="54">
        <v>4437.3260572167283</v>
      </c>
      <c r="AD1863" s="54">
        <v>4614.7881295961579</v>
      </c>
      <c r="AE1863" s="54">
        <v>4578.8008333897114</v>
      </c>
      <c r="AF1863" s="54">
        <v>4605.8878943772879</v>
      </c>
      <c r="AG1863" s="54">
        <v>4809.3617103122333</v>
      </c>
      <c r="AH1863" s="54">
        <v>4961.9732373625893</v>
      </c>
      <c r="AI1863" s="54">
        <v>5141.4939556462059</v>
      </c>
      <c r="AJ1863" s="54">
        <v>5168.1135411883852</v>
      </c>
      <c r="AK1863" s="54">
        <v>5575.494399032229</v>
      </c>
      <c r="AL1863" s="54">
        <v>5338.2330997071012</v>
      </c>
      <c r="AM1863" s="54">
        <v>5500.1340628073376</v>
      </c>
      <c r="AN1863" s="54">
        <v>5651.8046664431968</v>
      </c>
      <c r="AO1863" s="54">
        <v>6180.063364101502</v>
      </c>
      <c r="AP1863" s="155">
        <v>6166.9865875201476</v>
      </c>
    </row>
    <row r="1864" spans="1:42">
      <c r="A1864" s="152" t="s">
        <v>31</v>
      </c>
      <c r="B1864" s="152" t="s">
        <v>556</v>
      </c>
      <c r="C1864" s="153" t="s">
        <v>644</v>
      </c>
      <c r="D1864" s="154" t="s">
        <v>645</v>
      </c>
      <c r="E1864" s="54"/>
      <c r="F1864" s="54"/>
      <c r="G1864" s="54"/>
      <c r="H1864" s="54"/>
      <c r="I1864" s="54"/>
      <c r="J1864" s="54"/>
      <c r="K1864" s="54"/>
      <c r="L1864" s="54"/>
      <c r="M1864" s="54">
        <v>291.54406722517388</v>
      </c>
      <c r="N1864" s="54">
        <v>328.28586844253113</v>
      </c>
      <c r="O1864" s="54">
        <v>385.36786801137885</v>
      </c>
      <c r="P1864" s="54">
        <v>416.63864668881058</v>
      </c>
      <c r="Q1864" s="54">
        <v>468.34141144144616</v>
      </c>
      <c r="R1864" s="54">
        <v>497.03765734076836</v>
      </c>
      <c r="S1864" s="54">
        <v>508.15139059713846</v>
      </c>
      <c r="T1864" s="54">
        <v>527.83846202750726</v>
      </c>
      <c r="U1864" s="54">
        <v>549.5683228762698</v>
      </c>
      <c r="V1864" s="54">
        <v>572.41793091608361</v>
      </c>
      <c r="W1864" s="54">
        <v>608.26604938890432</v>
      </c>
      <c r="X1864" s="54">
        <v>651.39963195567168</v>
      </c>
      <c r="Y1864" s="54">
        <v>711.85169080297271</v>
      </c>
      <c r="Z1864" s="54">
        <v>734.20263895926701</v>
      </c>
      <c r="AA1864" s="54">
        <v>753.07776099868693</v>
      </c>
      <c r="AB1864" s="54">
        <v>748.96130914111518</v>
      </c>
      <c r="AC1864" s="54">
        <v>720.33402402627542</v>
      </c>
      <c r="AD1864" s="54">
        <v>733.10062214889479</v>
      </c>
      <c r="AE1864" s="54">
        <v>734.10338010760711</v>
      </c>
      <c r="AF1864" s="54">
        <v>729.31218871074009</v>
      </c>
      <c r="AG1864" s="54">
        <v>700.51166310166991</v>
      </c>
      <c r="AH1864" s="54">
        <v>731.6131403252906</v>
      </c>
      <c r="AI1864" s="54">
        <v>688.63886773978902</v>
      </c>
      <c r="AJ1864" s="54">
        <v>762.1924102822768</v>
      </c>
      <c r="AK1864" s="54">
        <v>691.20854351219725</v>
      </c>
      <c r="AL1864" s="54">
        <v>752.94943050467623</v>
      </c>
      <c r="AM1864" s="54">
        <v>749.02925538821455</v>
      </c>
      <c r="AN1864" s="54">
        <v>716.90743533274872</v>
      </c>
      <c r="AO1864" s="54">
        <v>556.8219612359029</v>
      </c>
      <c r="AP1864" s="155">
        <v>735.46974194652364</v>
      </c>
    </row>
    <row r="1865" spans="1:42">
      <c r="A1865" s="152" t="s">
        <v>31</v>
      </c>
      <c r="B1865" s="152" t="s">
        <v>556</v>
      </c>
      <c r="C1865" s="153" t="s">
        <v>646</v>
      </c>
      <c r="D1865" s="154" t="s">
        <v>508</v>
      </c>
      <c r="E1865" s="54">
        <v>1506.4784330598884</v>
      </c>
      <c r="F1865" s="54">
        <v>1853.7567927182158</v>
      </c>
      <c r="G1865" s="54">
        <v>2120.9022429703841</v>
      </c>
      <c r="H1865" s="54">
        <v>2413.7472269860618</v>
      </c>
      <c r="I1865" s="54">
        <v>2465.5111866988254</v>
      </c>
      <c r="J1865" s="54">
        <v>2996.6920288701153</v>
      </c>
      <c r="K1865" s="54">
        <v>4055.3518132233189</v>
      </c>
      <c r="L1865" s="54">
        <v>4544.7952764606753</v>
      </c>
      <c r="M1865" s="54">
        <v>4948.9266053292113</v>
      </c>
      <c r="N1865" s="54">
        <v>5612.8213024878796</v>
      </c>
      <c r="O1865" s="54">
        <v>6423.2335263752439</v>
      </c>
      <c r="P1865" s="54">
        <v>7111.9333905624962</v>
      </c>
      <c r="Q1865" s="54">
        <v>8000.4412219714723</v>
      </c>
      <c r="R1865" s="54">
        <v>8589.1261780603454</v>
      </c>
      <c r="S1865" s="54">
        <v>8928.4245416067988</v>
      </c>
      <c r="T1865" s="54">
        <v>8857.5279527010753</v>
      </c>
      <c r="U1865" s="54">
        <v>9571.1833581384199</v>
      </c>
      <c r="V1865" s="54">
        <v>9833.4813217327865</v>
      </c>
      <c r="W1865" s="54">
        <v>10196.7134276953</v>
      </c>
      <c r="X1865" s="54">
        <v>10863.238584408913</v>
      </c>
      <c r="Y1865" s="54">
        <v>11498.61675011242</v>
      </c>
      <c r="Z1865" s="54">
        <v>11828.670676479793</v>
      </c>
      <c r="AA1865" s="54">
        <v>12632.088752225271</v>
      </c>
      <c r="AB1865" s="54">
        <v>12674.659150043364</v>
      </c>
      <c r="AC1865" s="54">
        <v>12954.485358711567</v>
      </c>
      <c r="AD1865" s="54">
        <v>13145.120466321243</v>
      </c>
      <c r="AE1865" s="54">
        <v>13524.252180367412</v>
      </c>
      <c r="AF1865" s="54">
        <v>13868.579449747331</v>
      </c>
      <c r="AG1865" s="54">
        <v>13486.436580368785</v>
      </c>
      <c r="AH1865" s="54">
        <v>13548.360384108457</v>
      </c>
      <c r="AI1865" s="54">
        <v>14842.671927846673</v>
      </c>
      <c r="AJ1865" s="54">
        <v>15041.836711921149</v>
      </c>
      <c r="AK1865" s="54">
        <v>15145.548900682337</v>
      </c>
      <c r="AL1865" s="54">
        <v>15795.623781303764</v>
      </c>
      <c r="AM1865" s="54">
        <v>16259.404979575953</v>
      </c>
      <c r="AN1865" s="54">
        <v>16842.517122240894</v>
      </c>
      <c r="AO1865" s="54">
        <v>17310.111901965032</v>
      </c>
      <c r="AP1865" s="155">
        <v>17394.914727088661</v>
      </c>
    </row>
    <row r="1866" spans="1:42">
      <c r="A1866" s="152" t="s">
        <v>31</v>
      </c>
      <c r="B1866" s="152" t="s">
        <v>556</v>
      </c>
      <c r="C1866" s="153" t="s">
        <v>647</v>
      </c>
      <c r="D1866" s="154" t="s">
        <v>648</v>
      </c>
      <c r="E1866" s="54">
        <v>1024.9106486991573</v>
      </c>
      <c r="F1866" s="54">
        <v>1261.0376533658086</v>
      </c>
      <c r="G1866" s="54">
        <v>1442.5199505700307</v>
      </c>
      <c r="H1866" s="54">
        <v>1641.3149413996061</v>
      </c>
      <c r="I1866" s="54">
        <v>1676.4891841758551</v>
      </c>
      <c r="J1866" s="54">
        <v>2037.8668327539801</v>
      </c>
      <c r="K1866" s="54">
        <v>2757.1507854360916</v>
      </c>
      <c r="L1866" s="54">
        <v>3090.3067415826013</v>
      </c>
      <c r="M1866" s="54">
        <v>3368.9370027215368</v>
      </c>
      <c r="N1866" s="54">
        <v>3817.9633536221313</v>
      </c>
      <c r="O1866" s="54">
        <v>4352.7999496868706</v>
      </c>
      <c r="P1866" s="54">
        <v>4749.1751059234648</v>
      </c>
      <c r="Q1866" s="54">
        <v>5279.9736118118108</v>
      </c>
      <c r="R1866" s="54">
        <v>5605.3653152544721</v>
      </c>
      <c r="S1866" s="54">
        <v>5738.970934541986</v>
      </c>
      <c r="T1866" s="54">
        <v>5495.9923560015468</v>
      </c>
      <c r="U1866" s="54">
        <v>5966.8474303025614</v>
      </c>
      <c r="V1866" s="54">
        <v>6075.4818698166673</v>
      </c>
      <c r="W1866" s="54">
        <v>6202.3986845279569</v>
      </c>
      <c r="X1866" s="54">
        <v>6573.4890211518987</v>
      </c>
      <c r="Y1866" s="54">
        <v>6877.8408771741279</v>
      </c>
      <c r="Z1866" s="54">
        <v>6990.3963978523907</v>
      </c>
      <c r="AA1866" s="54">
        <v>7565.1824695316382</v>
      </c>
      <c r="AB1866" s="54">
        <v>7521.5950799825641</v>
      </c>
      <c r="AC1866" s="54">
        <v>7663.2671351116451</v>
      </c>
      <c r="AD1866" s="54">
        <v>7731.3257705709148</v>
      </c>
      <c r="AE1866" s="54">
        <v>7955.9868785159379</v>
      </c>
      <c r="AF1866" s="54">
        <v>8129.5061876226027</v>
      </c>
      <c r="AG1866" s="54">
        <v>7959.1648754290791</v>
      </c>
      <c r="AH1866" s="54">
        <v>8097.7050928176659</v>
      </c>
      <c r="AI1866" s="54">
        <v>8781.5583253665573</v>
      </c>
      <c r="AJ1866" s="54">
        <v>9021.4935356831447</v>
      </c>
      <c r="AK1866" s="54">
        <v>9508.2778804774862</v>
      </c>
      <c r="AL1866" s="54">
        <v>10262.550333590651</v>
      </c>
      <c r="AM1866" s="54">
        <v>10072.831911280806</v>
      </c>
      <c r="AN1866" s="54">
        <v>10255.443706924869</v>
      </c>
      <c r="AO1866" s="54">
        <v>10224.2205971883</v>
      </c>
      <c r="AP1866" s="155">
        <v>10264.110298573687</v>
      </c>
    </row>
    <row r="1867" spans="1:42">
      <c r="A1867" s="152" t="s">
        <v>31</v>
      </c>
      <c r="B1867" s="152" t="s">
        <v>556</v>
      </c>
      <c r="C1867" s="153" t="s">
        <v>649</v>
      </c>
      <c r="D1867" s="154" t="s">
        <v>650</v>
      </c>
      <c r="E1867" s="54">
        <v>481.5677843607312</v>
      </c>
      <c r="F1867" s="54">
        <v>592.71913935240707</v>
      </c>
      <c r="G1867" s="54">
        <v>678.38229240035321</v>
      </c>
      <c r="H1867" s="54">
        <v>772.43228558645581</v>
      </c>
      <c r="I1867" s="54">
        <v>789.02200252297064</v>
      </c>
      <c r="J1867" s="54">
        <v>958.82519611613509</v>
      </c>
      <c r="K1867" s="54">
        <v>1298.2010277872271</v>
      </c>
      <c r="L1867" s="54">
        <v>1454.4885348780738</v>
      </c>
      <c r="M1867" s="54">
        <v>1579.9896026076749</v>
      </c>
      <c r="N1867" s="54">
        <v>1794.8579488657485</v>
      </c>
      <c r="O1867" s="54">
        <v>2070.4335766883742</v>
      </c>
      <c r="P1867" s="54">
        <v>2362.7582846390319</v>
      </c>
      <c r="Q1867" s="54">
        <v>2720.4676101596601</v>
      </c>
      <c r="R1867" s="54">
        <v>2983.7608628058733</v>
      </c>
      <c r="S1867" s="54">
        <v>3189.4536070648132</v>
      </c>
      <c r="T1867" s="54">
        <v>3361.5355966995276</v>
      </c>
      <c r="U1867" s="54">
        <v>3604.3359278358571</v>
      </c>
      <c r="V1867" s="54">
        <v>3757.9994519161196</v>
      </c>
      <c r="W1867" s="54">
        <v>3994.3147431673424</v>
      </c>
      <c r="X1867" s="54">
        <v>4289.7495632570126</v>
      </c>
      <c r="Y1867" s="54">
        <v>4620.7758729382913</v>
      </c>
      <c r="Z1867" s="54">
        <v>4838.2742786274021</v>
      </c>
      <c r="AA1867" s="54">
        <v>5066.9062826936324</v>
      </c>
      <c r="AB1867" s="54">
        <v>5153.0640700607992</v>
      </c>
      <c r="AC1867" s="54">
        <v>5291.2182235999226</v>
      </c>
      <c r="AD1867" s="54">
        <v>5413.7946957503282</v>
      </c>
      <c r="AE1867" s="54">
        <v>5568.2653018514729</v>
      </c>
      <c r="AF1867" s="54">
        <v>5739.073262124728</v>
      </c>
      <c r="AG1867" s="54">
        <v>5527.2717049397079</v>
      </c>
      <c r="AH1867" s="54">
        <v>5450.6552912907928</v>
      </c>
      <c r="AI1867" s="54">
        <v>6061.1136024801153</v>
      </c>
      <c r="AJ1867" s="54">
        <v>6020.3431762380051</v>
      </c>
      <c r="AK1867" s="54">
        <v>5637.2710202048529</v>
      </c>
      <c r="AL1867" s="54">
        <v>5533.0734477131145</v>
      </c>
      <c r="AM1867" s="54">
        <v>6186.5730682951462</v>
      </c>
      <c r="AN1867" s="54">
        <v>6587.0734153160247</v>
      </c>
      <c r="AO1867" s="54">
        <v>7085.8913047767346</v>
      </c>
      <c r="AP1867" s="155">
        <v>7130.8044285149726</v>
      </c>
    </row>
    <row r="1868" spans="1:42">
      <c r="A1868" s="152" t="s">
        <v>31</v>
      </c>
      <c r="B1868" s="152" t="s">
        <v>556</v>
      </c>
      <c r="C1868" s="153" t="s">
        <v>651</v>
      </c>
      <c r="D1868" s="154" t="s">
        <v>652</v>
      </c>
      <c r="E1868" s="54"/>
      <c r="F1868" s="54"/>
      <c r="G1868" s="54"/>
      <c r="H1868" s="54"/>
      <c r="I1868" s="54"/>
      <c r="J1868" s="54"/>
      <c r="K1868" s="54"/>
      <c r="L1868" s="54"/>
      <c r="M1868" s="54">
        <v>114.28670635401585</v>
      </c>
      <c r="N1868" s="54">
        <v>146.53558707653769</v>
      </c>
      <c r="O1868" s="54">
        <v>189.91736442647061</v>
      </c>
      <c r="P1868" s="54">
        <v>244.40440416960422</v>
      </c>
      <c r="Q1868" s="54">
        <v>317.37759123458579</v>
      </c>
      <c r="R1868" s="54">
        <v>389.29755782033851</v>
      </c>
      <c r="S1868" s="54">
        <v>461.46252670809952</v>
      </c>
      <c r="T1868" s="54">
        <v>492.20585133560053</v>
      </c>
      <c r="U1868" s="54">
        <v>616.98334452061169</v>
      </c>
      <c r="V1868" s="54">
        <v>741.78643047944615</v>
      </c>
      <c r="W1868" s="54">
        <v>884.17708035571752</v>
      </c>
      <c r="X1868" s="54">
        <v>1050.93380547435</v>
      </c>
      <c r="Y1868" s="54">
        <v>1227.8010191876078</v>
      </c>
      <c r="Z1868" s="54">
        <v>1377.2839762145072</v>
      </c>
      <c r="AA1868" s="54">
        <v>1534.4320732249996</v>
      </c>
      <c r="AB1868" s="54">
        <v>499.68843488916701</v>
      </c>
      <c r="AC1868" s="54">
        <v>1325.6344875405725</v>
      </c>
      <c r="AD1868" s="54">
        <v>1434.6518402368085</v>
      </c>
      <c r="AE1868" s="54">
        <v>1418.417685420834</v>
      </c>
      <c r="AF1868" s="54">
        <v>1431.3731048288464</v>
      </c>
      <c r="AG1868" s="54">
        <v>1313.9134780826314</v>
      </c>
      <c r="AH1868" s="54">
        <v>1293.0091613801414</v>
      </c>
      <c r="AI1868" s="54">
        <v>1491.557058712252</v>
      </c>
      <c r="AJ1868" s="54">
        <v>1425.2841137491573</v>
      </c>
      <c r="AK1868" s="54">
        <v>1418.8553786171017</v>
      </c>
      <c r="AL1868" s="54">
        <v>1133.6837119559455</v>
      </c>
      <c r="AM1868" s="54">
        <v>1158.0818476559252</v>
      </c>
      <c r="AN1868" s="54">
        <v>1201.9910456816574</v>
      </c>
      <c r="AO1868" s="54">
        <v>1406.8613145208151</v>
      </c>
      <c r="AP1868" s="155">
        <v>1133.2727927026842</v>
      </c>
    </row>
    <row r="1869" spans="1:42">
      <c r="A1869" s="152" t="s">
        <v>31</v>
      </c>
      <c r="B1869" s="152" t="s">
        <v>556</v>
      </c>
      <c r="C1869" s="153" t="s">
        <v>653</v>
      </c>
      <c r="D1869" s="154" t="s">
        <v>654</v>
      </c>
      <c r="E1869" s="54"/>
      <c r="F1869" s="54"/>
      <c r="G1869" s="54"/>
      <c r="H1869" s="54"/>
      <c r="I1869" s="54"/>
      <c r="J1869" s="54"/>
      <c r="K1869" s="54"/>
      <c r="L1869" s="54"/>
      <c r="M1869" s="54">
        <v>1357.7105602216147</v>
      </c>
      <c r="N1869" s="54">
        <v>1523.3199426029432</v>
      </c>
      <c r="O1869" s="54">
        <v>1733.7735948091292</v>
      </c>
      <c r="P1869" s="54">
        <v>1947.7307857912338</v>
      </c>
      <c r="Q1869" s="54">
        <v>2202.6766218952971</v>
      </c>
      <c r="R1869" s="54">
        <v>2370.431107348129</v>
      </c>
      <c r="S1869" s="54">
        <v>2484.0264229254176</v>
      </c>
      <c r="T1869" s="54">
        <v>2599.1889399490033</v>
      </c>
      <c r="U1869" s="54">
        <v>2690.5513294973703</v>
      </c>
      <c r="V1869" s="54">
        <v>2697.092194851487</v>
      </c>
      <c r="W1869" s="54">
        <v>2765.8021081693919</v>
      </c>
      <c r="X1869" s="54">
        <v>2863.4356174119125</v>
      </c>
      <c r="Y1869" s="54">
        <v>2978.5949752289689</v>
      </c>
      <c r="Z1869" s="54">
        <v>3022.5105947811235</v>
      </c>
      <c r="AA1869" s="54">
        <v>3064.2612583199566</v>
      </c>
      <c r="AB1869" s="54">
        <v>3886.2197859029634</v>
      </c>
      <c r="AC1869" s="54">
        <v>3305.413498251974</v>
      </c>
      <c r="AD1869" s="54">
        <v>3232.1683501455668</v>
      </c>
      <c r="AE1869" s="54">
        <v>3485.84862060866</v>
      </c>
      <c r="AF1869" s="54">
        <v>3608.3647911096714</v>
      </c>
      <c r="AG1869" s="54">
        <v>3454.9911518717017</v>
      </c>
      <c r="AH1869" s="54">
        <v>3409.2834752718636</v>
      </c>
      <c r="AI1869" s="54">
        <v>3734.3436915170596</v>
      </c>
      <c r="AJ1869" s="54">
        <v>3774.17363811931</v>
      </c>
      <c r="AK1869" s="54">
        <v>3436.4772313050221</v>
      </c>
      <c r="AL1869" s="54">
        <v>3658.0393082577107</v>
      </c>
      <c r="AM1869" s="54">
        <v>4215.6413873275051</v>
      </c>
      <c r="AN1869" s="54">
        <v>4475.5849863105168</v>
      </c>
      <c r="AO1869" s="54">
        <v>4696.4134943790168</v>
      </c>
      <c r="AP1869" s="155">
        <v>4911.6183577692518</v>
      </c>
    </row>
    <row r="1870" spans="1:42">
      <c r="A1870" s="152" t="s">
        <v>31</v>
      </c>
      <c r="B1870" s="152" t="s">
        <v>556</v>
      </c>
      <c r="C1870" s="153" t="s">
        <v>655</v>
      </c>
      <c r="D1870" s="154" t="s">
        <v>656</v>
      </c>
      <c r="E1870" s="54"/>
      <c r="F1870" s="54"/>
      <c r="G1870" s="54"/>
      <c r="H1870" s="54"/>
      <c r="I1870" s="54"/>
      <c r="J1870" s="54"/>
      <c r="K1870" s="54"/>
      <c r="L1870" s="54"/>
      <c r="M1870" s="54">
        <v>107.99233603204431</v>
      </c>
      <c r="N1870" s="54">
        <v>125.00241918626749</v>
      </c>
      <c r="O1870" s="54">
        <v>146.74261745277425</v>
      </c>
      <c r="P1870" s="54">
        <v>170.62309467819387</v>
      </c>
      <c r="Q1870" s="54">
        <v>200.41339702977731</v>
      </c>
      <c r="R1870" s="54">
        <v>224.03219763740589</v>
      </c>
      <c r="S1870" s="54">
        <v>243.96465743129579</v>
      </c>
      <c r="T1870" s="54">
        <v>270.14080541492388</v>
      </c>
      <c r="U1870" s="54">
        <v>296.80125381787502</v>
      </c>
      <c r="V1870" s="54">
        <v>319.12082658518614</v>
      </c>
      <c r="W1870" s="54">
        <v>344.33555464223281</v>
      </c>
      <c r="X1870" s="54">
        <v>375.38014037075033</v>
      </c>
      <c r="Y1870" s="54">
        <v>414.37987852171477</v>
      </c>
      <c r="Z1870" s="54">
        <v>438.47970763177074</v>
      </c>
      <c r="AA1870" s="54">
        <v>468.21295114867621</v>
      </c>
      <c r="AB1870" s="54">
        <v>767.15584926866859</v>
      </c>
      <c r="AC1870" s="54">
        <v>660.17023780737588</v>
      </c>
      <c r="AD1870" s="54">
        <v>746.97450536795259</v>
      </c>
      <c r="AE1870" s="54">
        <v>663.99899582197793</v>
      </c>
      <c r="AF1870" s="54">
        <v>699.33536618621076</v>
      </c>
      <c r="AG1870" s="54">
        <v>758.36707498537521</v>
      </c>
      <c r="AH1870" s="54">
        <v>748.36265463878715</v>
      </c>
      <c r="AI1870" s="54">
        <v>835.21285225080351</v>
      </c>
      <c r="AJ1870" s="54">
        <v>820.88542436953742</v>
      </c>
      <c r="AK1870" s="54">
        <v>781.93841028272902</v>
      </c>
      <c r="AL1870" s="54">
        <v>741.35042749945853</v>
      </c>
      <c r="AM1870" s="54">
        <v>812.84983331171566</v>
      </c>
      <c r="AN1870" s="54">
        <v>909.49738332385004</v>
      </c>
      <c r="AO1870" s="54">
        <v>982.6164958769026</v>
      </c>
      <c r="AP1870" s="155">
        <v>1085.9132780430371</v>
      </c>
    </row>
    <row r="1871" spans="1:42">
      <c r="A1871" s="152" t="s">
        <v>31</v>
      </c>
      <c r="B1871" s="152" t="s">
        <v>556</v>
      </c>
      <c r="C1871" s="153" t="s">
        <v>657</v>
      </c>
      <c r="D1871" s="154" t="s">
        <v>510</v>
      </c>
      <c r="E1871" s="54">
        <v>595.89516433516576</v>
      </c>
      <c r="F1871" s="54">
        <v>700.78877255317195</v>
      </c>
      <c r="G1871" s="54">
        <v>765.61822070256221</v>
      </c>
      <c r="H1871" s="54">
        <v>899.74722450394779</v>
      </c>
      <c r="I1871" s="54">
        <v>1057.0335833481643</v>
      </c>
      <c r="J1871" s="54">
        <v>1203.1797239972932</v>
      </c>
      <c r="K1871" s="54">
        <v>1361.1399171630308</v>
      </c>
      <c r="L1871" s="54">
        <v>1561.981307242324</v>
      </c>
      <c r="M1871" s="54">
        <v>1758.6455540463196</v>
      </c>
      <c r="N1871" s="54">
        <v>2009.6414931490242</v>
      </c>
      <c r="O1871" s="54">
        <v>2386.1810177143889</v>
      </c>
      <c r="P1871" s="54">
        <v>2632.6198994266369</v>
      </c>
      <c r="Q1871" s="54">
        <v>3015.1236332820749</v>
      </c>
      <c r="R1871" s="54">
        <v>3244.7710612564938</v>
      </c>
      <c r="S1871" s="54">
        <v>3372.9672570218017</v>
      </c>
      <c r="T1871" s="54">
        <v>3532.6492082838981</v>
      </c>
      <c r="U1871" s="54">
        <v>3666.0823543096731</v>
      </c>
      <c r="V1871" s="54">
        <v>3869.9945195377863</v>
      </c>
      <c r="W1871" s="54">
        <v>4120.5446705433296</v>
      </c>
      <c r="X1871" s="54">
        <v>4415.672208538318</v>
      </c>
      <c r="Y1871" s="54">
        <v>4826.6716922870692</v>
      </c>
      <c r="Z1871" s="54">
        <v>4999.8071144605037</v>
      </c>
      <c r="AA1871" s="54">
        <v>5197.7641660380368</v>
      </c>
      <c r="AB1871" s="54">
        <v>5110.2964200138558</v>
      </c>
      <c r="AC1871" s="54">
        <v>5006.253172586109</v>
      </c>
      <c r="AD1871" s="54">
        <v>5188.3740558731897</v>
      </c>
      <c r="AE1871" s="54">
        <v>5147.5996081131534</v>
      </c>
      <c r="AF1871" s="54">
        <v>5107.5051256247725</v>
      </c>
      <c r="AG1871" s="54">
        <v>5172.6926942538475</v>
      </c>
      <c r="AH1871" s="54">
        <v>5358.79024470472</v>
      </c>
      <c r="AI1871" s="54">
        <v>5449.0405508429703</v>
      </c>
      <c r="AJ1871" s="54">
        <v>5771.8762116911203</v>
      </c>
      <c r="AK1871" s="54">
        <v>5584.932472503283</v>
      </c>
      <c r="AL1871" s="54">
        <v>5792.7892152700542</v>
      </c>
      <c r="AM1871" s="54">
        <v>5918.6647991775744</v>
      </c>
      <c r="AN1871" s="54">
        <v>6043.4465252304108</v>
      </c>
      <c r="AO1871" s="54">
        <v>6180.8549588522701</v>
      </c>
      <c r="AP1871" s="155">
        <v>6298.2298824743293</v>
      </c>
    </row>
    <row r="1872" spans="1:42">
      <c r="A1872" s="152" t="s">
        <v>31</v>
      </c>
      <c r="B1872" s="152" t="s">
        <v>556</v>
      </c>
      <c r="C1872" s="153" t="s">
        <v>658</v>
      </c>
      <c r="D1872" s="154" t="s">
        <v>659</v>
      </c>
      <c r="E1872" s="54"/>
      <c r="F1872" s="54"/>
      <c r="G1872" s="54"/>
      <c r="H1872" s="54"/>
      <c r="I1872" s="54"/>
      <c r="J1872" s="54"/>
      <c r="K1872" s="54"/>
      <c r="L1872" s="54"/>
      <c r="M1872" s="54">
        <v>1531.096647878823</v>
      </c>
      <c r="N1872" s="54">
        <v>1750.3229393964921</v>
      </c>
      <c r="O1872" s="54">
        <v>2088.8063467163252</v>
      </c>
      <c r="P1872" s="54">
        <v>2296.9031288355559</v>
      </c>
      <c r="Q1872" s="54">
        <v>2609.8292427856177</v>
      </c>
      <c r="R1872" s="54">
        <v>2795.3992308201223</v>
      </c>
      <c r="S1872" s="54">
        <v>2894.1228430177002</v>
      </c>
      <c r="T1872" s="54">
        <v>3037.8223079615536</v>
      </c>
      <c r="U1872" s="54">
        <v>3206.808041597576</v>
      </c>
      <c r="V1872" s="54">
        <v>3375.4347664471547</v>
      </c>
      <c r="W1872" s="54">
        <v>3605.1425316971213</v>
      </c>
      <c r="X1872" s="54">
        <v>3874.2841534017202</v>
      </c>
      <c r="Y1872" s="54">
        <v>4267.272929785936</v>
      </c>
      <c r="Z1872" s="54">
        <v>4442.8104783546623</v>
      </c>
      <c r="AA1872" s="54">
        <v>4622.9875572408264</v>
      </c>
      <c r="AB1872" s="54">
        <v>4552.8350458418545</v>
      </c>
      <c r="AC1872" s="54">
        <v>4480.3352191061704</v>
      </c>
      <c r="AD1872" s="54">
        <v>4607.124168225967</v>
      </c>
      <c r="AE1872" s="54">
        <v>4586.5310228299268</v>
      </c>
      <c r="AF1872" s="54">
        <v>4529.8058714298741</v>
      </c>
      <c r="AG1872" s="54">
        <v>4594.0185638863531</v>
      </c>
      <c r="AH1872" s="54">
        <v>4774.812437345433</v>
      </c>
      <c r="AI1872" s="54">
        <v>4851.3982436213792</v>
      </c>
      <c r="AJ1872" s="54">
        <v>5094.8776626873441</v>
      </c>
      <c r="AK1872" s="54">
        <v>4854.4719407070788</v>
      </c>
      <c r="AL1872" s="54">
        <v>5047.3942865011204</v>
      </c>
      <c r="AM1872" s="54">
        <v>5100.5783065831301</v>
      </c>
      <c r="AN1872" s="54">
        <v>5190.249571719195</v>
      </c>
      <c r="AO1872" s="54">
        <v>5224.9827808284563</v>
      </c>
      <c r="AP1872" s="155">
        <v>5250.9034632442126</v>
      </c>
    </row>
    <row r="1873" spans="1:42">
      <c r="A1873" s="152" t="s">
        <v>31</v>
      </c>
      <c r="B1873" s="152" t="s">
        <v>556</v>
      </c>
      <c r="C1873" s="153" t="s">
        <v>660</v>
      </c>
      <c r="D1873" s="154" t="s">
        <v>661</v>
      </c>
      <c r="E1873" s="54"/>
      <c r="F1873" s="54"/>
      <c r="G1873" s="54"/>
      <c r="H1873" s="54"/>
      <c r="I1873" s="54"/>
      <c r="J1873" s="54"/>
      <c r="K1873" s="54"/>
      <c r="L1873" s="54"/>
      <c r="M1873" s="54">
        <v>227.54890616749677</v>
      </c>
      <c r="N1873" s="54">
        <v>259.31855375253207</v>
      </c>
      <c r="O1873" s="54">
        <v>297.37467099806355</v>
      </c>
      <c r="P1873" s="54">
        <v>335.71677059108112</v>
      </c>
      <c r="Q1873" s="54">
        <v>405.29439049645754</v>
      </c>
      <c r="R1873" s="54">
        <v>449.37183043637151</v>
      </c>
      <c r="S1873" s="54">
        <v>478.84441400410151</v>
      </c>
      <c r="T1873" s="54">
        <v>494.82690032234439</v>
      </c>
      <c r="U1873" s="54">
        <v>459.27431271209713</v>
      </c>
      <c r="V1873" s="54">
        <v>494.55975309063132</v>
      </c>
      <c r="W1873" s="54">
        <v>515.40213884620823</v>
      </c>
      <c r="X1873" s="54">
        <v>541.38805513659747</v>
      </c>
      <c r="Y1873" s="54">
        <v>559.39876250113343</v>
      </c>
      <c r="Z1873" s="54">
        <v>556.99663610584116</v>
      </c>
      <c r="AA1873" s="54">
        <v>574.7766087972102</v>
      </c>
      <c r="AB1873" s="54">
        <v>557.46137417200202</v>
      </c>
      <c r="AC1873" s="54">
        <v>525.91795347993877</v>
      </c>
      <c r="AD1873" s="54">
        <v>581.24988764722264</v>
      </c>
      <c r="AE1873" s="54">
        <v>561.0685852832263</v>
      </c>
      <c r="AF1873" s="54">
        <v>577.69925419489914</v>
      </c>
      <c r="AG1873" s="54">
        <v>578.67413036749485</v>
      </c>
      <c r="AH1873" s="54">
        <v>583.97780735928643</v>
      </c>
      <c r="AI1873" s="54">
        <v>597.64230722159175</v>
      </c>
      <c r="AJ1873" s="54">
        <v>676.99854900377579</v>
      </c>
      <c r="AK1873" s="54">
        <v>730.46053179620458</v>
      </c>
      <c r="AL1873" s="54">
        <v>745.39492876893439</v>
      </c>
      <c r="AM1873" s="54">
        <v>818.08649259444485</v>
      </c>
      <c r="AN1873" s="54">
        <v>853.1969535112155</v>
      </c>
      <c r="AO1873" s="54">
        <v>955.8721780238136</v>
      </c>
      <c r="AP1873" s="155">
        <v>1047.3264192301167</v>
      </c>
    </row>
    <row r="1874" spans="1:42">
      <c r="A1874" s="152" t="s">
        <v>31</v>
      </c>
      <c r="B1874" s="152" t="s">
        <v>556</v>
      </c>
      <c r="C1874" s="153" t="s">
        <v>662</v>
      </c>
      <c r="D1874" s="154" t="s">
        <v>512</v>
      </c>
      <c r="E1874" s="54">
        <v>794.14606037671035</v>
      </c>
      <c r="F1874" s="54">
        <v>860.6334589197304</v>
      </c>
      <c r="G1874" s="54">
        <v>1010.3962587289817</v>
      </c>
      <c r="H1874" s="54">
        <v>1126.509535329483</v>
      </c>
      <c r="I1874" s="54">
        <v>1177.5988259799144</v>
      </c>
      <c r="J1874" s="54">
        <v>1464.7018762524669</v>
      </c>
      <c r="K1874" s="54">
        <v>1720.4527387387682</v>
      </c>
      <c r="L1874" s="54">
        <v>2053.0153531853302</v>
      </c>
      <c r="M1874" s="54">
        <v>2385.9680609857382</v>
      </c>
      <c r="N1874" s="54">
        <v>2695.1947381936429</v>
      </c>
      <c r="O1874" s="54">
        <v>3119.3656824341047</v>
      </c>
      <c r="P1874" s="54">
        <v>3557.4855321943232</v>
      </c>
      <c r="Q1874" s="54">
        <v>4069.7536866308833</v>
      </c>
      <c r="R1874" s="54">
        <v>4458.5548661745806</v>
      </c>
      <c r="S1874" s="54">
        <v>4771.4870735113464</v>
      </c>
      <c r="T1874" s="54">
        <v>5034.3697637070154</v>
      </c>
      <c r="U1874" s="54">
        <v>5299.6724970012801</v>
      </c>
      <c r="V1874" s="54">
        <v>5555.7864232728134</v>
      </c>
      <c r="W1874" s="54">
        <v>6016.4764025948916</v>
      </c>
      <c r="X1874" s="54">
        <v>6465.8132313366941</v>
      </c>
      <c r="Y1874" s="54">
        <v>6987.2807561235359</v>
      </c>
      <c r="Z1874" s="54">
        <v>7362.2210165825536</v>
      </c>
      <c r="AA1874" s="54">
        <v>7681.5158798283283</v>
      </c>
      <c r="AB1874" s="54">
        <v>7754.695340501793</v>
      </c>
      <c r="AC1874" s="54">
        <v>8123.5806911293212</v>
      </c>
      <c r="AD1874" s="54">
        <v>8094.1921397379901</v>
      </c>
      <c r="AE1874" s="54">
        <v>8621.7016011644755</v>
      </c>
      <c r="AF1874" s="54">
        <v>8715.7453004054569</v>
      </c>
      <c r="AG1874" s="54">
        <v>8469.342560553634</v>
      </c>
      <c r="AH1874" s="54">
        <v>8454.9173686321719</v>
      </c>
      <c r="AI1874" s="54">
        <v>9395.2138844301771</v>
      </c>
      <c r="AJ1874" s="54">
        <v>9998.0273117440483</v>
      </c>
      <c r="AK1874" s="54">
        <v>10005.249304174951</v>
      </c>
      <c r="AL1874" s="54">
        <v>9753.0595041322285</v>
      </c>
      <c r="AM1874" s="54">
        <v>10774.751721344675</v>
      </c>
      <c r="AN1874" s="54">
        <v>10548.062477010246</v>
      </c>
      <c r="AO1874" s="54">
        <v>10563.135464347697</v>
      </c>
      <c r="AP1874" s="155">
        <v>10846.582043295984</v>
      </c>
    </row>
    <row r="1875" spans="1:42">
      <c r="A1875" s="152" t="s">
        <v>31</v>
      </c>
      <c r="B1875" s="152" t="s">
        <v>556</v>
      </c>
      <c r="C1875" s="153" t="s">
        <v>663</v>
      </c>
      <c r="D1875" s="154" t="s">
        <v>664</v>
      </c>
      <c r="E1875" s="54"/>
      <c r="F1875" s="54"/>
      <c r="G1875" s="54"/>
      <c r="H1875" s="54"/>
      <c r="I1875" s="54"/>
      <c r="J1875" s="54"/>
      <c r="K1875" s="54"/>
      <c r="L1875" s="54"/>
      <c r="M1875" s="54">
        <v>2254.8494604387097</v>
      </c>
      <c r="N1875" s="54">
        <v>2544.334866734705</v>
      </c>
      <c r="O1875" s="54">
        <v>2940.9799705945484</v>
      </c>
      <c r="P1875" s="54">
        <v>3350.2964600793639</v>
      </c>
      <c r="Q1875" s="54">
        <v>3827.8417472879596</v>
      </c>
      <c r="R1875" s="54">
        <v>4188.2660807715629</v>
      </c>
      <c r="S1875" s="54">
        <v>4476.4771085220946</v>
      </c>
      <c r="T1875" s="54">
        <v>4716.3121579715007</v>
      </c>
      <c r="U1875" s="54">
        <v>4957.7975404236186</v>
      </c>
      <c r="V1875" s="54">
        <v>5188.4348760250887</v>
      </c>
      <c r="W1875" s="54">
        <v>5609.3575036992397</v>
      </c>
      <c r="X1875" s="54">
        <v>6019.910625335141</v>
      </c>
      <c r="Y1875" s="54">
        <v>6500.6390526611858</v>
      </c>
      <c r="Z1875" s="54">
        <v>6841.6830411848905</v>
      </c>
      <c r="AA1875" s="54">
        <v>7129.8086938979395</v>
      </c>
      <c r="AB1875" s="54">
        <v>7177.5622980455391</v>
      </c>
      <c r="AC1875" s="54">
        <v>7507.8494927015981</v>
      </c>
      <c r="AD1875" s="54">
        <v>7445.8872164051918</v>
      </c>
      <c r="AE1875" s="54">
        <v>7923.7442571054789</v>
      </c>
      <c r="AF1875" s="54">
        <v>8020.4517657116121</v>
      </c>
      <c r="AG1875" s="54">
        <v>7801.0665293576949</v>
      </c>
      <c r="AH1875" s="54">
        <v>7790.8425089209959</v>
      </c>
      <c r="AI1875" s="54">
        <v>8436.3086239729437</v>
      </c>
      <c r="AJ1875" s="54">
        <v>9035.9094390712744</v>
      </c>
      <c r="AK1875" s="54">
        <v>9009.5920151170176</v>
      </c>
      <c r="AL1875" s="54">
        <v>8743.0343850749414</v>
      </c>
      <c r="AM1875" s="54">
        <v>9703.236365535573</v>
      </c>
      <c r="AN1875" s="54">
        <v>9444.8868851138141</v>
      </c>
      <c r="AO1875" s="54">
        <v>9431.2621858217899</v>
      </c>
      <c r="AP1875" s="155">
        <v>9666.5995747647521</v>
      </c>
    </row>
    <row r="1876" spans="1:42">
      <c r="A1876" s="152" t="s">
        <v>31</v>
      </c>
      <c r="B1876" s="152" t="s">
        <v>556</v>
      </c>
      <c r="C1876" s="153" t="s">
        <v>665</v>
      </c>
      <c r="D1876" s="154" t="s">
        <v>666</v>
      </c>
      <c r="E1876" s="54"/>
      <c r="F1876" s="54"/>
      <c r="G1876" s="54"/>
      <c r="H1876" s="54"/>
      <c r="I1876" s="54"/>
      <c r="J1876" s="54"/>
      <c r="K1876" s="54"/>
      <c r="L1876" s="54"/>
      <c r="M1876" s="54">
        <v>1793.736936251672</v>
      </c>
      <c r="N1876" s="54">
        <v>2022.4886092127808</v>
      </c>
      <c r="O1876" s="54">
        <v>2335.8683161685399</v>
      </c>
      <c r="P1876" s="54">
        <v>2658.5842472499717</v>
      </c>
      <c r="Q1876" s="54">
        <v>3035.1142089998475</v>
      </c>
      <c r="R1876" s="54">
        <v>3318.3791008569688</v>
      </c>
      <c r="S1876" s="54">
        <v>3543.930708253351</v>
      </c>
      <c r="T1876" s="54">
        <v>3731.8014983893408</v>
      </c>
      <c r="U1876" s="54">
        <v>3926.6861986750323</v>
      </c>
      <c r="V1876" s="54">
        <v>4101.3651574590622</v>
      </c>
      <c r="W1876" s="54">
        <v>4425.4957913939634</v>
      </c>
      <c r="X1876" s="54">
        <v>4745.6021018650463</v>
      </c>
      <c r="Y1876" s="54">
        <v>5122.0961008382446</v>
      </c>
      <c r="Z1876" s="54">
        <v>5379.6469728663387</v>
      </c>
      <c r="AA1876" s="54">
        <v>5599.9777354945918</v>
      </c>
      <c r="AB1876" s="54">
        <v>5648.325525115356</v>
      </c>
      <c r="AC1876" s="54">
        <v>5987.2687915975384</v>
      </c>
      <c r="AD1876" s="54">
        <v>5790.9928267836322</v>
      </c>
      <c r="AE1876" s="54">
        <v>6156.681244936598</v>
      </c>
      <c r="AF1876" s="54">
        <v>6286.7967652781781</v>
      </c>
      <c r="AG1876" s="54">
        <v>6119.5165612032215</v>
      </c>
      <c r="AH1876" s="54">
        <v>6113.9122042600766</v>
      </c>
      <c r="AI1876" s="54">
        <v>6635.1708229764999</v>
      </c>
      <c r="AJ1876" s="54">
        <v>7127.3354927505552</v>
      </c>
      <c r="AK1876" s="54">
        <v>7060.4726729484746</v>
      </c>
      <c r="AL1876" s="54">
        <v>6787.1329086935039</v>
      </c>
      <c r="AM1876" s="54">
        <v>7515.3116453539524</v>
      </c>
      <c r="AN1876" s="54">
        <v>7469.1419277951854</v>
      </c>
      <c r="AO1876" s="54">
        <v>7483.5350017703568</v>
      </c>
      <c r="AP1876" s="155">
        <v>7682.0093282196358</v>
      </c>
    </row>
    <row r="1877" spans="1:42">
      <c r="A1877" s="152" t="s">
        <v>31</v>
      </c>
      <c r="B1877" s="152" t="s">
        <v>556</v>
      </c>
      <c r="C1877" s="153" t="s">
        <v>667</v>
      </c>
      <c r="D1877" s="154" t="s">
        <v>668</v>
      </c>
      <c r="E1877" s="54"/>
      <c r="F1877" s="54"/>
      <c r="G1877" s="54"/>
      <c r="H1877" s="54"/>
      <c r="I1877" s="54"/>
      <c r="J1877" s="54"/>
      <c r="K1877" s="54"/>
      <c r="L1877" s="54"/>
      <c r="M1877" s="54">
        <v>461.11252418703754</v>
      </c>
      <c r="N1877" s="54">
        <v>521.84625752192437</v>
      </c>
      <c r="O1877" s="54">
        <v>605.11165442600827</v>
      </c>
      <c r="P1877" s="54">
        <v>691.71221282939268</v>
      </c>
      <c r="Q1877" s="54">
        <v>792.72753828811233</v>
      </c>
      <c r="R1877" s="54">
        <v>869.88697991459412</v>
      </c>
      <c r="S1877" s="54">
        <v>932.54640026874415</v>
      </c>
      <c r="T1877" s="54">
        <v>984.51065958216009</v>
      </c>
      <c r="U1877" s="54">
        <v>1031.1113417485858</v>
      </c>
      <c r="V1877" s="54">
        <v>1087.0697185660272</v>
      </c>
      <c r="W1877" s="54">
        <v>1183.8617123052759</v>
      </c>
      <c r="X1877" s="54">
        <v>1274.3085234700945</v>
      </c>
      <c r="Y1877" s="54">
        <v>1378.5429518229407</v>
      </c>
      <c r="Z1877" s="54">
        <v>1462.036068318552</v>
      </c>
      <c r="AA1877" s="54">
        <v>1529.8309584033484</v>
      </c>
      <c r="AB1877" s="54">
        <v>1529.2367729301836</v>
      </c>
      <c r="AC1877" s="54">
        <v>1520.5807011040599</v>
      </c>
      <c r="AD1877" s="54">
        <v>1654.8943896215601</v>
      </c>
      <c r="AE1877" s="54">
        <v>1767.0630121688803</v>
      </c>
      <c r="AF1877" s="54">
        <v>1733.6550004334335</v>
      </c>
      <c r="AG1877" s="54">
        <v>1681.5499681544732</v>
      </c>
      <c r="AH1877" s="54">
        <v>1676.9303046609189</v>
      </c>
      <c r="AI1877" s="54">
        <v>1801.1378009964433</v>
      </c>
      <c r="AJ1877" s="54">
        <v>1908.5739463207203</v>
      </c>
      <c r="AK1877" s="54">
        <v>1949.119342168543</v>
      </c>
      <c r="AL1877" s="54">
        <v>1955.9014763814384</v>
      </c>
      <c r="AM1877" s="54">
        <v>2187.9247201816211</v>
      </c>
      <c r="AN1877" s="54">
        <v>1975.7449573186286</v>
      </c>
      <c r="AO1877" s="54">
        <v>1947.7271840514322</v>
      </c>
      <c r="AP1877" s="155">
        <v>1984.5902465451163</v>
      </c>
    </row>
    <row r="1878" spans="1:42">
      <c r="A1878" s="152" t="s">
        <v>31</v>
      </c>
      <c r="B1878" s="152" t="s">
        <v>556</v>
      </c>
      <c r="C1878" s="153" t="s">
        <v>669</v>
      </c>
      <c r="D1878" s="154" t="s">
        <v>670</v>
      </c>
      <c r="E1878" s="54"/>
      <c r="F1878" s="54"/>
      <c r="G1878" s="54"/>
      <c r="H1878" s="54"/>
      <c r="I1878" s="54"/>
      <c r="J1878" s="54"/>
      <c r="K1878" s="54"/>
      <c r="L1878" s="54"/>
      <c r="M1878" s="54">
        <v>131.11860054702839</v>
      </c>
      <c r="N1878" s="54">
        <v>150.85987145893785</v>
      </c>
      <c r="O1878" s="54">
        <v>178.38571183955639</v>
      </c>
      <c r="P1878" s="54">
        <v>207.1890721149594</v>
      </c>
      <c r="Q1878" s="54">
        <v>241.91193934292355</v>
      </c>
      <c r="R1878" s="54">
        <v>270.28878540301758</v>
      </c>
      <c r="S1878" s="54">
        <v>295.00996498925127</v>
      </c>
      <c r="T1878" s="54">
        <v>318.0576057355143</v>
      </c>
      <c r="U1878" s="54">
        <v>341.87495657766192</v>
      </c>
      <c r="V1878" s="54">
        <v>367.35154724772468</v>
      </c>
      <c r="W1878" s="54">
        <v>407.11889889565191</v>
      </c>
      <c r="X1878" s="54">
        <v>445.90260600155375</v>
      </c>
      <c r="Y1878" s="54">
        <v>486.64170346234988</v>
      </c>
      <c r="Z1878" s="54">
        <v>520.53797539766299</v>
      </c>
      <c r="AA1878" s="54">
        <v>551.70718593038987</v>
      </c>
      <c r="AB1878" s="54">
        <v>577.13304245625409</v>
      </c>
      <c r="AC1878" s="54">
        <v>615.73119842772314</v>
      </c>
      <c r="AD1878" s="54">
        <v>648.30492333279869</v>
      </c>
      <c r="AE1878" s="54">
        <v>697.95734405899623</v>
      </c>
      <c r="AF1878" s="54">
        <v>695.29353469384534</v>
      </c>
      <c r="AG1878" s="54">
        <v>668.27603119593857</v>
      </c>
      <c r="AH1878" s="54">
        <v>664.07485971117694</v>
      </c>
      <c r="AI1878" s="54">
        <v>958.90526045723402</v>
      </c>
      <c r="AJ1878" s="54">
        <v>962.11787267277418</v>
      </c>
      <c r="AK1878" s="54">
        <v>995.65728905793458</v>
      </c>
      <c r="AL1878" s="54">
        <v>1010.025119057288</v>
      </c>
      <c r="AM1878" s="54">
        <v>1071.5153558091022</v>
      </c>
      <c r="AN1878" s="54">
        <v>1103.1755918964313</v>
      </c>
      <c r="AO1878" s="54">
        <v>1131.8732785259062</v>
      </c>
      <c r="AP1878" s="155">
        <v>1179.9824685312326</v>
      </c>
    </row>
    <row r="1879" spans="1:42">
      <c r="A1879" s="152" t="s">
        <v>31</v>
      </c>
      <c r="B1879" s="152" t="s">
        <v>556</v>
      </c>
      <c r="C1879" s="153" t="s">
        <v>671</v>
      </c>
      <c r="D1879" s="154" t="s">
        <v>514</v>
      </c>
      <c r="E1879" s="54">
        <v>6311.077408825895</v>
      </c>
      <c r="F1879" s="54">
        <v>6920.9805829110492</v>
      </c>
      <c r="G1879" s="54">
        <v>7469.9951583654683</v>
      </c>
      <c r="H1879" s="54">
        <v>8497.1608606126101</v>
      </c>
      <c r="I1879" s="54">
        <v>9855.3915926321988</v>
      </c>
      <c r="J1879" s="54">
        <v>11321.322661219632</v>
      </c>
      <c r="K1879" s="54">
        <v>12682.101162601597</v>
      </c>
      <c r="L1879" s="54">
        <v>14373.3270956176</v>
      </c>
      <c r="M1879" s="54">
        <v>15837.688086997045</v>
      </c>
      <c r="N1879" s="54">
        <v>18022.441575048721</v>
      </c>
      <c r="O1879" s="54">
        <v>20856.427611380434</v>
      </c>
      <c r="P1879" s="54">
        <v>23475.097106625621</v>
      </c>
      <c r="Q1879" s="54">
        <v>26600.894197481157</v>
      </c>
      <c r="R1879" s="54">
        <v>28565.9749344556</v>
      </c>
      <c r="S1879" s="54">
        <v>30560.702790917912</v>
      </c>
      <c r="T1879" s="54">
        <v>31490.384511241238</v>
      </c>
      <c r="U1879" s="54">
        <v>32895.20485398289</v>
      </c>
      <c r="V1879" s="54">
        <v>34331.376326281839</v>
      </c>
      <c r="W1879" s="54">
        <v>36731.83223243284</v>
      </c>
      <c r="X1879" s="54">
        <v>39200.224525020385</v>
      </c>
      <c r="Y1879" s="54">
        <v>43307.254591153076</v>
      </c>
      <c r="Z1879" s="54">
        <v>44821.248503552568</v>
      </c>
      <c r="AA1879" s="54">
        <v>46223.894693545757</v>
      </c>
      <c r="AB1879" s="54">
        <v>45815.755304467828</v>
      </c>
      <c r="AC1879" s="54">
        <v>45528.942146562054</v>
      </c>
      <c r="AD1879" s="54">
        <v>45337.743795000242</v>
      </c>
      <c r="AE1879" s="54">
        <v>44686.136279841463</v>
      </c>
      <c r="AF1879" s="54">
        <v>43441.105136208847</v>
      </c>
      <c r="AG1879" s="54">
        <v>43732.31731589423</v>
      </c>
      <c r="AH1879" s="54">
        <v>44797.406545319114</v>
      </c>
      <c r="AI1879" s="54">
        <v>48498.433463707472</v>
      </c>
      <c r="AJ1879" s="54">
        <v>50305.481787709497</v>
      </c>
      <c r="AK1879" s="54">
        <v>53273.791561257676</v>
      </c>
      <c r="AL1879" s="54">
        <v>55939.938148984198</v>
      </c>
      <c r="AM1879" s="54">
        <v>59658.45836965998</v>
      </c>
      <c r="AN1879" s="54">
        <v>63397.446398571061</v>
      </c>
      <c r="AO1879" s="54">
        <v>68828.636066345309</v>
      </c>
      <c r="AP1879" s="155">
        <v>74527.031171127834</v>
      </c>
    </row>
    <row r="1880" spans="1:42">
      <c r="A1880" s="152" t="s">
        <v>31</v>
      </c>
      <c r="B1880" s="152" t="s">
        <v>556</v>
      </c>
      <c r="C1880" s="153" t="s">
        <v>672</v>
      </c>
      <c r="D1880" s="154" t="s">
        <v>516</v>
      </c>
      <c r="E1880" s="54">
        <v>12162.568316504545</v>
      </c>
      <c r="F1880" s="54">
        <v>13302.362739695587</v>
      </c>
      <c r="G1880" s="54">
        <v>14514.042351614495</v>
      </c>
      <c r="H1880" s="54">
        <v>16420.733893188699</v>
      </c>
      <c r="I1880" s="54">
        <v>19622.382503731344</v>
      </c>
      <c r="J1880" s="54">
        <v>21537.629954597294</v>
      </c>
      <c r="K1880" s="54">
        <v>23691.896810820625</v>
      </c>
      <c r="L1880" s="54">
        <v>27169.012524581449</v>
      </c>
      <c r="M1880" s="54">
        <v>29905.781175423872</v>
      </c>
      <c r="N1880" s="54">
        <v>34519.465902337717</v>
      </c>
      <c r="O1880" s="54">
        <v>39658.352543081863</v>
      </c>
      <c r="P1880" s="54">
        <v>44844.685463961912</v>
      </c>
      <c r="Q1880" s="54">
        <v>50475.735868527758</v>
      </c>
      <c r="R1880" s="54">
        <v>55800.478949058124</v>
      </c>
      <c r="S1880" s="54">
        <v>59278.098390931649</v>
      </c>
      <c r="T1880" s="54">
        <v>64592.667572078892</v>
      </c>
      <c r="U1880" s="54">
        <v>66928.219649990584</v>
      </c>
      <c r="V1880" s="54">
        <v>71310.599054112798</v>
      </c>
      <c r="W1880" s="54">
        <v>76294.647632579756</v>
      </c>
      <c r="X1880" s="54">
        <v>80223.129096732169</v>
      </c>
      <c r="Y1880" s="54">
        <v>85286.402685959358</v>
      </c>
      <c r="Z1880" s="54">
        <v>87689.273753723435</v>
      </c>
      <c r="AA1880" s="54">
        <v>86363.628540198901</v>
      </c>
      <c r="AB1880" s="54">
        <v>85696.807934380253</v>
      </c>
      <c r="AC1880" s="54">
        <v>84698.133805989899</v>
      </c>
      <c r="AD1880" s="54">
        <v>86135.522056754475</v>
      </c>
      <c r="AE1880" s="54">
        <v>86956.102895148564</v>
      </c>
      <c r="AF1880" s="54">
        <v>88324.593805729412</v>
      </c>
      <c r="AG1880" s="54">
        <v>89572.612507194004</v>
      </c>
      <c r="AH1880" s="54">
        <v>94432.598776204381</v>
      </c>
      <c r="AI1880" s="54">
        <v>98939.328284209769</v>
      </c>
      <c r="AJ1880" s="54">
        <v>101845.00258849541</v>
      </c>
      <c r="AK1880" s="54">
        <v>106160.9769653198</v>
      </c>
      <c r="AL1880" s="54">
        <v>111693.02195070917</v>
      </c>
      <c r="AM1880" s="54">
        <v>115931.53763911445</v>
      </c>
      <c r="AN1880" s="54">
        <v>119046.09840263851</v>
      </c>
      <c r="AO1880" s="54">
        <v>122677.8451528298</v>
      </c>
      <c r="AP1880" s="155">
        <v>126835.26511505032</v>
      </c>
    </row>
    <row r="1881" spans="1:42">
      <c r="A1881" s="152" t="s">
        <v>31</v>
      </c>
      <c r="B1881" s="152" t="s">
        <v>556</v>
      </c>
      <c r="C1881" s="153" t="s">
        <v>673</v>
      </c>
      <c r="D1881" s="154" t="s">
        <v>518</v>
      </c>
      <c r="E1881" s="54">
        <v>985.309813973112</v>
      </c>
      <c r="F1881" s="54">
        <v>1121.426541059277</v>
      </c>
      <c r="G1881" s="54">
        <v>1230.8672945035478</v>
      </c>
      <c r="H1881" s="54">
        <v>1416.9974498476067</v>
      </c>
      <c r="I1881" s="54">
        <v>1704.6561835935654</v>
      </c>
      <c r="J1881" s="54">
        <v>2010.8678404094283</v>
      </c>
      <c r="K1881" s="54">
        <v>2419.5162083770406</v>
      </c>
      <c r="L1881" s="54">
        <v>2675.3846305174975</v>
      </c>
      <c r="M1881" s="54">
        <v>3176.0114044785169</v>
      </c>
      <c r="N1881" s="54">
        <v>3643.911938963895</v>
      </c>
      <c r="O1881" s="54">
        <v>4207.8169826596759</v>
      </c>
      <c r="P1881" s="54">
        <v>4737.7097449790817</v>
      </c>
      <c r="Q1881" s="54">
        <v>5313.1962562961435</v>
      </c>
      <c r="R1881" s="54">
        <v>5715.7351357138223</v>
      </c>
      <c r="S1881" s="54">
        <v>6229.4094025510685</v>
      </c>
      <c r="T1881" s="54">
        <v>6488.221571718077</v>
      </c>
      <c r="U1881" s="54">
        <v>7009.7059786068776</v>
      </c>
      <c r="V1881" s="54">
        <v>7681.0392325820794</v>
      </c>
      <c r="W1881" s="54">
        <v>8516.4613521126976</v>
      </c>
      <c r="X1881" s="54">
        <v>9358.0056342012158</v>
      </c>
      <c r="Y1881" s="54">
        <v>10730.722749506305</v>
      </c>
      <c r="Z1881" s="54">
        <v>11113.910991658944</v>
      </c>
      <c r="AA1881" s="54">
        <v>11089.27442218798</v>
      </c>
      <c r="AB1881" s="54">
        <v>11967.024869511821</v>
      </c>
      <c r="AC1881" s="54">
        <v>11556.954648526076</v>
      </c>
      <c r="AD1881" s="54">
        <v>11671.016949152543</v>
      </c>
      <c r="AE1881" s="54">
        <v>12318.594135146621</v>
      </c>
      <c r="AF1881" s="54">
        <v>12976.740245261984</v>
      </c>
      <c r="AG1881" s="54">
        <v>13344.730742825757</v>
      </c>
      <c r="AH1881" s="54">
        <v>13975.585945945946</v>
      </c>
      <c r="AI1881" s="54">
        <v>14471.257301243917</v>
      </c>
      <c r="AJ1881" s="54">
        <v>14847.790635451505</v>
      </c>
      <c r="AK1881" s="54">
        <v>15447.934625668449</v>
      </c>
      <c r="AL1881" s="54">
        <v>15653.097711149781</v>
      </c>
      <c r="AM1881" s="54">
        <v>16782.710477698602</v>
      </c>
      <c r="AN1881" s="54">
        <v>17226.60501221746</v>
      </c>
      <c r="AO1881" s="54">
        <v>18076.989244408371</v>
      </c>
      <c r="AP1881" s="155">
        <v>18599.166754761209</v>
      </c>
    </row>
    <row r="1882" spans="1:42">
      <c r="A1882" s="152" t="s">
        <v>31</v>
      </c>
      <c r="B1882" s="152" t="s">
        <v>556</v>
      </c>
      <c r="C1882" s="153" t="s">
        <v>674</v>
      </c>
      <c r="D1882" s="154" t="s">
        <v>520</v>
      </c>
      <c r="E1882" s="54">
        <v>4955.6728321855826</v>
      </c>
      <c r="F1882" s="54">
        <v>5421.7276706007415</v>
      </c>
      <c r="G1882" s="54">
        <v>5943.0290761863935</v>
      </c>
      <c r="H1882" s="54">
        <v>6749.7605549158361</v>
      </c>
      <c r="I1882" s="54">
        <v>8082.607547188285</v>
      </c>
      <c r="J1882" s="54">
        <v>8851.2406495444848</v>
      </c>
      <c r="K1882" s="54">
        <v>9745.8821711235014</v>
      </c>
      <c r="L1882" s="54">
        <v>11332.28992716364</v>
      </c>
      <c r="M1882" s="54">
        <v>12463.127142261497</v>
      </c>
      <c r="N1882" s="54">
        <v>14376.473416201145</v>
      </c>
      <c r="O1882" s="54">
        <v>16516.948031415035</v>
      </c>
      <c r="P1882" s="54">
        <v>18754.85213964729</v>
      </c>
      <c r="Q1882" s="54">
        <v>21088.649116394488</v>
      </c>
      <c r="R1882" s="54">
        <v>23486.931219634276</v>
      </c>
      <c r="S1882" s="54">
        <v>25012.974903456517</v>
      </c>
      <c r="T1882" s="54">
        <v>27399.225404857993</v>
      </c>
      <c r="U1882" s="54">
        <v>28279.692053076746</v>
      </c>
      <c r="V1882" s="54">
        <v>30086.986086177974</v>
      </c>
      <c r="W1882" s="54">
        <v>32137.549974227426</v>
      </c>
      <c r="X1882" s="54">
        <v>33742.656380472887</v>
      </c>
      <c r="Y1882" s="54">
        <v>35606.132591942776</v>
      </c>
      <c r="Z1882" s="54">
        <v>36798.06053984227</v>
      </c>
      <c r="AA1882" s="54">
        <v>35512.254495922141</v>
      </c>
      <c r="AB1882" s="54">
        <v>35673.519160779273</v>
      </c>
      <c r="AC1882" s="54">
        <v>34904.563191613292</v>
      </c>
      <c r="AD1882" s="54">
        <v>36121.194599695147</v>
      </c>
      <c r="AE1882" s="54">
        <v>36675.424665297156</v>
      </c>
      <c r="AF1882" s="54">
        <v>38289.606132735928</v>
      </c>
      <c r="AG1882" s="54">
        <v>38225.269461077842</v>
      </c>
      <c r="AH1882" s="54">
        <v>40449.617115307345</v>
      </c>
      <c r="AI1882" s="54">
        <v>42666.371178441979</v>
      </c>
      <c r="AJ1882" s="54">
        <v>44505.65979311744</v>
      </c>
      <c r="AK1882" s="54">
        <v>46486.96605146167</v>
      </c>
      <c r="AL1882" s="54">
        <v>49673.700233100237</v>
      </c>
      <c r="AM1882" s="54">
        <v>50822.663524246142</v>
      </c>
      <c r="AN1882" s="54">
        <v>51931.654999559665</v>
      </c>
      <c r="AO1882" s="54">
        <v>53167.825877719442</v>
      </c>
      <c r="AP1882" s="155">
        <v>55008.901973406675</v>
      </c>
    </row>
    <row r="1883" spans="1:42">
      <c r="A1883" s="152" t="s">
        <v>31</v>
      </c>
      <c r="B1883" s="152" t="s">
        <v>556</v>
      </c>
      <c r="C1883" s="153" t="s">
        <v>675</v>
      </c>
      <c r="D1883" s="154" t="s">
        <v>522</v>
      </c>
      <c r="E1883" s="54">
        <v>6221.5856703458503</v>
      </c>
      <c r="F1883" s="54">
        <v>6759.2085280355686</v>
      </c>
      <c r="G1883" s="54">
        <v>7340.1459809245544</v>
      </c>
      <c r="H1883" s="54">
        <v>8253.9758884252551</v>
      </c>
      <c r="I1883" s="54">
        <v>9835.1187729494923</v>
      </c>
      <c r="J1883" s="54">
        <v>10675.521464643383</v>
      </c>
      <c r="K1883" s="54">
        <v>11526.498431320084</v>
      </c>
      <c r="L1883" s="54">
        <v>13161.337966900312</v>
      </c>
      <c r="M1883" s="54">
        <v>14266.642628683856</v>
      </c>
      <c r="N1883" s="54">
        <v>16499.080547172678</v>
      </c>
      <c r="O1883" s="54">
        <v>18933.587529007153</v>
      </c>
      <c r="P1883" s="54">
        <v>21352.123579335537</v>
      </c>
      <c r="Q1883" s="54">
        <v>24073.890495837128</v>
      </c>
      <c r="R1883" s="54">
        <v>26597.812593710027</v>
      </c>
      <c r="S1883" s="54">
        <v>28035.714084924064</v>
      </c>
      <c r="T1883" s="54">
        <v>30705.220595502818</v>
      </c>
      <c r="U1883" s="54">
        <v>31638.821618306956</v>
      </c>
      <c r="V1883" s="54">
        <v>33542.573735352744</v>
      </c>
      <c r="W1883" s="54">
        <v>35640.636306239627</v>
      </c>
      <c r="X1883" s="54">
        <v>37122.467082058065</v>
      </c>
      <c r="Y1883" s="54">
        <v>38949.547344510283</v>
      </c>
      <c r="Z1883" s="54">
        <v>39777.302222222221</v>
      </c>
      <c r="AA1883" s="54">
        <v>39762.099622088768</v>
      </c>
      <c r="AB1883" s="54">
        <v>38056.263904089152</v>
      </c>
      <c r="AC1883" s="54">
        <v>38236.615965850542</v>
      </c>
      <c r="AD1883" s="54">
        <v>38343.31050790679</v>
      </c>
      <c r="AE1883" s="54">
        <v>37962.084094704784</v>
      </c>
      <c r="AF1883" s="54">
        <v>37058.247427731505</v>
      </c>
      <c r="AG1883" s="54">
        <v>38002.612303290407</v>
      </c>
      <c r="AH1883" s="54">
        <v>40007.39571495109</v>
      </c>
      <c r="AI1883" s="54">
        <v>41801.69980452388</v>
      </c>
      <c r="AJ1883" s="54">
        <v>42491.552159926468</v>
      </c>
      <c r="AK1883" s="54">
        <v>44226.076288189688</v>
      </c>
      <c r="AL1883" s="54">
        <v>46366.224006459139</v>
      </c>
      <c r="AM1883" s="54">
        <v>48326.163637169717</v>
      </c>
      <c r="AN1883" s="54">
        <v>49887.838390861383</v>
      </c>
      <c r="AO1883" s="54">
        <v>51433.030030701993</v>
      </c>
      <c r="AP1883" s="155">
        <v>53227.196386882439</v>
      </c>
    </row>
    <row r="1884" spans="1:42">
      <c r="A1884" s="152" t="s">
        <v>31</v>
      </c>
      <c r="B1884" s="152" t="s">
        <v>556</v>
      </c>
      <c r="C1884" s="153" t="s">
        <v>676</v>
      </c>
      <c r="D1884" s="154" t="s">
        <v>524</v>
      </c>
      <c r="E1884" s="54">
        <v>2174.7818728202956</v>
      </c>
      <c r="F1884" s="54">
        <v>2404.6021641759371</v>
      </c>
      <c r="G1884" s="54">
        <v>2588.4615493259084</v>
      </c>
      <c r="H1884" s="54">
        <v>2660.9625808658193</v>
      </c>
      <c r="I1884" s="54">
        <v>3072.722075384806</v>
      </c>
      <c r="J1884" s="54">
        <v>3619.0159847044665</v>
      </c>
      <c r="K1884" s="54">
        <v>4195.5699266042757</v>
      </c>
      <c r="L1884" s="54">
        <v>4914.126943828699</v>
      </c>
      <c r="M1884" s="54">
        <v>5386.7955094127428</v>
      </c>
      <c r="N1884" s="54">
        <v>5973.330040879353</v>
      </c>
      <c r="O1884" s="54">
        <v>6842.5637612456858</v>
      </c>
      <c r="P1884" s="54">
        <v>8037.0481542690395</v>
      </c>
      <c r="Q1884" s="54">
        <v>9547.9915981052291</v>
      </c>
      <c r="R1884" s="54">
        <v>11046.137250452324</v>
      </c>
      <c r="S1884" s="54">
        <v>12100.569735845065</v>
      </c>
      <c r="T1884" s="54">
        <v>12809.11952853933</v>
      </c>
      <c r="U1884" s="54">
        <v>14129.055732950972</v>
      </c>
      <c r="V1884" s="54">
        <v>15296.716635115634</v>
      </c>
      <c r="W1884" s="54">
        <v>16749.198653832536</v>
      </c>
      <c r="X1884" s="54">
        <v>18450.178286008253</v>
      </c>
      <c r="Y1884" s="54">
        <v>19903.220448265278</v>
      </c>
      <c r="Z1884" s="54">
        <v>20610.041949152546</v>
      </c>
      <c r="AA1884" s="54">
        <v>21385.780210484514</v>
      </c>
      <c r="AB1884" s="54">
        <v>21396.106237424545</v>
      </c>
      <c r="AC1884" s="54">
        <v>21436.406376868999</v>
      </c>
      <c r="AD1884" s="54">
        <v>21316.007316359381</v>
      </c>
      <c r="AE1884" s="54">
        <v>21235.275370747313</v>
      </c>
      <c r="AF1884" s="54">
        <v>21385.74169921875</v>
      </c>
      <c r="AG1884" s="54">
        <v>22504.633428030305</v>
      </c>
      <c r="AH1884" s="54">
        <v>23093.187766450417</v>
      </c>
      <c r="AI1884" s="54">
        <v>25093.935162094767</v>
      </c>
      <c r="AJ1884" s="54">
        <v>25363.078294988409</v>
      </c>
      <c r="AK1884" s="54">
        <v>27126.122009569375</v>
      </c>
      <c r="AL1884" s="54">
        <v>27610.277690563405</v>
      </c>
      <c r="AM1884" s="54">
        <v>29201.114434663701</v>
      </c>
      <c r="AN1884" s="54">
        <v>31148.10021502676</v>
      </c>
      <c r="AO1884" s="54">
        <v>33226.366942261695</v>
      </c>
      <c r="AP1884" s="155">
        <v>34146.868314565058</v>
      </c>
    </row>
    <row r="1885" spans="1:42">
      <c r="A1885" s="152" t="s">
        <v>31</v>
      </c>
      <c r="B1885" s="152" t="s">
        <v>556</v>
      </c>
      <c r="C1885" s="153" t="s">
        <v>677</v>
      </c>
      <c r="D1885" s="154" t="s">
        <v>526</v>
      </c>
      <c r="E1885" s="54">
        <v>4789.6458614584062</v>
      </c>
      <c r="F1885" s="54">
        <v>5307.435417650916</v>
      </c>
      <c r="G1885" s="54">
        <v>5808.9368221981149</v>
      </c>
      <c r="H1885" s="54">
        <v>6732.4972731147227</v>
      </c>
      <c r="I1885" s="54">
        <v>7769.9579732239681</v>
      </c>
      <c r="J1885" s="54">
        <v>8882.2516907476747</v>
      </c>
      <c r="K1885" s="54">
        <v>10258.81523294808</v>
      </c>
      <c r="L1885" s="54">
        <v>11497.173911237283</v>
      </c>
      <c r="M1885" s="54">
        <v>13478.743456208389</v>
      </c>
      <c r="N1885" s="54">
        <v>15380.433964183218</v>
      </c>
      <c r="O1885" s="54">
        <v>17718.903037976019</v>
      </c>
      <c r="P1885" s="54">
        <v>20218.241510649081</v>
      </c>
      <c r="Q1885" s="54">
        <v>23281.420110975017</v>
      </c>
      <c r="R1885" s="54">
        <v>25671.810795162051</v>
      </c>
      <c r="S1885" s="54">
        <v>27498.42726495826</v>
      </c>
      <c r="T1885" s="54">
        <v>29009.817199663179</v>
      </c>
      <c r="U1885" s="54">
        <v>30759.591552304144</v>
      </c>
      <c r="V1885" s="54">
        <v>31910.65070627322</v>
      </c>
      <c r="W1885" s="54">
        <v>34005.900603784859</v>
      </c>
      <c r="X1885" s="54">
        <v>36476.909462517098</v>
      </c>
      <c r="Y1885" s="54">
        <v>39223.578301571652</v>
      </c>
      <c r="Z1885" s="54">
        <v>41205.877507455742</v>
      </c>
      <c r="AA1885" s="54">
        <v>43444.291576129704</v>
      </c>
      <c r="AB1885" s="54">
        <v>44055.596945369078</v>
      </c>
      <c r="AC1885" s="54">
        <v>44612.532945635809</v>
      </c>
      <c r="AD1885" s="54">
        <v>45939.663949104564</v>
      </c>
      <c r="AE1885" s="54">
        <v>46924.982615866647</v>
      </c>
      <c r="AF1885" s="54">
        <v>47422.649638029812</v>
      </c>
      <c r="AG1885" s="54">
        <v>49730.507528580129</v>
      </c>
      <c r="AH1885" s="54">
        <v>51169.225899975194</v>
      </c>
      <c r="AI1885" s="54">
        <v>54154.354693686204</v>
      </c>
      <c r="AJ1885" s="54">
        <v>56173.580040347719</v>
      </c>
      <c r="AK1885" s="54">
        <v>58501.19626075327</v>
      </c>
      <c r="AL1885" s="54">
        <v>59982.689557215272</v>
      </c>
      <c r="AM1885" s="54">
        <v>61747.982682929985</v>
      </c>
      <c r="AN1885" s="54">
        <v>63286.764632508159</v>
      </c>
      <c r="AO1885" s="54">
        <v>65437.956612212773</v>
      </c>
      <c r="AP1885" s="155">
        <v>67990.468593874757</v>
      </c>
    </row>
    <row r="1886" spans="1:42">
      <c r="A1886" s="152" t="s">
        <v>31</v>
      </c>
      <c r="B1886" s="152" t="s">
        <v>556</v>
      </c>
      <c r="C1886" s="153" t="s">
        <v>678</v>
      </c>
      <c r="D1886" s="154" t="s">
        <v>528</v>
      </c>
      <c r="E1886" s="54">
        <v>3747.0031320373191</v>
      </c>
      <c r="F1886" s="54">
        <v>4113.0933519576374</v>
      </c>
      <c r="G1886" s="54">
        <v>4559.3486734620137</v>
      </c>
      <c r="H1886" s="54">
        <v>5303.8619397704206</v>
      </c>
      <c r="I1886" s="54">
        <v>6167.3602776791322</v>
      </c>
      <c r="J1886" s="54">
        <v>6744.921385311166</v>
      </c>
      <c r="K1886" s="54">
        <v>7676.6437327544527</v>
      </c>
      <c r="L1886" s="54">
        <v>8452.9778603985742</v>
      </c>
      <c r="M1886" s="54">
        <v>9739.1092966226006</v>
      </c>
      <c r="N1886" s="54">
        <v>11092.154928267842</v>
      </c>
      <c r="O1886" s="54">
        <v>12813.230629286763</v>
      </c>
      <c r="P1886" s="54">
        <v>14563.522025030636</v>
      </c>
      <c r="Q1886" s="54">
        <v>16581.682669588739</v>
      </c>
      <c r="R1886" s="54">
        <v>18118.970741771973</v>
      </c>
      <c r="S1886" s="54">
        <v>19356.049104331123</v>
      </c>
      <c r="T1886" s="54">
        <v>20353.090864577523</v>
      </c>
      <c r="U1886" s="54">
        <v>21458.251646281115</v>
      </c>
      <c r="V1886" s="54">
        <v>22580.033820113611</v>
      </c>
      <c r="W1886" s="54">
        <v>24236.247353151801</v>
      </c>
      <c r="X1886" s="54">
        <v>26118.934508485901</v>
      </c>
      <c r="Y1886" s="54">
        <v>28155.909027682123</v>
      </c>
      <c r="Z1886" s="54">
        <v>29442.168486430775</v>
      </c>
      <c r="AA1886" s="54">
        <v>30561.660751189662</v>
      </c>
      <c r="AB1886" s="54">
        <v>30833.025471568224</v>
      </c>
      <c r="AC1886" s="54">
        <v>31089.540462027941</v>
      </c>
      <c r="AD1886" s="54">
        <v>31770.381999170444</v>
      </c>
      <c r="AE1886" s="54">
        <v>32542.616067823943</v>
      </c>
      <c r="AF1886" s="54">
        <v>32926.23701910142</v>
      </c>
      <c r="AG1886" s="54">
        <v>34936.635729331232</v>
      </c>
      <c r="AH1886" s="54">
        <v>35788.237535725617</v>
      </c>
      <c r="AI1886" s="54">
        <v>38188.776400961717</v>
      </c>
      <c r="AJ1886" s="54">
        <v>40367.64792032804</v>
      </c>
      <c r="AK1886" s="54">
        <v>42392.989421720747</v>
      </c>
      <c r="AL1886" s="54">
        <v>43729.940149031296</v>
      </c>
      <c r="AM1886" s="54">
        <v>45046.350472193066</v>
      </c>
      <c r="AN1886" s="54">
        <v>46530.27124571582</v>
      </c>
      <c r="AO1886" s="54">
        <v>48348.108455126763</v>
      </c>
      <c r="AP1886" s="155">
        <v>51020.683658631788</v>
      </c>
    </row>
    <row r="1887" spans="1:42">
      <c r="A1887" s="152" t="s">
        <v>31</v>
      </c>
      <c r="B1887" s="152" t="s">
        <v>556</v>
      </c>
      <c r="C1887" s="153" t="s">
        <v>679</v>
      </c>
      <c r="D1887" s="154" t="s">
        <v>680</v>
      </c>
      <c r="E1887" s="54">
        <v>2172.4078116668879</v>
      </c>
      <c r="F1887" s="54">
        <v>2385.4315357220921</v>
      </c>
      <c r="G1887" s="54">
        <v>2644.4126456130848</v>
      </c>
      <c r="H1887" s="54">
        <v>3077.1733330485831</v>
      </c>
      <c r="I1887" s="54">
        <v>3579.0234400175782</v>
      </c>
      <c r="J1887" s="54">
        <v>3914.2501090697538</v>
      </c>
      <c r="K1887" s="54">
        <v>4457.1443733442766</v>
      </c>
      <c r="L1887" s="54">
        <v>4920.0772487820586</v>
      </c>
      <c r="M1887" s="54">
        <v>5677.8778074929032</v>
      </c>
      <c r="N1887" s="54">
        <v>6486.0221939203093</v>
      </c>
      <c r="O1887" s="54">
        <v>7514.7764112281084</v>
      </c>
      <c r="P1887" s="54">
        <v>8561.0734586044655</v>
      </c>
      <c r="Q1887" s="54">
        <v>9750.23265078437</v>
      </c>
      <c r="R1887" s="54">
        <v>10660.045555659306</v>
      </c>
      <c r="S1887" s="54">
        <v>11392.190802165671</v>
      </c>
      <c r="T1887" s="54">
        <v>11994.759478650973</v>
      </c>
      <c r="U1887" s="54">
        <v>12673.854447027066</v>
      </c>
      <c r="V1887" s="54">
        <v>13329.393378521618</v>
      </c>
      <c r="W1887" s="54">
        <v>14328.105436687625</v>
      </c>
      <c r="X1887" s="54">
        <v>15393.736144700837</v>
      </c>
      <c r="Y1887" s="54">
        <v>16386.05913911993</v>
      </c>
      <c r="Z1887" s="54">
        <v>17046.817175530749</v>
      </c>
      <c r="AA1887" s="54">
        <v>17551.96626050301</v>
      </c>
      <c r="AB1887" s="54">
        <v>17818.023270659207</v>
      </c>
      <c r="AC1887" s="54">
        <v>18167.539293930193</v>
      </c>
      <c r="AD1887" s="54">
        <v>18168.831729717855</v>
      </c>
      <c r="AE1887" s="54">
        <v>18952.054837303593</v>
      </c>
      <c r="AF1887" s="54">
        <v>18481.487924448204</v>
      </c>
      <c r="AG1887" s="54">
        <v>19431.125183223932</v>
      </c>
      <c r="AH1887" s="54">
        <v>19899.985177105504</v>
      </c>
      <c r="AI1887" s="54">
        <v>21414.068201032485</v>
      </c>
      <c r="AJ1887" s="54">
        <v>22590.216162134202</v>
      </c>
      <c r="AK1887" s="54">
        <v>23796.434386562629</v>
      </c>
      <c r="AL1887" s="54">
        <v>24323.904700001938</v>
      </c>
      <c r="AM1887" s="54">
        <v>25112.286051747389</v>
      </c>
      <c r="AN1887" s="54">
        <v>25803.524345628295</v>
      </c>
      <c r="AO1887" s="54">
        <v>26651.702010667777</v>
      </c>
      <c r="AP1887" s="155">
        <v>28202.715160189153</v>
      </c>
    </row>
    <row r="1888" spans="1:42">
      <c r="A1888" s="152" t="s">
        <v>31</v>
      </c>
      <c r="B1888" s="152" t="s">
        <v>556</v>
      </c>
      <c r="C1888" s="153" t="s">
        <v>681</v>
      </c>
      <c r="D1888" s="154" t="s">
        <v>682</v>
      </c>
      <c r="E1888" s="54">
        <v>272.83938105667733</v>
      </c>
      <c r="F1888" s="54">
        <v>297.76818761443303</v>
      </c>
      <c r="G1888" s="54">
        <v>328.40499741273919</v>
      </c>
      <c r="H1888" s="54">
        <v>380.37049642021225</v>
      </c>
      <c r="I1888" s="54">
        <v>440.8486386253382</v>
      </c>
      <c r="J1888" s="54">
        <v>485.27471215771385</v>
      </c>
      <c r="K1888" s="54">
        <v>546.12470290369981</v>
      </c>
      <c r="L1888" s="54">
        <v>595.23525953054741</v>
      </c>
      <c r="M1888" s="54">
        <v>684.18451659361233</v>
      </c>
      <c r="N1888" s="54">
        <v>726.51923201532293</v>
      </c>
      <c r="O1888" s="54">
        <v>782.23279359217952</v>
      </c>
      <c r="P1888" s="54">
        <v>829.31040097796892</v>
      </c>
      <c r="Q1888" s="54">
        <v>880.31588660877742</v>
      </c>
      <c r="R1888" s="54">
        <v>897.95677596669827</v>
      </c>
      <c r="S1888" s="54">
        <v>896.62332138852832</v>
      </c>
      <c r="T1888" s="54">
        <v>882.58865536455733</v>
      </c>
      <c r="U1888" s="54">
        <v>854.42134022740709</v>
      </c>
      <c r="V1888" s="54">
        <v>828.94839743034231</v>
      </c>
      <c r="W1888" s="54">
        <v>826.99010016090267</v>
      </c>
      <c r="X1888" s="54">
        <v>836.38405475521392</v>
      </c>
      <c r="Y1888" s="54">
        <v>838.38070684971797</v>
      </c>
      <c r="Z1888" s="54">
        <v>825.06460028220351</v>
      </c>
      <c r="AA1888" s="54">
        <v>806.50008317100196</v>
      </c>
      <c r="AB1888" s="54">
        <v>774.39780511978245</v>
      </c>
      <c r="AC1888" s="54">
        <v>605.63126297395979</v>
      </c>
      <c r="AD1888" s="54">
        <v>592.07249690643732</v>
      </c>
      <c r="AE1888" s="54">
        <v>606.99234934813762</v>
      </c>
      <c r="AF1888" s="54">
        <v>618.47619953445371</v>
      </c>
      <c r="AG1888" s="54">
        <v>595.16827748564447</v>
      </c>
      <c r="AH1888" s="54">
        <v>608.21078025235101</v>
      </c>
      <c r="AI1888" s="54">
        <v>630.74810121199596</v>
      </c>
      <c r="AJ1888" s="54">
        <v>662.73188208357874</v>
      </c>
      <c r="AK1888" s="54">
        <v>693.62383305883316</v>
      </c>
      <c r="AL1888" s="54">
        <v>733.862508364159</v>
      </c>
      <c r="AM1888" s="54">
        <v>783.5749994971909</v>
      </c>
      <c r="AN1888" s="54">
        <v>822.4544911279512</v>
      </c>
      <c r="AO1888" s="54">
        <v>874.07061648170441</v>
      </c>
      <c r="AP1888" s="155">
        <v>895.31900448450472</v>
      </c>
    </row>
    <row r="1889" spans="1:42">
      <c r="A1889" s="152" t="s">
        <v>31</v>
      </c>
      <c r="B1889" s="152" t="s">
        <v>556</v>
      </c>
      <c r="C1889" s="153" t="s">
        <v>683</v>
      </c>
      <c r="D1889" s="154" t="s">
        <v>684</v>
      </c>
      <c r="E1889" s="54">
        <v>446.76225833688591</v>
      </c>
      <c r="F1889" s="54">
        <v>490.73838496090286</v>
      </c>
      <c r="G1889" s="54">
        <v>544.4948931359944</v>
      </c>
      <c r="H1889" s="54">
        <v>633.65061338052499</v>
      </c>
      <c r="I1889" s="54">
        <v>737.0107350794533</v>
      </c>
      <c r="J1889" s="54">
        <v>804.93091970852083</v>
      </c>
      <c r="K1889" s="54">
        <v>917.48735929043653</v>
      </c>
      <c r="L1889" s="54">
        <v>1008.1824489177922</v>
      </c>
      <c r="M1889" s="54">
        <v>1158.7068200961639</v>
      </c>
      <c r="N1889" s="54">
        <v>1309.5189679413363</v>
      </c>
      <c r="O1889" s="54">
        <v>1498.728233691329</v>
      </c>
      <c r="P1889" s="54">
        <v>1686.3740043906926</v>
      </c>
      <c r="Q1889" s="54">
        <v>1906.2445433982864</v>
      </c>
      <c r="R1889" s="54">
        <v>2065.4705648971171</v>
      </c>
      <c r="S1889" s="54">
        <v>2187.2921289646856</v>
      </c>
      <c r="T1889" s="54">
        <v>2276.5179688037133</v>
      </c>
      <c r="U1889" s="54">
        <v>2375.1711079047986</v>
      </c>
      <c r="V1889" s="54">
        <v>2456.5879104464457</v>
      </c>
      <c r="W1889" s="54">
        <v>2593.549425777931</v>
      </c>
      <c r="X1889" s="54">
        <v>2754.5175417273222</v>
      </c>
      <c r="Y1889" s="54">
        <v>2997.5275610161907</v>
      </c>
      <c r="Z1889" s="54">
        <v>3130.1118002760945</v>
      </c>
      <c r="AA1889" s="54">
        <v>3264.6243547973236</v>
      </c>
      <c r="AB1889" s="54">
        <v>3244.2653015738611</v>
      </c>
      <c r="AC1889" s="54">
        <v>3197.3163983625072</v>
      </c>
      <c r="AD1889" s="54">
        <v>3039.3938559426751</v>
      </c>
      <c r="AE1889" s="54">
        <v>3107.4471009190852</v>
      </c>
      <c r="AF1889" s="54">
        <v>3112.707379369404</v>
      </c>
      <c r="AG1889" s="54">
        <v>3435.3793486113141</v>
      </c>
      <c r="AH1889" s="54">
        <v>3521.4711456877781</v>
      </c>
      <c r="AI1889" s="54">
        <v>3807.7124132004228</v>
      </c>
      <c r="AJ1889" s="54">
        <v>3949.410193827212</v>
      </c>
      <c r="AK1889" s="54">
        <v>4114.2343724194498</v>
      </c>
      <c r="AL1889" s="54">
        <v>4403.6304319801948</v>
      </c>
      <c r="AM1889" s="54">
        <v>4456.346663719155</v>
      </c>
      <c r="AN1889" s="54">
        <v>4688.3360150680373</v>
      </c>
      <c r="AO1889" s="54">
        <v>5042.1971305614516</v>
      </c>
      <c r="AP1889" s="155">
        <v>5510.2041918422701</v>
      </c>
    </row>
    <row r="1890" spans="1:42">
      <c r="A1890" s="152" t="s">
        <v>31</v>
      </c>
      <c r="B1890" s="152" t="s">
        <v>556</v>
      </c>
      <c r="C1890" s="153" t="s">
        <v>685</v>
      </c>
      <c r="D1890" s="154" t="s">
        <v>686</v>
      </c>
      <c r="E1890" s="54">
        <v>854.99368097686806</v>
      </c>
      <c r="F1890" s="54">
        <v>939.15524366020941</v>
      </c>
      <c r="G1890" s="54">
        <v>1042.0361373001956</v>
      </c>
      <c r="H1890" s="54">
        <v>1212.6674969211006</v>
      </c>
      <c r="I1890" s="54">
        <v>1410.4774639567622</v>
      </c>
      <c r="J1890" s="54">
        <v>1540.4656443751767</v>
      </c>
      <c r="K1890" s="54">
        <v>1755.88729721604</v>
      </c>
      <c r="L1890" s="54">
        <v>1929.4829031681768</v>
      </c>
      <c r="M1890" s="54">
        <v>2218.3401524399214</v>
      </c>
      <c r="N1890" s="54">
        <v>2570.0945343908752</v>
      </c>
      <c r="O1890" s="54">
        <v>3017.4931907751466</v>
      </c>
      <c r="P1890" s="54">
        <v>3486.7641610575092</v>
      </c>
      <c r="Q1890" s="54">
        <v>4044.8895887973085</v>
      </c>
      <c r="R1890" s="54">
        <v>4495.4978452488494</v>
      </c>
      <c r="S1890" s="54">
        <v>4879.9428518122386</v>
      </c>
      <c r="T1890" s="54">
        <v>5199.2247617582825</v>
      </c>
      <c r="U1890" s="54">
        <v>5554.8047511218438</v>
      </c>
      <c r="V1890" s="54">
        <v>5965.1041337152064</v>
      </c>
      <c r="W1890" s="54">
        <v>6487.6023905253433</v>
      </c>
      <c r="X1890" s="54">
        <v>7134.2967673025269</v>
      </c>
      <c r="Y1890" s="54">
        <v>7933.9416206962842</v>
      </c>
      <c r="Z1890" s="54">
        <v>8440.1749103417296</v>
      </c>
      <c r="AA1890" s="54">
        <v>8938.5700527183235</v>
      </c>
      <c r="AB1890" s="54">
        <v>8996.3390942153746</v>
      </c>
      <c r="AC1890" s="54">
        <v>9119.05350676128</v>
      </c>
      <c r="AD1890" s="54">
        <v>9970.0839166034802</v>
      </c>
      <c r="AE1890" s="54">
        <v>9876.1217802531246</v>
      </c>
      <c r="AF1890" s="54">
        <v>10713.56551574936</v>
      </c>
      <c r="AG1890" s="54">
        <v>11474.962920010341</v>
      </c>
      <c r="AH1890" s="54">
        <v>11758.570432679977</v>
      </c>
      <c r="AI1890" s="54">
        <v>12336.24768551681</v>
      </c>
      <c r="AJ1890" s="54">
        <v>13165.289682283048</v>
      </c>
      <c r="AK1890" s="54">
        <v>13788.696829679831</v>
      </c>
      <c r="AL1890" s="54">
        <v>14268.542508685006</v>
      </c>
      <c r="AM1890" s="54">
        <v>14694.142757229329</v>
      </c>
      <c r="AN1890" s="54">
        <v>15215.956393891534</v>
      </c>
      <c r="AO1890" s="54">
        <v>15780.13869741583</v>
      </c>
      <c r="AP1890" s="155">
        <v>16412.445302115862</v>
      </c>
    </row>
    <row r="1891" spans="1:42">
      <c r="A1891" s="152" t="s">
        <v>31</v>
      </c>
      <c r="B1891" s="152" t="s">
        <v>556</v>
      </c>
      <c r="C1891" s="153" t="s">
        <v>687</v>
      </c>
      <c r="D1891" s="154" t="s">
        <v>530</v>
      </c>
      <c r="E1891" s="54">
        <v>1042.6427294210869</v>
      </c>
      <c r="F1891" s="54">
        <v>1194.3420656932785</v>
      </c>
      <c r="G1891" s="54">
        <v>1249.5881487361016</v>
      </c>
      <c r="H1891" s="54">
        <v>1428.6353333443021</v>
      </c>
      <c r="I1891" s="54">
        <v>1602.5976955448361</v>
      </c>
      <c r="J1891" s="54">
        <v>2137.3303054365088</v>
      </c>
      <c r="K1891" s="54">
        <v>2582.1715001936277</v>
      </c>
      <c r="L1891" s="54">
        <v>3044.1960508387097</v>
      </c>
      <c r="M1891" s="54">
        <v>3739.6341595857889</v>
      </c>
      <c r="N1891" s="54">
        <v>4288.2790359153751</v>
      </c>
      <c r="O1891" s="54">
        <v>4905.6724086892546</v>
      </c>
      <c r="P1891" s="54">
        <v>5654.7194856184442</v>
      </c>
      <c r="Q1891" s="54">
        <v>6699.7374413862772</v>
      </c>
      <c r="R1891" s="54">
        <v>7552.8400533900794</v>
      </c>
      <c r="S1891" s="54">
        <v>8142.3781606271359</v>
      </c>
      <c r="T1891" s="54">
        <v>8656.7263350856538</v>
      </c>
      <c r="U1891" s="54">
        <v>9301.3399060230295</v>
      </c>
      <c r="V1891" s="54">
        <v>9330.6168861596088</v>
      </c>
      <c r="W1891" s="54">
        <v>9769.653250633055</v>
      </c>
      <c r="X1891" s="54">
        <v>10357.9749540312</v>
      </c>
      <c r="Y1891" s="54">
        <v>11067.669273889527</v>
      </c>
      <c r="Z1891" s="54">
        <v>11763.709021024964</v>
      </c>
      <c r="AA1891" s="54">
        <v>12882.630824940046</v>
      </c>
      <c r="AB1891" s="54">
        <v>13222.57147380085</v>
      </c>
      <c r="AC1891" s="54">
        <v>13522.99248360787</v>
      </c>
      <c r="AD1891" s="54">
        <v>14169.281949934117</v>
      </c>
      <c r="AE1891" s="54">
        <v>14382.366548042706</v>
      </c>
      <c r="AF1891" s="54">
        <v>14496.412618928391</v>
      </c>
      <c r="AG1891" s="54">
        <v>14793.871799248893</v>
      </c>
      <c r="AH1891" s="54">
        <v>15380.988364249579</v>
      </c>
      <c r="AI1891" s="54">
        <v>15965.578292724485</v>
      </c>
      <c r="AJ1891" s="54">
        <v>15805.932120019679</v>
      </c>
      <c r="AK1891" s="54">
        <v>16108.206839032524</v>
      </c>
      <c r="AL1891" s="54">
        <v>16252.749408183974</v>
      </c>
      <c r="AM1891" s="54">
        <v>16701.632210736916</v>
      </c>
      <c r="AN1891" s="54">
        <v>16756.493386792343</v>
      </c>
      <c r="AO1891" s="54">
        <v>17089.848157086006</v>
      </c>
      <c r="AP1891" s="155">
        <v>16969.784935242966</v>
      </c>
    </row>
    <row r="1892" spans="1:42">
      <c r="A1892" s="152" t="s">
        <v>31</v>
      </c>
      <c r="B1892" s="152" t="s">
        <v>556</v>
      </c>
      <c r="C1892" s="153" t="s">
        <v>688</v>
      </c>
      <c r="D1892" s="154" t="s">
        <v>532</v>
      </c>
      <c r="E1892" s="54">
        <v>12658.643518207607</v>
      </c>
      <c r="F1892" s="54">
        <v>14608.087691812409</v>
      </c>
      <c r="G1892" s="54">
        <v>16549.044423352785</v>
      </c>
      <c r="H1892" s="54">
        <v>19779.28593097924</v>
      </c>
      <c r="I1892" s="54">
        <v>24548.074031532164</v>
      </c>
      <c r="J1892" s="54">
        <v>26761.570402797079</v>
      </c>
      <c r="K1892" s="54">
        <v>30664.710451198778</v>
      </c>
      <c r="L1892" s="54">
        <v>34256.746949026914</v>
      </c>
      <c r="M1892" s="54">
        <v>38075.833339769379</v>
      </c>
      <c r="N1892" s="54">
        <v>42896.089261463523</v>
      </c>
      <c r="O1892" s="54">
        <v>49050.931936016779</v>
      </c>
      <c r="P1892" s="54">
        <v>56003.686647109949</v>
      </c>
      <c r="Q1892" s="54">
        <v>63893.578614427854</v>
      </c>
      <c r="R1892" s="54">
        <v>70085.444454077719</v>
      </c>
      <c r="S1892" s="54">
        <v>75047.180440535609</v>
      </c>
      <c r="T1892" s="54">
        <v>79637.813794162066</v>
      </c>
      <c r="U1892" s="54">
        <v>83550.569414988058</v>
      </c>
      <c r="V1892" s="54">
        <v>87684.918683037977</v>
      </c>
      <c r="W1892" s="54">
        <v>93560.794639466782</v>
      </c>
      <c r="X1892" s="54">
        <v>100399.83725468387</v>
      </c>
      <c r="Y1892" s="54">
        <v>109254.25321670098</v>
      </c>
      <c r="Z1892" s="54">
        <v>114517.06502085374</v>
      </c>
      <c r="AA1892" s="54">
        <v>118917.66373060862</v>
      </c>
      <c r="AB1892" s="54">
        <v>120732.84100978856</v>
      </c>
      <c r="AC1892" s="54">
        <v>124748.7935096919</v>
      </c>
      <c r="AD1892" s="54">
        <v>130369.11167986688</v>
      </c>
      <c r="AE1892" s="54">
        <v>134997.21198303133</v>
      </c>
      <c r="AF1892" s="54">
        <v>141159.24092554412</v>
      </c>
      <c r="AG1892" s="54">
        <v>152746.74666914332</v>
      </c>
      <c r="AH1892" s="54">
        <v>163834.14579221999</v>
      </c>
      <c r="AI1892" s="54">
        <v>178167.1146391182</v>
      </c>
      <c r="AJ1892" s="54">
        <v>190694.70569980436</v>
      </c>
      <c r="AK1892" s="54">
        <v>199353.14582594027</v>
      </c>
      <c r="AL1892" s="54">
        <v>203319.13095031364</v>
      </c>
      <c r="AM1892" s="54">
        <v>212568.96461519023</v>
      </c>
      <c r="AN1892" s="54">
        <v>223833.40284342735</v>
      </c>
      <c r="AO1892" s="54">
        <v>240581.0532763552</v>
      </c>
      <c r="AP1892" s="155">
        <v>253855.25554672774</v>
      </c>
    </row>
    <row r="1893" spans="1:42">
      <c r="A1893" s="152" t="s">
        <v>31</v>
      </c>
      <c r="B1893" s="152" t="s">
        <v>556</v>
      </c>
      <c r="C1893" s="153" t="s">
        <v>689</v>
      </c>
      <c r="D1893" s="154" t="s">
        <v>534</v>
      </c>
      <c r="E1893" s="54">
        <v>2745.4991012278711</v>
      </c>
      <c r="F1893" s="54">
        <v>3291.9010519409576</v>
      </c>
      <c r="G1893" s="54">
        <v>3734.1797539687209</v>
      </c>
      <c r="H1893" s="54">
        <v>4752.0194246916753</v>
      </c>
      <c r="I1893" s="54">
        <v>6429.0510382825369</v>
      </c>
      <c r="J1893" s="54">
        <v>6579.1618351901679</v>
      </c>
      <c r="K1893" s="54">
        <v>7593.6456740360363</v>
      </c>
      <c r="L1893" s="54">
        <v>7794.1413755992835</v>
      </c>
      <c r="M1893" s="54">
        <v>8767.4628187941144</v>
      </c>
      <c r="N1893" s="54">
        <v>10097.702043201667</v>
      </c>
      <c r="O1893" s="54">
        <v>11819.597195708797</v>
      </c>
      <c r="P1893" s="54">
        <v>13742.633580642123</v>
      </c>
      <c r="Q1893" s="54">
        <v>16139.152178399443</v>
      </c>
      <c r="R1893" s="54">
        <v>17689.410689310647</v>
      </c>
      <c r="S1893" s="54">
        <v>19421.718775384394</v>
      </c>
      <c r="T1893" s="54">
        <v>21048.664434246108</v>
      </c>
      <c r="U1893" s="54">
        <v>22038.808636195765</v>
      </c>
      <c r="V1893" s="54">
        <v>23197.399925553</v>
      </c>
      <c r="W1893" s="54">
        <v>24514.383185381346</v>
      </c>
      <c r="X1893" s="54">
        <v>26013.689744783929</v>
      </c>
      <c r="Y1893" s="54">
        <v>27546.930623428423</v>
      </c>
      <c r="Z1893" s="54">
        <v>28957.117501306842</v>
      </c>
      <c r="AA1893" s="54">
        <v>30011.746605149841</v>
      </c>
      <c r="AB1893" s="54">
        <v>31729.608847497086</v>
      </c>
      <c r="AC1893" s="54">
        <v>31651.596500672949</v>
      </c>
      <c r="AD1893" s="54">
        <v>33311.548133417687</v>
      </c>
      <c r="AE1893" s="54">
        <v>34422.963140301748</v>
      </c>
      <c r="AF1893" s="54">
        <v>35198.927901684125</v>
      </c>
      <c r="AG1893" s="54">
        <v>36162.298672566372</v>
      </c>
      <c r="AH1893" s="54">
        <v>38050.050160771709</v>
      </c>
      <c r="AI1893" s="54">
        <v>40007.61692015209</v>
      </c>
      <c r="AJ1893" s="54">
        <v>41123.961962150453</v>
      </c>
      <c r="AK1893" s="54">
        <v>42106.868181818187</v>
      </c>
      <c r="AL1893" s="54">
        <v>44069.253368263475</v>
      </c>
      <c r="AM1893" s="54">
        <v>45667.256983240222</v>
      </c>
      <c r="AN1893" s="54">
        <v>48511.040428384928</v>
      </c>
      <c r="AO1893" s="54">
        <v>50980.389364216688</v>
      </c>
      <c r="AP1893" s="155">
        <v>52662.121124919831</v>
      </c>
    </row>
    <row r="1894" spans="1:42">
      <c r="A1894" s="152" t="s">
        <v>31</v>
      </c>
      <c r="B1894" s="152" t="s">
        <v>556</v>
      </c>
      <c r="C1894" s="153" t="s">
        <v>690</v>
      </c>
      <c r="D1894" s="154" t="s">
        <v>691</v>
      </c>
      <c r="E1894" s="55">
        <v>1900.172673977117</v>
      </c>
      <c r="F1894" s="55">
        <v>2290.0586089108619</v>
      </c>
      <c r="G1894" s="55">
        <v>2627.2104953008725</v>
      </c>
      <c r="H1894" s="55">
        <v>3381.1139649315019</v>
      </c>
      <c r="I1894" s="55">
        <v>4617.8407646452279</v>
      </c>
      <c r="J1894" s="55">
        <v>4709.7553924184285</v>
      </c>
      <c r="K1894" s="55">
        <v>5465.6270591796165</v>
      </c>
      <c r="L1894" s="55">
        <v>5599.5120189970112</v>
      </c>
      <c r="M1894" s="54">
        <v>6212.2880069103803</v>
      </c>
      <c r="N1894" s="54">
        <v>7160.7093341531499</v>
      </c>
      <c r="O1894" s="54">
        <v>8396.4203423453873</v>
      </c>
      <c r="P1894" s="54">
        <v>9808.9993311282269</v>
      </c>
      <c r="Q1894" s="54">
        <v>11526.390838594714</v>
      </c>
      <c r="R1894" s="54">
        <v>12638.798091875102</v>
      </c>
      <c r="S1894" s="54">
        <v>13700.351982572191</v>
      </c>
      <c r="T1894" s="54">
        <v>14928.008050724107</v>
      </c>
      <c r="U1894" s="54">
        <v>15353.509485604491</v>
      </c>
      <c r="V1894" s="54">
        <v>15984.270306354007</v>
      </c>
      <c r="W1894" s="54">
        <v>16665.846615233855</v>
      </c>
      <c r="X1894" s="54">
        <v>17433.2849388963</v>
      </c>
      <c r="Y1894" s="54">
        <v>18478.413234034357</v>
      </c>
      <c r="Z1894" s="54">
        <v>19019.579308765791</v>
      </c>
      <c r="AA1894" s="54">
        <v>19668.975665456193</v>
      </c>
      <c r="AB1894" s="54">
        <v>20828.380693506857</v>
      </c>
      <c r="AC1894" s="54">
        <v>20360.326967103952</v>
      </c>
      <c r="AD1894" s="54">
        <v>20977.673210478082</v>
      </c>
      <c r="AE1894" s="54">
        <v>21405.634485298906</v>
      </c>
      <c r="AF1894" s="54">
        <v>21620.590969360921</v>
      </c>
      <c r="AG1894" s="54">
        <v>22191.135488573844</v>
      </c>
      <c r="AH1894" s="54">
        <v>23902.171249196785</v>
      </c>
      <c r="AI1894" s="54">
        <v>25068.818136379101</v>
      </c>
      <c r="AJ1894" s="54">
        <v>25134.765738110673</v>
      </c>
      <c r="AK1894" s="54">
        <v>25611.00053890661</v>
      </c>
      <c r="AL1894" s="54">
        <v>26724.402346970768</v>
      </c>
      <c r="AM1894" s="54">
        <v>27675.943201663711</v>
      </c>
      <c r="AN1894" s="54">
        <v>29758.199073544103</v>
      </c>
      <c r="AO1894" s="54">
        <v>31121.462823625054</v>
      </c>
      <c r="AP1894" s="155">
        <v>31927.585224598693</v>
      </c>
    </row>
    <row r="1895" spans="1:42">
      <c r="A1895" s="152" t="s">
        <v>31</v>
      </c>
      <c r="B1895" s="152" t="s">
        <v>556</v>
      </c>
      <c r="C1895" s="153" t="s">
        <v>692</v>
      </c>
      <c r="D1895" s="154" t="s">
        <v>693</v>
      </c>
      <c r="E1895" s="54"/>
      <c r="F1895" s="54"/>
      <c r="G1895" s="54"/>
      <c r="H1895" s="54"/>
      <c r="I1895" s="54"/>
      <c r="J1895" s="54"/>
      <c r="K1895" s="54"/>
      <c r="L1895" s="54"/>
      <c r="M1895" s="54">
        <v>1730.3356631934685</v>
      </c>
      <c r="N1895" s="54">
        <v>1963.210415858872</v>
      </c>
      <c r="O1895" s="54">
        <v>2262.5472689911608</v>
      </c>
      <c r="P1895" s="54">
        <v>2579.3389513260145</v>
      </c>
      <c r="Q1895" s="54">
        <v>3002.0789658767853</v>
      </c>
      <c r="R1895" s="54">
        <v>3260.5642337113964</v>
      </c>
      <c r="S1895" s="54">
        <v>3662.7472730756658</v>
      </c>
      <c r="T1895" s="54">
        <v>3872.3835113397231</v>
      </c>
      <c r="U1895" s="54">
        <v>4179.5385707095102</v>
      </c>
      <c r="V1895" s="54">
        <v>4433.8316401502252</v>
      </c>
      <c r="W1895" s="54">
        <v>4743.0887095955941</v>
      </c>
      <c r="X1895" s="54">
        <v>5036.5453701986726</v>
      </c>
      <c r="Y1895" s="54">
        <v>5315.0904172407672</v>
      </c>
      <c r="Z1895" s="54">
        <v>5792.575223134927</v>
      </c>
      <c r="AA1895" s="54">
        <v>5988.4225683580262</v>
      </c>
      <c r="AB1895" s="54">
        <v>6204.4222327499383</v>
      </c>
      <c r="AC1895" s="54">
        <v>6454.0478600326205</v>
      </c>
      <c r="AD1895" s="54">
        <v>6781.1300067240491</v>
      </c>
      <c r="AE1895" s="54">
        <v>7339.7212593008908</v>
      </c>
      <c r="AF1895" s="54">
        <v>6958.6033655800829</v>
      </c>
      <c r="AG1895" s="54">
        <v>7906.9612251447106</v>
      </c>
      <c r="AH1895" s="54">
        <v>8019.6178624855675</v>
      </c>
      <c r="AI1895" s="54">
        <v>8124.1803438247289</v>
      </c>
      <c r="AJ1895" s="54">
        <v>8658.0006738467073</v>
      </c>
      <c r="AK1895" s="54">
        <v>8830.6520539320991</v>
      </c>
      <c r="AL1895" s="54">
        <v>9277.1201274215964</v>
      </c>
      <c r="AM1895" s="54">
        <v>9365.7288682343769</v>
      </c>
      <c r="AN1895" s="54">
        <v>9784.2725386931143</v>
      </c>
      <c r="AO1895" s="54">
        <v>10416.742194829305</v>
      </c>
      <c r="AP1895" s="155">
        <v>10650.678120785287</v>
      </c>
    </row>
    <row r="1896" spans="1:42">
      <c r="A1896" s="152" t="s">
        <v>31</v>
      </c>
      <c r="B1896" s="152" t="s">
        <v>556</v>
      </c>
      <c r="C1896" s="153" t="s">
        <v>694</v>
      </c>
      <c r="D1896" s="154" t="s">
        <v>695</v>
      </c>
      <c r="E1896" s="54"/>
      <c r="F1896" s="54"/>
      <c r="G1896" s="54"/>
      <c r="H1896" s="54"/>
      <c r="I1896" s="54"/>
      <c r="J1896" s="54"/>
      <c r="K1896" s="54"/>
      <c r="L1896" s="54"/>
      <c r="M1896" s="54">
        <v>824.83914869026535</v>
      </c>
      <c r="N1896" s="54">
        <v>973.78229318964407</v>
      </c>
      <c r="O1896" s="54">
        <v>1160.6295843722476</v>
      </c>
      <c r="P1896" s="54">
        <v>1354.2952981878823</v>
      </c>
      <c r="Q1896" s="54">
        <v>1610.6823739279444</v>
      </c>
      <c r="R1896" s="54">
        <v>1790.0483637241475</v>
      </c>
      <c r="S1896" s="54">
        <v>2058.6195197365364</v>
      </c>
      <c r="T1896" s="54">
        <v>2248.2728721822773</v>
      </c>
      <c r="U1896" s="54">
        <v>2505.7605798817626</v>
      </c>
      <c r="V1896" s="54">
        <v>2779.2979790487648</v>
      </c>
      <c r="W1896" s="54">
        <v>3105.4478605518971</v>
      </c>
      <c r="X1896" s="54">
        <v>3543.8594356889544</v>
      </c>
      <c r="Y1896" s="54">
        <v>3753.4269721532992</v>
      </c>
      <c r="Z1896" s="54">
        <v>4144.962969406125</v>
      </c>
      <c r="AA1896" s="54">
        <v>4354.3483713356172</v>
      </c>
      <c r="AB1896" s="54">
        <v>4696.8059212402895</v>
      </c>
      <c r="AC1896" s="54">
        <v>4837.2216735363763</v>
      </c>
      <c r="AD1896" s="54">
        <v>5552.7449162155535</v>
      </c>
      <c r="AE1896" s="54">
        <v>5677.6073957019507</v>
      </c>
      <c r="AF1896" s="54">
        <v>6619.7335667431262</v>
      </c>
      <c r="AG1896" s="54">
        <v>6064.2019588478233</v>
      </c>
      <c r="AH1896" s="54">
        <v>6128.2610490893549</v>
      </c>
      <c r="AI1896" s="54">
        <v>6814.6184399482599</v>
      </c>
      <c r="AJ1896" s="54">
        <v>7331.1955501930779</v>
      </c>
      <c r="AK1896" s="54">
        <v>7665.2155889794803</v>
      </c>
      <c r="AL1896" s="54">
        <v>8067.7308938711085</v>
      </c>
      <c r="AM1896" s="54">
        <v>8625.5849133421361</v>
      </c>
      <c r="AN1896" s="54">
        <v>8968.5688161477065</v>
      </c>
      <c r="AO1896" s="54">
        <v>9442.1843457623308</v>
      </c>
      <c r="AP1896" s="155">
        <v>10083.857779535854</v>
      </c>
    </row>
    <row r="1897" spans="1:42">
      <c r="A1897" s="152" t="s">
        <v>31</v>
      </c>
      <c r="B1897" s="152" t="s">
        <v>556</v>
      </c>
      <c r="C1897" s="153" t="s">
        <v>696</v>
      </c>
      <c r="D1897" s="154" t="s">
        <v>536</v>
      </c>
      <c r="E1897" s="54">
        <v>9913.144416979736</v>
      </c>
      <c r="F1897" s="54">
        <v>11316.186639871452</v>
      </c>
      <c r="G1897" s="54">
        <v>12814.864669384064</v>
      </c>
      <c r="H1897" s="54">
        <v>15027.266506287566</v>
      </c>
      <c r="I1897" s="54">
        <v>18119.022993249626</v>
      </c>
      <c r="J1897" s="54">
        <v>20182.408567606912</v>
      </c>
      <c r="K1897" s="54">
        <v>23071.064777162741</v>
      </c>
      <c r="L1897" s="54">
        <v>26462.605573427631</v>
      </c>
      <c r="M1897" s="54">
        <v>29308.370520975262</v>
      </c>
      <c r="N1897" s="54">
        <v>32798.387218261858</v>
      </c>
      <c r="O1897" s="54">
        <v>37231.334740307982</v>
      </c>
      <c r="P1897" s="54">
        <v>42261.053066467823</v>
      </c>
      <c r="Q1897" s="54">
        <v>47754.426436028407</v>
      </c>
      <c r="R1897" s="54">
        <v>52396.033764767075</v>
      </c>
      <c r="S1897" s="54">
        <v>55625.461665151219</v>
      </c>
      <c r="T1897" s="54">
        <v>58589.149359915951</v>
      </c>
      <c r="U1897" s="54">
        <v>61511.760778792297</v>
      </c>
      <c r="V1897" s="54">
        <v>64487.518757484984</v>
      </c>
      <c r="W1897" s="54">
        <v>69046.411454085435</v>
      </c>
      <c r="X1897" s="54">
        <v>74386.147509899936</v>
      </c>
      <c r="Y1897" s="54">
        <v>81707.322593272547</v>
      </c>
      <c r="Z1897" s="54">
        <v>85559.947519546899</v>
      </c>
      <c r="AA1897" s="54">
        <v>88905.917125458771</v>
      </c>
      <c r="AB1897" s="54">
        <v>89003.232162291475</v>
      </c>
      <c r="AC1897" s="54">
        <v>93097.197009018942</v>
      </c>
      <c r="AD1897" s="54">
        <v>97057.563546449193</v>
      </c>
      <c r="AE1897" s="54">
        <v>100574.24884272959</v>
      </c>
      <c r="AF1897" s="54">
        <v>105960.31302386</v>
      </c>
      <c r="AG1897" s="54">
        <v>116584.44799657694</v>
      </c>
      <c r="AH1897" s="54">
        <v>125784.09563144828</v>
      </c>
      <c r="AI1897" s="54">
        <v>138159.4977189661</v>
      </c>
      <c r="AJ1897" s="54">
        <v>149570.74373765392</v>
      </c>
      <c r="AK1897" s="54">
        <v>157246.27764412208</v>
      </c>
      <c r="AL1897" s="54">
        <v>159249.87758205016</v>
      </c>
      <c r="AM1897" s="54">
        <v>166901.70763195</v>
      </c>
      <c r="AN1897" s="54">
        <v>175322.36241504241</v>
      </c>
      <c r="AO1897" s="54">
        <v>189600.66391213852</v>
      </c>
      <c r="AP1897" s="155">
        <v>201193.13442180792</v>
      </c>
    </row>
    <row r="1898" spans="1:42">
      <c r="A1898" s="152" t="s">
        <v>31</v>
      </c>
      <c r="B1898" s="152" t="s">
        <v>556</v>
      </c>
      <c r="C1898" s="153" t="s">
        <v>697</v>
      </c>
      <c r="D1898" s="154" t="s">
        <v>538</v>
      </c>
      <c r="E1898" s="54">
        <v>781.01093827287684</v>
      </c>
      <c r="F1898" s="54">
        <v>846.18587312115449</v>
      </c>
      <c r="G1898" s="54">
        <v>907.33622623082647</v>
      </c>
      <c r="H1898" s="54">
        <v>1016.4748229019294</v>
      </c>
      <c r="I1898" s="54">
        <v>1108.3992576216112</v>
      </c>
      <c r="J1898" s="54">
        <v>1249.280105557667</v>
      </c>
      <c r="K1898" s="54">
        <v>1397.7121345519859</v>
      </c>
      <c r="L1898" s="54">
        <v>1534.8238060893157</v>
      </c>
      <c r="M1898" s="54">
        <v>1706.2366854425209</v>
      </c>
      <c r="N1898" s="54">
        <v>1970.6712167291191</v>
      </c>
      <c r="O1898" s="54">
        <v>2350.9303555504039</v>
      </c>
      <c r="P1898" s="54">
        <v>2672.0270204352596</v>
      </c>
      <c r="Q1898" s="54">
        <v>2990.5466624157116</v>
      </c>
      <c r="R1898" s="54">
        <v>3297.9239807692675</v>
      </c>
      <c r="S1898" s="54">
        <v>3545.1113156748406</v>
      </c>
      <c r="T1898" s="54">
        <v>3767.0507436199305</v>
      </c>
      <c r="U1898" s="54">
        <v>4115.48785967606</v>
      </c>
      <c r="V1898" s="54">
        <v>4436.5114534581598</v>
      </c>
      <c r="W1898" s="54">
        <v>4996.1061915365181</v>
      </c>
      <c r="X1898" s="54">
        <v>5630.0514737405192</v>
      </c>
      <c r="Y1898" s="54">
        <v>6521.1035971223018</v>
      </c>
      <c r="Z1898" s="54">
        <v>6819.7918773534157</v>
      </c>
      <c r="AA1898" s="54">
        <v>6750.0825230931659</v>
      </c>
      <c r="AB1898" s="54">
        <v>6318.3425808093671</v>
      </c>
      <c r="AC1898" s="54">
        <v>6652.4751409533583</v>
      </c>
      <c r="AD1898" s="54">
        <v>6412.6807610993656</v>
      </c>
      <c r="AE1898" s="54">
        <v>7126.8959584926261</v>
      </c>
      <c r="AF1898" s="54">
        <v>7750.7032016152289</v>
      </c>
      <c r="AG1898" s="54">
        <v>8104.2180318208593</v>
      </c>
      <c r="AH1898" s="54">
        <v>8871.2759479656779</v>
      </c>
      <c r="AI1898" s="54">
        <v>10130.677464788734</v>
      </c>
      <c r="AJ1898" s="54">
        <v>10391.852698237888</v>
      </c>
      <c r="AK1898" s="54">
        <v>10869.611356119072</v>
      </c>
      <c r="AL1898" s="54">
        <v>11180.732098424111</v>
      </c>
      <c r="AM1898" s="54">
        <v>12284.061479869422</v>
      </c>
      <c r="AN1898" s="54">
        <v>13482.245878899037</v>
      </c>
      <c r="AO1898" s="54">
        <v>14679.338201168259</v>
      </c>
      <c r="AP1898" s="155">
        <v>15653.157707551065</v>
      </c>
    </row>
    <row r="1899" spans="1:42">
      <c r="A1899" s="152" t="s">
        <v>31</v>
      </c>
      <c r="B1899" s="152" t="s">
        <v>556</v>
      </c>
      <c r="C1899" s="153" t="s">
        <v>698</v>
      </c>
      <c r="D1899" s="154" t="s">
        <v>540</v>
      </c>
      <c r="E1899" s="54">
        <v>9132.133478706859</v>
      </c>
      <c r="F1899" s="54">
        <v>10470.000766750298</v>
      </c>
      <c r="G1899" s="54">
        <v>11907.528443153236</v>
      </c>
      <c r="H1899" s="54">
        <v>14010.791683385636</v>
      </c>
      <c r="I1899" s="54">
        <v>17010.623735628014</v>
      </c>
      <c r="J1899" s="54">
        <v>18933.128462049244</v>
      </c>
      <c r="K1899" s="54">
        <v>21673.352642610756</v>
      </c>
      <c r="L1899" s="54">
        <v>24927.781767338314</v>
      </c>
      <c r="M1899" s="54">
        <v>27602.133835532743</v>
      </c>
      <c r="N1899" s="54">
        <v>30827.716001532739</v>
      </c>
      <c r="O1899" s="54">
        <v>34880.404384757581</v>
      </c>
      <c r="P1899" s="54">
        <v>39589.026046032566</v>
      </c>
      <c r="Q1899" s="54">
        <v>44763.879773612694</v>
      </c>
      <c r="R1899" s="54">
        <v>49098.10978399781</v>
      </c>
      <c r="S1899" s="54">
        <v>52080.350349476379</v>
      </c>
      <c r="T1899" s="54">
        <v>54822.098616296018</v>
      </c>
      <c r="U1899" s="54">
        <v>57396.272919116236</v>
      </c>
      <c r="V1899" s="54">
        <v>60051.007304026825</v>
      </c>
      <c r="W1899" s="54">
        <v>64050.305262548922</v>
      </c>
      <c r="X1899" s="54">
        <v>68756.096036159419</v>
      </c>
      <c r="Y1899" s="54">
        <v>75186.218996150244</v>
      </c>
      <c r="Z1899" s="54">
        <v>78740.15564219348</v>
      </c>
      <c r="AA1899" s="54">
        <v>82155.834602365605</v>
      </c>
      <c r="AB1899" s="54">
        <v>82684.889581482101</v>
      </c>
      <c r="AC1899" s="54">
        <v>86444.721868065579</v>
      </c>
      <c r="AD1899" s="54">
        <v>90644.882785349822</v>
      </c>
      <c r="AE1899" s="54">
        <v>93447.352884236971</v>
      </c>
      <c r="AF1899" s="54">
        <v>98209.609822244776</v>
      </c>
      <c r="AG1899" s="54">
        <v>108480.22996475609</v>
      </c>
      <c r="AH1899" s="54">
        <v>116912.81968348259</v>
      </c>
      <c r="AI1899" s="54">
        <v>128028.82025417736</v>
      </c>
      <c r="AJ1899" s="54">
        <v>139178.89103941602</v>
      </c>
      <c r="AK1899" s="54">
        <v>146376.66628800301</v>
      </c>
      <c r="AL1899" s="54">
        <v>148069.14548362605</v>
      </c>
      <c r="AM1899" s="54">
        <v>154617.64615208059</v>
      </c>
      <c r="AN1899" s="54">
        <v>161840.11653614338</v>
      </c>
      <c r="AO1899" s="54">
        <v>174921.32571097027</v>
      </c>
      <c r="AP1899" s="155">
        <v>185539.97671425686</v>
      </c>
    </row>
    <row r="1900" spans="1:42">
      <c r="A1900" s="152" t="s">
        <v>31</v>
      </c>
      <c r="B1900" s="152" t="s">
        <v>556</v>
      </c>
      <c r="C1900" s="153" t="s">
        <v>699</v>
      </c>
      <c r="D1900" s="154" t="s">
        <v>700</v>
      </c>
      <c r="E1900" s="54">
        <v>253.98205355583733</v>
      </c>
      <c r="F1900" s="54">
        <v>295.11074246453103</v>
      </c>
      <c r="G1900" s="54">
        <v>341.44414424438577</v>
      </c>
      <c r="H1900" s="54">
        <v>408.12408662865249</v>
      </c>
      <c r="I1900" s="54">
        <v>504.5524755191355</v>
      </c>
      <c r="J1900" s="54">
        <v>568.99094493636926</v>
      </c>
      <c r="K1900" s="54">
        <v>658.48706549457529</v>
      </c>
      <c r="L1900" s="54">
        <v>781.77562452405436</v>
      </c>
      <c r="M1900" s="54">
        <v>850.07681771681689</v>
      </c>
      <c r="N1900" s="54">
        <v>918.61878535777646</v>
      </c>
      <c r="O1900" s="54">
        <v>992.13860622350046</v>
      </c>
      <c r="P1900" s="54">
        <v>1095.5022429832309</v>
      </c>
      <c r="Q1900" s="54">
        <v>1208.321420712427</v>
      </c>
      <c r="R1900" s="54">
        <v>1286.9758686984173</v>
      </c>
      <c r="S1900" s="54">
        <v>1297.1163459674488</v>
      </c>
      <c r="T1900" s="54">
        <v>1355.5433637876295</v>
      </c>
      <c r="U1900" s="54">
        <v>1395.716239906968</v>
      </c>
      <c r="V1900" s="54">
        <v>1420.3068982022805</v>
      </c>
      <c r="W1900" s="54">
        <v>1481.8042167513356</v>
      </c>
      <c r="X1900" s="54">
        <v>1575.7694803090278</v>
      </c>
      <c r="Y1900" s="54">
        <v>1635.5011281867735</v>
      </c>
      <c r="Z1900" s="54">
        <v>1675.5694064039321</v>
      </c>
      <c r="AA1900" s="54">
        <v>1713.3365710384121</v>
      </c>
      <c r="AB1900" s="54">
        <v>1742.1913092560774</v>
      </c>
      <c r="AC1900" s="54">
        <v>1763.6122668369655</v>
      </c>
      <c r="AD1900" s="54">
        <v>1672.2760163767748</v>
      </c>
      <c r="AE1900" s="54">
        <v>1767.4035101586092</v>
      </c>
      <c r="AF1900" s="54">
        <v>2011.5157317446367</v>
      </c>
      <c r="AG1900" s="54">
        <v>2045.7408226061521</v>
      </c>
      <c r="AH1900" s="54">
        <v>2238.2051735485202</v>
      </c>
      <c r="AI1900" s="54">
        <v>2415.8940993112228</v>
      </c>
      <c r="AJ1900" s="54">
        <v>2554.2636339223832</v>
      </c>
      <c r="AK1900" s="54">
        <v>2628.5769758943607</v>
      </c>
      <c r="AL1900" s="54">
        <v>2654.595376811365</v>
      </c>
      <c r="AM1900" s="54">
        <v>2735.1744526506818</v>
      </c>
      <c r="AN1900" s="54">
        <v>2930.5530806507149</v>
      </c>
      <c r="AO1900" s="54">
        <v>3137.6725288040166</v>
      </c>
      <c r="AP1900" s="155">
        <v>3314.5839778506715</v>
      </c>
    </row>
    <row r="1901" spans="1:42">
      <c r="A1901" s="152" t="s">
        <v>31</v>
      </c>
      <c r="B1901" s="152" t="s">
        <v>556</v>
      </c>
      <c r="C1901" s="153" t="s">
        <v>701</v>
      </c>
      <c r="D1901" s="154" t="s">
        <v>702</v>
      </c>
      <c r="E1901" s="54">
        <v>856.47259411883454</v>
      </c>
      <c r="F1901" s="54">
        <v>995.07763933020897</v>
      </c>
      <c r="G1901" s="54">
        <v>1151.2135141401563</v>
      </c>
      <c r="H1901" s="54">
        <v>1375.5990880217462</v>
      </c>
      <c r="I1901" s="54">
        <v>1700.3307613143731</v>
      </c>
      <c r="J1901" s="54">
        <v>1917.8071342031749</v>
      </c>
      <c r="K1901" s="54">
        <v>2216.417643558214</v>
      </c>
      <c r="L1901" s="54">
        <v>2633.8458393055298</v>
      </c>
      <c r="M1901" s="54">
        <v>2858.6859840363277</v>
      </c>
      <c r="N1901" s="54">
        <v>3361.3211851293286</v>
      </c>
      <c r="O1901" s="54">
        <v>3996.8859100544632</v>
      </c>
      <c r="P1901" s="54">
        <v>4678.564586354767</v>
      </c>
      <c r="Q1901" s="54">
        <v>5502.7124632349078</v>
      </c>
      <c r="R1901" s="54">
        <v>6211.7813391653144</v>
      </c>
      <c r="S1901" s="54">
        <v>6852.1587855006137</v>
      </c>
      <c r="T1901" s="54">
        <v>7391.6529270508618</v>
      </c>
      <c r="U1901" s="54">
        <v>7871.631226702626</v>
      </c>
      <c r="V1901" s="54">
        <v>8486.7208144225915</v>
      </c>
      <c r="W1901" s="54">
        <v>9322.6434119493315</v>
      </c>
      <c r="X1901" s="54">
        <v>10332.206066424904</v>
      </c>
      <c r="Y1901" s="54">
        <v>12014.897398154371</v>
      </c>
      <c r="Z1901" s="54">
        <v>13037.542368890441</v>
      </c>
      <c r="AA1901" s="54">
        <v>14040.535849132915</v>
      </c>
      <c r="AB1901" s="54">
        <v>14129.601662078925</v>
      </c>
      <c r="AC1901" s="54">
        <v>14686.173252296081</v>
      </c>
      <c r="AD1901" s="54">
        <v>15684.461619281718</v>
      </c>
      <c r="AE1901" s="54">
        <v>16533.278896585081</v>
      </c>
      <c r="AF1901" s="54">
        <v>18205.12464494682</v>
      </c>
      <c r="AG1901" s="54">
        <v>20897.576686205201</v>
      </c>
      <c r="AH1901" s="54">
        <v>22506.276719167494</v>
      </c>
      <c r="AI1901" s="54">
        <v>25211.83802085822</v>
      </c>
      <c r="AJ1901" s="54">
        <v>28887.465431429777</v>
      </c>
      <c r="AK1901" s="54">
        <v>29244.261815199072</v>
      </c>
      <c r="AL1901" s="54">
        <v>28423.247091256017</v>
      </c>
      <c r="AM1901" s="54">
        <v>29785.304852078822</v>
      </c>
      <c r="AN1901" s="54">
        <v>30173.91489963928</v>
      </c>
      <c r="AO1901" s="54">
        <v>32610.924070278201</v>
      </c>
      <c r="AP1901" s="155">
        <v>34875.704250167342</v>
      </c>
    </row>
    <row r="1902" spans="1:42">
      <c r="A1902" s="152" t="s">
        <v>31</v>
      </c>
      <c r="B1902" s="152" t="s">
        <v>556</v>
      </c>
      <c r="C1902" s="153" t="s">
        <v>703</v>
      </c>
      <c r="D1902" s="154" t="s">
        <v>704</v>
      </c>
      <c r="E1902" s="54">
        <v>651.02696775940728</v>
      </c>
      <c r="F1902" s="54">
        <v>756.32550943531567</v>
      </c>
      <c r="G1902" s="54">
        <v>874.93611118481851</v>
      </c>
      <c r="H1902" s="54">
        <v>1045.1836937333021</v>
      </c>
      <c r="I1902" s="54">
        <v>1291.7262906789058</v>
      </c>
      <c r="J1902" s="54">
        <v>1457.1545208973889</v>
      </c>
      <c r="K1902" s="54">
        <v>1682.0141089682475</v>
      </c>
      <c r="L1902" s="54">
        <v>1964.6295417099968</v>
      </c>
      <c r="M1902" s="54">
        <v>2131.7873238834527</v>
      </c>
      <c r="N1902" s="54">
        <v>2331.5058566571342</v>
      </c>
      <c r="O1902" s="54">
        <v>2704.0204726440352</v>
      </c>
      <c r="P1902" s="54">
        <v>3252.8410068303633</v>
      </c>
      <c r="Q1902" s="54">
        <v>3705.6063679597842</v>
      </c>
      <c r="R1902" s="54">
        <v>4379.4664568988319</v>
      </c>
      <c r="S1902" s="54">
        <v>5038.9685647748574</v>
      </c>
      <c r="T1902" s="54">
        <v>5528.6386920078821</v>
      </c>
      <c r="U1902" s="54">
        <v>6150.4198813086959</v>
      </c>
      <c r="V1902" s="54">
        <v>6446.418010364051</v>
      </c>
      <c r="W1902" s="54">
        <v>6912.1169187100513</v>
      </c>
      <c r="X1902" s="54">
        <v>7442.3127646379689</v>
      </c>
      <c r="Y1902" s="54">
        <v>8061.3010686267598</v>
      </c>
      <c r="Z1902" s="54">
        <v>8471.3909595475525</v>
      </c>
      <c r="AA1902" s="54">
        <v>8897.1722088029383</v>
      </c>
      <c r="AB1902" s="54">
        <v>9227.5968607981686</v>
      </c>
      <c r="AC1902" s="54">
        <v>9504.169456683474</v>
      </c>
      <c r="AD1902" s="54">
        <v>9575.509597163049</v>
      </c>
      <c r="AE1902" s="54">
        <v>9546.8619642593439</v>
      </c>
      <c r="AF1902" s="54">
        <v>9637.0749092674432</v>
      </c>
      <c r="AG1902" s="54">
        <v>10587.380097378395</v>
      </c>
      <c r="AH1902" s="54">
        <v>10821.368325934491</v>
      </c>
      <c r="AI1902" s="54">
        <v>10272.107590413229</v>
      </c>
      <c r="AJ1902" s="54">
        <v>10683.754891529468</v>
      </c>
      <c r="AK1902" s="54">
        <v>12854.039052071012</v>
      </c>
      <c r="AL1902" s="54">
        <v>11740.854762868068</v>
      </c>
      <c r="AM1902" s="54">
        <v>12196.164271705768</v>
      </c>
      <c r="AN1902" s="54">
        <v>13064.425147674086</v>
      </c>
      <c r="AO1902" s="54">
        <v>13571.619212276782</v>
      </c>
      <c r="AP1902" s="155">
        <v>14195.303151111848</v>
      </c>
    </row>
    <row r="1903" spans="1:42">
      <c r="A1903" s="152" t="s">
        <v>31</v>
      </c>
      <c r="B1903" s="152" t="s">
        <v>556</v>
      </c>
      <c r="C1903" s="153" t="s">
        <v>705</v>
      </c>
      <c r="D1903" s="154" t="s">
        <v>706</v>
      </c>
      <c r="E1903" s="54">
        <v>7370.6518632727802</v>
      </c>
      <c r="F1903" s="54">
        <v>8423.4868755202442</v>
      </c>
      <c r="G1903" s="54">
        <v>9539.9346735838772</v>
      </c>
      <c r="H1903" s="54">
        <v>11181.884815001937</v>
      </c>
      <c r="I1903" s="54">
        <v>13514.014208115601</v>
      </c>
      <c r="J1903" s="54">
        <v>14989.175862012315</v>
      </c>
      <c r="K1903" s="54">
        <v>17116.43382458972</v>
      </c>
      <c r="L1903" s="54">
        <v>19547.530761798735</v>
      </c>
      <c r="M1903" s="54">
        <v>21761.583709896149</v>
      </c>
      <c r="N1903" s="54">
        <v>24216.270174388501</v>
      </c>
      <c r="O1903" s="54">
        <v>27187.359395835581</v>
      </c>
      <c r="P1903" s="54">
        <v>30562.118209864209</v>
      </c>
      <c r="Q1903" s="54">
        <v>34347.239521705582</v>
      </c>
      <c r="R1903" s="54">
        <v>37219.886119235249</v>
      </c>
      <c r="S1903" s="54">
        <v>38892.106653233459</v>
      </c>
      <c r="T1903" s="54">
        <v>40546.263633449649</v>
      </c>
      <c r="U1903" s="54">
        <v>41978.505571197944</v>
      </c>
      <c r="V1903" s="54">
        <v>43697.561581037909</v>
      </c>
      <c r="W1903" s="54">
        <v>46333.740715138207</v>
      </c>
      <c r="X1903" s="54">
        <v>49405.807724787512</v>
      </c>
      <c r="Y1903" s="54">
        <v>53474.519401182326</v>
      </c>
      <c r="Z1903" s="54">
        <v>55555.652907351563</v>
      </c>
      <c r="AA1903" s="54">
        <v>57504.789973391351</v>
      </c>
      <c r="AB1903" s="54">
        <v>57585.499749348935</v>
      </c>
      <c r="AC1903" s="54">
        <v>60490.766892249063</v>
      </c>
      <c r="AD1903" s="54">
        <v>63712.635552528285</v>
      </c>
      <c r="AE1903" s="54">
        <v>65599.808513233933</v>
      </c>
      <c r="AF1903" s="54">
        <v>68355.894536285879</v>
      </c>
      <c r="AG1903" s="54">
        <v>74949.532358566328</v>
      </c>
      <c r="AH1903" s="54">
        <v>81346.969464832073</v>
      </c>
      <c r="AI1903" s="54">
        <v>90128.980543594676</v>
      </c>
      <c r="AJ1903" s="54">
        <v>97053.407082534381</v>
      </c>
      <c r="AK1903" s="54">
        <v>101649.78844483857</v>
      </c>
      <c r="AL1903" s="54">
        <v>105250.44825269059</v>
      </c>
      <c r="AM1903" s="54">
        <v>109901.00257564531</v>
      </c>
      <c r="AN1903" s="54">
        <v>115671.22340817928</v>
      </c>
      <c r="AO1903" s="54">
        <v>125601.10989961126</v>
      </c>
      <c r="AP1903" s="155">
        <v>133154.38533512701</v>
      </c>
    </row>
    <row r="1904" spans="1:42">
      <c r="A1904" s="152" t="s">
        <v>31</v>
      </c>
      <c r="B1904" s="152" t="s">
        <v>556</v>
      </c>
      <c r="C1904" s="153" t="s">
        <v>707</v>
      </c>
      <c r="D1904" s="154" t="s">
        <v>708</v>
      </c>
      <c r="E1904" s="54"/>
      <c r="F1904" s="54"/>
      <c r="G1904" s="54"/>
      <c r="H1904" s="54"/>
      <c r="I1904" s="54"/>
      <c r="J1904" s="54"/>
      <c r="K1904" s="54"/>
      <c r="L1904" s="54"/>
      <c r="M1904" s="54">
        <v>12462.014493153954</v>
      </c>
      <c r="N1904" s="54">
        <v>14010.736362239282</v>
      </c>
      <c r="O1904" s="54">
        <v>15975.596210915608</v>
      </c>
      <c r="P1904" s="54">
        <v>17996.293324523725</v>
      </c>
      <c r="Q1904" s="54">
        <v>20268.469440701483</v>
      </c>
      <c r="R1904" s="54">
        <v>22010.148272685063</v>
      </c>
      <c r="S1904" s="54">
        <v>23293.512508217944</v>
      </c>
      <c r="T1904" s="54">
        <v>23946.127818796409</v>
      </c>
      <c r="U1904" s="54">
        <v>24509.06064595058</v>
      </c>
      <c r="V1904" s="54">
        <v>25286.307500600724</v>
      </c>
      <c r="W1904" s="54">
        <v>26557.325662123741</v>
      </c>
      <c r="X1904" s="54">
        <v>28041.16424662383</v>
      </c>
      <c r="Y1904" s="54">
        <v>29742.59350767353</v>
      </c>
      <c r="Z1904" s="54">
        <v>30659.051848771509</v>
      </c>
      <c r="AA1904" s="54">
        <v>31522.225144153912</v>
      </c>
      <c r="AB1904" s="54">
        <v>31685.226212692167</v>
      </c>
      <c r="AC1904" s="54">
        <v>32640.350187827557</v>
      </c>
      <c r="AD1904" s="54">
        <v>33360.499857559567</v>
      </c>
      <c r="AE1904" s="54">
        <v>34205.837237943102</v>
      </c>
      <c r="AF1904" s="54">
        <v>34967.6310844537</v>
      </c>
      <c r="AG1904" s="54">
        <v>36865.255004727878</v>
      </c>
      <c r="AH1904" s="54">
        <v>39678.36692923127</v>
      </c>
      <c r="AI1904" s="54">
        <v>43198.860123086197</v>
      </c>
      <c r="AJ1904" s="54">
        <v>47749.076963626845</v>
      </c>
      <c r="AK1904" s="54">
        <v>51230.710119107731</v>
      </c>
      <c r="AL1904" s="54">
        <v>53514.401638248215</v>
      </c>
      <c r="AM1904" s="54">
        <v>55686.621693058274</v>
      </c>
      <c r="AN1904" s="54">
        <v>61295.666302791273</v>
      </c>
      <c r="AO1904" s="54">
        <v>66846.179548370827</v>
      </c>
      <c r="AP1904" s="155">
        <v>70279.780943534759</v>
      </c>
    </row>
    <row r="1905" spans="1:42">
      <c r="A1905" s="152" t="s">
        <v>31</v>
      </c>
      <c r="B1905" s="152" t="s">
        <v>556</v>
      </c>
      <c r="C1905" s="153" t="s">
        <v>709</v>
      </c>
      <c r="D1905" s="154" t="s">
        <v>710</v>
      </c>
      <c r="E1905" s="54"/>
      <c r="F1905" s="54"/>
      <c r="G1905" s="54"/>
      <c r="H1905" s="54"/>
      <c r="I1905" s="54"/>
      <c r="J1905" s="54"/>
      <c r="K1905" s="54"/>
      <c r="L1905" s="54"/>
      <c r="M1905" s="54">
        <v>9299.569216742193</v>
      </c>
      <c r="N1905" s="54">
        <v>10205.533812149219</v>
      </c>
      <c r="O1905" s="54">
        <v>11211.763184919977</v>
      </c>
      <c r="P1905" s="54">
        <v>12565.824885340488</v>
      </c>
      <c r="Q1905" s="54">
        <v>14078.770081004097</v>
      </c>
      <c r="R1905" s="54">
        <v>15209.73784655019</v>
      </c>
      <c r="S1905" s="54">
        <v>15598.594145015517</v>
      </c>
      <c r="T1905" s="54">
        <v>16600.13581465324</v>
      </c>
      <c r="U1905" s="54">
        <v>17469.444925247364</v>
      </c>
      <c r="V1905" s="54">
        <v>18411.254080437186</v>
      </c>
      <c r="W1905" s="54">
        <v>19776.415053014465</v>
      </c>
      <c r="X1905" s="54">
        <v>21364.643478163685</v>
      </c>
      <c r="Y1905" s="54">
        <v>23731.925893508804</v>
      </c>
      <c r="Z1905" s="54">
        <v>24896.601058580054</v>
      </c>
      <c r="AA1905" s="54">
        <v>25982.564829237439</v>
      </c>
      <c r="AB1905" s="54">
        <v>25900.273536656769</v>
      </c>
      <c r="AC1905" s="54">
        <v>27850.416704421506</v>
      </c>
      <c r="AD1905" s="54">
        <v>30352.135694968729</v>
      </c>
      <c r="AE1905" s="54">
        <v>31393.971275290831</v>
      </c>
      <c r="AF1905" s="54">
        <v>33388.263451832172</v>
      </c>
      <c r="AG1905" s="54">
        <v>38084.27735383845</v>
      </c>
      <c r="AH1905" s="54">
        <v>41668.602535600796</v>
      </c>
      <c r="AI1905" s="54">
        <v>46930.12042050848</v>
      </c>
      <c r="AJ1905" s="54">
        <v>49304.330118907536</v>
      </c>
      <c r="AK1905" s="54">
        <v>50419.078325730836</v>
      </c>
      <c r="AL1905" s="54">
        <v>51736.046614442377</v>
      </c>
      <c r="AM1905" s="54">
        <v>54214.380882587044</v>
      </c>
      <c r="AN1905" s="54">
        <v>54375.557105388012</v>
      </c>
      <c r="AO1905" s="54">
        <v>58754.930351240422</v>
      </c>
      <c r="AP1905" s="155">
        <v>62874.604391592249</v>
      </c>
    </row>
    <row r="1906" spans="1:42">
      <c r="A1906" s="152" t="s">
        <v>31</v>
      </c>
      <c r="B1906" s="152" t="s">
        <v>556</v>
      </c>
      <c r="C1906" s="153" t="s">
        <v>711</v>
      </c>
      <c r="D1906" s="154" t="s">
        <v>542</v>
      </c>
      <c r="E1906" s="54">
        <v>17570.050394645383</v>
      </c>
      <c r="F1906" s="54">
        <v>19874.901752819937</v>
      </c>
      <c r="G1906" s="54">
        <v>22061.575010690765</v>
      </c>
      <c r="H1906" s="54">
        <v>24904.003642868065</v>
      </c>
      <c r="I1906" s="54">
        <v>29861.910650666377</v>
      </c>
      <c r="J1906" s="54">
        <v>36501.944978051659</v>
      </c>
      <c r="K1906" s="54">
        <v>43209.299916579686</v>
      </c>
      <c r="L1906" s="54">
        <v>49760.859777054939</v>
      </c>
      <c r="M1906" s="54">
        <v>57767.129657812096</v>
      </c>
      <c r="N1906" s="54">
        <v>65675.049288025271</v>
      </c>
      <c r="O1906" s="54">
        <v>75756.667386687172</v>
      </c>
      <c r="P1906" s="54">
        <v>87045.37210590484</v>
      </c>
      <c r="Q1906" s="54">
        <v>102420.69535315259</v>
      </c>
      <c r="R1906" s="54">
        <v>113383.70793947147</v>
      </c>
      <c r="S1906" s="54">
        <v>122507.75569015024</v>
      </c>
      <c r="T1906" s="54">
        <v>130394.7930304382</v>
      </c>
      <c r="U1906" s="54">
        <v>138049.72539888826</v>
      </c>
      <c r="V1906" s="54">
        <v>142140.06532079278</v>
      </c>
      <c r="W1906" s="54">
        <v>148946.32367830107</v>
      </c>
      <c r="X1906" s="54">
        <v>156794.80938013465</v>
      </c>
      <c r="Y1906" s="54">
        <v>167055.76549436781</v>
      </c>
      <c r="Z1906" s="54">
        <v>176424.96605465558</v>
      </c>
      <c r="AA1906" s="54">
        <v>186198.04346099638</v>
      </c>
      <c r="AB1906" s="54">
        <v>194798.4391889511</v>
      </c>
      <c r="AC1906" s="54">
        <v>202555.96843150791</v>
      </c>
      <c r="AD1906" s="54">
        <v>213141.09258837008</v>
      </c>
      <c r="AE1906" s="54">
        <v>223356.35839589042</v>
      </c>
      <c r="AF1906" s="54">
        <v>230436.09649819366</v>
      </c>
      <c r="AG1906" s="54">
        <v>239261.1868597845</v>
      </c>
      <c r="AH1906" s="54">
        <v>250467.43063142884</v>
      </c>
      <c r="AI1906" s="54">
        <v>260006.76756843273</v>
      </c>
      <c r="AJ1906" s="54">
        <v>272320.50229271007</v>
      </c>
      <c r="AK1906" s="54">
        <v>286125.85395765264</v>
      </c>
      <c r="AL1906" s="54">
        <v>297140.96315749531</v>
      </c>
      <c r="AM1906" s="54">
        <v>307818.6949294901</v>
      </c>
      <c r="AN1906" s="54">
        <v>322206.36409805535</v>
      </c>
      <c r="AO1906" s="54">
        <v>334426.9627495092</v>
      </c>
      <c r="AP1906" s="155">
        <v>347030.18315530347</v>
      </c>
    </row>
    <row r="1907" spans="1:42">
      <c r="A1907" s="152" t="s">
        <v>31</v>
      </c>
      <c r="B1907" s="152" t="s">
        <v>556</v>
      </c>
      <c r="C1907" s="153" t="s">
        <v>712</v>
      </c>
      <c r="D1907" s="154" t="s">
        <v>544</v>
      </c>
      <c r="E1907" s="54">
        <v>5041.072059260483</v>
      </c>
      <c r="F1907" s="54">
        <v>5754.2679560085844</v>
      </c>
      <c r="G1907" s="54">
        <v>6456.5383863132574</v>
      </c>
      <c r="H1907" s="54">
        <v>7360.3630584115444</v>
      </c>
      <c r="I1907" s="54">
        <v>8925.6422673088709</v>
      </c>
      <c r="J1907" s="54">
        <v>10937.319543814554</v>
      </c>
      <c r="K1907" s="54">
        <v>12969.868584044711</v>
      </c>
      <c r="L1907" s="54">
        <v>15070.495648670001</v>
      </c>
      <c r="M1907" s="54">
        <v>17483.22</v>
      </c>
      <c r="N1907" s="54">
        <v>19772.46</v>
      </c>
      <c r="O1907" s="54">
        <v>22814.74</v>
      </c>
      <c r="P1907" s="54">
        <v>26340.3</v>
      </c>
      <c r="Q1907" s="54">
        <v>31043.029999999995</v>
      </c>
      <c r="R1907" s="54">
        <v>34515.910000000003</v>
      </c>
      <c r="S1907" s="54">
        <v>37617.29</v>
      </c>
      <c r="T1907" s="54">
        <v>40158.379999999997</v>
      </c>
      <c r="U1907" s="54">
        <v>44441.700000000004</v>
      </c>
      <c r="V1907" s="54">
        <v>45454.68</v>
      </c>
      <c r="W1907" s="54">
        <v>47379.25</v>
      </c>
      <c r="X1907" s="54">
        <v>49589.520000000004</v>
      </c>
      <c r="Y1907" s="54">
        <v>52430.22</v>
      </c>
      <c r="Z1907" s="54">
        <v>55260.420000000006</v>
      </c>
      <c r="AA1907" s="54">
        <v>58800.700000000012</v>
      </c>
      <c r="AB1907" s="54">
        <v>61405</v>
      </c>
      <c r="AC1907" s="54">
        <v>64248.000000000007</v>
      </c>
      <c r="AD1907" s="54">
        <v>67275</v>
      </c>
      <c r="AE1907" s="54">
        <v>70225</v>
      </c>
      <c r="AF1907" s="54">
        <v>72452</v>
      </c>
      <c r="AG1907" s="54">
        <v>75003</v>
      </c>
      <c r="AH1907" s="54">
        <v>78998</v>
      </c>
      <c r="AI1907" s="54">
        <v>81638</v>
      </c>
      <c r="AJ1907" s="54">
        <v>84086</v>
      </c>
      <c r="AK1907" s="54">
        <v>86010</v>
      </c>
      <c r="AL1907" s="54">
        <v>88148</v>
      </c>
      <c r="AM1907" s="54">
        <v>90716</v>
      </c>
      <c r="AN1907" s="54">
        <v>93683</v>
      </c>
      <c r="AO1907" s="54">
        <v>96021</v>
      </c>
      <c r="AP1907" s="155">
        <v>98787</v>
      </c>
    </row>
    <row r="1908" spans="1:42">
      <c r="A1908" s="152" t="s">
        <v>31</v>
      </c>
      <c r="B1908" s="152" t="s">
        <v>556</v>
      </c>
      <c r="C1908" s="153" t="s">
        <v>713</v>
      </c>
      <c r="D1908" s="154" t="s">
        <v>546</v>
      </c>
      <c r="E1908" s="54">
        <v>4466.4618209455602</v>
      </c>
      <c r="F1908" s="54">
        <v>5098.3635684773608</v>
      </c>
      <c r="G1908" s="54">
        <v>5720.5851967464423</v>
      </c>
      <c r="H1908" s="54">
        <v>6521.3867610366869</v>
      </c>
      <c r="I1908" s="54">
        <v>7908.2464891805821</v>
      </c>
      <c r="J1908" s="54">
        <v>9690.621278898323</v>
      </c>
      <c r="K1908" s="54">
        <v>11491.488749283048</v>
      </c>
      <c r="L1908" s="54">
        <v>13352.674321300079</v>
      </c>
      <c r="M1908" s="54">
        <v>15489.985603640849</v>
      </c>
      <c r="N1908" s="54">
        <v>17535.081206843763</v>
      </c>
      <c r="O1908" s="54">
        <v>20455.492981458843</v>
      </c>
      <c r="P1908" s="54">
        <v>23744.849631225894</v>
      </c>
      <c r="Q1908" s="54">
        <v>28177.801226360112</v>
      </c>
      <c r="R1908" s="54">
        <v>31295.868925938052</v>
      </c>
      <c r="S1908" s="54">
        <v>34087.006313880163</v>
      </c>
      <c r="T1908" s="54">
        <v>36432.016874313587</v>
      </c>
      <c r="U1908" s="54">
        <v>37480.980530317189</v>
      </c>
      <c r="V1908" s="54">
        <v>38003.650797576098</v>
      </c>
      <c r="W1908" s="54">
        <v>39520.544414313081</v>
      </c>
      <c r="X1908" s="54">
        <v>41352.567010658597</v>
      </c>
      <c r="Y1908" s="54">
        <v>44025.972618664557</v>
      </c>
      <c r="Z1908" s="54">
        <v>46382.440390723241</v>
      </c>
      <c r="AA1908" s="54">
        <v>49198.899743007503</v>
      </c>
      <c r="AB1908" s="54">
        <v>51187.625833740021</v>
      </c>
      <c r="AC1908" s="54">
        <v>53300.524023062135</v>
      </c>
      <c r="AD1908" s="54">
        <v>55998.17224414771</v>
      </c>
      <c r="AE1908" s="54">
        <v>58019.841540841953</v>
      </c>
      <c r="AF1908" s="54">
        <v>59826.054451723772</v>
      </c>
      <c r="AG1908" s="54">
        <v>61940.757826690897</v>
      </c>
      <c r="AH1908" s="54">
        <v>64715.035925349934</v>
      </c>
      <c r="AI1908" s="54">
        <v>67234.297673452427</v>
      </c>
      <c r="AJ1908" s="54">
        <v>69938.642536246669</v>
      </c>
      <c r="AK1908" s="54">
        <v>72768.719189701631</v>
      </c>
      <c r="AL1908" s="54">
        <v>75077.689675632893</v>
      </c>
      <c r="AM1908" s="54">
        <v>74953.837266541217</v>
      </c>
      <c r="AN1908" s="54">
        <v>77183.682148686334</v>
      </c>
      <c r="AO1908" s="54">
        <v>78959.049078897893</v>
      </c>
      <c r="AP1908" s="155">
        <v>81533.415533141495</v>
      </c>
    </row>
    <row r="1909" spans="1:42">
      <c r="A1909" s="152" t="s">
        <v>31</v>
      </c>
      <c r="B1909" s="152" t="s">
        <v>556</v>
      </c>
      <c r="C1909" s="153" t="s">
        <v>714</v>
      </c>
      <c r="D1909" s="154" t="s">
        <v>548</v>
      </c>
      <c r="E1909" s="54">
        <v>5572.0108707969912</v>
      </c>
      <c r="F1909" s="54">
        <v>6226.342884257353</v>
      </c>
      <c r="G1909" s="54">
        <v>6810.3189135276061</v>
      </c>
      <c r="H1909" s="54">
        <v>7580.8721787310942</v>
      </c>
      <c r="I1909" s="54">
        <v>8957.7392148162926</v>
      </c>
      <c r="J1909" s="54">
        <v>10929.879750476735</v>
      </c>
      <c r="K1909" s="54">
        <v>12971.324925672847</v>
      </c>
      <c r="L1909" s="54">
        <v>14809.969498779983</v>
      </c>
      <c r="M1909" s="54">
        <v>17322.861966229895</v>
      </c>
      <c r="N1909" s="54">
        <v>19980.543839460766</v>
      </c>
      <c r="O1909" s="54">
        <v>22967.807082893753</v>
      </c>
      <c r="P1909" s="54">
        <v>26197.570994490965</v>
      </c>
      <c r="Q1909" s="54">
        <v>30510.150687809753</v>
      </c>
      <c r="R1909" s="54">
        <v>33608.843654343887</v>
      </c>
      <c r="S1909" s="54">
        <v>36062.592418164946</v>
      </c>
      <c r="T1909" s="54">
        <v>38094.249098797161</v>
      </c>
      <c r="U1909" s="54">
        <v>39949.510072242891</v>
      </c>
      <c r="V1909" s="54">
        <v>41927.228773177405</v>
      </c>
      <c r="W1909" s="54">
        <v>44135.453388339505</v>
      </c>
      <c r="X1909" s="54">
        <v>46959.785790432768</v>
      </c>
      <c r="Y1909" s="54">
        <v>50110.697049245427</v>
      </c>
      <c r="Z1909" s="54">
        <v>53195.695014059922</v>
      </c>
      <c r="AA1909" s="54">
        <v>55723.667102892352</v>
      </c>
      <c r="AB1909" s="54">
        <v>58865.138996853595</v>
      </c>
      <c r="AC1909" s="54">
        <v>60458.319436908438</v>
      </c>
      <c r="AD1909" s="54">
        <v>64149.6492137241</v>
      </c>
      <c r="AE1909" s="54">
        <v>67293.977378325013</v>
      </c>
      <c r="AF1909" s="54">
        <v>69089.844612885761</v>
      </c>
      <c r="AG1909" s="54">
        <v>70913.503357582536</v>
      </c>
      <c r="AH1909" s="54">
        <v>73129.77891890415</v>
      </c>
      <c r="AI1909" s="54">
        <v>75159.596940359581</v>
      </c>
      <c r="AJ1909" s="54">
        <v>79300.842896174872</v>
      </c>
      <c r="AK1909" s="54">
        <v>85491.572665662636</v>
      </c>
      <c r="AL1909" s="54">
        <v>90147.334865470853</v>
      </c>
      <c r="AM1909" s="54">
        <v>96585.052171077681</v>
      </c>
      <c r="AN1909" s="54">
        <v>101878.45555950978</v>
      </c>
      <c r="AO1909" s="54">
        <v>107260.24100764166</v>
      </c>
      <c r="AP1909" s="155">
        <v>111862.23001574847</v>
      </c>
    </row>
    <row r="1910" spans="1:42">
      <c r="A1910" s="152" t="s">
        <v>31</v>
      </c>
      <c r="B1910" s="152" t="s">
        <v>556</v>
      </c>
      <c r="C1910" s="153" t="s">
        <v>715</v>
      </c>
      <c r="D1910" s="154" t="s">
        <v>550</v>
      </c>
      <c r="E1910" s="54">
        <v>2261.2834477851688</v>
      </c>
      <c r="F1910" s="54">
        <v>2535.8447526993536</v>
      </c>
      <c r="G1910" s="54">
        <v>2784.2586134665903</v>
      </c>
      <c r="H1910" s="54">
        <v>3109.2157017460863</v>
      </c>
      <c r="I1910" s="54">
        <v>3688.4336883111482</v>
      </c>
      <c r="J1910" s="54">
        <v>4471.4620076830242</v>
      </c>
      <c r="K1910" s="54">
        <v>5234.9023895731598</v>
      </c>
      <c r="L1910" s="54">
        <v>5901.9765438227769</v>
      </c>
      <c r="M1910" s="54">
        <v>6736.9028750404286</v>
      </c>
      <c r="N1910" s="54">
        <v>7559.6440413380351</v>
      </c>
      <c r="O1910" s="54">
        <v>8541.4071374960477</v>
      </c>
      <c r="P1910" s="54">
        <v>9593.1596634417201</v>
      </c>
      <c r="Q1910" s="54">
        <v>11303.441018844123</v>
      </c>
      <c r="R1910" s="54">
        <v>12335.560725113946</v>
      </c>
      <c r="S1910" s="54">
        <v>12972.293592199712</v>
      </c>
      <c r="T1910" s="54">
        <v>13744.245530678056</v>
      </c>
      <c r="U1910" s="54">
        <v>14016.474588856796</v>
      </c>
      <c r="V1910" s="54">
        <v>14363.370786713529</v>
      </c>
      <c r="W1910" s="54">
        <v>15266.952517381496</v>
      </c>
      <c r="X1910" s="54">
        <v>15995.349160179934</v>
      </c>
      <c r="Y1910" s="54">
        <v>17299.769357987796</v>
      </c>
      <c r="Z1910" s="54">
        <v>18024.269408374508</v>
      </c>
      <c r="AA1910" s="54">
        <v>18616.883405284381</v>
      </c>
      <c r="AB1910" s="54">
        <v>19224.761939841552</v>
      </c>
      <c r="AC1910" s="54">
        <v>20144.815324388452</v>
      </c>
      <c r="AD1910" s="54">
        <v>20970.425513850074</v>
      </c>
      <c r="AE1910" s="54">
        <v>22572.336893774922</v>
      </c>
      <c r="AF1910" s="54">
        <v>23352.94030762613</v>
      </c>
      <c r="AG1910" s="54">
        <v>25460.396506107547</v>
      </c>
      <c r="AH1910" s="54">
        <v>27387.615787174793</v>
      </c>
      <c r="AI1910" s="54">
        <v>29363.872954620732</v>
      </c>
      <c r="AJ1910" s="54">
        <v>32102.016860288488</v>
      </c>
      <c r="AK1910" s="54">
        <v>34414.562102288379</v>
      </c>
      <c r="AL1910" s="54">
        <v>36096.938616391584</v>
      </c>
      <c r="AM1910" s="54">
        <v>37374.805491871193</v>
      </c>
      <c r="AN1910" s="54">
        <v>40714.966195391666</v>
      </c>
      <c r="AO1910" s="54">
        <v>42977.008886693337</v>
      </c>
      <c r="AP1910" s="155">
        <v>45206.406864976438</v>
      </c>
    </row>
    <row r="1911" spans="1:42">
      <c r="A1911" s="152" t="s">
        <v>31</v>
      </c>
      <c r="B1911" s="152" t="s">
        <v>556</v>
      </c>
      <c r="C1911" s="153" t="s">
        <v>716</v>
      </c>
      <c r="D1911" s="154" t="s">
        <v>717</v>
      </c>
      <c r="E1911" s="54"/>
      <c r="F1911" s="54"/>
      <c r="G1911" s="54"/>
      <c r="H1911" s="54"/>
      <c r="I1911" s="54"/>
      <c r="J1911" s="54"/>
      <c r="K1911" s="54"/>
      <c r="L1911" s="54"/>
      <c r="M1911" s="54">
        <v>291.22981227378375</v>
      </c>
      <c r="N1911" s="54">
        <v>331.7848405354643</v>
      </c>
      <c r="O1911" s="54">
        <v>379.08661140553903</v>
      </c>
      <c r="P1911" s="54">
        <v>442.11595270664674</v>
      </c>
      <c r="Q1911" s="54">
        <v>513.32548566422793</v>
      </c>
      <c r="R1911" s="54">
        <v>579.89325727626215</v>
      </c>
      <c r="S1911" s="54">
        <v>616.20993554036147</v>
      </c>
      <c r="T1911" s="54">
        <v>690.62410005420713</v>
      </c>
      <c r="U1911" s="54">
        <v>764.04608069007975</v>
      </c>
      <c r="V1911" s="54">
        <v>837.85265400154424</v>
      </c>
      <c r="W1911" s="54">
        <v>931.60856541063276</v>
      </c>
      <c r="X1911" s="54">
        <v>1040.0239028778424</v>
      </c>
      <c r="Y1911" s="54">
        <v>1324.7253067201864</v>
      </c>
      <c r="Z1911" s="54">
        <v>1432.6230455149912</v>
      </c>
      <c r="AA1911" s="54">
        <v>1512.0804718706188</v>
      </c>
      <c r="AB1911" s="54">
        <v>1726.473346932574</v>
      </c>
      <c r="AC1911" s="54">
        <v>1854.6569715195221</v>
      </c>
      <c r="AD1911" s="54">
        <v>1903.885596470652</v>
      </c>
      <c r="AE1911" s="54">
        <v>2070.3417037601471</v>
      </c>
      <c r="AF1911" s="54">
        <v>2258.0400491328551</v>
      </c>
      <c r="AG1911" s="54">
        <v>2501.2088386984419</v>
      </c>
      <c r="AH1911" s="54">
        <v>2727.4032499816922</v>
      </c>
      <c r="AI1911" s="54">
        <v>2900.2364721550443</v>
      </c>
      <c r="AJ1911" s="54">
        <v>3161.8912704121158</v>
      </c>
      <c r="AK1911" s="54">
        <v>3292.2551790582793</v>
      </c>
      <c r="AL1911" s="54">
        <v>3561.2151861958232</v>
      </c>
      <c r="AM1911" s="54">
        <v>3725.2677812042875</v>
      </c>
      <c r="AN1911" s="54">
        <v>4072.4786877796378</v>
      </c>
      <c r="AO1911" s="54">
        <v>4284.1858002765503</v>
      </c>
      <c r="AP1911" s="155">
        <v>4501.453743100562</v>
      </c>
    </row>
    <row r="1912" spans="1:42">
      <c r="A1912" s="152" t="s">
        <v>31</v>
      </c>
      <c r="B1912" s="152" t="s">
        <v>556</v>
      </c>
      <c r="C1912" s="153" t="s">
        <v>718</v>
      </c>
      <c r="D1912" s="154" t="s">
        <v>719</v>
      </c>
      <c r="E1912" s="55">
        <v>184.46456454481208</v>
      </c>
      <c r="F1912" s="55">
        <v>211.46386780072663</v>
      </c>
      <c r="G1912" s="55">
        <v>224.0970334316338</v>
      </c>
      <c r="H1912" s="55">
        <v>243.71156872119494</v>
      </c>
      <c r="I1912" s="55">
        <v>288.66817350228342</v>
      </c>
      <c r="J1912" s="55">
        <v>362.44278030881827</v>
      </c>
      <c r="K1912" s="55">
        <v>448.69590161621159</v>
      </c>
      <c r="L1912" s="55">
        <v>507.10472923186433</v>
      </c>
      <c r="M1912" s="54">
        <v>497.85000945707367</v>
      </c>
      <c r="N1912" s="54">
        <v>558.78903685560454</v>
      </c>
      <c r="O1912" s="54">
        <v>636.3625410049824</v>
      </c>
      <c r="P1912" s="54">
        <v>729.00462215933351</v>
      </c>
      <c r="Q1912" s="54">
        <v>826.01904334289407</v>
      </c>
      <c r="R1912" s="54">
        <v>927.43060570216107</v>
      </c>
      <c r="S1912" s="54">
        <v>1000.2025843152134</v>
      </c>
      <c r="T1912" s="54">
        <v>1070.1544611352413</v>
      </c>
      <c r="U1912" s="54">
        <v>1158.6352906197876</v>
      </c>
      <c r="V1912" s="54">
        <v>1231.294095887305</v>
      </c>
      <c r="W1912" s="54">
        <v>1332.5273383332351</v>
      </c>
      <c r="X1912" s="54">
        <v>1435.5472506036797</v>
      </c>
      <c r="Y1912" s="54">
        <v>1578.682683025939</v>
      </c>
      <c r="Z1912" s="54">
        <v>1669.3473964376481</v>
      </c>
      <c r="AA1912" s="54">
        <v>1730.0719050035982</v>
      </c>
      <c r="AB1912" s="54">
        <v>1867.5948039993166</v>
      </c>
      <c r="AC1912" s="54">
        <v>2090.9208403431517</v>
      </c>
      <c r="AD1912" s="54">
        <v>2279.2672513695652</v>
      </c>
      <c r="AE1912" s="54">
        <v>2598.5690194588146</v>
      </c>
      <c r="AF1912" s="54">
        <v>2828.4395281932902</v>
      </c>
      <c r="AG1912" s="54">
        <v>3200.9437056054617</v>
      </c>
      <c r="AH1912" s="54">
        <v>3574.7450010179109</v>
      </c>
      <c r="AI1912" s="54">
        <v>3657.1734643673071</v>
      </c>
      <c r="AJ1912" s="54">
        <v>3734.6787136160838</v>
      </c>
      <c r="AK1912" s="54">
        <v>3466.4762019834211</v>
      </c>
      <c r="AL1912" s="54">
        <v>3338.2429558840145</v>
      </c>
      <c r="AM1912" s="54">
        <v>3538.0857396963947</v>
      </c>
      <c r="AN1912" s="54">
        <v>3474.6819677159633</v>
      </c>
      <c r="AO1912" s="54">
        <v>3627.9174999228858</v>
      </c>
      <c r="AP1912" s="155">
        <v>3885.6140240056307</v>
      </c>
    </row>
    <row r="1913" spans="1:42">
      <c r="A1913" s="152" t="s">
        <v>31</v>
      </c>
      <c r="B1913" s="152" t="s">
        <v>556</v>
      </c>
      <c r="C1913" s="153" t="s">
        <v>720</v>
      </c>
      <c r="D1913" s="154" t="s">
        <v>721</v>
      </c>
      <c r="E1913" s="55">
        <v>921.13403114807841</v>
      </c>
      <c r="F1913" s="55">
        <v>1072.2596581701453</v>
      </c>
      <c r="G1913" s="55">
        <v>1259.312187169078</v>
      </c>
      <c r="H1913" s="55">
        <v>1428.3410474187849</v>
      </c>
      <c r="I1913" s="55">
        <v>1705.3622271716201</v>
      </c>
      <c r="J1913" s="55">
        <v>2052.0061850483576</v>
      </c>
      <c r="K1913" s="55">
        <v>2347.9494075364219</v>
      </c>
      <c r="L1913" s="55">
        <v>2801.5846760129098</v>
      </c>
      <c r="M1913" s="54">
        <v>3477.0845974911012</v>
      </c>
      <c r="N1913" s="54">
        <v>3901.6283326274652</v>
      </c>
      <c r="O1913" s="54">
        <v>4466.9250707944111</v>
      </c>
      <c r="P1913" s="54">
        <v>5062.3485161581211</v>
      </c>
      <c r="Q1913" s="54">
        <v>5857.89438843678</v>
      </c>
      <c r="R1913" s="54">
        <v>6582.7291243649488</v>
      </c>
      <c r="S1913" s="54">
        <v>6908.6709279751085</v>
      </c>
      <c r="T1913" s="54">
        <v>7505.3605945723712</v>
      </c>
      <c r="U1913" s="54">
        <v>7833.8884540892896</v>
      </c>
      <c r="V1913" s="54">
        <v>8196.0692169400718</v>
      </c>
      <c r="W1913" s="54">
        <v>8815.679420164508</v>
      </c>
      <c r="X1913" s="54">
        <v>9276.0884227733477</v>
      </c>
      <c r="Y1913" s="54">
        <v>9926.7027167155211</v>
      </c>
      <c r="Z1913" s="54">
        <v>10419.731052374715</v>
      </c>
      <c r="AA1913" s="54">
        <v>10736.846029315204</v>
      </c>
      <c r="AB1913" s="54">
        <v>10990.132120883927</v>
      </c>
      <c r="AC1913" s="54">
        <v>11513.295485002753</v>
      </c>
      <c r="AD1913" s="54">
        <v>12052.212934983811</v>
      </c>
      <c r="AE1913" s="54">
        <v>12938.183310156483</v>
      </c>
      <c r="AF1913" s="54">
        <v>13439.527318982882</v>
      </c>
      <c r="AG1913" s="54">
        <v>14404.006121543054</v>
      </c>
      <c r="AH1913" s="54">
        <v>15394.472180510995</v>
      </c>
      <c r="AI1913" s="54">
        <v>16861.952615016395</v>
      </c>
      <c r="AJ1913" s="54">
        <v>19014.11398138824</v>
      </c>
      <c r="AK1913" s="54">
        <v>21293.43430474354</v>
      </c>
      <c r="AL1913" s="54">
        <v>22711.000742947908</v>
      </c>
      <c r="AM1913" s="54">
        <v>23231.028961107204</v>
      </c>
      <c r="AN1913" s="54">
        <v>25433.279830618201</v>
      </c>
      <c r="AO1913" s="54">
        <v>27058.742495436163</v>
      </c>
      <c r="AP1913" s="155">
        <v>28468.535184704047</v>
      </c>
    </row>
    <row r="1914" spans="1:42">
      <c r="A1914" s="152" t="s">
        <v>31</v>
      </c>
      <c r="B1914" s="152" t="s">
        <v>556</v>
      </c>
      <c r="C1914" s="153" t="s">
        <v>722</v>
      </c>
      <c r="D1914" s="154" t="s">
        <v>723</v>
      </c>
      <c r="E1914" s="54"/>
      <c r="F1914" s="54"/>
      <c r="G1914" s="54"/>
      <c r="H1914" s="54"/>
      <c r="I1914" s="54"/>
      <c r="J1914" s="54"/>
      <c r="K1914" s="54"/>
      <c r="L1914" s="54"/>
      <c r="M1914" s="54"/>
      <c r="N1914" s="54"/>
      <c r="O1914" s="54"/>
      <c r="P1914" s="54"/>
      <c r="Q1914" s="54"/>
      <c r="R1914" s="54"/>
      <c r="S1914" s="54"/>
      <c r="T1914" s="54"/>
      <c r="U1914" s="54"/>
      <c r="V1914" s="54"/>
      <c r="W1914" s="54"/>
      <c r="X1914" s="54"/>
      <c r="Y1914" s="54"/>
      <c r="Z1914" s="54"/>
      <c r="AA1914" s="54"/>
      <c r="AB1914" s="54"/>
      <c r="AC1914" s="54"/>
      <c r="AD1914" s="54"/>
      <c r="AE1914" s="54"/>
      <c r="AF1914" s="54"/>
      <c r="AG1914" s="54"/>
      <c r="AH1914" s="54"/>
      <c r="AI1914" s="54"/>
      <c r="AJ1914" s="54"/>
      <c r="AK1914" s="54"/>
      <c r="AL1914" s="54"/>
      <c r="AM1914" s="54"/>
      <c r="AN1914" s="55"/>
      <c r="AO1914" s="55"/>
      <c r="AP1914" s="163"/>
    </row>
    <row r="1915" spans="1:42">
      <c r="A1915" s="152" t="s">
        <v>31</v>
      </c>
      <c r="B1915" s="152" t="s">
        <v>556</v>
      </c>
      <c r="C1915" s="153" t="s">
        <v>724</v>
      </c>
      <c r="D1915" s="154" t="s">
        <v>725</v>
      </c>
      <c r="E1915" s="54"/>
      <c r="F1915" s="54"/>
      <c r="G1915" s="54"/>
      <c r="H1915" s="54"/>
      <c r="I1915" s="54"/>
      <c r="J1915" s="54"/>
      <c r="K1915" s="54"/>
      <c r="L1915" s="54"/>
      <c r="M1915" s="54"/>
      <c r="N1915" s="54"/>
      <c r="O1915" s="54"/>
      <c r="P1915" s="54"/>
      <c r="Q1915" s="54"/>
      <c r="R1915" s="54"/>
      <c r="S1915" s="54"/>
      <c r="T1915" s="54"/>
      <c r="U1915" s="54"/>
      <c r="V1915" s="54"/>
      <c r="W1915" s="54"/>
      <c r="X1915" s="54"/>
      <c r="Y1915" s="54"/>
      <c r="Z1915" s="54"/>
      <c r="AA1915" s="54"/>
      <c r="AB1915" s="54"/>
      <c r="AC1915" s="54"/>
      <c r="AD1915" s="54"/>
      <c r="AE1915" s="54"/>
      <c r="AF1915" s="54"/>
      <c r="AG1915" s="54"/>
      <c r="AH1915" s="54"/>
      <c r="AI1915" s="54"/>
      <c r="AJ1915" s="54"/>
      <c r="AK1915" s="54"/>
      <c r="AL1915" s="54"/>
      <c r="AM1915" s="54"/>
      <c r="AN1915" s="55"/>
      <c r="AO1915" s="55"/>
      <c r="AP1915" s="163"/>
    </row>
    <row r="1916" spans="1:42">
      <c r="A1916" s="152" t="s">
        <v>31</v>
      </c>
      <c r="B1916" s="152" t="s">
        <v>556</v>
      </c>
      <c r="C1916" s="153" t="s">
        <v>726</v>
      </c>
      <c r="D1916" s="154" t="s">
        <v>727</v>
      </c>
      <c r="E1916" s="55">
        <v>1155.6848520922783</v>
      </c>
      <c r="F1916" s="55">
        <v>1252.1212267284816</v>
      </c>
      <c r="G1916" s="55">
        <v>1300.8493928658786</v>
      </c>
      <c r="H1916" s="55">
        <v>1437.1630856061067</v>
      </c>
      <c r="I1916" s="55">
        <v>1694.4032876372448</v>
      </c>
      <c r="J1916" s="55">
        <v>2057.0130423258483</v>
      </c>
      <c r="K1916" s="55">
        <v>2438.2570804205266</v>
      </c>
      <c r="L1916" s="55">
        <v>2593.287138578004</v>
      </c>
      <c r="M1916" s="54">
        <v>2470.7384558184699</v>
      </c>
      <c r="N1916" s="54">
        <v>2767.4418313195015</v>
      </c>
      <c r="O1916" s="54">
        <v>3059.0329142911146</v>
      </c>
      <c r="P1916" s="54">
        <v>3359.6905724176186</v>
      </c>
      <c r="Q1916" s="54">
        <v>4106.2021014002221</v>
      </c>
      <c r="R1916" s="54">
        <v>4245.5077377705738</v>
      </c>
      <c r="S1916" s="54">
        <v>4447.2101443690262</v>
      </c>
      <c r="T1916" s="54">
        <v>4478.1063749162358</v>
      </c>
      <c r="U1916" s="54">
        <v>4259.9047634576382</v>
      </c>
      <c r="V1916" s="54">
        <v>4098.1548198846094</v>
      </c>
      <c r="W1916" s="54">
        <v>4187.1371934731196</v>
      </c>
      <c r="X1916" s="54">
        <v>4243.6895839250647</v>
      </c>
      <c r="Y1916" s="54">
        <v>4469.6586515261479</v>
      </c>
      <c r="Z1916" s="54">
        <v>4502.5679140471548</v>
      </c>
      <c r="AA1916" s="54">
        <v>4637.8849990949575</v>
      </c>
      <c r="AB1916" s="54">
        <v>4640.5616680257326</v>
      </c>
      <c r="AC1916" s="54">
        <v>4685.9420275230241</v>
      </c>
      <c r="AD1916" s="54">
        <v>4735.0597310260428</v>
      </c>
      <c r="AE1916" s="54">
        <v>4965.2428603994786</v>
      </c>
      <c r="AF1916" s="54">
        <v>4826.9334113171053</v>
      </c>
      <c r="AG1916" s="54">
        <v>5354.2378402605837</v>
      </c>
      <c r="AH1916" s="54">
        <v>5690.9953556641949</v>
      </c>
      <c r="AI1916" s="54">
        <v>5944.5104030819875</v>
      </c>
      <c r="AJ1916" s="54">
        <v>6191.3328948720491</v>
      </c>
      <c r="AK1916" s="54">
        <v>6362.3964165031375</v>
      </c>
      <c r="AL1916" s="54">
        <v>6486.4797313638446</v>
      </c>
      <c r="AM1916" s="54">
        <v>6880.4230098633097</v>
      </c>
      <c r="AN1916" s="54">
        <v>7734.5257092778647</v>
      </c>
      <c r="AO1916" s="54">
        <v>8006.1630910577387</v>
      </c>
      <c r="AP1916" s="155">
        <v>8350.8039131661953</v>
      </c>
    </row>
    <row r="1917" spans="1:42">
      <c r="A1917" s="152" t="s">
        <v>31</v>
      </c>
      <c r="B1917" s="152" t="s">
        <v>556</v>
      </c>
      <c r="C1917" s="153" t="s">
        <v>728</v>
      </c>
      <c r="D1917" s="154" t="s">
        <v>552</v>
      </c>
      <c r="E1917" s="54">
        <v>229.22219585717934</v>
      </c>
      <c r="F1917" s="54">
        <v>260.08259137728288</v>
      </c>
      <c r="G1917" s="54">
        <v>289.87390063687002</v>
      </c>
      <c r="H1917" s="54">
        <v>332.16594294265292</v>
      </c>
      <c r="I1917" s="54">
        <v>381.84899104948624</v>
      </c>
      <c r="J1917" s="54">
        <v>472.6623971790217</v>
      </c>
      <c r="K1917" s="54">
        <v>541.71526800592005</v>
      </c>
      <c r="L1917" s="54">
        <v>625.74376448209932</v>
      </c>
      <c r="M1917" s="54">
        <v>734.15921290092467</v>
      </c>
      <c r="N1917" s="54">
        <v>827.32020038271708</v>
      </c>
      <c r="O1917" s="54">
        <v>977.22018483853549</v>
      </c>
      <c r="P1917" s="54">
        <v>1169.491816746257</v>
      </c>
      <c r="Q1917" s="54">
        <v>1386.2724201385997</v>
      </c>
      <c r="R1917" s="54">
        <v>1627.5246340755784</v>
      </c>
      <c r="S1917" s="54">
        <v>1768.573365905421</v>
      </c>
      <c r="T1917" s="54">
        <v>1965.9015266494009</v>
      </c>
      <c r="U1917" s="54">
        <v>2161.0602074714052</v>
      </c>
      <c r="V1917" s="54">
        <v>2391.1349633257614</v>
      </c>
      <c r="W1917" s="54">
        <v>2644.1233582669897</v>
      </c>
      <c r="X1917" s="54">
        <v>2897.587418863332</v>
      </c>
      <c r="Y1917" s="54">
        <v>3189.1064684700004</v>
      </c>
      <c r="Z1917" s="54">
        <v>3562.1412414979177</v>
      </c>
      <c r="AA1917" s="54">
        <v>3857.8932098121322</v>
      </c>
      <c r="AB1917" s="54">
        <v>4115.912418515939</v>
      </c>
      <c r="AC1917" s="54">
        <v>4404.3096471488798</v>
      </c>
      <c r="AD1917" s="54">
        <v>4747.8456166482083</v>
      </c>
      <c r="AE1917" s="54">
        <v>5245.2025829485137</v>
      </c>
      <c r="AF1917" s="54">
        <v>5715.2571259580036</v>
      </c>
      <c r="AG1917" s="54">
        <v>5943.5291694034759</v>
      </c>
      <c r="AH1917" s="54">
        <v>6237</v>
      </c>
      <c r="AI1917" s="54">
        <v>6610.9999999999991</v>
      </c>
      <c r="AJ1917" s="54">
        <v>6893.0000000000009</v>
      </c>
      <c r="AK1917" s="54">
        <v>7441</v>
      </c>
      <c r="AL1917" s="54">
        <v>7671</v>
      </c>
      <c r="AM1917" s="54">
        <v>8189.0000000000018</v>
      </c>
      <c r="AN1917" s="54">
        <v>8746.2601944675898</v>
      </c>
      <c r="AO1917" s="54">
        <v>9209.6637762763094</v>
      </c>
      <c r="AP1917" s="155">
        <v>9641.1307414370167</v>
      </c>
    </row>
    <row r="1918" spans="1:42">
      <c r="A1918" s="152" t="s">
        <v>31</v>
      </c>
      <c r="B1918" s="152" t="s">
        <v>556</v>
      </c>
      <c r="C1918" s="153" t="s">
        <v>729</v>
      </c>
      <c r="D1918" s="154" t="s">
        <v>554</v>
      </c>
      <c r="E1918" s="155"/>
      <c r="F1918" s="155"/>
      <c r="G1918" s="155"/>
      <c r="H1918" s="155"/>
      <c r="I1918" s="155"/>
      <c r="J1918" s="155"/>
      <c r="K1918" s="155"/>
      <c r="L1918" s="155"/>
      <c r="M1918" s="155"/>
      <c r="N1918" s="155"/>
      <c r="O1918" s="155"/>
      <c r="P1918" s="155"/>
      <c r="Q1918" s="155"/>
      <c r="R1918" s="155"/>
      <c r="S1918" s="155"/>
      <c r="T1918" s="155"/>
      <c r="U1918" s="155"/>
      <c r="V1918" s="155"/>
      <c r="W1918" s="155"/>
      <c r="X1918" s="155"/>
      <c r="Y1918" s="155"/>
      <c r="Z1918" s="155"/>
      <c r="AA1918" s="155"/>
      <c r="AB1918" s="155"/>
      <c r="AC1918" s="155"/>
      <c r="AD1918" s="155"/>
      <c r="AE1918" s="155"/>
      <c r="AF1918" s="155"/>
      <c r="AG1918" s="155"/>
      <c r="AH1918" s="155"/>
      <c r="AI1918" s="155"/>
      <c r="AJ1918" s="155"/>
      <c r="AK1918" s="155"/>
      <c r="AL1918" s="155"/>
      <c r="AM1918" s="155"/>
      <c r="AN1918" s="155"/>
      <c r="AO1918" s="155"/>
      <c r="AP1918" s="155"/>
    </row>
    <row r="1919" spans="1:42">
      <c r="A1919" s="152"/>
      <c r="B1919" s="152"/>
      <c r="C1919" s="54" t="s">
        <v>434</v>
      </c>
      <c r="D1919" s="54" t="s">
        <v>435</v>
      </c>
      <c r="E1919" s="54" t="s">
        <v>436</v>
      </c>
      <c r="F1919" s="54" t="s">
        <v>437</v>
      </c>
      <c r="G1919" s="54" t="s">
        <v>438</v>
      </c>
      <c r="H1919" s="54" t="s">
        <v>439</v>
      </c>
      <c r="I1919" s="54" t="s">
        <v>440</v>
      </c>
      <c r="J1919" s="54" t="s">
        <v>441</v>
      </c>
      <c r="K1919" s="54" t="s">
        <v>442</v>
      </c>
      <c r="L1919" s="54" t="s">
        <v>443</v>
      </c>
      <c r="M1919" s="54" t="s">
        <v>444</v>
      </c>
      <c r="N1919" s="54" t="s">
        <v>445</v>
      </c>
      <c r="O1919" s="54" t="s">
        <v>446</v>
      </c>
      <c r="P1919" s="54" t="s">
        <v>447</v>
      </c>
      <c r="Q1919" s="54" t="s">
        <v>448</v>
      </c>
      <c r="R1919" s="54" t="s">
        <v>449</v>
      </c>
      <c r="S1919" s="54" t="s">
        <v>450</v>
      </c>
      <c r="T1919" s="54" t="s">
        <v>451</v>
      </c>
      <c r="U1919" s="54" t="s">
        <v>452</v>
      </c>
      <c r="V1919" s="54" t="s">
        <v>453</v>
      </c>
      <c r="W1919" s="54" t="s">
        <v>454</v>
      </c>
      <c r="X1919" s="54" t="s">
        <v>455</v>
      </c>
      <c r="Y1919" s="54" t="s">
        <v>456</v>
      </c>
      <c r="Z1919" s="54" t="s">
        <v>457</v>
      </c>
      <c r="AA1919" s="54" t="s">
        <v>458</v>
      </c>
      <c r="AB1919" s="54" t="s">
        <v>459</v>
      </c>
      <c r="AC1919" s="54" t="s">
        <v>460</v>
      </c>
      <c r="AD1919" s="54" t="s">
        <v>461</v>
      </c>
      <c r="AE1919" s="54" t="s">
        <v>462</v>
      </c>
      <c r="AF1919" s="54" t="s">
        <v>463</v>
      </c>
      <c r="AG1919" s="54" t="s">
        <v>464</v>
      </c>
      <c r="AH1919" s="54" t="s">
        <v>465</v>
      </c>
      <c r="AI1919" s="54" t="s">
        <v>466</v>
      </c>
      <c r="AJ1919" s="54" t="s">
        <v>467</v>
      </c>
      <c r="AK1919" s="54" t="s">
        <v>468</v>
      </c>
      <c r="AL1919" s="54" t="s">
        <v>469</v>
      </c>
      <c r="AM1919" s="54" t="s">
        <v>470</v>
      </c>
      <c r="AN1919" s="54" t="s">
        <v>471</v>
      </c>
      <c r="AO1919" s="54" t="s">
        <v>472</v>
      </c>
      <c r="AP1919" s="54" t="s">
        <v>473</v>
      </c>
    </row>
    <row r="1920" spans="1:42">
      <c r="A1920" s="152" t="s">
        <v>31</v>
      </c>
      <c r="B1920" s="152" t="s">
        <v>730</v>
      </c>
      <c r="C1920" s="153" t="s">
        <v>475</v>
      </c>
      <c r="D1920" s="154" t="s">
        <v>476</v>
      </c>
      <c r="E1920" s="54">
        <v>64674.677104402268</v>
      </c>
      <c r="F1920" s="54">
        <v>72849.88358242379</v>
      </c>
      <c r="G1920" s="54">
        <v>81379.354628749497</v>
      </c>
      <c r="H1920" s="54">
        <v>94135.830810894782</v>
      </c>
      <c r="I1920" s="54">
        <v>112075.05307294602</v>
      </c>
      <c r="J1920" s="54">
        <v>126700.4174633834</v>
      </c>
      <c r="K1920" s="54">
        <v>147364.44218156315</v>
      </c>
      <c r="L1920" s="54">
        <v>167669.26827290165</v>
      </c>
      <c r="M1920" s="54">
        <v>190233.09980499235</v>
      </c>
      <c r="N1920" s="54">
        <v>216073.99989949842</v>
      </c>
      <c r="O1920" s="54">
        <v>248380.9099521173</v>
      </c>
      <c r="P1920" s="54">
        <v>282086.99997982138</v>
      </c>
      <c r="Q1920" s="54">
        <v>323666.98999242013</v>
      </c>
      <c r="R1920" s="54">
        <v>355589.94999766327</v>
      </c>
      <c r="S1920" s="54">
        <v>381902.98999940587</v>
      </c>
      <c r="T1920" s="54">
        <v>404323.96999992593</v>
      </c>
      <c r="U1920" s="54">
        <v>424374.02999999537</v>
      </c>
      <c r="V1920" s="54">
        <v>442773.01999999979</v>
      </c>
      <c r="W1920" s="54">
        <v>467842.0199999999</v>
      </c>
      <c r="X1920" s="54">
        <v>497919.95000000007</v>
      </c>
      <c r="Y1920" s="54">
        <v>531499.96</v>
      </c>
      <c r="Z1920" s="54">
        <v>555072</v>
      </c>
      <c r="AA1920" s="54">
        <v>576384.97</v>
      </c>
      <c r="AB1920" s="54">
        <v>585818</v>
      </c>
      <c r="AC1920" s="54">
        <v>597907</v>
      </c>
      <c r="AD1920" s="54">
        <v>619210</v>
      </c>
      <c r="AE1920" s="54">
        <v>636437</v>
      </c>
      <c r="AF1920" s="54">
        <v>652954.99999999884</v>
      </c>
      <c r="AG1920" s="54">
        <v>677471.9999999936</v>
      </c>
      <c r="AH1920" s="54">
        <v>708855</v>
      </c>
      <c r="AI1920" s="54">
        <v>747680</v>
      </c>
      <c r="AJ1920" s="54">
        <v>781526</v>
      </c>
      <c r="AK1920" s="54">
        <v>813778</v>
      </c>
      <c r="AL1920" s="54">
        <v>837491</v>
      </c>
      <c r="AM1920" s="54">
        <v>866678</v>
      </c>
      <c r="AN1920" s="54">
        <v>898352.66129397415</v>
      </c>
      <c r="AO1920" s="54">
        <v>937027.64682104299</v>
      </c>
      <c r="AP1920" s="155">
        <v>976167.01735425857</v>
      </c>
    </row>
    <row r="1921" spans="1:42">
      <c r="A1921" s="152" t="s">
        <v>31</v>
      </c>
      <c r="B1921" s="152" t="s">
        <v>730</v>
      </c>
      <c r="C1921" s="153" t="s">
        <v>557</v>
      </c>
      <c r="D1921" s="154" t="s">
        <v>478</v>
      </c>
      <c r="E1921" s="54">
        <v>1430.3522981509122</v>
      </c>
      <c r="F1921" s="54">
        <v>1519.8709096129539</v>
      </c>
      <c r="G1921" s="54">
        <v>1855.3356621109438</v>
      </c>
      <c r="H1921" s="54">
        <v>2086.7695348570101</v>
      </c>
      <c r="I1921" s="54">
        <v>2046.6504743309965</v>
      </c>
      <c r="J1921" s="54">
        <v>2062.0829045595483</v>
      </c>
      <c r="K1921" s="54">
        <v>2235.2048007350395</v>
      </c>
      <c r="L1921" s="54">
        <v>2398.7570127483614</v>
      </c>
      <c r="M1921" s="54">
        <v>2746.9199999999978</v>
      </c>
      <c r="N1921" s="54">
        <v>3105.33</v>
      </c>
      <c r="O1921" s="54">
        <v>3511.3899999999994</v>
      </c>
      <c r="P1921" s="54">
        <v>3821.23</v>
      </c>
      <c r="Q1921" s="54">
        <v>4306.54</v>
      </c>
      <c r="R1921" s="54">
        <v>4570.1699999999992</v>
      </c>
      <c r="S1921" s="54">
        <v>4867.79</v>
      </c>
      <c r="T1921" s="54">
        <v>4994.0599999999977</v>
      </c>
      <c r="U1921" s="54">
        <v>5120.8199999999979</v>
      </c>
      <c r="V1921" s="54">
        <v>5286.4299999999985</v>
      </c>
      <c r="W1921" s="54">
        <v>5616.9599999999982</v>
      </c>
      <c r="X1921" s="54">
        <v>5980.1299999999983</v>
      </c>
      <c r="Y1921" s="54">
        <v>6324.2999999999993</v>
      </c>
      <c r="Z1921" s="54">
        <v>6455.08</v>
      </c>
      <c r="AA1921" s="54">
        <v>6546.8599999999988</v>
      </c>
      <c r="AB1921" s="54">
        <v>6342.9999999999991</v>
      </c>
      <c r="AC1921" s="54">
        <v>6331.9999999999991</v>
      </c>
      <c r="AD1921" s="54">
        <v>6575.9999999999991</v>
      </c>
      <c r="AE1921" s="54">
        <v>6718.9999999999982</v>
      </c>
      <c r="AF1921" s="54">
        <v>6861.9999999999973</v>
      </c>
      <c r="AG1921" s="54">
        <v>6886.0000000000018</v>
      </c>
      <c r="AH1921" s="54">
        <v>6769.0000000000009</v>
      </c>
      <c r="AI1921" s="54">
        <v>6858</v>
      </c>
      <c r="AJ1921" s="54">
        <v>7363</v>
      </c>
      <c r="AK1921" s="54">
        <v>7758.0000000000009</v>
      </c>
      <c r="AL1921" s="54">
        <v>8150.9999999999991</v>
      </c>
      <c r="AM1921" s="54">
        <v>8554</v>
      </c>
      <c r="AN1921" s="54">
        <v>8868.3556094602791</v>
      </c>
      <c r="AO1921" s="54">
        <v>9161.9616737416618</v>
      </c>
      <c r="AP1921" s="155">
        <v>9676.5503941782899</v>
      </c>
    </row>
    <row r="1922" spans="1:42">
      <c r="A1922" s="152" t="s">
        <v>31</v>
      </c>
      <c r="B1922" s="152" t="s">
        <v>730</v>
      </c>
      <c r="C1922" s="153" t="s">
        <v>558</v>
      </c>
      <c r="D1922" s="154" t="s">
        <v>559</v>
      </c>
      <c r="E1922" s="54">
        <v>1253.521728595276</v>
      </c>
      <c r="F1922" s="54">
        <v>1331.9733972690785</v>
      </c>
      <c r="G1922" s="54">
        <v>1625.9655535914644</v>
      </c>
      <c r="H1922" s="54">
        <v>1828.7878852612105</v>
      </c>
      <c r="I1922" s="54">
        <v>1793.6286352182669</v>
      </c>
      <c r="J1922" s="54">
        <v>1807.1531960146026</v>
      </c>
      <c r="K1922" s="54">
        <v>1958.8725023925738</v>
      </c>
      <c r="L1922" s="54">
        <v>2102.2051986685578</v>
      </c>
      <c r="M1922" s="54">
        <v>2407.3257414724258</v>
      </c>
      <c r="N1922" s="54">
        <v>2730.2904495363814</v>
      </c>
      <c r="O1922" s="54">
        <v>3096.5748154443404</v>
      </c>
      <c r="P1922" s="54">
        <v>3379.0744173652101</v>
      </c>
      <c r="Q1922" s="54">
        <v>3819.6084913269451</v>
      </c>
      <c r="R1922" s="54">
        <v>4066.4841165087896</v>
      </c>
      <c r="S1922" s="54">
        <v>4345.9744616115804</v>
      </c>
      <c r="T1922" s="54">
        <v>4472.2167608118825</v>
      </c>
      <c r="U1922" s="54">
        <v>4596.5965856359326</v>
      </c>
      <c r="V1922" s="54">
        <v>4758.2276853393441</v>
      </c>
      <c r="W1922" s="54">
        <v>5062.2438080730244</v>
      </c>
      <c r="X1922" s="54">
        <v>5395.2051077773667</v>
      </c>
      <c r="Y1922" s="54">
        <v>5731.5248659528816</v>
      </c>
      <c r="Z1922" s="54">
        <v>5877.3062862993147</v>
      </c>
      <c r="AA1922" s="54">
        <v>5986.8809943162059</v>
      </c>
      <c r="AB1922" s="54">
        <v>5804.663062946317</v>
      </c>
      <c r="AC1922" s="54">
        <v>5783.7818675698909</v>
      </c>
      <c r="AD1922" s="54">
        <v>6037.2951785152018</v>
      </c>
      <c r="AE1922" s="54">
        <v>6119.1588584930705</v>
      </c>
      <c r="AF1922" s="54">
        <v>6245.2621339231846</v>
      </c>
      <c r="AG1922" s="54">
        <v>6452.6367262520325</v>
      </c>
      <c r="AH1922" s="54">
        <v>6343.0000000000009</v>
      </c>
      <c r="AI1922" s="54">
        <v>6448.5072442558176</v>
      </c>
      <c r="AJ1922" s="54">
        <v>6933.1621919317085</v>
      </c>
      <c r="AK1922" s="54">
        <v>7298.4100880073565</v>
      </c>
      <c r="AL1922" s="54">
        <v>7663.5716457620665</v>
      </c>
      <c r="AM1922" s="54">
        <v>8086.0977562158887</v>
      </c>
      <c r="AN1922" s="54">
        <v>8404.6032747119461</v>
      </c>
      <c r="AO1922" s="54">
        <v>8691.9844754396618</v>
      </c>
      <c r="AP1922" s="155">
        <v>9213.8355366889027</v>
      </c>
    </row>
    <row r="1923" spans="1:42">
      <c r="A1923" s="152" t="s">
        <v>31</v>
      </c>
      <c r="B1923" s="152" t="s">
        <v>730</v>
      </c>
      <c r="C1923" s="153" t="s">
        <v>560</v>
      </c>
      <c r="D1923" s="154" t="s">
        <v>561</v>
      </c>
      <c r="E1923" s="54">
        <v>1145.3143593314783</v>
      </c>
      <c r="F1923" s="54">
        <v>1216.9938688253517</v>
      </c>
      <c r="G1923" s="54">
        <v>1485.6078309815414</v>
      </c>
      <c r="H1923" s="54">
        <v>1670.9219931179784</v>
      </c>
      <c r="I1923" s="54">
        <v>1638.7977841641898</v>
      </c>
      <c r="J1923" s="54">
        <v>1651.1548684734128</v>
      </c>
      <c r="K1923" s="54">
        <v>1789.777355996807</v>
      </c>
      <c r="L1923" s="54">
        <v>1920.7371881734257</v>
      </c>
      <c r="M1923" s="54">
        <v>2199.5189045397597</v>
      </c>
      <c r="N1923" s="54">
        <v>2493.3047395894478</v>
      </c>
      <c r="O1923" s="54">
        <v>2826.3204900544019</v>
      </c>
      <c r="P1923" s="54">
        <v>3082.4935443574009</v>
      </c>
      <c r="Q1923" s="54">
        <v>3482.4892022179929</v>
      </c>
      <c r="R1923" s="54">
        <v>3705.6217271509963</v>
      </c>
      <c r="S1923" s="54">
        <v>3958.046687895805</v>
      </c>
      <c r="T1923" s="54">
        <v>4070.9568814355785</v>
      </c>
      <c r="U1923" s="54">
        <v>4181.8474180358235</v>
      </c>
      <c r="V1923" s="54">
        <v>4326.6890205952868</v>
      </c>
      <c r="W1923" s="54">
        <v>4600.7022786863072</v>
      </c>
      <c r="X1923" s="54">
        <v>4899.8239447717842</v>
      </c>
      <c r="Y1923" s="54">
        <v>5202.6617627890673</v>
      </c>
      <c r="Z1923" s="54">
        <v>5332.653735889684</v>
      </c>
      <c r="AA1923" s="54">
        <v>5426.9465485163646</v>
      </c>
      <c r="AB1923" s="54">
        <v>5261.9921101240971</v>
      </c>
      <c r="AC1923" s="54">
        <v>5237.9345596583307</v>
      </c>
      <c r="AD1923" s="54">
        <v>5466.9057746000799</v>
      </c>
      <c r="AE1923" s="54">
        <v>5537.2424006313004</v>
      </c>
      <c r="AF1923" s="54">
        <v>5638.688689244098</v>
      </c>
      <c r="AG1923" s="54">
        <v>5833.1103560348656</v>
      </c>
      <c r="AH1923" s="54">
        <v>5734.0000000000009</v>
      </c>
      <c r="AI1923" s="54">
        <v>5773.0449290209281</v>
      </c>
      <c r="AJ1923" s="54">
        <v>6198.1800908715404</v>
      </c>
      <c r="AK1923" s="54">
        <v>6557.5633784316306</v>
      </c>
      <c r="AL1923" s="54">
        <v>6954.1155454199916</v>
      </c>
      <c r="AM1923" s="54">
        <v>7360.9011522134633</v>
      </c>
      <c r="AN1923" s="54">
        <v>7671.1068526379622</v>
      </c>
      <c r="AO1923" s="54">
        <v>7921.1388720436644</v>
      </c>
      <c r="AP1923" s="155">
        <v>8410.8281382656151</v>
      </c>
    </row>
    <row r="1924" spans="1:42">
      <c r="A1924" s="152" t="s">
        <v>31</v>
      </c>
      <c r="B1924" s="152" t="s">
        <v>730</v>
      </c>
      <c r="C1924" s="153" t="s">
        <v>562</v>
      </c>
      <c r="D1924" s="154" t="s">
        <v>563</v>
      </c>
      <c r="E1924" s="54">
        <v>108.20736926379769</v>
      </c>
      <c r="F1924" s="54">
        <v>114.97952844372693</v>
      </c>
      <c r="G1924" s="54">
        <v>140.35772260992292</v>
      </c>
      <c r="H1924" s="54">
        <v>157.86589214323192</v>
      </c>
      <c r="I1924" s="54">
        <v>154.83085105407716</v>
      </c>
      <c r="J1924" s="54">
        <v>155.99832754118978</v>
      </c>
      <c r="K1924" s="54">
        <v>169.09514639576665</v>
      </c>
      <c r="L1924" s="54">
        <v>181.46801049513223</v>
      </c>
      <c r="M1924" s="54">
        <v>207.80683693266619</v>
      </c>
      <c r="N1924" s="54">
        <v>236.98570994693367</v>
      </c>
      <c r="O1924" s="54">
        <v>270.25432538993863</v>
      </c>
      <c r="P1924" s="54">
        <v>296.58087300780909</v>
      </c>
      <c r="Q1924" s="54">
        <v>337.11928910895199</v>
      </c>
      <c r="R1924" s="54">
        <v>360.86238935779318</v>
      </c>
      <c r="S1924" s="54">
        <v>387.92777371577495</v>
      </c>
      <c r="T1924" s="54">
        <v>401.2598793763043</v>
      </c>
      <c r="U1924" s="54">
        <v>414.74916760010916</v>
      </c>
      <c r="V1924" s="54">
        <v>431.53866474405754</v>
      </c>
      <c r="W1924" s="54">
        <v>461.54152938671712</v>
      </c>
      <c r="X1924" s="54">
        <v>495.38116300558261</v>
      </c>
      <c r="Y1924" s="54">
        <v>528.86310316381389</v>
      </c>
      <c r="Z1924" s="54">
        <v>544.65255040963052</v>
      </c>
      <c r="AA1924" s="54">
        <v>559.93444579984157</v>
      </c>
      <c r="AB1924" s="54">
        <v>542.67095282221976</v>
      </c>
      <c r="AC1924" s="54">
        <v>545.84730791156051</v>
      </c>
      <c r="AD1924" s="54">
        <v>570.38940391512142</v>
      </c>
      <c r="AE1924" s="54">
        <v>581.9164578617698</v>
      </c>
      <c r="AF1924" s="54">
        <v>606.57344467908615</v>
      </c>
      <c r="AG1924" s="54">
        <v>619.52637021716657</v>
      </c>
      <c r="AH1924" s="54">
        <v>609.00000000000011</v>
      </c>
      <c r="AI1924" s="54">
        <v>675.4623152348895</v>
      </c>
      <c r="AJ1924" s="54">
        <v>734.98210106016813</v>
      </c>
      <c r="AK1924" s="54">
        <v>740.84670957572575</v>
      </c>
      <c r="AL1924" s="54">
        <v>709.45610034207516</v>
      </c>
      <c r="AM1924" s="54">
        <v>725.19660400242572</v>
      </c>
      <c r="AN1924" s="54">
        <v>733.49642207398415</v>
      </c>
      <c r="AO1924" s="54">
        <v>770.84560339599773</v>
      </c>
      <c r="AP1924" s="155">
        <v>803.00739842328687</v>
      </c>
    </row>
    <row r="1925" spans="1:42">
      <c r="A1925" s="152" t="s">
        <v>31</v>
      </c>
      <c r="B1925" s="152" t="s">
        <v>730</v>
      </c>
      <c r="C1925" s="153" t="s">
        <v>564</v>
      </c>
      <c r="D1925" s="154" t="s">
        <v>565</v>
      </c>
      <c r="E1925" s="54">
        <v>176.83056955563617</v>
      </c>
      <c r="F1925" s="54">
        <v>187.89751234387535</v>
      </c>
      <c r="G1925" s="54">
        <v>229.37010851947946</v>
      </c>
      <c r="H1925" s="54">
        <v>257.98164959579947</v>
      </c>
      <c r="I1925" s="54">
        <v>253.02183911272959</v>
      </c>
      <c r="J1925" s="54">
        <v>254.92970854494587</v>
      </c>
      <c r="K1925" s="54">
        <v>276.33229834246572</v>
      </c>
      <c r="L1925" s="54">
        <v>296.55181407980371</v>
      </c>
      <c r="M1925" s="54">
        <v>339.59425852757215</v>
      </c>
      <c r="N1925" s="54">
        <v>375.03955046361864</v>
      </c>
      <c r="O1925" s="54">
        <v>414.81518455565924</v>
      </c>
      <c r="P1925" s="54">
        <v>442.15558263479005</v>
      </c>
      <c r="Q1925" s="54">
        <v>486.93150867305479</v>
      </c>
      <c r="R1925" s="54">
        <v>503.68588349120955</v>
      </c>
      <c r="S1925" s="54">
        <v>521.81553838841933</v>
      </c>
      <c r="T1925" s="54">
        <v>521.84323918811515</v>
      </c>
      <c r="U1925" s="54">
        <v>524.22341436406577</v>
      </c>
      <c r="V1925" s="54">
        <v>528.20231466065422</v>
      </c>
      <c r="W1925" s="54">
        <v>554.71619192697358</v>
      </c>
      <c r="X1925" s="54">
        <v>584.9248922226318</v>
      </c>
      <c r="Y1925" s="54">
        <v>592.7751340471176</v>
      </c>
      <c r="Z1925" s="54">
        <v>577.77371370068511</v>
      </c>
      <c r="AA1925" s="54">
        <v>559.97900568379328</v>
      </c>
      <c r="AB1925" s="54">
        <v>538.33693705368239</v>
      </c>
      <c r="AC1925" s="54">
        <v>548.21813243010854</v>
      </c>
      <c r="AD1925" s="54">
        <v>538.70482148479755</v>
      </c>
      <c r="AE1925" s="54">
        <v>599.84114150692778</v>
      </c>
      <c r="AF1925" s="54">
        <v>616.73786607681268</v>
      </c>
      <c r="AG1925" s="54">
        <v>433.36327374796883</v>
      </c>
      <c r="AH1925" s="54">
        <v>426.00000000000011</v>
      </c>
      <c r="AI1925" s="54">
        <v>409.4927557441826</v>
      </c>
      <c r="AJ1925" s="54">
        <v>429.83780806829134</v>
      </c>
      <c r="AK1925" s="54">
        <v>459.58991199264415</v>
      </c>
      <c r="AL1925" s="54">
        <v>487.42835423793224</v>
      </c>
      <c r="AM1925" s="54">
        <v>467.90224378411159</v>
      </c>
      <c r="AN1925" s="54">
        <v>463.7523347483322</v>
      </c>
      <c r="AO1925" s="54">
        <v>469.97719830200111</v>
      </c>
      <c r="AP1925" s="155">
        <v>462.71485748938733</v>
      </c>
    </row>
    <row r="1926" spans="1:42">
      <c r="A1926" s="152" t="s">
        <v>31</v>
      </c>
      <c r="B1926" s="152" t="s">
        <v>730</v>
      </c>
      <c r="C1926" s="153" t="s">
        <v>566</v>
      </c>
      <c r="D1926" s="154" t="s">
        <v>480</v>
      </c>
      <c r="E1926" s="54">
        <v>495.70168826113257</v>
      </c>
      <c r="F1926" s="54">
        <v>516.43569929979878</v>
      </c>
      <c r="G1926" s="54">
        <v>560.3653370823306</v>
      </c>
      <c r="H1926" s="54">
        <v>670.06634584973131</v>
      </c>
      <c r="I1926" s="54">
        <v>760.27175781032042</v>
      </c>
      <c r="J1926" s="54">
        <v>765.3246533075735</v>
      </c>
      <c r="K1926" s="54">
        <v>862.5443898330941</v>
      </c>
      <c r="L1926" s="54">
        <v>1000.4154543177315</v>
      </c>
      <c r="M1926" s="54">
        <v>1182.3457654340559</v>
      </c>
      <c r="N1926" s="54">
        <v>1261.2831528177976</v>
      </c>
      <c r="O1926" s="54">
        <v>1428.723691331284</v>
      </c>
      <c r="P1926" s="54">
        <v>1573.4102403479765</v>
      </c>
      <c r="Q1926" s="54">
        <v>1704.9328927135944</v>
      </c>
      <c r="R1926" s="54">
        <v>1818.6328107107358</v>
      </c>
      <c r="S1926" s="54">
        <v>1817.5459899370203</v>
      </c>
      <c r="T1926" s="54">
        <v>1904.9823451775433</v>
      </c>
      <c r="U1926" s="54">
        <v>1981.65178585481</v>
      </c>
      <c r="V1926" s="54">
        <v>2002.8156825088709</v>
      </c>
      <c r="W1926" s="54">
        <v>1967.8657488522513</v>
      </c>
      <c r="X1926" s="54">
        <v>1933.7518041152791</v>
      </c>
      <c r="Y1926" s="54">
        <v>1938.9715649940936</v>
      </c>
      <c r="Z1926" s="54">
        <v>1920.342869342473</v>
      </c>
      <c r="AA1926" s="54">
        <v>1834.3907360154139</v>
      </c>
      <c r="AB1926" s="54">
        <v>1705.4672199568504</v>
      </c>
      <c r="AC1926" s="54">
        <v>1609.8189687215784</v>
      </c>
      <c r="AD1926" s="54">
        <v>1668.5409985430877</v>
      </c>
      <c r="AE1926" s="54">
        <v>1665.2400461470074</v>
      </c>
      <c r="AF1926" s="54">
        <v>1364.478276553536</v>
      </c>
      <c r="AG1926" s="54">
        <v>1328.4651390103495</v>
      </c>
      <c r="AH1926" s="54">
        <v>1523</v>
      </c>
      <c r="AI1926" s="54">
        <v>1400.0066275721545</v>
      </c>
      <c r="AJ1926" s="54">
        <v>1147.6502863837884</v>
      </c>
      <c r="AK1926" s="54">
        <v>1174.3200487045194</v>
      </c>
      <c r="AL1926" s="54">
        <v>1209.0116346148825</v>
      </c>
      <c r="AM1926" s="54">
        <v>1171.7086332070658</v>
      </c>
      <c r="AN1926" s="54">
        <v>1148.7447041160744</v>
      </c>
      <c r="AO1926" s="54">
        <v>1157.4328494143092</v>
      </c>
      <c r="AP1926" s="155">
        <v>1193.6486267198973</v>
      </c>
    </row>
    <row r="1927" spans="1:42">
      <c r="A1927" s="152" t="s">
        <v>31</v>
      </c>
      <c r="B1927" s="152" t="s">
        <v>730</v>
      </c>
      <c r="C1927" s="153" t="s">
        <v>567</v>
      </c>
      <c r="D1927" s="154" t="s">
        <v>568</v>
      </c>
      <c r="E1927" s="54">
        <v>235.32355906132568</v>
      </c>
      <c r="F1927" s="54">
        <v>265.86049311498874</v>
      </c>
      <c r="G1927" s="54">
        <v>274.95131135892876</v>
      </c>
      <c r="H1927" s="54">
        <v>307.79067619256716</v>
      </c>
      <c r="I1927" s="54">
        <v>295.30566421664474</v>
      </c>
      <c r="J1927" s="54">
        <v>346.69418970022502</v>
      </c>
      <c r="K1927" s="54">
        <v>361.29787037509186</v>
      </c>
      <c r="L1927" s="54">
        <v>456.71362856683839</v>
      </c>
      <c r="M1927" s="54">
        <v>572.13783452259565</v>
      </c>
      <c r="N1927" s="54">
        <v>624.10414860927483</v>
      </c>
      <c r="O1927" s="54">
        <v>717.25269843050069</v>
      </c>
      <c r="P1927" s="54">
        <v>820.60559103456205</v>
      </c>
      <c r="Q1927" s="54">
        <v>901.90029562950338</v>
      </c>
      <c r="R1927" s="54">
        <v>967.54265277829666</v>
      </c>
      <c r="S1927" s="54">
        <v>989.43659510353461</v>
      </c>
      <c r="T1927" s="54">
        <v>1076.9526233620361</v>
      </c>
      <c r="U1927" s="54">
        <v>1028.9798453150593</v>
      </c>
      <c r="V1927" s="54">
        <v>991.4388477920611</v>
      </c>
      <c r="W1927" s="54">
        <v>925.92706053271127</v>
      </c>
      <c r="X1927" s="54">
        <v>856.94662353270724</v>
      </c>
      <c r="Y1927" s="54">
        <v>828.41000234017156</v>
      </c>
      <c r="Z1927" s="54">
        <v>777.58457626389304</v>
      </c>
      <c r="AA1927" s="54">
        <v>710.99322202529061</v>
      </c>
      <c r="AB1927" s="54">
        <v>640.1682010194462</v>
      </c>
      <c r="AC1927" s="54">
        <v>559.78377810618804</v>
      </c>
      <c r="AD1927" s="54">
        <v>604.6188322019118</v>
      </c>
      <c r="AE1927" s="54">
        <v>621.42098376781394</v>
      </c>
      <c r="AF1927" s="54">
        <v>323.68249061028013</v>
      </c>
      <c r="AG1927" s="54">
        <v>299.37350229032342</v>
      </c>
      <c r="AH1927" s="54">
        <v>470.00000000000006</v>
      </c>
      <c r="AI1927" s="54">
        <v>355.12941176470594</v>
      </c>
      <c r="AJ1927" s="54">
        <v>79.077478660538418</v>
      </c>
      <c r="AK1927" s="54">
        <v>123.21303763440861</v>
      </c>
      <c r="AL1927" s="54">
        <v>164.08191349934467</v>
      </c>
      <c r="AM1927" s="54">
        <v>113.09787816563997</v>
      </c>
      <c r="AN1927" s="54">
        <v>105.50761403863493</v>
      </c>
      <c r="AO1927" s="54">
        <v>99.595305030577919</v>
      </c>
      <c r="AP1927" s="155">
        <v>41.39343967601112</v>
      </c>
    </row>
    <row r="1928" spans="1:42">
      <c r="A1928" s="152" t="s">
        <v>31</v>
      </c>
      <c r="B1928" s="152" t="s">
        <v>730</v>
      </c>
      <c r="C1928" s="153" t="s">
        <v>569</v>
      </c>
      <c r="D1928" s="154" t="s">
        <v>570</v>
      </c>
      <c r="E1928" s="54"/>
      <c r="F1928" s="54"/>
      <c r="G1928" s="54"/>
      <c r="H1928" s="54"/>
      <c r="I1928" s="54"/>
      <c r="J1928" s="54"/>
      <c r="K1928" s="54"/>
      <c r="L1928" s="54"/>
      <c r="M1928" s="54"/>
      <c r="N1928" s="54"/>
      <c r="O1928" s="54"/>
      <c r="P1928" s="54"/>
      <c r="Q1928" s="54"/>
      <c r="R1928" s="54"/>
      <c r="S1928" s="54"/>
      <c r="T1928" s="54"/>
      <c r="U1928" s="54"/>
      <c r="V1928" s="54"/>
      <c r="W1928" s="54"/>
      <c r="X1928" s="54"/>
      <c r="Y1928" s="54"/>
      <c r="Z1928" s="54"/>
      <c r="AA1928" s="54"/>
      <c r="AB1928" s="54"/>
      <c r="AC1928" s="54"/>
      <c r="AD1928" s="54"/>
      <c r="AE1928" s="55">
        <v>289.1235016591009</v>
      </c>
      <c r="AF1928" s="55">
        <v>275.55068618363111</v>
      </c>
      <c r="AG1928" s="54"/>
      <c r="AH1928" s="54"/>
      <c r="AI1928" s="54"/>
      <c r="AJ1928" s="54"/>
      <c r="AK1928" s="54"/>
      <c r="AL1928" s="55">
        <v>112.67718028624124</v>
      </c>
      <c r="AM1928" s="54"/>
      <c r="AN1928" s="55">
        <v>71.2711785224446</v>
      </c>
      <c r="AO1928" s="55">
        <v>67.277369785202296</v>
      </c>
      <c r="AP1928" s="163">
        <v>27.961576571400204</v>
      </c>
    </row>
    <row r="1929" spans="1:42">
      <c r="A1929" s="152" t="s">
        <v>31</v>
      </c>
      <c r="B1929" s="152" t="s">
        <v>730</v>
      </c>
      <c r="C1929" s="153" t="s">
        <v>571</v>
      </c>
      <c r="D1929" s="154" t="s">
        <v>572</v>
      </c>
      <c r="E1929" s="54"/>
      <c r="F1929" s="54"/>
      <c r="G1929" s="54"/>
      <c r="H1929" s="54"/>
      <c r="I1929" s="54"/>
      <c r="J1929" s="54"/>
      <c r="K1929" s="54"/>
      <c r="L1929" s="54"/>
      <c r="M1929" s="54"/>
      <c r="N1929" s="54"/>
      <c r="O1929" s="54"/>
      <c r="P1929" s="54"/>
      <c r="Q1929" s="54"/>
      <c r="R1929" s="54"/>
      <c r="S1929" s="54"/>
      <c r="T1929" s="54"/>
      <c r="U1929" s="54"/>
      <c r="V1929" s="54"/>
      <c r="W1929" s="54"/>
      <c r="X1929" s="54"/>
      <c r="Y1929" s="54"/>
      <c r="Z1929" s="54"/>
      <c r="AA1929" s="54"/>
      <c r="AB1929" s="54"/>
      <c r="AC1929" s="54"/>
      <c r="AD1929" s="54"/>
      <c r="AE1929" s="55">
        <v>326.68561289949133</v>
      </c>
      <c r="AF1929" s="55">
        <v>42.524215561408312</v>
      </c>
      <c r="AG1929" s="54"/>
      <c r="AH1929" s="54"/>
      <c r="AI1929" s="54"/>
      <c r="AJ1929" s="54"/>
      <c r="AK1929" s="54"/>
      <c r="AL1929" s="55">
        <v>50.870380477000474</v>
      </c>
      <c r="AM1929" s="54"/>
      <c r="AN1929" s="55">
        <v>34.150773042004701</v>
      </c>
      <c r="AO1929" s="55">
        <v>32.237073022076096</v>
      </c>
      <c r="AP1929" s="163">
        <v>13.398255440462597</v>
      </c>
    </row>
    <row r="1930" spans="1:42">
      <c r="A1930" s="152" t="s">
        <v>31</v>
      </c>
      <c r="B1930" s="152" t="s">
        <v>730</v>
      </c>
      <c r="C1930" s="153" t="s">
        <v>573</v>
      </c>
      <c r="D1930" s="154" t="s">
        <v>574</v>
      </c>
      <c r="E1930" s="54"/>
      <c r="F1930" s="54"/>
      <c r="G1930" s="54"/>
      <c r="H1930" s="54"/>
      <c r="I1930" s="54"/>
      <c r="J1930" s="54"/>
      <c r="K1930" s="54"/>
      <c r="L1930" s="54"/>
      <c r="M1930" s="54"/>
      <c r="N1930" s="54"/>
      <c r="O1930" s="54"/>
      <c r="P1930" s="54"/>
      <c r="Q1930" s="54"/>
      <c r="R1930" s="54"/>
      <c r="S1930" s="54"/>
      <c r="T1930" s="54"/>
      <c r="U1930" s="54"/>
      <c r="V1930" s="54"/>
      <c r="W1930" s="54"/>
      <c r="X1930" s="54"/>
      <c r="Y1930" s="54"/>
      <c r="Z1930" s="54"/>
      <c r="AA1930" s="54"/>
      <c r="AB1930" s="54"/>
      <c r="AC1930" s="54"/>
      <c r="AD1930" s="54"/>
      <c r="AE1930" s="55">
        <v>5.6118692092216795</v>
      </c>
      <c r="AF1930" s="55">
        <v>5.6075888652406567</v>
      </c>
      <c r="AG1930" s="54"/>
      <c r="AH1930" s="54"/>
      <c r="AI1930" s="54"/>
      <c r="AJ1930" s="54"/>
      <c r="AK1930" s="54"/>
      <c r="AL1930" s="55">
        <v>0.53435273610294609</v>
      </c>
      <c r="AM1930" s="54"/>
      <c r="AN1930" s="55">
        <v>8.5662474185630513E-2</v>
      </c>
      <c r="AO1930" s="55">
        <v>8.0862223299521988E-2</v>
      </c>
      <c r="AP1930" s="163">
        <v>3.3607664148317548E-2</v>
      </c>
    </row>
    <row r="1931" spans="1:42">
      <c r="A1931" s="152" t="s">
        <v>31</v>
      </c>
      <c r="B1931" s="152" t="s">
        <v>730</v>
      </c>
      <c r="C1931" s="153" t="s">
        <v>575</v>
      </c>
      <c r="D1931" s="154" t="s">
        <v>576</v>
      </c>
      <c r="E1931" s="54">
        <v>260.37812919980689</v>
      </c>
      <c r="F1931" s="54">
        <v>250.57520618481001</v>
      </c>
      <c r="G1931" s="54">
        <v>285.41402572340189</v>
      </c>
      <c r="H1931" s="54">
        <v>362.2756696571642</v>
      </c>
      <c r="I1931" s="54">
        <v>464.96609359367562</v>
      </c>
      <c r="J1931" s="54">
        <v>418.63046360734842</v>
      </c>
      <c r="K1931" s="54">
        <v>501.24651945800218</v>
      </c>
      <c r="L1931" s="54">
        <v>543.70182575089314</v>
      </c>
      <c r="M1931" s="54">
        <v>610.20793091146027</v>
      </c>
      <c r="N1931" s="54">
        <v>637.17900420852266</v>
      </c>
      <c r="O1931" s="54">
        <v>711.47099290078336</v>
      </c>
      <c r="P1931" s="54">
        <v>752.80464931341453</v>
      </c>
      <c r="Q1931" s="54">
        <v>803.03259708409098</v>
      </c>
      <c r="R1931" s="54">
        <v>851.09015793243918</v>
      </c>
      <c r="S1931" s="54">
        <v>828.10939483348557</v>
      </c>
      <c r="T1931" s="54">
        <v>828.02972181550717</v>
      </c>
      <c r="U1931" s="54">
        <v>952.67194053975072</v>
      </c>
      <c r="V1931" s="54">
        <v>1011.3768347168095</v>
      </c>
      <c r="W1931" s="54">
        <v>1041.93868831954</v>
      </c>
      <c r="X1931" s="54">
        <v>1076.8051805825719</v>
      </c>
      <c r="Y1931" s="54">
        <v>1110.561562653922</v>
      </c>
      <c r="Z1931" s="54">
        <v>1142.75829307858</v>
      </c>
      <c r="AA1931" s="54">
        <v>1123.3975139901233</v>
      </c>
      <c r="AB1931" s="54">
        <v>1065.2990189374041</v>
      </c>
      <c r="AC1931" s="54">
        <v>1050.0351906153903</v>
      </c>
      <c r="AD1931" s="54">
        <v>1063.9221663411759</v>
      </c>
      <c r="AE1931" s="54">
        <v>1043.8190623791934</v>
      </c>
      <c r="AF1931" s="54">
        <v>1040.7957859432559</v>
      </c>
      <c r="AG1931" s="54">
        <v>1029.0916367200261</v>
      </c>
      <c r="AH1931" s="54">
        <v>1053</v>
      </c>
      <c r="AI1931" s="54">
        <v>1044.8772158074485</v>
      </c>
      <c r="AJ1931" s="54">
        <v>1068.57280772325</v>
      </c>
      <c r="AK1931" s="54">
        <v>1051.1070110701107</v>
      </c>
      <c r="AL1931" s="54">
        <v>1044.9297211155379</v>
      </c>
      <c r="AM1931" s="54">
        <v>1058.6107550414258</v>
      </c>
      <c r="AN1931" s="54">
        <v>1043.2370900774395</v>
      </c>
      <c r="AO1931" s="54">
        <v>1057.8375443837315</v>
      </c>
      <c r="AP1931" s="155">
        <v>1152.2551870438863</v>
      </c>
    </row>
    <row r="1932" spans="1:42">
      <c r="A1932" s="152" t="s">
        <v>31</v>
      </c>
      <c r="B1932" s="152" t="s">
        <v>730</v>
      </c>
      <c r="C1932" s="153" t="s">
        <v>577</v>
      </c>
      <c r="D1932" s="154" t="s">
        <v>578</v>
      </c>
      <c r="E1932" s="54"/>
      <c r="F1932" s="54"/>
      <c r="G1932" s="54"/>
      <c r="H1932" s="54"/>
      <c r="I1932" s="54"/>
      <c r="J1932" s="54"/>
      <c r="K1932" s="54"/>
      <c r="L1932" s="54"/>
      <c r="M1932" s="54"/>
      <c r="N1932" s="54"/>
      <c r="O1932" s="54"/>
      <c r="P1932" s="54"/>
      <c r="Q1932" s="54"/>
      <c r="R1932" s="54"/>
      <c r="S1932" s="54"/>
      <c r="T1932" s="54"/>
      <c r="U1932" s="54"/>
      <c r="V1932" s="54"/>
      <c r="W1932" s="54"/>
      <c r="X1932" s="54"/>
      <c r="Y1932" s="54"/>
      <c r="Z1932" s="54"/>
      <c r="AA1932" s="54"/>
      <c r="AB1932" s="54"/>
      <c r="AC1932" s="54"/>
      <c r="AD1932" s="54"/>
      <c r="AE1932" s="55">
        <v>28.732626159539414</v>
      </c>
      <c r="AF1932" s="55">
        <v>26.412698888461072</v>
      </c>
      <c r="AG1932" s="55">
        <v>21.34652469499332</v>
      </c>
      <c r="AH1932" s="55">
        <v>17.744817440149792</v>
      </c>
      <c r="AI1932" s="55">
        <v>17.142732834099448</v>
      </c>
      <c r="AJ1932" s="55">
        <v>17.281873588485738</v>
      </c>
      <c r="AK1932" s="55">
        <v>16.203841042105161</v>
      </c>
      <c r="AL1932" s="55">
        <v>35.52655396613747</v>
      </c>
      <c r="AM1932" s="55">
        <v>13.956093707409257</v>
      </c>
      <c r="AN1932" s="55">
        <v>14.634060027624892</v>
      </c>
      <c r="AO1932" s="55">
        <v>8.6589703496621908</v>
      </c>
      <c r="AP1932" s="163">
        <v>14.699608837002279</v>
      </c>
    </row>
    <row r="1933" spans="1:42">
      <c r="A1933" s="152" t="s">
        <v>31</v>
      </c>
      <c r="B1933" s="152" t="s">
        <v>730</v>
      </c>
      <c r="C1933" s="153" t="s">
        <v>579</v>
      </c>
      <c r="D1933" s="154" t="s">
        <v>580</v>
      </c>
      <c r="E1933" s="54"/>
      <c r="F1933" s="54"/>
      <c r="G1933" s="54"/>
      <c r="H1933" s="54"/>
      <c r="I1933" s="54"/>
      <c r="J1933" s="54"/>
      <c r="K1933" s="54"/>
      <c r="L1933" s="54"/>
      <c r="M1933" s="54"/>
      <c r="N1933" s="54"/>
      <c r="O1933" s="54"/>
      <c r="P1933" s="54"/>
      <c r="Q1933" s="54"/>
      <c r="R1933" s="54"/>
      <c r="S1933" s="54"/>
      <c r="T1933" s="54"/>
      <c r="U1933" s="54"/>
      <c r="V1933" s="54"/>
      <c r="W1933" s="54"/>
      <c r="X1933" s="54"/>
      <c r="Y1933" s="54"/>
      <c r="Z1933" s="54"/>
      <c r="AA1933" s="54"/>
      <c r="AB1933" s="54"/>
      <c r="AC1933" s="54"/>
      <c r="AD1933" s="54"/>
      <c r="AE1933" s="55">
        <v>1015.0864362196539</v>
      </c>
      <c r="AF1933" s="55">
        <v>1014.3830870547947</v>
      </c>
      <c r="AG1933" s="55">
        <v>1007.7451120250328</v>
      </c>
      <c r="AH1933" s="55">
        <v>1035.1143506754045</v>
      </c>
      <c r="AI1933" s="55">
        <v>1027.734482973349</v>
      </c>
      <c r="AJ1933" s="55">
        <v>1051.2909341347643</v>
      </c>
      <c r="AK1933" s="55">
        <v>1034.7692539863353</v>
      </c>
      <c r="AL1933" s="55">
        <v>1009.4031671494002</v>
      </c>
      <c r="AM1933" s="55">
        <v>1044.6546613340165</v>
      </c>
      <c r="AN1933" s="55">
        <v>1028.6030300498146</v>
      </c>
      <c r="AO1933" s="55">
        <v>1049.1785740340692</v>
      </c>
      <c r="AP1933" s="163">
        <v>1137.5555782068841</v>
      </c>
    </row>
    <row r="1934" spans="1:42">
      <c r="A1934" s="152" t="s">
        <v>31</v>
      </c>
      <c r="B1934" s="152" t="s">
        <v>730</v>
      </c>
      <c r="C1934" s="153" t="s">
        <v>581</v>
      </c>
      <c r="D1934" s="154" t="s">
        <v>482</v>
      </c>
      <c r="E1934" s="54">
        <v>17004.293185937429</v>
      </c>
      <c r="F1934" s="54">
        <v>19038.412872836365</v>
      </c>
      <c r="G1934" s="54">
        <v>21075.831830485138</v>
      </c>
      <c r="H1934" s="54">
        <v>24302.175657697495</v>
      </c>
      <c r="I1934" s="54">
        <v>28153.558771856013</v>
      </c>
      <c r="J1934" s="54">
        <v>30288.620076985306</v>
      </c>
      <c r="K1934" s="54">
        <v>35494.070170634674</v>
      </c>
      <c r="L1934" s="54">
        <v>39382.230755944918</v>
      </c>
      <c r="M1934" s="54">
        <v>44448.244039422636</v>
      </c>
      <c r="N1934" s="54">
        <v>50185.066746655211</v>
      </c>
      <c r="O1934" s="54">
        <v>57352.486260781465</v>
      </c>
      <c r="P1934" s="54">
        <v>63950.179739472645</v>
      </c>
      <c r="Q1934" s="54">
        <v>72041.2070997064</v>
      </c>
      <c r="R1934" s="54">
        <v>78371.107186952504</v>
      </c>
      <c r="S1934" s="54">
        <v>83901.784009468785</v>
      </c>
      <c r="T1934" s="54">
        <v>87578.317654748433</v>
      </c>
      <c r="U1934" s="54">
        <v>90516.138214140607</v>
      </c>
      <c r="V1934" s="54">
        <v>93824.79431749096</v>
      </c>
      <c r="W1934" s="54">
        <v>97042.414251147726</v>
      </c>
      <c r="X1934" s="54">
        <v>103093.89819588469</v>
      </c>
      <c r="Y1934" s="54">
        <v>109028.82843500591</v>
      </c>
      <c r="Z1934" s="54">
        <v>112855.95713065752</v>
      </c>
      <c r="AA1934" s="54">
        <v>116490.82926398456</v>
      </c>
      <c r="AB1934" s="54">
        <v>115299.53278004314</v>
      </c>
      <c r="AC1934" s="54">
        <v>115797.18103127841</v>
      </c>
      <c r="AD1934" s="54">
        <v>118320.4590014569</v>
      </c>
      <c r="AE1934" s="54">
        <v>119704.75995385298</v>
      </c>
      <c r="AF1934" s="54">
        <v>122683.5217234453</v>
      </c>
      <c r="AG1934" s="54">
        <v>123252.53486098329</v>
      </c>
      <c r="AH1934" s="54">
        <v>125731</v>
      </c>
      <c r="AI1934" s="54">
        <v>129145.99337242785</v>
      </c>
      <c r="AJ1934" s="54">
        <v>131818.34971361622</v>
      </c>
      <c r="AK1934" s="54">
        <v>132699.67995129546</v>
      </c>
      <c r="AL1934" s="54">
        <v>133889.98836538513</v>
      </c>
      <c r="AM1934" s="54">
        <v>135101.29136679292</v>
      </c>
      <c r="AN1934" s="54">
        <v>136611.61286019249</v>
      </c>
      <c r="AO1934" s="54">
        <v>138203.96053446879</v>
      </c>
      <c r="AP1934" s="155">
        <v>141101.97964296304</v>
      </c>
    </row>
    <row r="1935" spans="1:42">
      <c r="A1935" s="152" t="s">
        <v>31</v>
      </c>
      <c r="B1935" s="152" t="s">
        <v>730</v>
      </c>
      <c r="C1935" s="153" t="s">
        <v>582</v>
      </c>
      <c r="D1935" s="154" t="s">
        <v>484</v>
      </c>
      <c r="E1935" s="54">
        <v>1937.5276569958123</v>
      </c>
      <c r="F1935" s="54">
        <v>2136.2416667555522</v>
      </c>
      <c r="G1935" s="54">
        <v>2249.0092248206706</v>
      </c>
      <c r="H1935" s="54">
        <v>2686.5367802191931</v>
      </c>
      <c r="I1935" s="54">
        <v>2724.1920280792506</v>
      </c>
      <c r="J1935" s="54">
        <v>3301.8367426201962</v>
      </c>
      <c r="K1935" s="54">
        <v>3758.3240456254493</v>
      </c>
      <c r="L1935" s="54">
        <v>4187.725994906802</v>
      </c>
      <c r="M1935" s="54">
        <v>4954.7699999999995</v>
      </c>
      <c r="N1935" s="54">
        <v>5571.5099999999993</v>
      </c>
      <c r="O1935" s="54">
        <v>6210.5899999999992</v>
      </c>
      <c r="P1935" s="54">
        <v>6966.329999999999</v>
      </c>
      <c r="Q1935" s="54">
        <v>7086.8399999999992</v>
      </c>
      <c r="R1935" s="54">
        <v>7748.22</v>
      </c>
      <c r="S1935" s="54">
        <v>8310.5399999999972</v>
      </c>
      <c r="T1935" s="54">
        <v>8682.2499999999982</v>
      </c>
      <c r="U1935" s="54">
        <v>9046.809999999994</v>
      </c>
      <c r="V1935" s="54">
        <v>9370.1099999999969</v>
      </c>
      <c r="W1935" s="54">
        <v>9840.09</v>
      </c>
      <c r="X1935" s="54">
        <v>10472.419999999996</v>
      </c>
      <c r="Y1935" s="54">
        <v>10804.76</v>
      </c>
      <c r="Z1935" s="54">
        <v>11162.329999999998</v>
      </c>
      <c r="AA1935" s="54">
        <v>12376.729999999998</v>
      </c>
      <c r="AB1935" s="54">
        <v>12475</v>
      </c>
      <c r="AC1935" s="54">
        <v>12733</v>
      </c>
      <c r="AD1935" s="54">
        <v>13138.999999999989</v>
      </c>
      <c r="AE1935" s="54">
        <v>13552.999999999996</v>
      </c>
      <c r="AF1935" s="54">
        <v>13893.999999999991</v>
      </c>
      <c r="AG1935" s="54">
        <v>14018.999999999996</v>
      </c>
      <c r="AH1935" s="54">
        <v>14251</v>
      </c>
      <c r="AI1935" s="54">
        <v>14308.999999999998</v>
      </c>
      <c r="AJ1935" s="54">
        <v>14522.999999999998</v>
      </c>
      <c r="AK1935" s="54">
        <v>15339.000000000002</v>
      </c>
      <c r="AL1935" s="54">
        <v>15749</v>
      </c>
      <c r="AM1935" s="54">
        <v>16062.999999999998</v>
      </c>
      <c r="AN1935" s="54">
        <v>16244.537012620078</v>
      </c>
      <c r="AO1935" s="54">
        <v>16646.944057261251</v>
      </c>
      <c r="AP1935" s="155">
        <v>17033.214478558421</v>
      </c>
    </row>
    <row r="1936" spans="1:42">
      <c r="A1936" s="152" t="s">
        <v>31</v>
      </c>
      <c r="B1936" s="152" t="s">
        <v>730</v>
      </c>
      <c r="C1936" s="153" t="s">
        <v>583</v>
      </c>
      <c r="D1936" s="154" t="s">
        <v>584</v>
      </c>
      <c r="E1936" s="54"/>
      <c r="F1936" s="54"/>
      <c r="G1936" s="54"/>
      <c r="H1936" s="54"/>
      <c r="I1936" s="54"/>
      <c r="J1936" s="54"/>
      <c r="K1936" s="54"/>
      <c r="L1936" s="54"/>
      <c r="M1936" s="54">
        <v>4911.5311053775895</v>
      </c>
      <c r="N1936" s="54">
        <v>5523.206818075314</v>
      </c>
      <c r="O1936" s="54">
        <v>6157.5436974478744</v>
      </c>
      <c r="P1936" s="54">
        <v>6907.1568417755561</v>
      </c>
      <c r="Q1936" s="54">
        <v>7029.9079986030465</v>
      </c>
      <c r="R1936" s="54">
        <v>7685.9775720771195</v>
      </c>
      <c r="S1936" s="54">
        <v>8243.6217832316397</v>
      </c>
      <c r="T1936" s="54">
        <v>8612.5299244120815</v>
      </c>
      <c r="U1936" s="54">
        <v>8974.5479612292602</v>
      </c>
      <c r="V1936" s="54">
        <v>9295.9699783244578</v>
      </c>
      <c r="W1936" s="54">
        <v>9763.2217929830731</v>
      </c>
      <c r="X1936" s="54">
        <v>10391.334891164564</v>
      </c>
      <c r="Y1936" s="54">
        <v>10723.548193859362</v>
      </c>
      <c r="Z1936" s="54">
        <v>11079.080698303227</v>
      </c>
      <c r="AA1936" s="54">
        <v>12280.946870459133</v>
      </c>
      <c r="AB1936" s="54">
        <v>12384.720222446767</v>
      </c>
      <c r="AC1936" s="54">
        <v>12634.172661338178</v>
      </c>
      <c r="AD1936" s="54">
        <v>13048.025112500869</v>
      </c>
      <c r="AE1936" s="54">
        <v>13459.2370687282</v>
      </c>
      <c r="AF1936" s="54">
        <v>13800.072085980115</v>
      </c>
      <c r="AG1936" s="54">
        <v>13927.633600322208</v>
      </c>
      <c r="AH1936" s="54">
        <v>14059</v>
      </c>
      <c r="AI1936" s="54">
        <v>14121.856942345064</v>
      </c>
      <c r="AJ1936" s="54">
        <v>14350.744646508123</v>
      </c>
      <c r="AK1936" s="54">
        <v>15192.944145635087</v>
      </c>
      <c r="AL1936" s="54">
        <v>15551.650261366998</v>
      </c>
      <c r="AM1936" s="54">
        <v>15926.309240085953</v>
      </c>
      <c r="AN1936" s="54">
        <v>16088.749165062316</v>
      </c>
      <c r="AO1936" s="54">
        <v>16502.212571695163</v>
      </c>
      <c r="AP1936" s="155">
        <v>16891.498416387654</v>
      </c>
    </row>
    <row r="1937" spans="1:42">
      <c r="A1937" s="152" t="s">
        <v>31</v>
      </c>
      <c r="B1937" s="152" t="s">
        <v>730</v>
      </c>
      <c r="C1937" s="153" t="s">
        <v>585</v>
      </c>
      <c r="D1937" s="154" t="s">
        <v>586</v>
      </c>
      <c r="E1937" s="54"/>
      <c r="F1937" s="54"/>
      <c r="G1937" s="54"/>
      <c r="H1937" s="54"/>
      <c r="I1937" s="54"/>
      <c r="J1937" s="54"/>
      <c r="K1937" s="54"/>
      <c r="L1937" s="54"/>
      <c r="M1937" s="54">
        <v>43.238894622409873</v>
      </c>
      <c r="N1937" s="54">
        <v>48.303181924684992</v>
      </c>
      <c r="O1937" s="54">
        <v>53.046302552124452</v>
      </c>
      <c r="P1937" s="54">
        <v>59.173158224443114</v>
      </c>
      <c r="Q1937" s="54">
        <v>56.932001396953133</v>
      </c>
      <c r="R1937" s="54">
        <v>62.2424279228808</v>
      </c>
      <c r="S1937" s="54">
        <v>66.918216768356999</v>
      </c>
      <c r="T1937" s="54">
        <v>69.72007558791681</v>
      </c>
      <c r="U1937" s="54">
        <v>72.262038770733952</v>
      </c>
      <c r="V1937" s="54">
        <v>74.140021675538677</v>
      </c>
      <c r="W1937" s="54">
        <v>76.868207016926704</v>
      </c>
      <c r="X1937" s="54">
        <v>81.085108835432095</v>
      </c>
      <c r="Y1937" s="54">
        <v>81.211806140638842</v>
      </c>
      <c r="Z1937" s="54">
        <v>83.24930169677036</v>
      </c>
      <c r="AA1937" s="54">
        <v>95.783129540865843</v>
      </c>
      <c r="AB1937" s="54">
        <v>90.279777553232975</v>
      </c>
      <c r="AC1937" s="54">
        <v>98.827338661822623</v>
      </c>
      <c r="AD1937" s="54">
        <v>90.974887499120925</v>
      </c>
      <c r="AE1937" s="54">
        <v>93.762931271795964</v>
      </c>
      <c r="AF1937" s="54">
        <v>93.927914019876212</v>
      </c>
      <c r="AG1937" s="54">
        <v>91.36639967778865</v>
      </c>
      <c r="AH1937" s="54">
        <v>192.00000000000003</v>
      </c>
      <c r="AI1937" s="54">
        <v>187.14305765493413</v>
      </c>
      <c r="AJ1937" s="54">
        <v>172.25535349187564</v>
      </c>
      <c r="AK1937" s="54">
        <v>146.05585436491518</v>
      </c>
      <c r="AL1937" s="54">
        <v>197.34973863300127</v>
      </c>
      <c r="AM1937" s="54">
        <v>136.69075991404571</v>
      </c>
      <c r="AN1937" s="54">
        <v>155.78784755776249</v>
      </c>
      <c r="AO1937" s="54">
        <v>144.73148556608842</v>
      </c>
      <c r="AP1937" s="155">
        <v>141.71606217076717</v>
      </c>
    </row>
    <row r="1938" spans="1:42">
      <c r="A1938" s="152" t="s">
        <v>31</v>
      </c>
      <c r="B1938" s="152" t="s">
        <v>730</v>
      </c>
      <c r="C1938" s="153" t="s">
        <v>587</v>
      </c>
      <c r="D1938" s="154" t="s">
        <v>486</v>
      </c>
      <c r="E1938" s="54">
        <v>1756.2431872620348</v>
      </c>
      <c r="F1938" s="54">
        <v>1973.8053093219351</v>
      </c>
      <c r="G1938" s="54">
        <v>2228.6575701548504</v>
      </c>
      <c r="H1938" s="54">
        <v>2446.5771085722772</v>
      </c>
      <c r="I1938" s="54">
        <v>2789.9111400193869</v>
      </c>
      <c r="J1938" s="54">
        <v>3146.4118718284344</v>
      </c>
      <c r="K1938" s="54">
        <v>3385.5115127593185</v>
      </c>
      <c r="L1938" s="54">
        <v>3777.5515179208928</v>
      </c>
      <c r="M1938" s="54">
        <v>4069.82</v>
      </c>
      <c r="N1938" s="54">
        <v>4467.41</v>
      </c>
      <c r="O1938" s="54">
        <v>4883.4799999999996</v>
      </c>
      <c r="P1938" s="54">
        <v>5140.25</v>
      </c>
      <c r="Q1938" s="54">
        <v>5940.6900000000005</v>
      </c>
      <c r="R1938" s="54">
        <v>6775.18</v>
      </c>
      <c r="S1938" s="54">
        <v>7318.5799999999972</v>
      </c>
      <c r="T1938" s="54">
        <v>7780.4499999999989</v>
      </c>
      <c r="U1938" s="54">
        <v>8170.02</v>
      </c>
      <c r="V1938" s="54">
        <v>8087.4999999999955</v>
      </c>
      <c r="W1938" s="54">
        <v>8051.4499999999953</v>
      </c>
      <c r="X1938" s="54">
        <v>8186.7599999999984</v>
      </c>
      <c r="Y1938" s="54">
        <v>8438.0400000000009</v>
      </c>
      <c r="Z1938" s="54">
        <v>8411.74</v>
      </c>
      <c r="AA1938" s="54">
        <v>8472.82</v>
      </c>
      <c r="AB1938" s="54">
        <v>7988</v>
      </c>
      <c r="AC1938" s="54">
        <v>7746</v>
      </c>
      <c r="AD1938" s="54">
        <v>7646.9999999999982</v>
      </c>
      <c r="AE1938" s="54">
        <v>7346</v>
      </c>
      <c r="AF1938" s="54">
        <v>7072.0000000000009</v>
      </c>
      <c r="AG1938" s="54">
        <v>7012</v>
      </c>
      <c r="AH1938" s="54">
        <v>6929</v>
      </c>
      <c r="AI1938" s="54">
        <v>6598.0000000000009</v>
      </c>
      <c r="AJ1938" s="54">
        <v>6477</v>
      </c>
      <c r="AK1938" s="54">
        <v>6301</v>
      </c>
      <c r="AL1938" s="54">
        <v>5947</v>
      </c>
      <c r="AM1938" s="54">
        <v>5544.0000000000009</v>
      </c>
      <c r="AN1938" s="54">
        <v>5311.5286624203827</v>
      </c>
      <c r="AO1938" s="54">
        <v>5011.3757961783449</v>
      </c>
      <c r="AP1938" s="155">
        <v>5064.3439490445862</v>
      </c>
    </row>
    <row r="1939" spans="1:42">
      <c r="A1939" s="152" t="s">
        <v>31</v>
      </c>
      <c r="B1939" s="152" t="s">
        <v>730</v>
      </c>
      <c r="C1939" s="153" t="s">
        <v>588</v>
      </c>
      <c r="D1939" s="154" t="s">
        <v>589</v>
      </c>
      <c r="E1939" s="54">
        <v>1473.1968227906766</v>
      </c>
      <c r="F1939" s="54">
        <v>1656.322454753715</v>
      </c>
      <c r="G1939" s="54">
        <v>1872.1270715451744</v>
      </c>
      <c r="H1939" s="54">
        <v>2037.4598330625499</v>
      </c>
      <c r="I1939" s="54">
        <v>2318.8866700620247</v>
      </c>
      <c r="J1939" s="54">
        <v>2612.2047818642936</v>
      </c>
      <c r="K1939" s="54">
        <v>2810.3926952442052</v>
      </c>
      <c r="L1939" s="54">
        <v>3118.1565038439435</v>
      </c>
      <c r="M1939" s="54">
        <v>3355.1892482463181</v>
      </c>
      <c r="N1939" s="54">
        <v>3654.9252967297612</v>
      </c>
      <c r="O1939" s="54">
        <v>3975.9778802787805</v>
      </c>
      <c r="P1939" s="54">
        <v>4169.1604984201977</v>
      </c>
      <c r="Q1939" s="54">
        <v>4864.8928588203407</v>
      </c>
      <c r="R1939" s="54">
        <v>5563.994545330469</v>
      </c>
      <c r="S1939" s="54">
        <v>6055.7089178470478</v>
      </c>
      <c r="T1939" s="54">
        <v>6486.8544145801789</v>
      </c>
      <c r="U1939" s="54">
        <v>6825.002191900021</v>
      </c>
      <c r="V1939" s="54">
        <v>6751.680335004492</v>
      </c>
      <c r="W1939" s="54">
        <v>6699.2635711904968</v>
      </c>
      <c r="X1939" s="54">
        <v>6814.5094306318715</v>
      </c>
      <c r="Y1939" s="54">
        <v>7021.8549486596567</v>
      </c>
      <c r="Z1939" s="54">
        <v>7009.1625829195473</v>
      </c>
      <c r="AA1939" s="54">
        <v>7057.3267097865537</v>
      </c>
      <c r="AB1939" s="54">
        <v>6668.6013788973396</v>
      </c>
      <c r="AC1939" s="54">
        <v>6476.1973549544546</v>
      </c>
      <c r="AD1939" s="54">
        <v>6413.6838983539328</v>
      </c>
      <c r="AE1939" s="54">
        <v>6171.767637138204</v>
      </c>
      <c r="AF1939" s="54">
        <v>5916.1206128319482</v>
      </c>
      <c r="AG1939" s="54">
        <v>5897.0952380952376</v>
      </c>
      <c r="AH1939" s="54">
        <v>5824</v>
      </c>
      <c r="AI1939" s="54">
        <v>5550.3419874664287</v>
      </c>
      <c r="AJ1939" s="54">
        <v>5432.7594167679217</v>
      </c>
      <c r="AK1939" s="54">
        <v>5296.7929138668296</v>
      </c>
      <c r="AL1939" s="54">
        <v>4998.0224791265255</v>
      </c>
      <c r="AM1939" s="54">
        <v>4674.190984170682</v>
      </c>
      <c r="AN1939" s="54">
        <v>4460.8742589896037</v>
      </c>
      <c r="AO1939" s="54">
        <v>4170.1751471203752</v>
      </c>
      <c r="AP1939" s="155">
        <v>4200.0110682329787</v>
      </c>
    </row>
    <row r="1940" spans="1:42">
      <c r="A1940" s="152" t="s">
        <v>31</v>
      </c>
      <c r="B1940" s="152" t="s">
        <v>730</v>
      </c>
      <c r="C1940" s="153" t="s">
        <v>590</v>
      </c>
      <c r="D1940" s="154" t="s">
        <v>591</v>
      </c>
      <c r="E1940" s="54"/>
      <c r="F1940" s="54"/>
      <c r="G1940" s="54"/>
      <c r="H1940" s="54"/>
      <c r="I1940" s="54"/>
      <c r="J1940" s="54"/>
      <c r="K1940" s="54"/>
      <c r="L1940" s="54"/>
      <c r="M1940" s="54">
        <v>1554.9300000000003</v>
      </c>
      <c r="N1940" s="54">
        <v>1620.15</v>
      </c>
      <c r="O1940" s="54">
        <v>1716.1699999999996</v>
      </c>
      <c r="P1940" s="54">
        <v>1766.0900000000001</v>
      </c>
      <c r="Q1940" s="54">
        <v>2219.2600000000011</v>
      </c>
      <c r="R1940" s="54">
        <v>2605.0700000000002</v>
      </c>
      <c r="S1940" s="54">
        <v>2992.8299999999967</v>
      </c>
      <c r="T1940" s="54">
        <v>3366.33</v>
      </c>
      <c r="U1940" s="54">
        <v>3598.1300000000006</v>
      </c>
      <c r="V1940" s="54">
        <v>3559.900000000001</v>
      </c>
      <c r="W1940" s="54">
        <v>3482.33</v>
      </c>
      <c r="X1940" s="54">
        <v>3584.45</v>
      </c>
      <c r="Y1940" s="54">
        <v>3708.5800000000022</v>
      </c>
      <c r="Z1940" s="54">
        <v>3759.4399999999996</v>
      </c>
      <c r="AA1940" s="54">
        <v>3817.92</v>
      </c>
      <c r="AB1940" s="54">
        <v>3620</v>
      </c>
      <c r="AC1940" s="54">
        <v>3559.9999999999991</v>
      </c>
      <c r="AD1940" s="54">
        <v>3560.9999999999982</v>
      </c>
      <c r="AE1940" s="54">
        <v>3473</v>
      </c>
      <c r="AF1940" s="54">
        <v>3415.9999999999995</v>
      </c>
      <c r="AG1940" s="54">
        <v>3409.9999999999995</v>
      </c>
      <c r="AH1940" s="54">
        <v>3359</v>
      </c>
      <c r="AI1940" s="54">
        <v>3264.0000000000005</v>
      </c>
      <c r="AJ1940" s="54">
        <v>3236.9999999999995</v>
      </c>
      <c r="AK1940" s="54">
        <v>3084.0000000000005</v>
      </c>
      <c r="AL1940" s="54">
        <v>2912.9999999999995</v>
      </c>
      <c r="AM1940" s="54">
        <v>2751</v>
      </c>
      <c r="AN1940" s="54">
        <v>2681.6818165219483</v>
      </c>
      <c r="AO1940" s="54">
        <v>2523.5208257510531</v>
      </c>
      <c r="AP1940" s="155">
        <v>2477.2041523844118</v>
      </c>
    </row>
    <row r="1941" spans="1:42">
      <c r="A1941" s="152" t="s">
        <v>31</v>
      </c>
      <c r="B1941" s="152" t="s">
        <v>730</v>
      </c>
      <c r="C1941" s="153" t="s">
        <v>592</v>
      </c>
      <c r="D1941" s="154" t="s">
        <v>593</v>
      </c>
      <c r="E1941" s="54"/>
      <c r="F1941" s="54"/>
      <c r="G1941" s="54"/>
      <c r="H1941" s="54"/>
      <c r="I1941" s="54"/>
      <c r="J1941" s="54"/>
      <c r="K1941" s="54"/>
      <c r="L1941" s="54"/>
      <c r="M1941" s="54">
        <v>1800.2592482463178</v>
      </c>
      <c r="N1941" s="54">
        <v>2034.7752967297611</v>
      </c>
      <c r="O1941" s="54">
        <v>2259.8078802787809</v>
      </c>
      <c r="P1941" s="54">
        <v>2403.0704984201975</v>
      </c>
      <c r="Q1941" s="54">
        <v>2645.6328588203396</v>
      </c>
      <c r="R1941" s="54">
        <v>2958.9245453304688</v>
      </c>
      <c r="S1941" s="54">
        <v>3062.8789178470511</v>
      </c>
      <c r="T1941" s="54">
        <v>3120.5244145801794</v>
      </c>
      <c r="U1941" s="54">
        <v>3226.8721919000213</v>
      </c>
      <c r="V1941" s="54">
        <v>3191.780335004491</v>
      </c>
      <c r="W1941" s="54">
        <v>3216.9335711904969</v>
      </c>
      <c r="X1941" s="54">
        <v>3230.0594306318717</v>
      </c>
      <c r="Y1941" s="54">
        <v>3313.2749486596545</v>
      </c>
      <c r="Z1941" s="54">
        <v>3249.7225829195468</v>
      </c>
      <c r="AA1941" s="54">
        <v>3239.4067097865536</v>
      </c>
      <c r="AB1941" s="54">
        <v>3048.6013788973387</v>
      </c>
      <c r="AC1941" s="54">
        <v>2916.1973549544546</v>
      </c>
      <c r="AD1941" s="54">
        <v>2852.6838983539346</v>
      </c>
      <c r="AE1941" s="54">
        <v>2698.7676371382036</v>
      </c>
      <c r="AF1941" s="54">
        <v>2500.1206128319477</v>
      </c>
      <c r="AG1941" s="54">
        <v>2487.0952380952381</v>
      </c>
      <c r="AH1941" s="54">
        <v>2465</v>
      </c>
      <c r="AI1941" s="54">
        <v>2286.3419874664282</v>
      </c>
      <c r="AJ1941" s="54">
        <v>2195.7594167679222</v>
      </c>
      <c r="AK1941" s="54">
        <v>2212.7929138668296</v>
      </c>
      <c r="AL1941" s="54">
        <v>2085.0224791265255</v>
      </c>
      <c r="AM1941" s="54">
        <v>1923.1909841706815</v>
      </c>
      <c r="AN1941" s="54">
        <v>1779.1924424676558</v>
      </c>
      <c r="AO1941" s="54">
        <v>1646.6543213693217</v>
      </c>
      <c r="AP1941" s="155">
        <v>1722.8069158485669</v>
      </c>
    </row>
    <row r="1942" spans="1:42">
      <c r="A1942" s="152" t="s">
        <v>31</v>
      </c>
      <c r="B1942" s="152" t="s">
        <v>730</v>
      </c>
      <c r="C1942" s="153" t="s">
        <v>594</v>
      </c>
      <c r="D1942" s="154" t="s">
        <v>595</v>
      </c>
      <c r="E1942" s="54">
        <v>283.04636447135823</v>
      </c>
      <c r="F1942" s="54">
        <v>317.48285456822015</v>
      </c>
      <c r="G1942" s="54">
        <v>356.53049860967616</v>
      </c>
      <c r="H1942" s="54">
        <v>409.11727550972745</v>
      </c>
      <c r="I1942" s="54">
        <v>471.0244699573625</v>
      </c>
      <c r="J1942" s="54">
        <v>534.20708996414055</v>
      </c>
      <c r="K1942" s="54">
        <v>575.11881751511328</v>
      </c>
      <c r="L1942" s="54">
        <v>659.39501407694922</v>
      </c>
      <c r="M1942" s="54">
        <v>714.63075175368215</v>
      </c>
      <c r="N1942" s="54">
        <v>812.48470327023915</v>
      </c>
      <c r="O1942" s="54">
        <v>907.50211972121929</v>
      </c>
      <c r="P1942" s="54">
        <v>971.089501579802</v>
      </c>
      <c r="Q1942" s="54">
        <v>1075.7971411796598</v>
      </c>
      <c r="R1942" s="54">
        <v>1211.1854546695308</v>
      </c>
      <c r="S1942" s="54">
        <v>1262.8710821529494</v>
      </c>
      <c r="T1942" s="54">
        <v>1293.5955854198205</v>
      </c>
      <c r="U1942" s="54">
        <v>1345.017808099979</v>
      </c>
      <c r="V1942" s="54">
        <v>1335.8196649955037</v>
      </c>
      <c r="W1942" s="54">
        <v>1352.186428809498</v>
      </c>
      <c r="X1942" s="54">
        <v>1372.2505693681264</v>
      </c>
      <c r="Y1942" s="54">
        <v>1416.1850513403442</v>
      </c>
      <c r="Z1942" s="54">
        <v>1402.5774170804527</v>
      </c>
      <c r="AA1942" s="54">
        <v>1415.4932902134458</v>
      </c>
      <c r="AB1942" s="54">
        <v>1319.3986211026606</v>
      </c>
      <c r="AC1942" s="54">
        <v>1269.8026450455454</v>
      </c>
      <c r="AD1942" s="54">
        <v>1233.3161016460654</v>
      </c>
      <c r="AE1942" s="54">
        <v>1174.2323628617962</v>
      </c>
      <c r="AF1942" s="54">
        <v>1155.8793871680527</v>
      </c>
      <c r="AG1942" s="54">
        <v>1114.9047619047619</v>
      </c>
      <c r="AH1942" s="54">
        <v>1105</v>
      </c>
      <c r="AI1942" s="54">
        <v>1047.658012533572</v>
      </c>
      <c r="AJ1942" s="54">
        <v>1044.2405832320778</v>
      </c>
      <c r="AK1942" s="54">
        <v>1004.2070861331705</v>
      </c>
      <c r="AL1942" s="54">
        <v>948.97752087347476</v>
      </c>
      <c r="AM1942" s="54">
        <v>869.8090158293187</v>
      </c>
      <c r="AN1942" s="54">
        <v>850.65440343077921</v>
      </c>
      <c r="AO1942" s="54">
        <v>841.20064905796983</v>
      </c>
      <c r="AP1942" s="155">
        <v>864.33288081160697</v>
      </c>
    </row>
    <row r="1943" spans="1:42">
      <c r="A1943" s="152" t="s">
        <v>31</v>
      </c>
      <c r="B1943" s="152" t="s">
        <v>730</v>
      </c>
      <c r="C1943" s="153" t="s">
        <v>596</v>
      </c>
      <c r="D1943" s="154" t="s">
        <v>488</v>
      </c>
      <c r="E1943" s="54">
        <v>268.08142721892489</v>
      </c>
      <c r="F1943" s="54">
        <v>316.85451130582857</v>
      </c>
      <c r="G1943" s="54">
        <v>349.00040763583326</v>
      </c>
      <c r="H1943" s="54">
        <v>414.57121473868096</v>
      </c>
      <c r="I1943" s="54">
        <v>489.46461600266184</v>
      </c>
      <c r="J1943" s="54">
        <v>554.21116935345822</v>
      </c>
      <c r="K1943" s="54">
        <v>627.17183768159441</v>
      </c>
      <c r="L1943" s="54">
        <v>719.45983536817721</v>
      </c>
      <c r="M1943" s="54">
        <v>803.84636605233618</v>
      </c>
      <c r="N1943" s="54">
        <v>874.67455525406558</v>
      </c>
      <c r="O1943" s="54">
        <v>1034.0001179276114</v>
      </c>
      <c r="P1943" s="54">
        <v>1135.8878484196212</v>
      </c>
      <c r="Q1943" s="54">
        <v>1287.7363722466143</v>
      </c>
      <c r="R1943" s="54">
        <v>1372.5151123046596</v>
      </c>
      <c r="S1943" s="54">
        <v>1548.1450161976693</v>
      </c>
      <c r="T1943" s="54">
        <v>1578.1527497718907</v>
      </c>
      <c r="U1943" s="54">
        <v>1623.7035032375661</v>
      </c>
      <c r="V1943" s="54">
        <v>1840.9992370675602</v>
      </c>
      <c r="W1943" s="54">
        <v>1913.7755645825812</v>
      </c>
      <c r="X1943" s="54">
        <v>1989.6226897826866</v>
      </c>
      <c r="Y1943" s="54">
        <v>2113.8882424251374</v>
      </c>
      <c r="Z1943" s="54">
        <v>2146.1207496382895</v>
      </c>
      <c r="AA1943" s="54">
        <v>2177.9946561002339</v>
      </c>
      <c r="AB1943" s="54">
        <v>2095.9809095734608</v>
      </c>
      <c r="AC1943" s="54">
        <v>2094.942393408905</v>
      </c>
      <c r="AD1943" s="54">
        <v>2142.7415774043757</v>
      </c>
      <c r="AE1943" s="54">
        <v>2133.171927273042</v>
      </c>
      <c r="AF1943" s="54">
        <v>2087.9802822357879</v>
      </c>
      <c r="AG1943" s="54">
        <v>2135.8747687754344</v>
      </c>
      <c r="AH1943" s="54">
        <v>2152.9999999999995</v>
      </c>
      <c r="AI1943" s="54">
        <v>2183.7662218972764</v>
      </c>
      <c r="AJ1943" s="54">
        <v>2208.8140540540544</v>
      </c>
      <c r="AK1943" s="54">
        <v>2341.5612925886899</v>
      </c>
      <c r="AL1943" s="54">
        <v>2357.2579740623905</v>
      </c>
      <c r="AM1943" s="54">
        <v>2414.5872547317244</v>
      </c>
      <c r="AN1943" s="54">
        <v>2373.0960236152114</v>
      </c>
      <c r="AO1943" s="54">
        <v>2470.2462233026567</v>
      </c>
      <c r="AP1943" s="155">
        <v>2564.3604792498695</v>
      </c>
    </row>
    <row r="1944" spans="1:42">
      <c r="A1944" s="152" t="s">
        <v>31</v>
      </c>
      <c r="B1944" s="152" t="s">
        <v>730</v>
      </c>
      <c r="C1944" s="153" t="s">
        <v>597</v>
      </c>
      <c r="D1944" s="154" t="s">
        <v>490</v>
      </c>
      <c r="E1944" s="54">
        <v>1309.7168206735469</v>
      </c>
      <c r="F1944" s="54">
        <v>1474.2352075664128</v>
      </c>
      <c r="G1944" s="54">
        <v>1704.4021242608051</v>
      </c>
      <c r="H1944" s="54">
        <v>1936.7433792662375</v>
      </c>
      <c r="I1944" s="54">
        <v>2270.7654846698379</v>
      </c>
      <c r="J1944" s="54">
        <v>2504.4801586660719</v>
      </c>
      <c r="K1944" s="54">
        <v>2809.8290750012025</v>
      </c>
      <c r="L1944" s="54">
        <v>3085.7972988829401</v>
      </c>
      <c r="M1944" s="54">
        <v>3497.9536339476626</v>
      </c>
      <c r="N1944" s="54">
        <v>3948.7654447459345</v>
      </c>
      <c r="O1944" s="54">
        <v>4603.519882072389</v>
      </c>
      <c r="P1944" s="54">
        <v>5200.3921515803786</v>
      </c>
      <c r="Q1944" s="54">
        <v>5942.0836277533872</v>
      </c>
      <c r="R1944" s="54">
        <v>6468.6948876953402</v>
      </c>
      <c r="S1944" s="54">
        <v>7027.3249838023285</v>
      </c>
      <c r="T1944" s="54">
        <v>7343.0172502281093</v>
      </c>
      <c r="U1944" s="54">
        <v>7709.0064967624339</v>
      </c>
      <c r="V1944" s="54">
        <v>8323.8107629324404</v>
      </c>
      <c r="W1944" s="54">
        <v>8875.0944354174171</v>
      </c>
      <c r="X1944" s="54">
        <v>9515.6173102173125</v>
      </c>
      <c r="Y1944" s="54">
        <v>10274.651757574862</v>
      </c>
      <c r="Z1944" s="54">
        <v>10674.919250361711</v>
      </c>
      <c r="AA1944" s="54">
        <v>11055.695343899766</v>
      </c>
      <c r="AB1944" s="54">
        <v>11077.01909042654</v>
      </c>
      <c r="AC1944" s="54">
        <v>11079.057606591097</v>
      </c>
      <c r="AD1944" s="54">
        <v>11245.258422595623</v>
      </c>
      <c r="AE1944" s="54">
        <v>11178.828072726959</v>
      </c>
      <c r="AF1944" s="54">
        <v>11424.019717764213</v>
      </c>
      <c r="AG1944" s="54">
        <v>11376.125231224563</v>
      </c>
      <c r="AH1944" s="54">
        <v>11581</v>
      </c>
      <c r="AI1944" s="54">
        <v>11776.233778102724</v>
      </c>
      <c r="AJ1944" s="54">
        <v>11929.185945945947</v>
      </c>
      <c r="AK1944" s="54">
        <v>12081.438707411309</v>
      </c>
      <c r="AL1944" s="54">
        <v>11909.742025937609</v>
      </c>
      <c r="AM1944" s="54">
        <v>11957.412745268277</v>
      </c>
      <c r="AN1944" s="54">
        <v>11895.901345583561</v>
      </c>
      <c r="AO1944" s="54">
        <v>11790.021067437738</v>
      </c>
      <c r="AP1944" s="155">
        <v>11770.861779011349</v>
      </c>
    </row>
    <row r="1945" spans="1:42">
      <c r="A1945" s="152" t="s">
        <v>31</v>
      </c>
      <c r="B1945" s="152" t="s">
        <v>730</v>
      </c>
      <c r="C1945" s="153" t="s">
        <v>598</v>
      </c>
      <c r="D1945" s="154" t="s">
        <v>599</v>
      </c>
      <c r="E1945" s="54">
        <v>406.0935473642229</v>
      </c>
      <c r="F1945" s="54">
        <v>466.17250515211339</v>
      </c>
      <c r="G1945" s="54">
        <v>525.0143158040886</v>
      </c>
      <c r="H1945" s="54">
        <v>573.03108901680412</v>
      </c>
      <c r="I1945" s="54">
        <v>790.61434154592121</v>
      </c>
      <c r="J1945" s="54">
        <v>793.78453108170424</v>
      </c>
      <c r="K1945" s="54">
        <v>845.59006739816084</v>
      </c>
      <c r="L1945" s="54">
        <v>896.2357782746966</v>
      </c>
      <c r="M1945" s="54">
        <v>999.0736339476623</v>
      </c>
      <c r="N1945" s="54">
        <v>1098.5054447459343</v>
      </c>
      <c r="O1945" s="54">
        <v>1312.2198820723888</v>
      </c>
      <c r="P1945" s="54">
        <v>1457.232151580379</v>
      </c>
      <c r="Q1945" s="54">
        <v>1669.6036277533869</v>
      </c>
      <c r="R1945" s="54">
        <v>1797.5748876953403</v>
      </c>
      <c r="S1945" s="54">
        <v>2046.6449838023279</v>
      </c>
      <c r="T1945" s="54">
        <v>2113.0972502281088</v>
      </c>
      <c r="U1945" s="54">
        <v>2199.3664967624336</v>
      </c>
      <c r="V1945" s="54">
        <v>2518.6407629324399</v>
      </c>
      <c r="W1945" s="54">
        <v>2645.3344354174178</v>
      </c>
      <c r="X1945" s="54">
        <v>2788.6473102173122</v>
      </c>
      <c r="Y1945" s="54">
        <v>2987.5117575748618</v>
      </c>
      <c r="Z1945" s="54">
        <v>3052.0892503617101</v>
      </c>
      <c r="AA1945" s="54">
        <v>3107.8853438997662</v>
      </c>
      <c r="AB1945" s="54">
        <v>3115.0190904265392</v>
      </c>
      <c r="AC1945" s="54">
        <v>3121.0576065910964</v>
      </c>
      <c r="AD1945" s="54">
        <v>3184.2584225956239</v>
      </c>
      <c r="AE1945" s="54">
        <v>3204.8280727269585</v>
      </c>
      <c r="AF1945" s="54">
        <v>3271.0197177642117</v>
      </c>
      <c r="AG1945" s="54">
        <v>3227.1252312245651</v>
      </c>
      <c r="AH1945" s="54">
        <v>3253</v>
      </c>
      <c r="AI1945" s="54">
        <v>3259.2337781027236</v>
      </c>
      <c r="AJ1945" s="54">
        <v>3328.1859459459461</v>
      </c>
      <c r="AK1945" s="54">
        <v>3368.4387074113097</v>
      </c>
      <c r="AL1945" s="54">
        <v>3395.742025937609</v>
      </c>
      <c r="AM1945" s="54">
        <v>3413.412745268276</v>
      </c>
      <c r="AN1945" s="54">
        <v>3369.9340829917132</v>
      </c>
      <c r="AO1945" s="54">
        <v>3239.5243538612922</v>
      </c>
      <c r="AP1945" s="155">
        <v>3277.9211963675871</v>
      </c>
    </row>
    <row r="1946" spans="1:42">
      <c r="A1946" s="152" t="s">
        <v>31</v>
      </c>
      <c r="B1946" s="152" t="s">
        <v>730</v>
      </c>
      <c r="C1946" s="153" t="s">
        <v>600</v>
      </c>
      <c r="D1946" s="154" t="s">
        <v>601</v>
      </c>
      <c r="E1946" s="54">
        <v>903.62327330932408</v>
      </c>
      <c r="F1946" s="54">
        <v>1008.0627024142993</v>
      </c>
      <c r="G1946" s="54">
        <v>1179.3878084567164</v>
      </c>
      <c r="H1946" s="54">
        <v>1363.7122902494334</v>
      </c>
      <c r="I1946" s="54">
        <v>1480.1511431239167</v>
      </c>
      <c r="J1946" s="54">
        <v>1710.6956275843675</v>
      </c>
      <c r="K1946" s="54">
        <v>1964.2390076030415</v>
      </c>
      <c r="L1946" s="54">
        <v>2189.5615206082434</v>
      </c>
      <c r="M1946" s="54">
        <v>2498.88</v>
      </c>
      <c r="N1946" s="54">
        <v>2850.26</v>
      </c>
      <c r="O1946" s="54">
        <v>3291.3</v>
      </c>
      <c r="P1946" s="54">
        <v>3743.16</v>
      </c>
      <c r="Q1946" s="54">
        <v>4272.4799999999996</v>
      </c>
      <c r="R1946" s="54">
        <v>4671.12</v>
      </c>
      <c r="S1946" s="54">
        <v>4980.68</v>
      </c>
      <c r="T1946" s="54">
        <v>5229.92</v>
      </c>
      <c r="U1946" s="54">
        <v>5509.64</v>
      </c>
      <c r="V1946" s="54">
        <v>5805.17</v>
      </c>
      <c r="W1946" s="54">
        <v>6229.76</v>
      </c>
      <c r="X1946" s="54">
        <v>6726.97</v>
      </c>
      <c r="Y1946" s="54">
        <v>7287.1400000000012</v>
      </c>
      <c r="Z1946" s="54">
        <v>7622.83</v>
      </c>
      <c r="AA1946" s="54">
        <v>7947.81</v>
      </c>
      <c r="AB1946" s="54">
        <v>7962.0000000000009</v>
      </c>
      <c r="AC1946" s="54">
        <v>7958</v>
      </c>
      <c r="AD1946" s="54">
        <v>8061</v>
      </c>
      <c r="AE1946" s="54">
        <v>7974</v>
      </c>
      <c r="AF1946" s="54">
        <v>8153.0000000000009</v>
      </c>
      <c r="AG1946" s="54">
        <v>8148.9999999999991</v>
      </c>
      <c r="AH1946" s="54">
        <v>8328</v>
      </c>
      <c r="AI1946" s="54">
        <v>8517</v>
      </c>
      <c r="AJ1946" s="54">
        <v>8601</v>
      </c>
      <c r="AK1946" s="54">
        <v>8713</v>
      </c>
      <c r="AL1946" s="54">
        <v>8514</v>
      </c>
      <c r="AM1946" s="54">
        <v>8544</v>
      </c>
      <c r="AN1946" s="54">
        <v>8525.9672625918483</v>
      </c>
      <c r="AO1946" s="54">
        <v>8550.4967135764455</v>
      </c>
      <c r="AP1946" s="155">
        <v>8492.9405826437633</v>
      </c>
    </row>
    <row r="1947" spans="1:42">
      <c r="A1947" s="152" t="s">
        <v>31</v>
      </c>
      <c r="B1947" s="152" t="s">
        <v>730</v>
      </c>
      <c r="C1947" s="153" t="s">
        <v>602</v>
      </c>
      <c r="D1947" s="154" t="s">
        <v>603</v>
      </c>
      <c r="E1947" s="54"/>
      <c r="F1947" s="54"/>
      <c r="G1947" s="54"/>
      <c r="H1947" s="54"/>
      <c r="I1947" s="54"/>
      <c r="J1947" s="54"/>
      <c r="K1947" s="54"/>
      <c r="L1947" s="54"/>
      <c r="M1947" s="54"/>
      <c r="N1947" s="54"/>
      <c r="O1947" s="54"/>
      <c r="P1947" s="54"/>
      <c r="Q1947" s="54"/>
      <c r="R1947" s="54"/>
      <c r="S1947" s="54"/>
      <c r="T1947" s="54"/>
      <c r="U1947" s="54"/>
      <c r="V1947" s="54"/>
      <c r="W1947" s="54"/>
      <c r="X1947" s="54"/>
      <c r="Y1947" s="54"/>
      <c r="Z1947" s="54"/>
      <c r="AA1947" s="54"/>
      <c r="AB1947" s="54"/>
      <c r="AC1947" s="54"/>
      <c r="AD1947" s="54">
        <v>3881.3735428281802</v>
      </c>
      <c r="AE1947" s="54">
        <v>3839.4830207805371</v>
      </c>
      <c r="AF1947" s="54">
        <v>3940.1152398582799</v>
      </c>
      <c r="AG1947" s="54">
        <v>3993.22380764116</v>
      </c>
      <c r="AH1947" s="54">
        <v>4109.1016265421567</v>
      </c>
      <c r="AI1947" s="54">
        <v>4318.5374250817285</v>
      </c>
      <c r="AJ1947" s="54">
        <v>4425.7165578621862</v>
      </c>
      <c r="AK1947" s="54">
        <v>4538.6032659631946</v>
      </c>
      <c r="AL1947" s="54">
        <v>4539.789526720635</v>
      </c>
      <c r="AM1947" s="54">
        <v>4686.0709219858163</v>
      </c>
      <c r="AN1947" s="54">
        <v>4692.8955686677727</v>
      </c>
      <c r="AO1947" s="54">
        <v>4779.7405471059592</v>
      </c>
      <c r="AP1947" s="155">
        <v>4824.1781361608964</v>
      </c>
    </row>
    <row r="1948" spans="1:42">
      <c r="A1948" s="152" t="s">
        <v>31</v>
      </c>
      <c r="B1948" s="152" t="s">
        <v>730</v>
      </c>
      <c r="C1948" s="153" t="s">
        <v>604</v>
      </c>
      <c r="D1948" s="154" t="s">
        <v>605</v>
      </c>
      <c r="E1948" s="54"/>
      <c r="F1948" s="54"/>
      <c r="G1948" s="54"/>
      <c r="H1948" s="54"/>
      <c r="I1948" s="54"/>
      <c r="J1948" s="54"/>
      <c r="K1948" s="54"/>
      <c r="L1948" s="54"/>
      <c r="M1948" s="54"/>
      <c r="N1948" s="54"/>
      <c r="O1948" s="54"/>
      <c r="P1948" s="54"/>
      <c r="Q1948" s="54"/>
      <c r="R1948" s="54"/>
      <c r="S1948" s="54"/>
      <c r="T1948" s="54"/>
      <c r="U1948" s="54"/>
      <c r="V1948" s="54"/>
      <c r="W1948" s="54"/>
      <c r="X1948" s="54"/>
      <c r="Y1948" s="54"/>
      <c r="Z1948" s="54"/>
      <c r="AA1948" s="54"/>
      <c r="AB1948" s="54"/>
      <c r="AC1948" s="54"/>
      <c r="AD1948" s="54">
        <v>4179.6264571718193</v>
      </c>
      <c r="AE1948" s="54">
        <v>4134.5169792194629</v>
      </c>
      <c r="AF1948" s="54">
        <v>4212.884760141721</v>
      </c>
      <c r="AG1948" s="54">
        <v>4155.7761923588396</v>
      </c>
      <c r="AH1948" s="54">
        <v>4218.8983734578433</v>
      </c>
      <c r="AI1948" s="54">
        <v>4198.4625749182715</v>
      </c>
      <c r="AJ1948" s="54">
        <v>4175.2834421378138</v>
      </c>
      <c r="AK1948" s="54">
        <v>4174.3967340368054</v>
      </c>
      <c r="AL1948" s="54">
        <v>3974.2104732793655</v>
      </c>
      <c r="AM1948" s="54">
        <v>3857.9290780141837</v>
      </c>
      <c r="AN1948" s="54">
        <v>3833.071693924076</v>
      </c>
      <c r="AO1948" s="54">
        <v>3770.7561664704867</v>
      </c>
      <c r="AP1948" s="155">
        <v>3668.7624464828673</v>
      </c>
    </row>
    <row r="1949" spans="1:42">
      <c r="A1949" s="152" t="s">
        <v>31</v>
      </c>
      <c r="B1949" s="152" t="s">
        <v>730</v>
      </c>
      <c r="C1949" s="153" t="s">
        <v>606</v>
      </c>
      <c r="D1949" s="154" t="s">
        <v>492</v>
      </c>
      <c r="E1949" s="54">
        <v>2289.4465267088117</v>
      </c>
      <c r="F1949" s="54">
        <v>2612.4431751644825</v>
      </c>
      <c r="G1949" s="54">
        <v>2856.3252860636753</v>
      </c>
      <c r="H1949" s="54">
        <v>3329.0249993787215</v>
      </c>
      <c r="I1949" s="54">
        <v>4153.296668893594</v>
      </c>
      <c r="J1949" s="54">
        <v>4032.1949180668298</v>
      </c>
      <c r="K1949" s="54">
        <v>4597.788498138133</v>
      </c>
      <c r="L1949" s="54">
        <v>5159.5212662724916</v>
      </c>
      <c r="M1949" s="54">
        <v>5973.4421654774033</v>
      </c>
      <c r="N1949" s="54">
        <v>6801.4458513907266</v>
      </c>
      <c r="O1949" s="54">
        <v>7831.4173015695042</v>
      </c>
      <c r="P1949" s="54">
        <v>8629.6744089654403</v>
      </c>
      <c r="Q1949" s="54">
        <v>9724.1797043704919</v>
      </c>
      <c r="R1949" s="54">
        <v>10437.6273472217</v>
      </c>
      <c r="S1949" s="54">
        <v>11010.633404896467</v>
      </c>
      <c r="T1949" s="54">
        <v>11629.247376637959</v>
      </c>
      <c r="U1949" s="54">
        <v>12130.570154684938</v>
      </c>
      <c r="V1949" s="54">
        <v>12458.151152207935</v>
      </c>
      <c r="W1949" s="54">
        <v>12959.232939467285</v>
      </c>
      <c r="X1949" s="54">
        <v>13874.703376467292</v>
      </c>
      <c r="Y1949" s="54">
        <v>14563.689997659825</v>
      </c>
      <c r="Z1949" s="54">
        <v>15337.855423736102</v>
      </c>
      <c r="AA1949" s="54">
        <v>15839.596777974706</v>
      </c>
      <c r="AB1949" s="54">
        <v>16109.831798980551</v>
      </c>
      <c r="AC1949" s="54">
        <v>16290.21622189381</v>
      </c>
      <c r="AD1949" s="54">
        <v>16505.381167798085</v>
      </c>
      <c r="AE1949" s="54">
        <v>16669.579016232186</v>
      </c>
      <c r="AF1949" s="54">
        <v>17732.317509388558</v>
      </c>
      <c r="AG1949" s="54">
        <v>17739.626497703324</v>
      </c>
      <c r="AH1949" s="54">
        <v>18123</v>
      </c>
      <c r="AI1949" s="54">
        <v>18854.870588235295</v>
      </c>
      <c r="AJ1949" s="54">
        <v>19170.922521339464</v>
      </c>
      <c r="AK1949" s="54">
        <v>19488.78696236559</v>
      </c>
      <c r="AL1949" s="54">
        <v>20578.918086500656</v>
      </c>
      <c r="AM1949" s="54">
        <v>20327.902121834359</v>
      </c>
      <c r="AN1949" s="54">
        <v>20666.180120479177</v>
      </c>
      <c r="AO1949" s="54">
        <v>20905.643385920892</v>
      </c>
      <c r="AP1949" s="155">
        <v>21314.327065375859</v>
      </c>
    </row>
    <row r="1950" spans="1:42">
      <c r="A1950" s="152" t="s">
        <v>31</v>
      </c>
      <c r="B1950" s="152" t="s">
        <v>730</v>
      </c>
      <c r="C1950" s="153" t="s">
        <v>607</v>
      </c>
      <c r="D1950" s="154" t="s">
        <v>494</v>
      </c>
      <c r="E1950" s="54">
        <v>289.86859079981019</v>
      </c>
      <c r="F1950" s="54">
        <v>327.48360085996012</v>
      </c>
      <c r="G1950" s="54">
        <v>338.68155606724724</v>
      </c>
      <c r="H1950" s="54">
        <v>379.13267131069341</v>
      </c>
      <c r="I1950" s="54">
        <v>363.7537910914109</v>
      </c>
      <c r="J1950" s="54">
        <v>427.05352837493399</v>
      </c>
      <c r="K1950" s="54">
        <v>445.04215796476143</v>
      </c>
      <c r="L1950" s="54">
        <v>562.57408497394499</v>
      </c>
      <c r="M1950" s="54">
        <v>704.75216547740729</v>
      </c>
      <c r="N1950" s="54">
        <v>788.96585139072727</v>
      </c>
      <c r="O1950" s="54">
        <v>929.83730156950094</v>
      </c>
      <c r="P1950" s="54">
        <v>1090.4044089654392</v>
      </c>
      <c r="Q1950" s="54">
        <v>1227.2797043704975</v>
      </c>
      <c r="R1950" s="54">
        <v>1348.4573472217007</v>
      </c>
      <c r="S1950" s="54">
        <v>1410.3134048964641</v>
      </c>
      <c r="T1950" s="54">
        <v>1582.3973766379631</v>
      </c>
      <c r="U1950" s="54">
        <v>1570.2701546849376</v>
      </c>
      <c r="V1950" s="54">
        <v>1537.6611522079379</v>
      </c>
      <c r="W1950" s="54">
        <v>1463.5629394672878</v>
      </c>
      <c r="X1950" s="54">
        <v>1383.6833764672915</v>
      </c>
      <c r="Y1950" s="54">
        <v>1361.299997659828</v>
      </c>
      <c r="Z1950" s="54">
        <v>1310.055423736105</v>
      </c>
      <c r="AA1950" s="54">
        <v>1212.9567779747085</v>
      </c>
      <c r="AB1950" s="54">
        <v>1245.8317989805537</v>
      </c>
      <c r="AC1950" s="54">
        <v>1269.2162218938113</v>
      </c>
      <c r="AD1950" s="54">
        <v>1286.3811677980866</v>
      </c>
      <c r="AE1950" s="54">
        <v>1286.5790162321859</v>
      </c>
      <c r="AF1950" s="54">
        <v>1516.3175093885711</v>
      </c>
      <c r="AG1950" s="54">
        <v>1496.6264977033243</v>
      </c>
      <c r="AH1950" s="54">
        <v>1269</v>
      </c>
      <c r="AI1950" s="54">
        <v>1192.8705882352942</v>
      </c>
      <c r="AJ1950" s="54">
        <v>1005.9225213394616</v>
      </c>
      <c r="AK1950" s="54">
        <v>1195.7869623655915</v>
      </c>
      <c r="AL1950" s="54">
        <v>1776.9180865006551</v>
      </c>
      <c r="AM1950" s="54">
        <v>1522.9021218343601</v>
      </c>
      <c r="AN1950" s="54">
        <v>1601.6373300002977</v>
      </c>
      <c r="AO1950" s="54">
        <v>1681.9304943011041</v>
      </c>
      <c r="AP1950" s="155">
        <v>1774.9015266494066</v>
      </c>
    </row>
    <row r="1951" spans="1:42">
      <c r="A1951" s="152" t="s">
        <v>31</v>
      </c>
      <c r="B1951" s="152" t="s">
        <v>730</v>
      </c>
      <c r="C1951" s="153" t="s">
        <v>608</v>
      </c>
      <c r="D1951" s="154" t="s">
        <v>496</v>
      </c>
      <c r="E1951" s="54">
        <v>1361.058791336048</v>
      </c>
      <c r="F1951" s="54">
        <v>1510.3642489771476</v>
      </c>
      <c r="G1951" s="54">
        <v>1638.8523471003614</v>
      </c>
      <c r="H1951" s="54">
        <v>1934.1080835591647</v>
      </c>
      <c r="I1951" s="54">
        <v>2592.8669439072023</v>
      </c>
      <c r="J1951" s="54">
        <v>2362.1221457345941</v>
      </c>
      <c r="K1951" s="54">
        <v>2653.2601627283211</v>
      </c>
      <c r="L1951" s="54">
        <v>2942.9493525028547</v>
      </c>
      <c r="M1951" s="54">
        <v>3388.8831197577829</v>
      </c>
      <c r="N1951" s="54">
        <v>3834.2254034721554</v>
      </c>
      <c r="O1951" s="54">
        <v>4380.3437202515579</v>
      </c>
      <c r="P1951" s="54">
        <v>4798.3771686941409</v>
      </c>
      <c r="Q1951" s="54">
        <v>5387.5905379884007</v>
      </c>
      <c r="R1951" s="54">
        <v>5753.9121546928418</v>
      </c>
      <c r="S1951" s="54">
        <v>6048.2440301558909</v>
      </c>
      <c r="T1951" s="54">
        <v>6293.9205702405798</v>
      </c>
      <c r="U1951" s="54">
        <v>6591.799223539464</v>
      </c>
      <c r="V1951" s="54">
        <v>6767.5879125640149</v>
      </c>
      <c r="W1951" s="54">
        <v>7090.9924561768348</v>
      </c>
      <c r="X1951" s="54">
        <v>7643.3667516518944</v>
      </c>
      <c r="Y1951" s="54">
        <v>8090.8983669586778</v>
      </c>
      <c r="Z1951" s="54">
        <v>8581.0543007518099</v>
      </c>
      <c r="AA1951" s="54">
        <v>8961.8517396411517</v>
      </c>
      <c r="AB1951" s="54">
        <v>9156.8145144658847</v>
      </c>
      <c r="AC1951" s="54">
        <v>9181.3275022251219</v>
      </c>
      <c r="AD1951" s="54">
        <v>9305.9754247163128</v>
      </c>
      <c r="AE1951" s="54">
        <v>9399.362092643807</v>
      </c>
      <c r="AF1951" s="54">
        <v>9828.2072547671705</v>
      </c>
      <c r="AG1951" s="54">
        <v>9684.8359375</v>
      </c>
      <c r="AH1951" s="54">
        <v>10115</v>
      </c>
      <c r="AI1951" s="54">
        <v>10658.147211040829</v>
      </c>
      <c r="AJ1951" s="54">
        <v>10786.281536236542</v>
      </c>
      <c r="AK1951" s="54">
        <v>10669.155478969216</v>
      </c>
      <c r="AL1951" s="54">
        <v>10816.43893366398</v>
      </c>
      <c r="AM1951" s="54">
        <v>10661.55318821629</v>
      </c>
      <c r="AN1951" s="54">
        <v>10910.901378279817</v>
      </c>
      <c r="AO1951" s="54">
        <v>11005.845496804006</v>
      </c>
      <c r="AP1951" s="155">
        <v>11172.71697784652</v>
      </c>
    </row>
    <row r="1952" spans="1:42">
      <c r="A1952" s="152" t="s">
        <v>31</v>
      </c>
      <c r="B1952" s="152" t="s">
        <v>730</v>
      </c>
      <c r="C1952" s="153" t="s">
        <v>609</v>
      </c>
      <c r="D1952" s="154" t="s">
        <v>610</v>
      </c>
      <c r="E1952" s="54"/>
      <c r="F1952" s="54"/>
      <c r="G1952" s="54"/>
      <c r="H1952" s="54"/>
      <c r="I1952" s="54"/>
      <c r="J1952" s="54"/>
      <c r="K1952" s="54"/>
      <c r="L1952" s="54"/>
      <c r="M1952" s="54">
        <v>648.26275333539093</v>
      </c>
      <c r="N1952" s="54">
        <v>741.79461219654752</v>
      </c>
      <c r="O1952" s="54">
        <v>873.9540244330517</v>
      </c>
      <c r="P1952" s="54">
        <v>1022.2981539266776</v>
      </c>
      <c r="Q1952" s="54">
        <v>1185.7067602207567</v>
      </c>
      <c r="R1952" s="54">
        <v>1320.4900383378319</v>
      </c>
      <c r="S1952" s="54">
        <v>1426.8115942354239</v>
      </c>
      <c r="T1952" s="54">
        <v>1517.4450589604967</v>
      </c>
      <c r="U1952" s="54">
        <v>1639.1808835677573</v>
      </c>
      <c r="V1952" s="54">
        <v>1707.0319353897196</v>
      </c>
      <c r="W1952" s="54">
        <v>1826.8377262807858</v>
      </c>
      <c r="X1952" s="54">
        <v>1981.6758361965008</v>
      </c>
      <c r="Y1952" s="54">
        <v>2205.2037416157332</v>
      </c>
      <c r="Z1952" s="54">
        <v>2433.7736525665509</v>
      </c>
      <c r="AA1952" s="54">
        <v>2668.4574875494391</v>
      </c>
      <c r="AB1952" s="54">
        <v>2840.8904786503463</v>
      </c>
      <c r="AC1952" s="54">
        <v>2913.9621248383669</v>
      </c>
      <c r="AD1952" s="54">
        <v>3013.2719439860316</v>
      </c>
      <c r="AE1952" s="54">
        <v>3064.5182709264454</v>
      </c>
      <c r="AF1952" s="54">
        <v>3193.487495115311</v>
      </c>
      <c r="AG1952" s="54">
        <v>3299.4976368649072</v>
      </c>
      <c r="AH1952" s="54">
        <v>3503</v>
      </c>
      <c r="AI1952" s="54">
        <v>3779.4346691519108</v>
      </c>
      <c r="AJ1952" s="54">
        <v>3953.3573840412296</v>
      </c>
      <c r="AK1952" s="54">
        <v>3831.1976921771593</v>
      </c>
      <c r="AL1952" s="54">
        <v>3851.3871021496411</v>
      </c>
      <c r="AM1952" s="54">
        <v>3957.7247706422013</v>
      </c>
      <c r="AN1952" s="54">
        <v>4189.3417342881348</v>
      </c>
      <c r="AO1952" s="54">
        <v>4372.4247614129281</v>
      </c>
      <c r="AP1952" s="155">
        <v>4428.303867208484</v>
      </c>
    </row>
    <row r="1953" spans="1:42">
      <c r="A1953" s="152" t="s">
        <v>31</v>
      </c>
      <c r="B1953" s="152" t="s">
        <v>730</v>
      </c>
      <c r="C1953" s="153" t="s">
        <v>611</v>
      </c>
      <c r="D1953" s="154" t="s">
        <v>612</v>
      </c>
      <c r="E1953" s="54"/>
      <c r="F1953" s="54"/>
      <c r="G1953" s="54"/>
      <c r="H1953" s="54"/>
      <c r="I1953" s="54"/>
      <c r="J1953" s="54"/>
      <c r="K1953" s="54"/>
      <c r="L1953" s="54"/>
      <c r="M1953" s="54">
        <v>2740.6203664223922</v>
      </c>
      <c r="N1953" s="54">
        <v>3092.430791275608</v>
      </c>
      <c r="O1953" s="54">
        <v>3506.3896958185064</v>
      </c>
      <c r="P1953" s="54">
        <v>3776.0790147674629</v>
      </c>
      <c r="Q1953" s="54">
        <v>4201.8837777676445</v>
      </c>
      <c r="R1953" s="54">
        <v>4433.4221163550101</v>
      </c>
      <c r="S1953" s="54">
        <v>4621.4324359204675</v>
      </c>
      <c r="T1953" s="54">
        <v>4776.4755112800831</v>
      </c>
      <c r="U1953" s="54">
        <v>4952.6183399717065</v>
      </c>
      <c r="V1953" s="54">
        <v>5060.5559771742955</v>
      </c>
      <c r="W1953" s="54">
        <v>5264.1547298960486</v>
      </c>
      <c r="X1953" s="54">
        <v>5661.6909154553941</v>
      </c>
      <c r="Y1953" s="54">
        <v>5885.6946253429451</v>
      </c>
      <c r="Z1953" s="54">
        <v>6147.2806481852595</v>
      </c>
      <c r="AA1953" s="54">
        <v>6293.3942520917135</v>
      </c>
      <c r="AB1953" s="54">
        <v>6315.9240358155375</v>
      </c>
      <c r="AC1953" s="54">
        <v>6267.3653773867554</v>
      </c>
      <c r="AD1953" s="54">
        <v>6292.7034807302816</v>
      </c>
      <c r="AE1953" s="54">
        <v>6334.8438217173616</v>
      </c>
      <c r="AF1953" s="54">
        <v>6634.7197596518599</v>
      </c>
      <c r="AG1953" s="54">
        <v>6385.3383006350923</v>
      </c>
      <c r="AH1953" s="54">
        <v>6612.0000000000009</v>
      </c>
      <c r="AI1953" s="54">
        <v>6878.7125418889163</v>
      </c>
      <c r="AJ1953" s="54">
        <v>6832.9241521953118</v>
      </c>
      <c r="AK1953" s="54">
        <v>6837.957786792058</v>
      </c>
      <c r="AL1953" s="54">
        <v>6965.051831514339</v>
      </c>
      <c r="AM1953" s="54">
        <v>6703.8284175740891</v>
      </c>
      <c r="AN1953" s="54">
        <v>6721.5596439916817</v>
      </c>
      <c r="AO1953" s="54">
        <v>6633.4207353910779</v>
      </c>
      <c r="AP1953" s="155">
        <v>6744.4131106380346</v>
      </c>
    </row>
    <row r="1954" spans="1:42">
      <c r="A1954" s="152" t="s">
        <v>31</v>
      </c>
      <c r="B1954" s="152" t="s">
        <v>730</v>
      </c>
      <c r="C1954" s="153" t="s">
        <v>613</v>
      </c>
      <c r="D1954" s="154" t="s">
        <v>498</v>
      </c>
      <c r="E1954" s="54">
        <v>638.51914457295345</v>
      </c>
      <c r="F1954" s="54">
        <v>774.59532532737455</v>
      </c>
      <c r="G1954" s="54">
        <v>878.79138289606669</v>
      </c>
      <c r="H1954" s="54">
        <v>1015.7842445088635</v>
      </c>
      <c r="I1954" s="54">
        <v>1196.6759338949801</v>
      </c>
      <c r="J1954" s="54">
        <v>1243.0192439573016</v>
      </c>
      <c r="K1954" s="54">
        <v>1499.4861774450503</v>
      </c>
      <c r="L1954" s="54">
        <v>1653.9978287956917</v>
      </c>
      <c r="M1954" s="54">
        <v>1879.8068802422126</v>
      </c>
      <c r="N1954" s="54">
        <v>2178.2545965278437</v>
      </c>
      <c r="O1954" s="54">
        <v>2521.2362797484457</v>
      </c>
      <c r="P1954" s="54">
        <v>2740.8928313058609</v>
      </c>
      <c r="Q1954" s="54">
        <v>3109.3094620115935</v>
      </c>
      <c r="R1954" s="54">
        <v>3335.2578453071574</v>
      </c>
      <c r="S1954" s="54">
        <v>3552.0759698441134</v>
      </c>
      <c r="T1954" s="54">
        <v>3752.929429759417</v>
      </c>
      <c r="U1954" s="54">
        <v>3968.5007764605366</v>
      </c>
      <c r="V1954" s="54">
        <v>4152.9020874359812</v>
      </c>
      <c r="W1954" s="54">
        <v>4404.6775438231643</v>
      </c>
      <c r="X1954" s="54">
        <v>4847.653248348106</v>
      </c>
      <c r="Y1954" s="54">
        <v>5111.4916330413198</v>
      </c>
      <c r="Z1954" s="54">
        <v>5446.7456992481866</v>
      </c>
      <c r="AA1954" s="54">
        <v>5664.7882603588459</v>
      </c>
      <c r="AB1954" s="54">
        <v>5707.1854855341116</v>
      </c>
      <c r="AC1954" s="54">
        <v>5839.6724977748763</v>
      </c>
      <c r="AD1954" s="54">
        <v>5913.0245752836872</v>
      </c>
      <c r="AE1954" s="54">
        <v>5983.637907356193</v>
      </c>
      <c r="AF1954" s="54">
        <v>6387.7927452328149</v>
      </c>
      <c r="AG1954" s="54">
        <v>6558.1640625</v>
      </c>
      <c r="AH1954" s="54">
        <v>6739</v>
      </c>
      <c r="AI1954" s="54">
        <v>7003.8527889591714</v>
      </c>
      <c r="AJ1954" s="54">
        <v>7378.7184637634591</v>
      </c>
      <c r="AK1954" s="54">
        <v>7623.8445210307818</v>
      </c>
      <c r="AL1954" s="54">
        <v>7985.5610663360203</v>
      </c>
      <c r="AM1954" s="54">
        <v>8143.4468117837087</v>
      </c>
      <c r="AN1954" s="54">
        <v>8153.6414121990611</v>
      </c>
      <c r="AO1954" s="54">
        <v>8217.867394815783</v>
      </c>
      <c r="AP1954" s="155">
        <v>8366.7085608799316</v>
      </c>
    </row>
    <row r="1955" spans="1:42">
      <c r="A1955" s="152" t="s">
        <v>31</v>
      </c>
      <c r="B1955" s="152" t="s">
        <v>730</v>
      </c>
      <c r="C1955" s="153" t="s">
        <v>614</v>
      </c>
      <c r="D1955" s="154" t="s">
        <v>500</v>
      </c>
      <c r="E1955" s="54">
        <v>766.90786585732189</v>
      </c>
      <c r="F1955" s="54">
        <v>839.95012357380108</v>
      </c>
      <c r="G1955" s="54">
        <v>939.22738258982042</v>
      </c>
      <c r="H1955" s="54">
        <v>1123.8759163264745</v>
      </c>
      <c r="I1955" s="54">
        <v>1332.6807217515029</v>
      </c>
      <c r="J1955" s="54">
        <v>1423.3563409971812</v>
      </c>
      <c r="K1955" s="54">
        <v>1605.137661477055</v>
      </c>
      <c r="L1955" s="54">
        <v>1821.4689017011319</v>
      </c>
      <c r="M1955" s="54">
        <v>2056.6520690885395</v>
      </c>
      <c r="N1955" s="54">
        <v>2187.0709957914764</v>
      </c>
      <c r="O1955" s="54">
        <v>2486.8190070992155</v>
      </c>
      <c r="P1955" s="54">
        <v>2679.3353506865838</v>
      </c>
      <c r="Q1955" s="54">
        <v>2909.3874029159074</v>
      </c>
      <c r="R1955" s="54">
        <v>3138.009842067559</v>
      </c>
      <c r="S1955" s="54">
        <v>3107.6406051665131</v>
      </c>
      <c r="T1955" s="54">
        <v>3168.1502781844915</v>
      </c>
      <c r="U1955" s="54">
        <v>3725.1580594602483</v>
      </c>
      <c r="V1955" s="54">
        <v>4021.0231652831899</v>
      </c>
      <c r="W1955" s="54">
        <v>4216.0113116804587</v>
      </c>
      <c r="X1955" s="54">
        <v>4434.3348194174278</v>
      </c>
      <c r="Y1955" s="54">
        <v>4643.7584373460768</v>
      </c>
      <c r="Z1955" s="54">
        <v>4852.321706921417</v>
      </c>
      <c r="AA1955" s="54">
        <v>4859.4624860098756</v>
      </c>
      <c r="AB1955" s="54">
        <v>4789.7009810625968</v>
      </c>
      <c r="AC1955" s="54">
        <v>4913.9648093846099</v>
      </c>
      <c r="AD1955" s="54">
        <v>4891.0778336588246</v>
      </c>
      <c r="AE1955" s="54">
        <v>4947.1809376208066</v>
      </c>
      <c r="AF1955" s="54">
        <v>5035.2042140567419</v>
      </c>
      <c r="AG1955" s="54">
        <v>4953.9083632799739</v>
      </c>
      <c r="AH1955" s="54">
        <v>5069</v>
      </c>
      <c r="AI1955" s="54">
        <v>5074.122784192552</v>
      </c>
      <c r="AJ1955" s="54">
        <v>5161.4271922767493</v>
      </c>
      <c r="AK1955" s="54">
        <v>5158.8929889298888</v>
      </c>
      <c r="AL1955" s="54">
        <v>5176.0702788844619</v>
      </c>
      <c r="AM1955" s="54">
        <v>5264.3892449585737</v>
      </c>
      <c r="AN1955" s="54">
        <v>5406.3840326084119</v>
      </c>
      <c r="AO1955" s="54">
        <v>5428.7278821232485</v>
      </c>
      <c r="AP1955" s="155">
        <v>5587.6174786731972</v>
      </c>
    </row>
    <row r="1956" spans="1:42">
      <c r="A1956" s="152" t="s">
        <v>31</v>
      </c>
      <c r="B1956" s="152" t="s">
        <v>730</v>
      </c>
      <c r="C1956" s="153" t="s">
        <v>615</v>
      </c>
      <c r="D1956" s="154" t="s">
        <v>502</v>
      </c>
      <c r="E1956" s="54">
        <v>2765.7592510546679</v>
      </c>
      <c r="F1956" s="54">
        <v>2942.8502508243396</v>
      </c>
      <c r="G1956" s="54">
        <v>3145.7600085255508</v>
      </c>
      <c r="H1956" s="54">
        <v>3671.9730405995024</v>
      </c>
      <c r="I1956" s="54">
        <v>4406.39478894286</v>
      </c>
      <c r="J1956" s="54">
        <v>4489.9347839671927</v>
      </c>
      <c r="K1956" s="54">
        <v>5285.6247289468683</v>
      </c>
      <c r="L1956" s="54">
        <v>5872.273363864354</v>
      </c>
      <c r="M1956" s="54">
        <v>6630.1488634298512</v>
      </c>
      <c r="N1956" s="54">
        <v>7642.3366180987614</v>
      </c>
      <c r="O1956" s="54">
        <v>8873.7775586340031</v>
      </c>
      <c r="P1956" s="54">
        <v>10082.005528347981</v>
      </c>
      <c r="Q1956" s="54">
        <v>11934.169024192448</v>
      </c>
      <c r="R1956" s="54">
        <v>13113.89073080472</v>
      </c>
      <c r="S1956" s="54">
        <v>13939.072174223735</v>
      </c>
      <c r="T1956" s="54">
        <v>14581.814002011139</v>
      </c>
      <c r="U1956" s="54">
        <v>14093.790291748088</v>
      </c>
      <c r="V1956" s="54">
        <v>14933.411281298526</v>
      </c>
      <c r="W1956" s="54">
        <v>15451.751548337481</v>
      </c>
      <c r="X1956" s="54">
        <v>16499.534896515306</v>
      </c>
      <c r="Y1956" s="54">
        <v>17722.332499663367</v>
      </c>
      <c r="Z1956" s="54">
        <v>17999.658752407195</v>
      </c>
      <c r="AA1956" s="54">
        <v>18422.36897850774</v>
      </c>
      <c r="AB1956" s="54">
        <v>17841.137667878618</v>
      </c>
      <c r="AC1956" s="54">
        <v>17812.769720760873</v>
      </c>
      <c r="AD1956" s="54">
        <v>18653.709691631866</v>
      </c>
      <c r="AE1956" s="54">
        <v>18797.446213289848</v>
      </c>
      <c r="AF1956" s="54">
        <v>19297.347570660757</v>
      </c>
      <c r="AG1956" s="54">
        <v>19491.83684512919</v>
      </c>
      <c r="AH1956" s="54">
        <v>19905</v>
      </c>
      <c r="AI1956" s="54">
        <v>20621.26797296459</v>
      </c>
      <c r="AJ1956" s="54">
        <v>21169.570389880158</v>
      </c>
      <c r="AK1956" s="54">
        <v>21359.427616650348</v>
      </c>
      <c r="AL1956" s="54">
        <v>20960.341320729276</v>
      </c>
      <c r="AM1956" s="54">
        <v>21547.972715837815</v>
      </c>
      <c r="AN1956" s="54">
        <v>21964.629620634158</v>
      </c>
      <c r="AO1956" s="54">
        <v>22467.422327864359</v>
      </c>
      <c r="AP1956" s="155">
        <v>23097.415580549216</v>
      </c>
    </row>
    <row r="1957" spans="1:42">
      <c r="A1957" s="152" t="s">
        <v>31</v>
      </c>
      <c r="B1957" s="152" t="s">
        <v>730</v>
      </c>
      <c r="C1957" s="153" t="s">
        <v>616</v>
      </c>
      <c r="D1957" s="154" t="s">
        <v>617</v>
      </c>
      <c r="E1957" s="54">
        <v>732.6585980336946</v>
      </c>
      <c r="F1957" s="54">
        <v>735.24916926644198</v>
      </c>
      <c r="G1957" s="54">
        <v>807.17694271133144</v>
      </c>
      <c r="H1957" s="54">
        <v>982.68251205337185</v>
      </c>
      <c r="I1957" s="54">
        <v>1224.6418651919744</v>
      </c>
      <c r="J1957" s="54">
        <v>1148.6142311874326</v>
      </c>
      <c r="K1957" s="54">
        <v>1381.3376347136316</v>
      </c>
      <c r="L1957" s="54">
        <v>1513.3891874646315</v>
      </c>
      <c r="M1957" s="54">
        <v>1698.3785001891638</v>
      </c>
      <c r="N1957" s="54">
        <v>1947.5361973135373</v>
      </c>
      <c r="O1957" s="54">
        <v>2265.0785266045987</v>
      </c>
      <c r="P1957" s="54">
        <v>2573.57341620022</v>
      </c>
      <c r="Q1957" s="54">
        <v>3130.6785593320933</v>
      </c>
      <c r="R1957" s="54">
        <v>3496.5085868766109</v>
      </c>
      <c r="S1957" s="54">
        <v>3714.1929302216122</v>
      </c>
      <c r="T1957" s="54">
        <v>3876.526573210027</v>
      </c>
      <c r="U1957" s="54">
        <v>3638.4648103810864</v>
      </c>
      <c r="V1957" s="54">
        <v>3898.0434105137433</v>
      </c>
      <c r="W1957" s="54">
        <v>4045.0349357368359</v>
      </c>
      <c r="X1957" s="54">
        <v>4301.5035635469385</v>
      </c>
      <c r="Y1957" s="54">
        <v>4638.6203788224821</v>
      </c>
      <c r="Z1957" s="54">
        <v>4590.8947177400087</v>
      </c>
      <c r="AA1957" s="54">
        <v>4661.9441482022958</v>
      </c>
      <c r="AB1957" s="54">
        <v>4500.2046375569216</v>
      </c>
      <c r="AC1957" s="54">
        <v>4592.0476592028699</v>
      </c>
      <c r="AD1957" s="54">
        <v>4670.3163774816321</v>
      </c>
      <c r="AE1957" s="54">
        <v>4597.7413571413672</v>
      </c>
      <c r="AF1957" s="54">
        <v>4720.9083293282674</v>
      </c>
      <c r="AG1957" s="54">
        <v>4610.7157557884166</v>
      </c>
      <c r="AH1957" s="54">
        <v>4706.9999999999991</v>
      </c>
      <c r="AI1957" s="54">
        <v>4782.1130065242123</v>
      </c>
      <c r="AJ1957" s="54">
        <v>4814.3370912525079</v>
      </c>
      <c r="AK1957" s="54">
        <v>4801.1430587405175</v>
      </c>
      <c r="AL1957" s="54">
        <v>4568.6384207705596</v>
      </c>
      <c r="AM1957" s="54">
        <v>4594.9111175616836</v>
      </c>
      <c r="AN1957" s="54">
        <v>4607.9582159278571</v>
      </c>
      <c r="AO1957" s="54">
        <v>4651.0738338245555</v>
      </c>
      <c r="AP1957" s="155">
        <v>4687.1791942639802</v>
      </c>
    </row>
    <row r="1958" spans="1:42">
      <c r="A1958" s="152" t="s">
        <v>31</v>
      </c>
      <c r="B1958" s="152" t="s">
        <v>730</v>
      </c>
      <c r="C1958" s="153" t="s">
        <v>618</v>
      </c>
      <c r="D1958" s="154" t="s">
        <v>619</v>
      </c>
      <c r="E1958" s="54">
        <v>2033.1006530209734</v>
      </c>
      <c r="F1958" s="54">
        <v>2207.6010815578975</v>
      </c>
      <c r="G1958" s="54">
        <v>2338.5830658142195</v>
      </c>
      <c r="H1958" s="54">
        <v>2689.2905285461306</v>
      </c>
      <c r="I1958" s="54">
        <v>3181.7529237508857</v>
      </c>
      <c r="J1958" s="54">
        <v>3341.3205527797604</v>
      </c>
      <c r="K1958" s="54">
        <v>3904.2870942332365</v>
      </c>
      <c r="L1958" s="54">
        <v>4358.8841763997225</v>
      </c>
      <c r="M1958" s="54">
        <v>4931.7703632406874</v>
      </c>
      <c r="N1958" s="54">
        <v>5694.8004207852246</v>
      </c>
      <c r="O1958" s="54">
        <v>6608.6990320294044</v>
      </c>
      <c r="P1958" s="54">
        <v>7508.4321121477624</v>
      </c>
      <c r="Q1958" s="54">
        <v>8803.4904648603551</v>
      </c>
      <c r="R1958" s="54">
        <v>9617.3821439281091</v>
      </c>
      <c r="S1958" s="54">
        <v>10224.879244002123</v>
      </c>
      <c r="T1958" s="54">
        <v>10705.287428801112</v>
      </c>
      <c r="U1958" s="54">
        <v>10455.325481367001</v>
      </c>
      <c r="V1958" s="54">
        <v>11035.367870784781</v>
      </c>
      <c r="W1958" s="54">
        <v>11406.716612600645</v>
      </c>
      <c r="X1958" s="54">
        <v>12198.031332968367</v>
      </c>
      <c r="Y1958" s="54">
        <v>13083.712120840886</v>
      </c>
      <c r="Z1958" s="54">
        <v>13408.764034667183</v>
      </c>
      <c r="AA1958" s="54">
        <v>13760.424830305445</v>
      </c>
      <c r="AB1958" s="54">
        <v>13340.933030321696</v>
      </c>
      <c r="AC1958" s="54">
        <v>13220.722061558001</v>
      </c>
      <c r="AD1958" s="54">
        <v>13983.393314150233</v>
      </c>
      <c r="AE1958" s="54">
        <v>14199.704856148481</v>
      </c>
      <c r="AF1958" s="54">
        <v>14576.439241332489</v>
      </c>
      <c r="AG1958" s="54">
        <v>14881.121089340773</v>
      </c>
      <c r="AH1958" s="54">
        <v>15198</v>
      </c>
      <c r="AI1958" s="54">
        <v>15839.154966440377</v>
      </c>
      <c r="AJ1958" s="54">
        <v>16355.233298627649</v>
      </c>
      <c r="AK1958" s="54">
        <v>16558.284557909828</v>
      </c>
      <c r="AL1958" s="54">
        <v>16391.702899958716</v>
      </c>
      <c r="AM1958" s="54">
        <v>16953.061598276134</v>
      </c>
      <c r="AN1958" s="54">
        <v>17356.6714047063</v>
      </c>
      <c r="AO1958" s="54">
        <v>17816.348494039801</v>
      </c>
      <c r="AP1958" s="155">
        <v>18410.236386285236</v>
      </c>
    </row>
    <row r="1959" spans="1:42">
      <c r="A1959" s="152" t="s">
        <v>31</v>
      </c>
      <c r="B1959" s="152" t="s">
        <v>730</v>
      </c>
      <c r="C1959" s="153" t="s">
        <v>620</v>
      </c>
      <c r="D1959" s="154" t="s">
        <v>504</v>
      </c>
      <c r="E1959" s="54">
        <v>2062.0421083289202</v>
      </c>
      <c r="F1959" s="54">
        <v>2213.2203171049459</v>
      </c>
      <c r="G1959" s="54">
        <v>2570.029549192438</v>
      </c>
      <c r="H1959" s="54">
        <v>2837.9947154589481</v>
      </c>
      <c r="I1959" s="54">
        <v>3467.0680202236426</v>
      </c>
      <c r="J1959" s="54">
        <v>3260.0040281086121</v>
      </c>
      <c r="K1959" s="54">
        <v>4222.2425797019896</v>
      </c>
      <c r="L1959" s="54">
        <v>4349.7768032192062</v>
      </c>
      <c r="M1959" s="54">
        <v>4781.1004130920383</v>
      </c>
      <c r="N1959" s="54">
        <v>5518.4701155424573</v>
      </c>
      <c r="O1959" s="54">
        <v>6347.0125943761977</v>
      </c>
      <c r="P1959" s="54">
        <v>7137.2892621081564</v>
      </c>
      <c r="Q1959" s="54">
        <v>7887.1332818123528</v>
      </c>
      <c r="R1959" s="54">
        <v>8229.2759335937972</v>
      </c>
      <c r="S1959" s="54">
        <v>8609.4466836481206</v>
      </c>
      <c r="T1959" s="54">
        <v>8956.8367838331778</v>
      </c>
      <c r="U1959" s="54">
        <v>9309.4322906073085</v>
      </c>
      <c r="V1959" s="54">
        <v>9471.4898968151138</v>
      </c>
      <c r="W1959" s="54">
        <v>9594.2874623567695</v>
      </c>
      <c r="X1959" s="54">
        <v>10191.09058293248</v>
      </c>
      <c r="Y1959" s="54">
        <v>10564.883119050308</v>
      </c>
      <c r="Z1959" s="54">
        <v>11285.399874005547</v>
      </c>
      <c r="AA1959" s="54">
        <v>11452.073297686047</v>
      </c>
      <c r="AB1959" s="54">
        <v>11633.359706112939</v>
      </c>
      <c r="AC1959" s="54">
        <v>11467.000020919901</v>
      </c>
      <c r="AD1959" s="54">
        <v>11726.39518406955</v>
      </c>
      <c r="AE1959" s="54">
        <v>12249.750978519623</v>
      </c>
      <c r="AF1959" s="54">
        <v>12293.956408926111</v>
      </c>
      <c r="AG1959" s="54">
        <v>12700.777835906771</v>
      </c>
      <c r="AH1959" s="54">
        <v>12997</v>
      </c>
      <c r="AI1959" s="54">
        <v>12922.08012473885</v>
      </c>
      <c r="AJ1959" s="54">
        <v>13372.369457448049</v>
      </c>
      <c r="AK1959" s="54">
        <v>12866.547894653535</v>
      </c>
      <c r="AL1959" s="54">
        <v>13286.060946803304</v>
      </c>
      <c r="AM1959" s="54">
        <v>13620.292073712251</v>
      </c>
      <c r="AN1959" s="54">
        <v>13981.928110875508</v>
      </c>
      <c r="AO1959" s="54">
        <v>14115.793384300579</v>
      </c>
      <c r="AP1959" s="155">
        <v>14649.256488845273</v>
      </c>
    </row>
    <row r="1960" spans="1:42">
      <c r="A1960" s="152" t="s">
        <v>31</v>
      </c>
      <c r="B1960" s="152" t="s">
        <v>730</v>
      </c>
      <c r="C1960" s="153" t="s">
        <v>621</v>
      </c>
      <c r="D1960" s="154" t="s">
        <v>506</v>
      </c>
      <c r="E1960" s="54">
        <v>1876.0855606663085</v>
      </c>
      <c r="F1960" s="54">
        <v>2124.2266131816441</v>
      </c>
      <c r="G1960" s="54">
        <v>2305.7186452168726</v>
      </c>
      <c r="H1960" s="54">
        <v>2717.9512734712062</v>
      </c>
      <c r="I1960" s="54">
        <v>3196.5165502729888</v>
      </c>
      <c r="J1960" s="54">
        <v>3608.643721216436</v>
      </c>
      <c r="K1960" s="54">
        <v>4049.9825672753736</v>
      </c>
      <c r="L1960" s="54">
        <v>4600.9970166560061</v>
      </c>
      <c r="M1960" s="54">
        <v>5318.0012733715894</v>
      </c>
      <c r="N1960" s="54">
        <v>5948.2040043989909</v>
      </c>
      <c r="O1960" s="54">
        <v>6743.6925043737392</v>
      </c>
      <c r="P1960" s="54">
        <v>7765.7781813780148</v>
      </c>
      <c r="Q1960" s="54">
        <v>8926.7333091377932</v>
      </c>
      <c r="R1960" s="54">
        <v>9907.593076554791</v>
      </c>
      <c r="S1960" s="54">
        <v>11406.299711628306</v>
      </c>
      <c r="T1960" s="54">
        <v>12171.941762545006</v>
      </c>
      <c r="U1960" s="54">
        <v>12200.849865693499</v>
      </c>
      <c r="V1960" s="54">
        <v>12382.980426334947</v>
      </c>
      <c r="W1960" s="54">
        <v>12614.634346088615</v>
      </c>
      <c r="X1960" s="54">
        <v>13472.24130496004</v>
      </c>
      <c r="Y1960" s="54">
        <v>14506.443684740882</v>
      </c>
      <c r="Z1960" s="54">
        <v>15101.022750829601</v>
      </c>
      <c r="AA1960" s="54">
        <v>14974.320446481388</v>
      </c>
      <c r="AB1960" s="54">
        <v>14444.9591779149</v>
      </c>
      <c r="AC1960" s="54">
        <v>14614.814801039091</v>
      </c>
      <c r="AD1960" s="54">
        <v>15007.352448672329</v>
      </c>
      <c r="AE1960" s="54">
        <v>15119.95780073795</v>
      </c>
      <c r="AF1960" s="54">
        <v>15804.214273824728</v>
      </c>
      <c r="AG1960" s="54">
        <v>16091.870082815736</v>
      </c>
      <c r="AH1960" s="54">
        <v>16762</v>
      </c>
      <c r="AI1960" s="54">
        <v>17478.078870328914</v>
      </c>
      <c r="AJ1960" s="54">
        <v>18009.97575057737</v>
      </c>
      <c r="AK1960" s="54">
        <v>18050.91752751905</v>
      </c>
      <c r="AL1960" s="54">
        <v>17410.421410365336</v>
      </c>
      <c r="AM1960" s="54">
        <v>17300</v>
      </c>
      <c r="AN1960" s="54">
        <v>17057.63774912075</v>
      </c>
      <c r="AO1960" s="54">
        <v>17125.580304806565</v>
      </c>
      <c r="AP1960" s="155">
        <v>17625.515826494724</v>
      </c>
    </row>
    <row r="1961" spans="1:42">
      <c r="A1961" s="152" t="s">
        <v>31</v>
      </c>
      <c r="B1961" s="152" t="s">
        <v>730</v>
      </c>
      <c r="C1961" s="153" t="s">
        <v>622</v>
      </c>
      <c r="D1961" s="154" t="s">
        <v>623</v>
      </c>
      <c r="E1961" s="54">
        <v>195.57940895861478</v>
      </c>
      <c r="F1961" s="54">
        <v>221.44778159940287</v>
      </c>
      <c r="G1961" s="54">
        <v>240.368083050655</v>
      </c>
      <c r="H1961" s="54">
        <v>283.34278286061704</v>
      </c>
      <c r="I1961" s="54">
        <v>333.23257250953179</v>
      </c>
      <c r="J1961" s="54">
        <v>376.19627853596609</v>
      </c>
      <c r="K1961" s="54">
        <v>422.20526259958621</v>
      </c>
      <c r="L1961" s="54">
        <v>479.64778153206294</v>
      </c>
      <c r="M1961" s="54">
        <v>554.39451573721306</v>
      </c>
      <c r="N1961" s="54">
        <v>593.28645667291062</v>
      </c>
      <c r="O1961" s="54">
        <v>634.02102400612409</v>
      </c>
      <c r="P1961" s="54">
        <v>717.45521838802176</v>
      </c>
      <c r="Q1961" s="54">
        <v>804.96100482250995</v>
      </c>
      <c r="R1961" s="54">
        <v>868.21441508515102</v>
      </c>
      <c r="S1961" s="54">
        <v>995.56448956649797</v>
      </c>
      <c r="T1961" s="54">
        <v>1013.6815949099938</v>
      </c>
      <c r="U1961" s="54">
        <v>963.53167713806624</v>
      </c>
      <c r="V1961" s="54">
        <v>918.28301685978101</v>
      </c>
      <c r="W1961" s="54">
        <v>871.14450355523934</v>
      </c>
      <c r="X1961" s="54">
        <v>889.11411800975714</v>
      </c>
      <c r="Y1961" s="54">
        <v>918.93507344517047</v>
      </c>
      <c r="Z1961" s="54">
        <v>933.86786921344992</v>
      </c>
      <c r="AA1961" s="54">
        <v>888.66060736130135</v>
      </c>
      <c r="AB1961" s="54">
        <v>806.83817785495285</v>
      </c>
      <c r="AC1961" s="54">
        <v>835.58668741692202</v>
      </c>
      <c r="AD1961" s="54">
        <v>708.793641552282</v>
      </c>
      <c r="AE1961" s="54">
        <v>592.79701604837828</v>
      </c>
      <c r="AF1961" s="54">
        <v>670.60243486125955</v>
      </c>
      <c r="AG1961" s="54">
        <v>730.99132321041213</v>
      </c>
      <c r="AH1961" s="54">
        <v>756</v>
      </c>
      <c r="AI1961" s="54">
        <v>655.16485746170247</v>
      </c>
      <c r="AJ1961" s="54">
        <v>639.16526837157585</v>
      </c>
      <c r="AK1961" s="54">
        <v>590.71508489547557</v>
      </c>
      <c r="AL1961" s="54">
        <v>489.15470494417866</v>
      </c>
      <c r="AM1961" s="54">
        <v>418.20768455248128</v>
      </c>
      <c r="AN1961" s="54">
        <v>311.40696124923784</v>
      </c>
      <c r="AO1961" s="54">
        <v>268.11923529718729</v>
      </c>
      <c r="AP1961" s="155">
        <v>282.22614840106297</v>
      </c>
    </row>
    <row r="1962" spans="1:42">
      <c r="A1962" s="152" t="s">
        <v>31</v>
      </c>
      <c r="B1962" s="152" t="s">
        <v>730</v>
      </c>
      <c r="C1962" s="153" t="s">
        <v>624</v>
      </c>
      <c r="D1962" s="154" t="s">
        <v>625</v>
      </c>
      <c r="E1962" s="54">
        <v>1028.6122391027111</v>
      </c>
      <c r="F1962" s="54">
        <v>1164.6619635888649</v>
      </c>
      <c r="G1962" s="54">
        <v>1264.1696456290988</v>
      </c>
      <c r="H1962" s="54">
        <v>1490.186803732106</v>
      </c>
      <c r="I1962" s="54">
        <v>1752.5725452187896</v>
      </c>
      <c r="J1962" s="54">
        <v>1978.531883634382</v>
      </c>
      <c r="K1962" s="54">
        <v>2220.5072754637717</v>
      </c>
      <c r="L1962" s="54">
        <v>2522.6151422041689</v>
      </c>
      <c r="M1962" s="54">
        <v>2915.7311969348784</v>
      </c>
      <c r="N1962" s="54">
        <v>3293.3951688715038</v>
      </c>
      <c r="O1962" s="54">
        <v>3792.6689468992649</v>
      </c>
      <c r="P1962" s="54">
        <v>4351.7184391432793</v>
      </c>
      <c r="Q1962" s="54">
        <v>4988.2145570162065</v>
      </c>
      <c r="R1962" s="54">
        <v>5548.215286878094</v>
      </c>
      <c r="S1962" s="54">
        <v>6328.4630963070131</v>
      </c>
      <c r="T1962" s="54">
        <v>6850.1375879932493</v>
      </c>
      <c r="U1962" s="54">
        <v>6986.0506074067061</v>
      </c>
      <c r="V1962" s="54">
        <v>7190.5209106342991</v>
      </c>
      <c r="W1962" s="54">
        <v>7403.2330152064596</v>
      </c>
      <c r="X1962" s="54">
        <v>7964.0459758649276</v>
      </c>
      <c r="Y1962" s="54">
        <v>8658.0349799111536</v>
      </c>
      <c r="Z1962" s="54">
        <v>8981.6953177188352</v>
      </c>
      <c r="AA1962" s="54">
        <v>8950.7426637944318</v>
      </c>
      <c r="AB1962" s="54">
        <v>8808.9919119914812</v>
      </c>
      <c r="AC1962" s="54">
        <v>8966.5050515127805</v>
      </c>
      <c r="AD1962" s="54">
        <v>9327.6036338805061</v>
      </c>
      <c r="AE1962" s="54">
        <v>9598.4362533839485</v>
      </c>
      <c r="AF1962" s="54">
        <v>10173.372326297591</v>
      </c>
      <c r="AG1962" s="54">
        <v>10228.025699524993</v>
      </c>
      <c r="AH1962" s="54">
        <v>10693</v>
      </c>
      <c r="AI1962" s="54">
        <v>11384.43584566342</v>
      </c>
      <c r="AJ1962" s="54">
        <v>11836.627214977896</v>
      </c>
      <c r="AK1962" s="54">
        <v>11608.396582092109</v>
      </c>
      <c r="AL1962" s="54">
        <v>11246.171986465739</v>
      </c>
      <c r="AM1962" s="54">
        <v>11066.403495015122</v>
      </c>
      <c r="AN1962" s="54">
        <v>10828.799977916209</v>
      </c>
      <c r="AO1962" s="54">
        <v>10606.659082939839</v>
      </c>
      <c r="AP1962" s="155">
        <v>10941.534083876728</v>
      </c>
    </row>
    <row r="1963" spans="1:42">
      <c r="A1963" s="152" t="s">
        <v>31</v>
      </c>
      <c r="B1963" s="152" t="s">
        <v>730</v>
      </c>
      <c r="C1963" s="153" t="s">
        <v>626</v>
      </c>
      <c r="D1963" s="154" t="s">
        <v>627</v>
      </c>
      <c r="E1963" s="54">
        <v>732.2828447830766</v>
      </c>
      <c r="F1963" s="54">
        <v>829.1384678170607</v>
      </c>
      <c r="G1963" s="54">
        <v>899.97932087336608</v>
      </c>
      <c r="H1963" s="54">
        <v>1060.8839661941668</v>
      </c>
      <c r="I1963" s="54">
        <v>1247.6798936604739</v>
      </c>
      <c r="J1963" s="54">
        <v>1408.54337637055</v>
      </c>
      <c r="K1963" s="54">
        <v>1580.8089022512233</v>
      </c>
      <c r="L1963" s="54">
        <v>1795.8835432850385</v>
      </c>
      <c r="M1963" s="54">
        <v>2075.7481335987054</v>
      </c>
      <c r="N1963" s="54">
        <v>2330.6905571340471</v>
      </c>
      <c r="O1963" s="54">
        <v>2677.63991646364</v>
      </c>
      <c r="P1963" s="54">
        <v>3025.7942584811749</v>
      </c>
      <c r="Q1963" s="54">
        <v>3416.8392337896712</v>
      </c>
      <c r="R1963" s="54">
        <v>3755.2293601514857</v>
      </c>
      <c r="S1963" s="54">
        <v>4195.501991483181</v>
      </c>
      <c r="T1963" s="54">
        <v>4523.7520498246686</v>
      </c>
      <c r="U1963" s="54">
        <v>4615.7155850992849</v>
      </c>
      <c r="V1963" s="54">
        <v>4727.751045712751</v>
      </c>
      <c r="W1963" s="54">
        <v>4829.1203926327271</v>
      </c>
      <c r="X1963" s="54">
        <v>5145.6777952840584</v>
      </c>
      <c r="Y1963" s="54">
        <v>5557.6792896890356</v>
      </c>
      <c r="Z1963" s="54">
        <v>5662.1000908150872</v>
      </c>
      <c r="AA1963" s="54">
        <v>5560.113379507161</v>
      </c>
      <c r="AB1963" s="54">
        <v>5456.7420559639149</v>
      </c>
      <c r="AC1963" s="54">
        <v>5600.8462061532045</v>
      </c>
      <c r="AD1963" s="54">
        <v>5656.3981120538674</v>
      </c>
      <c r="AE1963" s="54">
        <v>5831.4383771898301</v>
      </c>
      <c r="AF1963" s="54">
        <v>6210.3789873180604</v>
      </c>
      <c r="AG1963" s="54">
        <v>6140.8476571767196</v>
      </c>
      <c r="AH1963" s="54">
        <v>6438.9999999999991</v>
      </c>
      <c r="AI1963" s="54">
        <v>6566.467981233277</v>
      </c>
      <c r="AJ1963" s="54">
        <v>6537.1214332581249</v>
      </c>
      <c r="AK1963" s="54">
        <v>6493.771094212364</v>
      </c>
      <c r="AL1963" s="54">
        <v>6509.7752024099836</v>
      </c>
      <c r="AM1963" s="54">
        <v>6722.4313694147477</v>
      </c>
      <c r="AN1963" s="54">
        <v>6699.9600851923933</v>
      </c>
      <c r="AO1963" s="54">
        <v>6464.6992871415632</v>
      </c>
      <c r="AP1963" s="155">
        <v>6649.3912377125107</v>
      </c>
    </row>
    <row r="1964" spans="1:42">
      <c r="A1964" s="152" t="s">
        <v>31</v>
      </c>
      <c r="B1964" s="152" t="s">
        <v>730</v>
      </c>
      <c r="C1964" s="153" t="s">
        <v>628</v>
      </c>
      <c r="D1964" s="154" t="s">
        <v>629</v>
      </c>
      <c r="E1964" s="54"/>
      <c r="F1964" s="54"/>
      <c r="G1964" s="54"/>
      <c r="H1964" s="54"/>
      <c r="I1964" s="54"/>
      <c r="J1964" s="54"/>
      <c r="K1964" s="54"/>
      <c r="L1964" s="54"/>
      <c r="M1964" s="54"/>
      <c r="N1964" s="54"/>
      <c r="O1964" s="54"/>
      <c r="P1964" s="54"/>
      <c r="Q1964" s="54"/>
      <c r="R1964" s="54"/>
      <c r="S1964" s="54"/>
      <c r="T1964" s="54"/>
      <c r="U1964" s="54"/>
      <c r="V1964" s="54"/>
      <c r="W1964" s="54"/>
      <c r="X1964" s="54"/>
      <c r="Y1964" s="54"/>
      <c r="Z1964" s="54"/>
      <c r="AA1964" s="54"/>
      <c r="AB1964" s="54"/>
      <c r="AC1964" s="54"/>
      <c r="AD1964" s="54">
        <v>602.69184269564687</v>
      </c>
      <c r="AE1964" s="54">
        <v>621.3424641425205</v>
      </c>
      <c r="AF1964" s="54">
        <v>648.9575685592564</v>
      </c>
      <c r="AG1964" s="54">
        <v>661.14034092898396</v>
      </c>
      <c r="AH1964" s="54">
        <v>692.22207565835959</v>
      </c>
      <c r="AI1964" s="54">
        <v>710.76881892073652</v>
      </c>
      <c r="AJ1964" s="54">
        <v>694.79362444849289</v>
      </c>
      <c r="AK1964" s="54">
        <v>652.99957486140727</v>
      </c>
      <c r="AL1964" s="54">
        <v>573.6970446381722</v>
      </c>
      <c r="AM1964" s="54">
        <v>557.74589894549638</v>
      </c>
      <c r="AN1964" s="54">
        <v>605.29372121814936</v>
      </c>
      <c r="AO1964" s="54">
        <v>572.24722283144536</v>
      </c>
      <c r="AP1964" s="155">
        <v>603.64863073330696</v>
      </c>
    </row>
    <row r="1965" spans="1:42">
      <c r="A1965" s="152" t="s">
        <v>31</v>
      </c>
      <c r="B1965" s="152" t="s">
        <v>730</v>
      </c>
      <c r="C1965" s="153" t="s">
        <v>630</v>
      </c>
      <c r="D1965" s="154" t="s">
        <v>631</v>
      </c>
      <c r="E1965" s="54"/>
      <c r="F1965" s="54"/>
      <c r="G1965" s="54"/>
      <c r="H1965" s="54"/>
      <c r="I1965" s="54"/>
      <c r="J1965" s="54"/>
      <c r="K1965" s="54"/>
      <c r="L1965" s="54"/>
      <c r="M1965" s="54"/>
      <c r="N1965" s="54"/>
      <c r="O1965" s="54"/>
      <c r="P1965" s="54"/>
      <c r="Q1965" s="54"/>
      <c r="R1965" s="54"/>
      <c r="S1965" s="54"/>
      <c r="T1965" s="54"/>
      <c r="U1965" s="54"/>
      <c r="V1965" s="54"/>
      <c r="W1965" s="54"/>
      <c r="X1965" s="54"/>
      <c r="Y1965" s="54"/>
      <c r="Z1965" s="54"/>
      <c r="AA1965" s="54"/>
      <c r="AB1965" s="54"/>
      <c r="AC1965" s="54"/>
      <c r="AD1965" s="54">
        <v>5053.7062693582202</v>
      </c>
      <c r="AE1965" s="54">
        <v>5210.0959130473093</v>
      </c>
      <c r="AF1965" s="54">
        <v>5561.4214187588041</v>
      </c>
      <c r="AG1965" s="54">
        <v>5479.7073162477354</v>
      </c>
      <c r="AH1965" s="54">
        <v>5746.7779243416398</v>
      </c>
      <c r="AI1965" s="54">
        <v>5855.6991623125405</v>
      </c>
      <c r="AJ1965" s="54">
        <v>5842.3278088096322</v>
      </c>
      <c r="AK1965" s="54">
        <v>5840.7715193509566</v>
      </c>
      <c r="AL1965" s="54">
        <v>5936.0781577718117</v>
      </c>
      <c r="AM1965" s="54">
        <v>6164.6854704692514</v>
      </c>
      <c r="AN1965" s="54">
        <v>6094.6663639742437</v>
      </c>
      <c r="AO1965" s="54">
        <v>5892.4520643101187</v>
      </c>
      <c r="AP1965" s="155">
        <v>6045.7426069792036</v>
      </c>
    </row>
    <row r="1966" spans="1:42">
      <c r="A1966" s="152" t="s">
        <v>31</v>
      </c>
      <c r="B1966" s="152" t="s">
        <v>730</v>
      </c>
      <c r="C1966" s="153" t="s">
        <v>632</v>
      </c>
      <c r="D1966" s="154" t="s">
        <v>633</v>
      </c>
      <c r="E1966" s="54">
        <v>296.32939431963445</v>
      </c>
      <c r="F1966" s="54">
        <v>335.52349577180416</v>
      </c>
      <c r="G1966" s="54">
        <v>364.19032475573272</v>
      </c>
      <c r="H1966" s="54">
        <v>429.30283753793913</v>
      </c>
      <c r="I1966" s="54">
        <v>504.89265155831589</v>
      </c>
      <c r="J1966" s="54">
        <v>569.98850726383171</v>
      </c>
      <c r="K1966" s="54">
        <v>639.69837321254852</v>
      </c>
      <c r="L1966" s="54">
        <v>726.73159891913031</v>
      </c>
      <c r="M1966" s="54">
        <v>839.98306333617325</v>
      </c>
      <c r="N1966" s="54">
        <v>962.7046117374565</v>
      </c>
      <c r="O1966" s="54">
        <v>1115.0290304356249</v>
      </c>
      <c r="P1966" s="54">
        <v>1325.9241806621044</v>
      </c>
      <c r="Q1966" s="54">
        <v>1571.3753232265353</v>
      </c>
      <c r="R1966" s="54">
        <v>1792.9859267266079</v>
      </c>
      <c r="S1966" s="54">
        <v>2132.961104823833</v>
      </c>
      <c r="T1966" s="54">
        <v>2326.3855381685808</v>
      </c>
      <c r="U1966" s="54">
        <v>2370.3350223074212</v>
      </c>
      <c r="V1966" s="54">
        <v>2462.7698649215486</v>
      </c>
      <c r="W1966" s="54">
        <v>2574.1126225737321</v>
      </c>
      <c r="X1966" s="54">
        <v>2818.3681805808692</v>
      </c>
      <c r="Y1966" s="54">
        <v>3100.3556902221171</v>
      </c>
      <c r="Z1966" s="54">
        <v>3319.5952269037475</v>
      </c>
      <c r="AA1966" s="54">
        <v>3390.6292842872708</v>
      </c>
      <c r="AB1966" s="54">
        <v>3352.2498560275662</v>
      </c>
      <c r="AC1966" s="54">
        <v>3365.6588453595759</v>
      </c>
      <c r="AD1966" s="54">
        <v>3671.2055218266396</v>
      </c>
      <c r="AE1966" s="54">
        <v>3766.9978761941184</v>
      </c>
      <c r="AF1966" s="54">
        <v>3962.9933389795315</v>
      </c>
      <c r="AG1966" s="54">
        <v>4087.1780423482733</v>
      </c>
      <c r="AH1966" s="54">
        <v>4254.0000000000009</v>
      </c>
      <c r="AI1966" s="54">
        <v>4817.9678644301421</v>
      </c>
      <c r="AJ1966" s="54">
        <v>5299.5057817197721</v>
      </c>
      <c r="AK1966" s="54">
        <v>5114.6254878797463</v>
      </c>
      <c r="AL1966" s="54">
        <v>4736.3967840557561</v>
      </c>
      <c r="AM1966" s="54">
        <v>4343.9721256003741</v>
      </c>
      <c r="AN1966" s="54">
        <v>4128.839892723815</v>
      </c>
      <c r="AO1966" s="54">
        <v>4141.9597957982751</v>
      </c>
      <c r="AP1966" s="155">
        <v>4292.1428461642181</v>
      </c>
    </row>
    <row r="1967" spans="1:42">
      <c r="A1967" s="152" t="s">
        <v>31</v>
      </c>
      <c r="B1967" s="152" t="s">
        <v>730</v>
      </c>
      <c r="C1967" s="153" t="s">
        <v>634</v>
      </c>
      <c r="D1967" s="154" t="s">
        <v>635</v>
      </c>
      <c r="E1967" s="54"/>
      <c r="F1967" s="54"/>
      <c r="G1967" s="54"/>
      <c r="H1967" s="54"/>
      <c r="I1967" s="54"/>
      <c r="J1967" s="54"/>
      <c r="K1967" s="54"/>
      <c r="L1967" s="54"/>
      <c r="M1967" s="54">
        <v>164.15054038107959</v>
      </c>
      <c r="N1967" s="54">
        <v>195.20529716737121</v>
      </c>
      <c r="O1967" s="54">
        <v>238.70300234221031</v>
      </c>
      <c r="P1967" s="54">
        <v>282.18233656344177</v>
      </c>
      <c r="Q1967" s="54">
        <v>333.47408030626133</v>
      </c>
      <c r="R1967" s="54">
        <v>383.96015010674807</v>
      </c>
      <c r="S1967" s="54">
        <v>444.36544260349365</v>
      </c>
      <c r="T1967" s="54">
        <v>510.68495521967975</v>
      </c>
      <c r="U1967" s="54">
        <v>555.23261382980263</v>
      </c>
      <c r="V1967" s="54">
        <v>609.15677349726161</v>
      </c>
      <c r="W1967" s="54">
        <v>661.13892056596012</v>
      </c>
      <c r="X1967" s="54">
        <v>736.61602377640588</v>
      </c>
      <c r="Y1967" s="54">
        <v>836.11217571974976</v>
      </c>
      <c r="Z1967" s="54">
        <v>877.97207837289443</v>
      </c>
      <c r="AA1967" s="54">
        <v>915.7380136498432</v>
      </c>
      <c r="AB1967" s="54">
        <v>1012.4821019871822</v>
      </c>
      <c r="AC1967" s="54">
        <v>1048.1068260669629</v>
      </c>
      <c r="AD1967" s="54">
        <v>1209.7090925154068</v>
      </c>
      <c r="AE1967" s="54">
        <v>1281.4760349585767</v>
      </c>
      <c r="AF1967" s="54">
        <v>1298.2159186529943</v>
      </c>
      <c r="AG1967" s="54">
        <v>1349.2293493308723</v>
      </c>
      <c r="AH1967" s="54">
        <v>1420.0000000000002</v>
      </c>
      <c r="AI1967" s="54">
        <v>1769.8530089260005</v>
      </c>
      <c r="AJ1967" s="54">
        <v>1963.028268551237</v>
      </c>
      <c r="AK1967" s="54">
        <v>2066.9856041878725</v>
      </c>
      <c r="AL1967" s="54">
        <v>2169.5393111466356</v>
      </c>
      <c r="AM1967" s="54">
        <v>2042.0312720101422</v>
      </c>
      <c r="AN1967" s="54">
        <v>2112.6032733949778</v>
      </c>
      <c r="AO1967" s="54">
        <v>2161.4068877316645</v>
      </c>
      <c r="AP1967" s="155">
        <v>2342.9046033206491</v>
      </c>
    </row>
    <row r="1968" spans="1:42">
      <c r="A1968" s="152" t="s">
        <v>31</v>
      </c>
      <c r="B1968" s="152" t="s">
        <v>730</v>
      </c>
      <c r="C1968" s="153" t="s">
        <v>636</v>
      </c>
      <c r="D1968" s="154" t="s">
        <v>637</v>
      </c>
      <c r="E1968" s="54"/>
      <c r="F1968" s="54"/>
      <c r="G1968" s="54"/>
      <c r="H1968" s="54"/>
      <c r="I1968" s="54"/>
      <c r="J1968" s="54"/>
      <c r="K1968" s="54"/>
      <c r="L1968" s="54"/>
      <c r="M1968" s="54">
        <v>606.66104619084774</v>
      </c>
      <c r="N1968" s="54">
        <v>686.03044710550137</v>
      </c>
      <c r="O1968" s="54">
        <v>776.45264125405743</v>
      </c>
      <c r="P1968" s="54">
        <v>930.99567883553459</v>
      </c>
      <c r="Q1968" s="54">
        <v>1105.6719115232645</v>
      </c>
      <c r="R1968" s="54">
        <v>1262.0611367461042</v>
      </c>
      <c r="S1968" s="54">
        <v>1531.3870777391917</v>
      </c>
      <c r="T1968" s="54">
        <v>1646.3631432965767</v>
      </c>
      <c r="U1968" s="54">
        <v>1629.0806958583667</v>
      </c>
      <c r="V1968" s="54">
        <v>1650.7739525782861</v>
      </c>
      <c r="W1968" s="54">
        <v>1689.0107904718232</v>
      </c>
      <c r="X1968" s="54">
        <v>1833.6280336407949</v>
      </c>
      <c r="Y1968" s="54">
        <v>1989.808915670013</v>
      </c>
      <c r="Z1968" s="54">
        <v>2136.204719998922</v>
      </c>
      <c r="AA1968" s="54">
        <v>2149.5055093258848</v>
      </c>
      <c r="AB1968" s="54">
        <v>2024.6115218991947</v>
      </c>
      <c r="AC1968" s="54">
        <v>1951.1914838969878</v>
      </c>
      <c r="AD1968" s="54">
        <v>2097.8406115054354</v>
      </c>
      <c r="AE1968" s="54">
        <v>2132.4814069391887</v>
      </c>
      <c r="AF1968" s="54">
        <v>2314.2565383582069</v>
      </c>
      <c r="AG1968" s="54">
        <v>2394.09327548807</v>
      </c>
      <c r="AH1968" s="54">
        <v>2476.0000000000005</v>
      </c>
      <c r="AI1968" s="54">
        <v>2681.3585269351734</v>
      </c>
      <c r="AJ1968" s="54">
        <v>2893.6393409481461</v>
      </c>
      <c r="AK1968" s="54">
        <v>2661.1616449111789</v>
      </c>
      <c r="AL1968" s="54">
        <v>2206.0877192982457</v>
      </c>
      <c r="AM1968" s="54">
        <v>1947.9408535902319</v>
      </c>
      <c r="AN1968" s="54">
        <v>1655.9014884364874</v>
      </c>
      <c r="AO1968" s="54">
        <v>1621.3486981115705</v>
      </c>
      <c r="AP1968" s="155">
        <v>1666.2708898127189</v>
      </c>
    </row>
    <row r="1969" spans="1:42">
      <c r="A1969" s="152" t="s">
        <v>31</v>
      </c>
      <c r="B1969" s="152" t="s">
        <v>730</v>
      </c>
      <c r="C1969" s="153" t="s">
        <v>638</v>
      </c>
      <c r="D1969" s="154" t="s">
        <v>639</v>
      </c>
      <c r="E1969" s="54"/>
      <c r="F1969" s="54"/>
      <c r="G1969" s="54"/>
      <c r="H1969" s="54"/>
      <c r="I1969" s="54"/>
      <c r="J1969" s="54"/>
      <c r="K1969" s="54"/>
      <c r="L1969" s="54"/>
      <c r="M1969" s="54">
        <v>69.171476764245867</v>
      </c>
      <c r="N1969" s="54">
        <v>81.468867464583923</v>
      </c>
      <c r="O1969" s="54">
        <v>99.873386839357096</v>
      </c>
      <c r="P1969" s="54">
        <v>112.7461652631282</v>
      </c>
      <c r="Q1969" s="54">
        <v>132.22933139700945</v>
      </c>
      <c r="R1969" s="54">
        <v>146.96463987375552</v>
      </c>
      <c r="S1969" s="54">
        <v>157.2085844811478</v>
      </c>
      <c r="T1969" s="54">
        <v>169.33743965232449</v>
      </c>
      <c r="U1969" s="54">
        <v>186.02171261925221</v>
      </c>
      <c r="V1969" s="54">
        <v>202.83913884600108</v>
      </c>
      <c r="W1969" s="54">
        <v>223.96291153594848</v>
      </c>
      <c r="X1969" s="54">
        <v>248.12412316366851</v>
      </c>
      <c r="Y1969" s="54">
        <v>274.4345988323542</v>
      </c>
      <c r="Z1969" s="54">
        <v>305.41842853193123</v>
      </c>
      <c r="AA1969" s="54">
        <v>325.38576131154269</v>
      </c>
      <c r="AB1969" s="54">
        <v>315.15623214118921</v>
      </c>
      <c r="AC1969" s="54">
        <v>366.36053539562522</v>
      </c>
      <c r="AD1969" s="54">
        <v>363.6558178057976</v>
      </c>
      <c r="AE1969" s="54">
        <v>353.04043429635277</v>
      </c>
      <c r="AF1969" s="54">
        <v>350.5208819683304</v>
      </c>
      <c r="AG1969" s="54">
        <v>343.85541752933057</v>
      </c>
      <c r="AH1969" s="54">
        <v>358</v>
      </c>
      <c r="AI1969" s="54">
        <v>366.75632856896846</v>
      </c>
      <c r="AJ1969" s="54">
        <v>442.83817222038931</v>
      </c>
      <c r="AK1969" s="54">
        <v>386.47823878069431</v>
      </c>
      <c r="AL1969" s="54">
        <v>360.76975361087511</v>
      </c>
      <c r="AM1969" s="54">
        <v>354</v>
      </c>
      <c r="AN1969" s="54">
        <v>360.33513089234953</v>
      </c>
      <c r="AO1969" s="54">
        <v>359.20420995503991</v>
      </c>
      <c r="AP1969" s="155">
        <v>282.96735303084989</v>
      </c>
    </row>
    <row r="1970" spans="1:42">
      <c r="A1970" s="152" t="s">
        <v>31</v>
      </c>
      <c r="B1970" s="152" t="s">
        <v>730</v>
      </c>
      <c r="C1970" s="153" t="s">
        <v>640</v>
      </c>
      <c r="D1970" s="154" t="s">
        <v>641</v>
      </c>
      <c r="E1970" s="54">
        <v>651.8939126049828</v>
      </c>
      <c r="F1970" s="54">
        <v>738.11686799337645</v>
      </c>
      <c r="G1970" s="54">
        <v>801.18091653711872</v>
      </c>
      <c r="H1970" s="54">
        <v>944.42168687848334</v>
      </c>
      <c r="I1970" s="54">
        <v>1110.7114325446673</v>
      </c>
      <c r="J1970" s="54">
        <v>1253.915559046088</v>
      </c>
      <c r="K1970" s="54">
        <v>1407.2700292120155</v>
      </c>
      <c r="L1970" s="54">
        <v>1598.7340929197746</v>
      </c>
      <c r="M1970" s="54">
        <v>1847.875560699498</v>
      </c>
      <c r="N1970" s="54">
        <v>2061.5223788545773</v>
      </c>
      <c r="O1970" s="54">
        <v>2317.0025334683501</v>
      </c>
      <c r="P1970" s="54">
        <v>2696.6045238467136</v>
      </c>
      <c r="Q1970" s="54">
        <v>3133.5577472990776</v>
      </c>
      <c r="R1970" s="54">
        <v>3491.1633745915456</v>
      </c>
      <c r="S1970" s="54">
        <v>4082.2721257547946</v>
      </c>
      <c r="T1970" s="54">
        <v>4308.122579641763</v>
      </c>
      <c r="U1970" s="54">
        <v>4251.267581148727</v>
      </c>
      <c r="V1970" s="54">
        <v>4274.1764988408668</v>
      </c>
      <c r="W1970" s="54">
        <v>4340.2568273269153</v>
      </c>
      <c r="X1970" s="54">
        <v>4619.0812110853549</v>
      </c>
      <c r="Y1970" s="54">
        <v>4929.4736313845569</v>
      </c>
      <c r="Z1970" s="54">
        <v>5185.4595638973169</v>
      </c>
      <c r="AA1970" s="54">
        <v>5134.9171753256533</v>
      </c>
      <c r="AB1970" s="54">
        <v>4829.1290880684664</v>
      </c>
      <c r="AC1970" s="54">
        <v>4812.7230621093877</v>
      </c>
      <c r="AD1970" s="54">
        <v>4970.9551732395421</v>
      </c>
      <c r="AE1970" s="54">
        <v>4928.7245313056228</v>
      </c>
      <c r="AF1970" s="54">
        <v>4960.2395126658776</v>
      </c>
      <c r="AG1970" s="54">
        <v>5132.8530600803315</v>
      </c>
      <c r="AH1970" s="54">
        <v>5313.0000000000009</v>
      </c>
      <c r="AI1970" s="54">
        <v>5438.4781672037925</v>
      </c>
      <c r="AJ1970" s="54">
        <v>5534.183267227897</v>
      </c>
      <c r="AK1970" s="54">
        <v>5851.8058605314673</v>
      </c>
      <c r="AL1970" s="54">
        <v>5675.0947189554163</v>
      </c>
      <c r="AM1970" s="54">
        <v>5815.3888204323966</v>
      </c>
      <c r="AN1970" s="54">
        <v>5917.4308099553009</v>
      </c>
      <c r="AO1970" s="54">
        <v>6250.8019865695369</v>
      </c>
      <c r="AP1970" s="155">
        <v>6401.755594216932</v>
      </c>
    </row>
    <row r="1971" spans="1:42">
      <c r="A1971" s="152" t="s">
        <v>31</v>
      </c>
      <c r="B1971" s="152" t="s">
        <v>730</v>
      </c>
      <c r="C1971" s="153" t="s">
        <v>642</v>
      </c>
      <c r="D1971" s="154" t="s">
        <v>643</v>
      </c>
      <c r="E1971" s="54"/>
      <c r="F1971" s="54"/>
      <c r="G1971" s="54"/>
      <c r="H1971" s="54"/>
      <c r="I1971" s="54"/>
      <c r="J1971" s="54"/>
      <c r="K1971" s="54"/>
      <c r="L1971" s="54"/>
      <c r="M1971" s="54">
        <v>1556.7357640921518</v>
      </c>
      <c r="N1971" s="54">
        <v>1734.1972419201684</v>
      </c>
      <c r="O1971" s="54">
        <v>1933.6834159339678</v>
      </c>
      <c r="P1971" s="54">
        <v>2282.782507731823</v>
      </c>
      <c r="Q1971" s="54">
        <v>2668.9137695582922</v>
      </c>
      <c r="R1971" s="54">
        <v>2998.6549379105118</v>
      </c>
      <c r="S1971" s="54">
        <v>3579.3509986076356</v>
      </c>
      <c r="T1971" s="54">
        <v>3787.0182567490788</v>
      </c>
      <c r="U1971" s="54">
        <v>3710.449428074473</v>
      </c>
      <c r="V1971" s="54">
        <v>3712.2552113519196</v>
      </c>
      <c r="W1971" s="54">
        <v>3744.175392774242</v>
      </c>
      <c r="X1971" s="54">
        <v>3981.9440292889817</v>
      </c>
      <c r="Y1971" s="54">
        <v>4248.7945454760256</v>
      </c>
      <c r="Z1971" s="54">
        <v>4484.6152415996485</v>
      </c>
      <c r="AA1971" s="54">
        <v>4416.6524901557996</v>
      </c>
      <c r="AB1971" s="54">
        <v>4116.3261422947544</v>
      </c>
      <c r="AC1971" s="54">
        <v>4129.2687964659181</v>
      </c>
      <c r="AD1971" s="54">
        <v>4277.2585423730088</v>
      </c>
      <c r="AE1971" s="54">
        <v>4236.807164864028</v>
      </c>
      <c r="AF1971" s="54">
        <v>4274.5461208094785</v>
      </c>
      <c r="AG1971" s="54">
        <v>4476.8383947939274</v>
      </c>
      <c r="AH1971" s="54">
        <v>4630.0000000000009</v>
      </c>
      <c r="AI1971" s="54">
        <v>4797.1556254438474</v>
      </c>
      <c r="AJ1971" s="54">
        <v>4826.0456888709186</v>
      </c>
      <c r="AK1971" s="54">
        <v>5215.3665717931099</v>
      </c>
      <c r="AL1971" s="54">
        <v>4986.4430622009559</v>
      </c>
      <c r="AM1971" s="54">
        <v>5135.3888204323966</v>
      </c>
      <c r="AN1971" s="54">
        <v>5267.7351727154783</v>
      </c>
      <c r="AO1971" s="54">
        <v>5747.3040691644619</v>
      </c>
      <c r="AP1971" s="155">
        <v>5736.5544295847121</v>
      </c>
    </row>
    <row r="1972" spans="1:42">
      <c r="A1972" s="152" t="s">
        <v>31</v>
      </c>
      <c r="B1972" s="152" t="s">
        <v>730</v>
      </c>
      <c r="C1972" s="153" t="s">
        <v>644</v>
      </c>
      <c r="D1972" s="154" t="s">
        <v>645</v>
      </c>
      <c r="E1972" s="54"/>
      <c r="F1972" s="54"/>
      <c r="G1972" s="54"/>
      <c r="H1972" s="54"/>
      <c r="I1972" s="54"/>
      <c r="J1972" s="54"/>
      <c r="K1972" s="54"/>
      <c r="L1972" s="54"/>
      <c r="M1972" s="54">
        <v>291.13979660734606</v>
      </c>
      <c r="N1972" s="54">
        <v>327.3251369344091</v>
      </c>
      <c r="O1972" s="54">
        <v>383.31911753438231</v>
      </c>
      <c r="P1972" s="54">
        <v>413.82201611489069</v>
      </c>
      <c r="Q1972" s="54">
        <v>464.6439777407856</v>
      </c>
      <c r="R1972" s="54">
        <v>492.50843668103369</v>
      </c>
      <c r="S1972" s="54">
        <v>502.92112714715898</v>
      </c>
      <c r="T1972" s="54">
        <v>521.10432289268431</v>
      </c>
      <c r="U1972" s="54">
        <v>540.8181530742537</v>
      </c>
      <c r="V1972" s="54">
        <v>561.92128748894697</v>
      </c>
      <c r="W1972" s="54">
        <v>596.08143455267373</v>
      </c>
      <c r="X1972" s="54">
        <v>637.13718179637294</v>
      </c>
      <c r="Y1972" s="54">
        <v>680.67908590853131</v>
      </c>
      <c r="Z1972" s="54">
        <v>700.8443222976681</v>
      </c>
      <c r="AA1972" s="54">
        <v>718.26468516985369</v>
      </c>
      <c r="AB1972" s="54">
        <v>712.80294577371171</v>
      </c>
      <c r="AC1972" s="54">
        <v>683.45426564346963</v>
      </c>
      <c r="AD1972" s="54">
        <v>693.69663086653293</v>
      </c>
      <c r="AE1972" s="54">
        <v>691.91736644159528</v>
      </c>
      <c r="AF1972" s="54">
        <v>685.69339185639956</v>
      </c>
      <c r="AG1972" s="54">
        <v>656.01466528640447</v>
      </c>
      <c r="AH1972" s="54">
        <v>683</v>
      </c>
      <c r="AI1972" s="54">
        <v>641.32254175994478</v>
      </c>
      <c r="AJ1972" s="54">
        <v>708.13757835697788</v>
      </c>
      <c r="AK1972" s="54">
        <v>636.43928873835728</v>
      </c>
      <c r="AL1972" s="54">
        <v>688.65165675446053</v>
      </c>
      <c r="AM1972" s="54">
        <v>680</v>
      </c>
      <c r="AN1972" s="54">
        <v>649.69563723982299</v>
      </c>
      <c r="AO1972" s="54">
        <v>503.49791740507447</v>
      </c>
      <c r="AP1972" s="155">
        <v>665.20116463221916</v>
      </c>
    </row>
    <row r="1973" spans="1:42">
      <c r="A1973" s="152" t="s">
        <v>31</v>
      </c>
      <c r="B1973" s="152" t="s">
        <v>730</v>
      </c>
      <c r="C1973" s="153" t="s">
        <v>646</v>
      </c>
      <c r="D1973" s="154" t="s">
        <v>508</v>
      </c>
      <c r="E1973" s="54">
        <v>1489.6474055468407</v>
      </c>
      <c r="F1973" s="54">
        <v>1833.906227356867</v>
      </c>
      <c r="G1973" s="54">
        <v>2099.1249168751274</v>
      </c>
      <c r="H1973" s="54">
        <v>2390.2524216875495</v>
      </c>
      <c r="I1973" s="54">
        <v>2441.7051393844054</v>
      </c>
      <c r="J1973" s="54">
        <v>2969.3691804457771</v>
      </c>
      <c r="K1973" s="54">
        <v>4022.8726981111849</v>
      </c>
      <c r="L1973" s="54">
        <v>4511.8559726770482</v>
      </c>
      <c r="M1973" s="54">
        <v>4914.7198048566843</v>
      </c>
      <c r="N1973" s="54">
        <v>5574.4198994730141</v>
      </c>
      <c r="O1973" s="54">
        <v>6382.5199521127415</v>
      </c>
      <c r="P1973" s="54">
        <v>7066.2199798206257</v>
      </c>
      <c r="Q1973" s="54">
        <v>7941.8199924199998</v>
      </c>
      <c r="R1973" s="54">
        <v>8524.1199976632579</v>
      </c>
      <c r="S1973" s="54">
        <v>8863.3199994058195</v>
      </c>
      <c r="T1973" s="54">
        <v>8790.0899999259927</v>
      </c>
      <c r="U1973" s="54">
        <v>9497.5399999954425</v>
      </c>
      <c r="V1973" s="54">
        <v>9756.8399999998328</v>
      </c>
      <c r="W1973" s="54">
        <v>10122.909999999998</v>
      </c>
      <c r="X1973" s="54">
        <v>10783.259999999998</v>
      </c>
      <c r="Y1973" s="54">
        <v>11404.589999999995</v>
      </c>
      <c r="Z1973" s="54">
        <v>11733.129999999996</v>
      </c>
      <c r="AA1973" s="54">
        <v>12528.679999999993</v>
      </c>
      <c r="AB1973" s="54">
        <v>12570</v>
      </c>
      <c r="AC1973" s="54">
        <v>12851</v>
      </c>
      <c r="AD1973" s="54">
        <v>13027</v>
      </c>
      <c r="AE1973" s="54">
        <v>13394.999999999998</v>
      </c>
      <c r="AF1973" s="54">
        <v>13739.999999999998</v>
      </c>
      <c r="AG1973" s="54">
        <v>13362</v>
      </c>
      <c r="AH1973" s="54">
        <v>13422</v>
      </c>
      <c r="AI1973" s="54">
        <v>14710</v>
      </c>
      <c r="AJ1973" s="54">
        <v>14906</v>
      </c>
      <c r="AK1973" s="54">
        <v>15009</v>
      </c>
      <c r="AL1973" s="54">
        <v>15652</v>
      </c>
      <c r="AM1973" s="54">
        <v>16108.999999999996</v>
      </c>
      <c r="AN1973" s="54">
        <v>16680.027985074623</v>
      </c>
      <c r="AO1973" s="54">
        <v>17147.421127123001</v>
      </c>
      <c r="AP1973" s="155">
        <v>17228.256304683473</v>
      </c>
    </row>
    <row r="1974" spans="1:42">
      <c r="A1974" s="152" t="s">
        <v>31</v>
      </c>
      <c r="B1974" s="152" t="s">
        <v>730</v>
      </c>
      <c r="C1974" s="153" t="s">
        <v>647</v>
      </c>
      <c r="D1974" s="154" t="s">
        <v>648</v>
      </c>
      <c r="E1974" s="54">
        <v>1013.8151368408541</v>
      </c>
      <c r="F1974" s="54">
        <v>1248.1087040584478</v>
      </c>
      <c r="G1974" s="54">
        <v>1428.6096205877536</v>
      </c>
      <c r="H1974" s="54">
        <v>1626.7434004544023</v>
      </c>
      <c r="I1974" s="54">
        <v>1661.760776941238</v>
      </c>
      <c r="J1974" s="54">
        <v>2020.8751485721905</v>
      </c>
      <c r="K1974" s="54">
        <v>2737.8621408948461</v>
      </c>
      <c r="L1974" s="54">
        <v>3070.651392613709</v>
      </c>
      <c r="M1974" s="54">
        <v>3344.8299999999972</v>
      </c>
      <c r="N1974" s="54">
        <v>3792.3099999999977</v>
      </c>
      <c r="O1974" s="54">
        <v>4324.3799999999983</v>
      </c>
      <c r="P1974" s="54">
        <v>4719.1799999999985</v>
      </c>
      <c r="Q1974" s="54">
        <v>5245.5699999999988</v>
      </c>
      <c r="R1974" s="54">
        <v>5569.1099999999979</v>
      </c>
      <c r="S1974" s="54">
        <v>5702.6099999999988</v>
      </c>
      <c r="T1974" s="54">
        <v>5459.8599999999979</v>
      </c>
      <c r="U1974" s="54">
        <v>5929.5</v>
      </c>
      <c r="V1974" s="54">
        <v>6038.08</v>
      </c>
      <c r="W1974" s="54">
        <v>6165.7600000000011</v>
      </c>
      <c r="X1974" s="54">
        <v>6538.9700000000012</v>
      </c>
      <c r="Y1974" s="54">
        <v>6837.18</v>
      </c>
      <c r="Z1974" s="54">
        <v>6949.9199999999964</v>
      </c>
      <c r="AA1974" s="54">
        <v>7518.8099999999995</v>
      </c>
      <c r="AB1974" s="54">
        <v>7467</v>
      </c>
      <c r="AC1974" s="54">
        <v>7619</v>
      </c>
      <c r="AD1974" s="54">
        <v>7682.9999999999991</v>
      </c>
      <c r="AE1974" s="54">
        <v>7906.9999999999982</v>
      </c>
      <c r="AF1974" s="54">
        <v>8077.9999999999982</v>
      </c>
      <c r="AG1974" s="54">
        <v>7907</v>
      </c>
      <c r="AH1974" s="54">
        <v>8044</v>
      </c>
      <c r="AI1974" s="54">
        <v>8726</v>
      </c>
      <c r="AJ1974" s="54">
        <v>8966</v>
      </c>
      <c r="AK1974" s="54">
        <v>9448</v>
      </c>
      <c r="AL1974" s="54">
        <v>10192</v>
      </c>
      <c r="AM1974" s="54">
        <v>10001.999999999998</v>
      </c>
      <c r="AN1974" s="54">
        <v>10179.880244937978</v>
      </c>
      <c r="AO1974" s="54">
        <v>10152.528979272316</v>
      </c>
      <c r="AP1974" s="155">
        <v>10190.298766808515</v>
      </c>
    </row>
    <row r="1975" spans="1:42">
      <c r="A1975" s="152" t="s">
        <v>31</v>
      </c>
      <c r="B1975" s="152" t="s">
        <v>730</v>
      </c>
      <c r="C1975" s="153" t="s">
        <v>649</v>
      </c>
      <c r="D1975" s="154" t="s">
        <v>650</v>
      </c>
      <c r="E1975" s="54">
        <v>475.83226870598668</v>
      </c>
      <c r="F1975" s="54">
        <v>585.79752329841915</v>
      </c>
      <c r="G1975" s="54">
        <v>670.51529628737387</v>
      </c>
      <c r="H1975" s="54">
        <v>763.50902123314734</v>
      </c>
      <c r="I1975" s="54">
        <v>779.94436244316751</v>
      </c>
      <c r="J1975" s="54">
        <v>948.49403187358666</v>
      </c>
      <c r="K1975" s="54">
        <v>1285.0105572163388</v>
      </c>
      <c r="L1975" s="54">
        <v>1441.2045800633384</v>
      </c>
      <c r="M1975" s="54">
        <v>1569.8898048566875</v>
      </c>
      <c r="N1975" s="54">
        <v>1782.109899473016</v>
      </c>
      <c r="O1975" s="54">
        <v>2058.1399521127432</v>
      </c>
      <c r="P1975" s="54">
        <v>2347.0399798206267</v>
      </c>
      <c r="Q1975" s="54">
        <v>2696.2499924200015</v>
      </c>
      <c r="R1975" s="54">
        <v>2955.0099976632605</v>
      </c>
      <c r="S1975" s="54">
        <v>3160.7099994058217</v>
      </c>
      <c r="T1975" s="54">
        <v>3330.2299999259935</v>
      </c>
      <c r="U1975" s="54">
        <v>3568.039999995442</v>
      </c>
      <c r="V1975" s="54">
        <v>3718.7599999998324</v>
      </c>
      <c r="W1975" s="54">
        <v>3957.1499999999983</v>
      </c>
      <c r="X1975" s="54">
        <v>4244.2899999999972</v>
      </c>
      <c r="Y1975" s="54">
        <v>4567.4099999999944</v>
      </c>
      <c r="Z1975" s="54">
        <v>4783.2099999999991</v>
      </c>
      <c r="AA1975" s="54">
        <v>5009.8699999999944</v>
      </c>
      <c r="AB1975" s="54">
        <v>5102.9999999999991</v>
      </c>
      <c r="AC1975" s="54">
        <v>5232</v>
      </c>
      <c r="AD1975" s="54">
        <v>5344</v>
      </c>
      <c r="AE1975" s="54">
        <v>5488</v>
      </c>
      <c r="AF1975" s="54">
        <v>5662</v>
      </c>
      <c r="AG1975" s="54">
        <v>5455</v>
      </c>
      <c r="AH1975" s="54">
        <v>5378</v>
      </c>
      <c r="AI1975" s="54">
        <v>5984</v>
      </c>
      <c r="AJ1975" s="54">
        <v>5940</v>
      </c>
      <c r="AK1975" s="54">
        <v>5561</v>
      </c>
      <c r="AL1975" s="54">
        <v>5460</v>
      </c>
      <c r="AM1975" s="54">
        <v>6106.9999999999991</v>
      </c>
      <c r="AN1975" s="54">
        <v>6500.1477401366446</v>
      </c>
      <c r="AO1975" s="54">
        <v>6994.8921478506854</v>
      </c>
      <c r="AP1975" s="155">
        <v>7037.9575378749587</v>
      </c>
    </row>
    <row r="1976" spans="1:42">
      <c r="A1976" s="152" t="s">
        <v>31</v>
      </c>
      <c r="B1976" s="152" t="s">
        <v>730</v>
      </c>
      <c r="C1976" s="153" t="s">
        <v>651</v>
      </c>
      <c r="D1976" s="154" t="s">
        <v>652</v>
      </c>
      <c r="E1976" s="54"/>
      <c r="F1976" s="54"/>
      <c r="G1976" s="54"/>
      <c r="H1976" s="54"/>
      <c r="I1976" s="54"/>
      <c r="J1976" s="54"/>
      <c r="K1976" s="54"/>
      <c r="L1976" s="54"/>
      <c r="M1976" s="54">
        <v>111.39727994978166</v>
      </c>
      <c r="N1976" s="54">
        <v>142.52853190636154</v>
      </c>
      <c r="O1976" s="54">
        <v>185.68861239359026</v>
      </c>
      <c r="P1976" s="54">
        <v>238.52789270664061</v>
      </c>
      <c r="Q1976" s="54">
        <v>307.60869091988826</v>
      </c>
      <c r="R1976" s="54">
        <v>376.66069554811202</v>
      </c>
      <c r="S1976" s="54">
        <v>447.84182142063025</v>
      </c>
      <c r="T1976" s="54">
        <v>477.27107851615494</v>
      </c>
      <c r="U1976" s="54">
        <v>597.78498714514615</v>
      </c>
      <c r="V1976" s="54">
        <v>719.02311639766538</v>
      </c>
      <c r="W1976" s="54">
        <v>861.00750599021285</v>
      </c>
      <c r="X1976" s="54">
        <v>1020.8221740322236</v>
      </c>
      <c r="Y1976" s="54">
        <v>1193.6774682622436</v>
      </c>
      <c r="Z1976" s="54">
        <v>1341.2321953309504</v>
      </c>
      <c r="AA1976" s="54">
        <v>1497.0124307757076</v>
      </c>
      <c r="AB1976" s="54">
        <v>486.53970637155413</v>
      </c>
      <c r="AC1976" s="54">
        <v>1290.734365162717</v>
      </c>
      <c r="AD1976" s="54">
        <v>1398.4344542993781</v>
      </c>
      <c r="AE1976" s="54">
        <v>1378.2197263647126</v>
      </c>
      <c r="AF1976" s="54">
        <v>1389.9900921421527</v>
      </c>
      <c r="AG1976" s="54">
        <v>1276.0115284492376</v>
      </c>
      <c r="AH1976" s="54">
        <v>1258</v>
      </c>
      <c r="AI1976" s="54">
        <v>1451.1578187071143</v>
      </c>
      <c r="AJ1976" s="54">
        <v>1387.6864244741871</v>
      </c>
      <c r="AK1976" s="54">
        <v>1377.7561233480174</v>
      </c>
      <c r="AL1976" s="54">
        <v>1101.2440191387561</v>
      </c>
      <c r="AM1976" s="54">
        <v>1125.8886470194241</v>
      </c>
      <c r="AN1976" s="54">
        <v>1168.083197362085</v>
      </c>
      <c r="AO1976" s="54">
        <v>1368.0764777174325</v>
      </c>
      <c r="AP1976" s="155">
        <v>1101.0238893215262</v>
      </c>
    </row>
    <row r="1977" spans="1:42">
      <c r="A1977" s="152" t="s">
        <v>31</v>
      </c>
      <c r="B1977" s="152" t="s">
        <v>730</v>
      </c>
      <c r="C1977" s="153" t="s">
        <v>653</v>
      </c>
      <c r="D1977" s="154" t="s">
        <v>654</v>
      </c>
      <c r="E1977" s="54"/>
      <c r="F1977" s="54"/>
      <c r="G1977" s="54"/>
      <c r="H1977" s="54"/>
      <c r="I1977" s="54"/>
      <c r="J1977" s="54"/>
      <c r="K1977" s="54"/>
      <c r="L1977" s="54"/>
      <c r="M1977" s="54">
        <v>1351.6928122454922</v>
      </c>
      <c r="N1977" s="54">
        <v>1516.0701964116051</v>
      </c>
      <c r="O1977" s="54">
        <v>1727.1274737601848</v>
      </c>
      <c r="P1977" s="54">
        <v>1939.6712847951862</v>
      </c>
      <c r="Q1977" s="54">
        <v>2190.9197140174761</v>
      </c>
      <c r="R1977" s="54">
        <v>2357.4680512259297</v>
      </c>
      <c r="S1977" s="54">
        <v>2471.9987205005955</v>
      </c>
      <c r="T1977" s="54">
        <v>2586.3364268292144</v>
      </c>
      <c r="U1977" s="54">
        <v>2677.3835353834274</v>
      </c>
      <c r="V1977" s="54">
        <v>2684.7299503066019</v>
      </c>
      <c r="W1977" s="54">
        <v>2755.5431353587001</v>
      </c>
      <c r="X1977" s="54">
        <v>2852.4865894833993</v>
      </c>
      <c r="Y1977" s="54">
        <v>2964.8862039459837</v>
      </c>
      <c r="Z1977" s="54">
        <v>3007.113831130529</v>
      </c>
      <c r="AA1977" s="54">
        <v>3048.5398806390976</v>
      </c>
      <c r="AB1977" s="54">
        <v>3861.2095889542493</v>
      </c>
      <c r="AC1977" s="54">
        <v>3286.8797600473872</v>
      </c>
      <c r="AD1977" s="54">
        <v>3205.9491437019287</v>
      </c>
      <c r="AE1977" s="54">
        <v>3452.0974678323319</v>
      </c>
      <c r="AF1977" s="54">
        <v>3579.193341890144</v>
      </c>
      <c r="AG1977" s="54">
        <v>3427.3791372257342</v>
      </c>
      <c r="AH1977" s="54">
        <v>3378.9999999999995</v>
      </c>
      <c r="AI1977" s="54">
        <v>3711.6359696641389</v>
      </c>
      <c r="AJ1977" s="54">
        <v>3742.8298279158703</v>
      </c>
      <c r="AK1977" s="54">
        <v>3408.1335682819386</v>
      </c>
      <c r="AL1977" s="54">
        <v>3628.2775119617227</v>
      </c>
      <c r="AM1977" s="54">
        <v>4176.3208305425314</v>
      </c>
      <c r="AN1977" s="54">
        <v>4431.9654064535143</v>
      </c>
      <c r="AO1977" s="54">
        <v>4653.7111598046986</v>
      </c>
      <c r="AP1977" s="155">
        <v>4862.5144257025013</v>
      </c>
    </row>
    <row r="1978" spans="1:42">
      <c r="A1978" s="152" t="s">
        <v>31</v>
      </c>
      <c r="B1978" s="152" t="s">
        <v>730</v>
      </c>
      <c r="C1978" s="153" t="s">
        <v>655</v>
      </c>
      <c r="D1978" s="154" t="s">
        <v>656</v>
      </c>
      <c r="E1978" s="54"/>
      <c r="F1978" s="54"/>
      <c r="G1978" s="54"/>
      <c r="H1978" s="54"/>
      <c r="I1978" s="54"/>
      <c r="J1978" s="54"/>
      <c r="K1978" s="54"/>
      <c r="L1978" s="54"/>
      <c r="M1978" s="54">
        <v>106.79971266141361</v>
      </c>
      <c r="N1978" s="54">
        <v>123.51117115504931</v>
      </c>
      <c r="O1978" s="54">
        <v>145.32386595896821</v>
      </c>
      <c r="P1978" s="54">
        <v>168.84080231880009</v>
      </c>
      <c r="Q1978" s="54">
        <v>197.72158748263701</v>
      </c>
      <c r="R1978" s="54">
        <v>220.88125088921862</v>
      </c>
      <c r="S1978" s="54">
        <v>240.86945748459573</v>
      </c>
      <c r="T1978" s="54">
        <v>266.62249458062428</v>
      </c>
      <c r="U1978" s="54">
        <v>292.87147746686821</v>
      </c>
      <c r="V1978" s="54">
        <v>315.00693329556526</v>
      </c>
      <c r="W1978" s="54">
        <v>340.59935865108537</v>
      </c>
      <c r="X1978" s="54">
        <v>370.98123648437422</v>
      </c>
      <c r="Y1978" s="54">
        <v>408.84632779176667</v>
      </c>
      <c r="Z1978" s="54">
        <v>434.8639735385197</v>
      </c>
      <c r="AA1978" s="54">
        <v>464.31768858518842</v>
      </c>
      <c r="AB1978" s="54">
        <v>755.25070467419573</v>
      </c>
      <c r="AC1978" s="54">
        <v>654.38587478989632</v>
      </c>
      <c r="AD1978" s="54">
        <v>739.61640199869362</v>
      </c>
      <c r="AE1978" s="54">
        <v>657.68280580295595</v>
      </c>
      <c r="AF1978" s="54">
        <v>692.81656596770381</v>
      </c>
      <c r="AG1978" s="54">
        <v>751.60933432502793</v>
      </c>
      <c r="AH1978" s="54">
        <v>741</v>
      </c>
      <c r="AI1978" s="54">
        <v>821.20621162874681</v>
      </c>
      <c r="AJ1978" s="54">
        <v>809.48374760994272</v>
      </c>
      <c r="AK1978" s="54">
        <v>775.11030837004398</v>
      </c>
      <c r="AL1978" s="54">
        <v>730.47846889952177</v>
      </c>
      <c r="AM1978" s="54">
        <v>804.79052243804426</v>
      </c>
      <c r="AN1978" s="54">
        <v>900.09913632104622</v>
      </c>
      <c r="AO1978" s="54">
        <v>973.10451032855519</v>
      </c>
      <c r="AP1978" s="155">
        <v>1074.4192228509316</v>
      </c>
    </row>
    <row r="1979" spans="1:42">
      <c r="A1979" s="152" t="s">
        <v>31</v>
      </c>
      <c r="B1979" s="152" t="s">
        <v>730</v>
      </c>
      <c r="C1979" s="153" t="s">
        <v>657</v>
      </c>
      <c r="D1979" s="154" t="s">
        <v>510</v>
      </c>
      <c r="E1979" s="54">
        <v>482.83537562423822</v>
      </c>
      <c r="F1979" s="54">
        <v>570.67947068055639</v>
      </c>
      <c r="G1979" s="54">
        <v>628.57671514949345</v>
      </c>
      <c r="H1979" s="54">
        <v>746.67480797870439</v>
      </c>
      <c r="I1979" s="54">
        <v>881.56361361588301</v>
      </c>
      <c r="J1979" s="54">
        <v>998.17716171512131</v>
      </c>
      <c r="K1979" s="54">
        <v>1129.5849659165017</v>
      </c>
      <c r="L1979" s="54">
        <v>1295.8027844758635</v>
      </c>
      <c r="M1979" s="54">
        <v>1447.7894501065211</v>
      </c>
      <c r="N1979" s="54">
        <v>1650.7592619597865</v>
      </c>
      <c r="O1979" s="54">
        <v>1955.6573426160578</v>
      </c>
      <c r="P1979" s="54">
        <v>2147.0170281658457</v>
      </c>
      <c r="Q1979" s="54">
        <v>2460.4343848573999</v>
      </c>
      <c r="R1979" s="54">
        <v>2655.9802590466757</v>
      </c>
      <c r="S1979" s="54">
        <v>2760.7814304998274</v>
      </c>
      <c r="T1979" s="54">
        <v>2896.367451610673</v>
      </c>
      <c r="U1979" s="54">
        <v>3009.2575519510892</v>
      </c>
      <c r="V1979" s="54">
        <v>3178.4783955514085</v>
      </c>
      <c r="W1979" s="54">
        <v>3403.1766432171225</v>
      </c>
      <c r="X1979" s="54">
        <v>3674.3132155921658</v>
      </c>
      <c r="Y1979" s="54">
        <v>3991.7906965454399</v>
      </c>
      <c r="Z1979" s="54">
        <v>4151.4586227576601</v>
      </c>
      <c r="AA1979" s="54">
        <v>4331.0872773248111</v>
      </c>
      <c r="AB1979" s="54">
        <v>4274.5434480935364</v>
      </c>
      <c r="AC1979" s="54">
        <v>4194.4154572801253</v>
      </c>
      <c r="AD1979" s="54">
        <v>4335.5426756262505</v>
      </c>
      <c r="AE1979" s="54">
        <v>4314.8450074525799</v>
      </c>
      <c r="AF1979" s="54">
        <v>4302.4817465884025</v>
      </c>
      <c r="AG1979" s="54">
        <v>4369.5152361483033</v>
      </c>
      <c r="AH1979" s="54">
        <v>4539</v>
      </c>
      <c r="AI1979" s="54">
        <v>4618.5730319676486</v>
      </c>
      <c r="AJ1979" s="54">
        <v>4890.0844020944241</v>
      </c>
      <c r="AK1979" s="54">
        <v>4703.1069611770654</v>
      </c>
      <c r="AL1979" s="54">
        <v>4863.1763221020856</v>
      </c>
      <c r="AM1979" s="54">
        <v>4952.7352104499278</v>
      </c>
      <c r="AN1979" s="54">
        <v>5029.7621971606213</v>
      </c>
      <c r="AO1979" s="54">
        <v>5094.7849781501682</v>
      </c>
      <c r="AP1979" s="155">
        <v>5166.8102124770503</v>
      </c>
    </row>
    <row r="1980" spans="1:42">
      <c r="A1980" s="152" t="s">
        <v>31</v>
      </c>
      <c r="B1980" s="152" t="s">
        <v>730</v>
      </c>
      <c r="C1980" s="153" t="s">
        <v>658</v>
      </c>
      <c r="D1980" s="154" t="s">
        <v>659</v>
      </c>
      <c r="E1980" s="54"/>
      <c r="F1980" s="54"/>
      <c r="G1980" s="54"/>
      <c r="H1980" s="54"/>
      <c r="I1980" s="54"/>
      <c r="J1980" s="54"/>
      <c r="K1980" s="54"/>
      <c r="L1980" s="54"/>
      <c r="M1980" s="54">
        <v>1319.2063164662713</v>
      </c>
      <c r="N1980" s="54">
        <v>1500.826365281242</v>
      </c>
      <c r="O1980" s="54">
        <v>1778.3015971896284</v>
      </c>
      <c r="P1980" s="54">
        <v>1942.0395374696004</v>
      </c>
      <c r="Q1980" s="54">
        <v>2206.6830515459624</v>
      </c>
      <c r="R1980" s="54">
        <v>2367.5373223860533</v>
      </c>
      <c r="S1980" s="54">
        <v>2448.6817212802307</v>
      </c>
      <c r="T1980" s="54">
        <v>2565.0729733151679</v>
      </c>
      <c r="U1980" s="54">
        <v>2695.5735489227777</v>
      </c>
      <c r="V1980" s="54">
        <v>2835.7413149403046</v>
      </c>
      <c r="W1980" s="54">
        <v>3040.8829346381681</v>
      </c>
      <c r="X1980" s="54">
        <v>3282.0202209372515</v>
      </c>
      <c r="Y1980" s="54">
        <v>3559.7875875015484</v>
      </c>
      <c r="Z1980" s="54">
        <v>3715.9176862046843</v>
      </c>
      <c r="AA1980" s="54">
        <v>3877.7536523586914</v>
      </c>
      <c r="AB1980" s="54">
        <v>3834.3586070126175</v>
      </c>
      <c r="AC1980" s="54">
        <v>3770.3623976211757</v>
      </c>
      <c r="AD1980" s="54">
        <v>3855.9636216567933</v>
      </c>
      <c r="AE1980" s="54">
        <v>3838.9691086591361</v>
      </c>
      <c r="AF1980" s="54">
        <v>3806.1835804216544</v>
      </c>
      <c r="AG1980" s="54">
        <v>3863.0907522429261</v>
      </c>
      <c r="AH1980" s="54">
        <v>4022</v>
      </c>
      <c r="AI1980" s="54">
        <v>4089.433270191148</v>
      </c>
      <c r="AJ1980" s="54">
        <v>4288.166446717255</v>
      </c>
      <c r="AK1980" s="54">
        <v>4053.2145639288733</v>
      </c>
      <c r="AL1980" s="54">
        <v>4197.6856414613421</v>
      </c>
      <c r="AM1980" s="54">
        <v>4222</v>
      </c>
      <c r="AN1980" s="54">
        <v>4271.9683363867607</v>
      </c>
      <c r="AO1980" s="54">
        <v>4254.8248885895273</v>
      </c>
      <c r="AP1980" s="155">
        <v>4251.7013199365347</v>
      </c>
    </row>
    <row r="1981" spans="1:42">
      <c r="A1981" s="152" t="s">
        <v>31</v>
      </c>
      <c r="B1981" s="152" t="s">
        <v>730</v>
      </c>
      <c r="C1981" s="153" t="s">
        <v>660</v>
      </c>
      <c r="D1981" s="154" t="s">
        <v>661</v>
      </c>
      <c r="E1981" s="54"/>
      <c r="F1981" s="54"/>
      <c r="G1981" s="54"/>
      <c r="H1981" s="54"/>
      <c r="I1981" s="54"/>
      <c r="J1981" s="54"/>
      <c r="K1981" s="54"/>
      <c r="L1981" s="54"/>
      <c r="M1981" s="54">
        <v>128.58313364024988</v>
      </c>
      <c r="N1981" s="54">
        <v>149.93289667854441</v>
      </c>
      <c r="O1981" s="54">
        <v>177.35574542642937</v>
      </c>
      <c r="P1981" s="54">
        <v>204.97749069624533</v>
      </c>
      <c r="Q1981" s="54">
        <v>253.75133331143769</v>
      </c>
      <c r="R1981" s="54">
        <v>288.44293666062248</v>
      </c>
      <c r="S1981" s="54">
        <v>312.0997092195966</v>
      </c>
      <c r="T1981" s="54">
        <v>331.2944782955052</v>
      </c>
      <c r="U1981" s="54">
        <v>313.68400302831168</v>
      </c>
      <c r="V1981" s="54">
        <v>342.73708061110381</v>
      </c>
      <c r="W1981" s="54">
        <v>362.29370857895469</v>
      </c>
      <c r="X1981" s="54">
        <v>392.29299465491431</v>
      </c>
      <c r="Y1981" s="54">
        <v>432.00310904389136</v>
      </c>
      <c r="Z1981" s="54">
        <v>435.54093655297629</v>
      </c>
      <c r="AA1981" s="54">
        <v>453.33362496611994</v>
      </c>
      <c r="AB1981" s="54">
        <v>440.18484108091906</v>
      </c>
      <c r="AC1981" s="54">
        <v>424.05305965894939</v>
      </c>
      <c r="AD1981" s="54">
        <v>479.57905396945716</v>
      </c>
      <c r="AE1981" s="54">
        <v>475.87589879344392</v>
      </c>
      <c r="AF1981" s="54">
        <v>496.2981661667485</v>
      </c>
      <c r="AG1981" s="54">
        <v>506.42448390537731</v>
      </c>
      <c r="AH1981" s="54">
        <v>516.99999999999989</v>
      </c>
      <c r="AI1981" s="54">
        <v>529.1397617765009</v>
      </c>
      <c r="AJ1981" s="54">
        <v>601.91795537716905</v>
      </c>
      <c r="AK1981" s="54">
        <v>649.89239724819174</v>
      </c>
      <c r="AL1981" s="54">
        <v>665.49068064074311</v>
      </c>
      <c r="AM1981" s="54">
        <v>730.73521044992742</v>
      </c>
      <c r="AN1981" s="54">
        <v>757.79386077386073</v>
      </c>
      <c r="AO1981" s="54">
        <v>839.96008956064145</v>
      </c>
      <c r="AP1981" s="155">
        <v>915.1088925405154</v>
      </c>
    </row>
    <row r="1982" spans="1:42">
      <c r="A1982" s="152" t="s">
        <v>31</v>
      </c>
      <c r="B1982" s="152" t="s">
        <v>730</v>
      </c>
      <c r="C1982" s="153" t="s">
        <v>662</v>
      </c>
      <c r="D1982" s="154" t="s">
        <v>512</v>
      </c>
      <c r="E1982" s="54">
        <v>790.25251408587508</v>
      </c>
      <c r="F1982" s="54">
        <v>855.15598406838922</v>
      </c>
      <c r="G1982" s="54">
        <v>1003.9590615892752</v>
      </c>
      <c r="H1982" s="54">
        <v>1119.3869807654942</v>
      </c>
      <c r="I1982" s="54">
        <v>1170.2412240139886</v>
      </c>
      <c r="J1982" s="54">
        <v>1456.898216436759</v>
      </c>
      <c r="K1982" s="54">
        <v>1713.6758674956282</v>
      </c>
      <c r="L1982" s="54">
        <v>2044.9210161258982</v>
      </c>
      <c r="M1982" s="54">
        <v>2376.4299999999994</v>
      </c>
      <c r="N1982" s="54">
        <v>2686.67</v>
      </c>
      <c r="O1982" s="54">
        <v>3109.68</v>
      </c>
      <c r="P1982" s="54">
        <v>3549.42</v>
      </c>
      <c r="Q1982" s="54">
        <v>4060.8000000000029</v>
      </c>
      <c r="R1982" s="54">
        <v>4449.3100000000031</v>
      </c>
      <c r="S1982" s="54">
        <v>4761.5600000000013</v>
      </c>
      <c r="T1982" s="54">
        <v>5023.91</v>
      </c>
      <c r="U1982" s="54">
        <v>5288.6600000000008</v>
      </c>
      <c r="V1982" s="54">
        <v>5544.2699999999968</v>
      </c>
      <c r="W1982" s="54">
        <v>6004.0099999999984</v>
      </c>
      <c r="X1982" s="54">
        <v>6452.27</v>
      </c>
      <c r="Y1982" s="54">
        <v>6972.43</v>
      </c>
      <c r="Z1982" s="54">
        <v>7341.0500000000011</v>
      </c>
      <c r="AA1982" s="54">
        <v>7659.600000000004</v>
      </c>
      <c r="AB1982" s="54">
        <v>7727.0000000000009</v>
      </c>
      <c r="AC1982" s="54">
        <v>8089</v>
      </c>
      <c r="AD1982" s="54">
        <v>8058.9999999999991</v>
      </c>
      <c r="AE1982" s="54">
        <v>8577.9999999999927</v>
      </c>
      <c r="AF1982" s="54">
        <v>8671</v>
      </c>
      <c r="AG1982" s="54">
        <v>8424</v>
      </c>
      <c r="AH1982" s="54">
        <v>8401</v>
      </c>
      <c r="AI1982" s="54">
        <v>9339.0000000000018</v>
      </c>
      <c r="AJ1982" s="54">
        <v>9936</v>
      </c>
      <c r="AK1982" s="54">
        <v>9942.0000000000018</v>
      </c>
      <c r="AL1982" s="54">
        <v>9689</v>
      </c>
      <c r="AM1982" s="54">
        <v>10714</v>
      </c>
      <c r="AN1982" s="54">
        <v>10478.873518173803</v>
      </c>
      <c r="AO1982" s="54">
        <v>10492.519251494074</v>
      </c>
      <c r="AP1982" s="155">
        <v>10779.079651219752</v>
      </c>
    </row>
    <row r="1983" spans="1:42">
      <c r="A1983" s="152" t="s">
        <v>31</v>
      </c>
      <c r="B1983" s="152" t="s">
        <v>730</v>
      </c>
      <c r="C1983" s="153" t="s">
        <v>663</v>
      </c>
      <c r="D1983" s="154" t="s">
        <v>664</v>
      </c>
      <c r="E1983" s="54"/>
      <c r="F1983" s="54"/>
      <c r="G1983" s="54"/>
      <c r="H1983" s="54"/>
      <c r="I1983" s="54"/>
      <c r="J1983" s="54"/>
      <c r="K1983" s="54"/>
      <c r="L1983" s="54"/>
      <c r="M1983" s="54">
        <v>2247.7533634413708</v>
      </c>
      <c r="N1983" s="54">
        <v>2538.0373470546342</v>
      </c>
      <c r="O1983" s="54">
        <v>2933.8777154369368</v>
      </c>
      <c r="P1983" s="54">
        <v>3344.4259667456254</v>
      </c>
      <c r="Q1983" s="54">
        <v>3821.3732770226907</v>
      </c>
      <c r="R1983" s="54">
        <v>4181.6368832164471</v>
      </c>
      <c r="S1983" s="54">
        <v>4469.4118023553128</v>
      </c>
      <c r="T1983" s="54">
        <v>4708.9302422541778</v>
      </c>
      <c r="U1983" s="54">
        <v>4950.089915813558</v>
      </c>
      <c r="V1983" s="54">
        <v>5180.45673872712</v>
      </c>
      <c r="W1983" s="54">
        <v>5600.806392535731</v>
      </c>
      <c r="X1983" s="54">
        <v>6010.6975987311016</v>
      </c>
      <c r="Y1983" s="54">
        <v>6487.9393541298232</v>
      </c>
      <c r="Z1983" s="54">
        <v>6822.708420676262</v>
      </c>
      <c r="AA1983" s="54">
        <v>7110.1377049652983</v>
      </c>
      <c r="AB1983" s="54">
        <v>7151.8707094292085</v>
      </c>
      <c r="AC1983" s="54">
        <v>7477.7429115113227</v>
      </c>
      <c r="AD1983" s="54">
        <v>7415.3693012715112</v>
      </c>
      <c r="AE1983" s="54">
        <v>7885.5630517560203</v>
      </c>
      <c r="AF1983" s="54">
        <v>7981.1268138092073</v>
      </c>
      <c r="AG1983" s="54">
        <v>7763.1958100226166</v>
      </c>
      <c r="AH1983" s="54">
        <v>7742</v>
      </c>
      <c r="AI1983" s="54">
        <v>8387.1081989247323</v>
      </c>
      <c r="AJ1983" s="54">
        <v>8980.9588664481344</v>
      </c>
      <c r="AK1983" s="54">
        <v>8953.8903675538677</v>
      </c>
      <c r="AL1983" s="54">
        <v>8685.896469859621</v>
      </c>
      <c r="AM1983" s="54">
        <v>9649.6328010189081</v>
      </c>
      <c r="AN1983" s="54">
        <v>9384.0658371705704</v>
      </c>
      <c r="AO1983" s="54">
        <v>9369.3704320564339</v>
      </c>
      <c r="AP1983" s="155">
        <v>9607.6459292642321</v>
      </c>
    </row>
    <row r="1984" spans="1:42">
      <c r="A1984" s="152" t="s">
        <v>31</v>
      </c>
      <c r="B1984" s="152" t="s">
        <v>730</v>
      </c>
      <c r="C1984" s="153" t="s">
        <v>665</v>
      </c>
      <c r="D1984" s="154" t="s">
        <v>666</v>
      </c>
      <c r="E1984" s="54"/>
      <c r="F1984" s="54"/>
      <c r="G1984" s="54"/>
      <c r="H1984" s="54"/>
      <c r="I1984" s="54"/>
      <c r="J1984" s="54"/>
      <c r="K1984" s="54"/>
      <c r="L1984" s="54"/>
      <c r="M1984" s="54">
        <v>1787.3806126565651</v>
      </c>
      <c r="N1984" s="54">
        <v>2016.8462764457934</v>
      </c>
      <c r="O1984" s="54">
        <v>2329.5034722666846</v>
      </c>
      <c r="P1984" s="54">
        <v>2653.322179930125</v>
      </c>
      <c r="Q1984" s="54">
        <v>3029.3145852194148</v>
      </c>
      <c r="R1984" s="54">
        <v>3312.4336002822251</v>
      </c>
      <c r="S1984" s="54">
        <v>3537.5922422566141</v>
      </c>
      <c r="T1984" s="54">
        <v>3725.1754797846238</v>
      </c>
      <c r="U1984" s="54">
        <v>3919.7584600674541</v>
      </c>
      <c r="V1984" s="54">
        <v>4094.1945819776524</v>
      </c>
      <c r="W1984" s="54">
        <v>4417.8106614614107</v>
      </c>
      <c r="X1984" s="54">
        <v>4737.318657016629</v>
      </c>
      <c r="Y1984" s="54">
        <v>5110.3302644024161</v>
      </c>
      <c r="Z1984" s="54">
        <v>5371.9841775420746</v>
      </c>
      <c r="AA1984" s="54">
        <v>5591.8219120119438</v>
      </c>
      <c r="AB1984" s="54">
        <v>5633.4157014558059</v>
      </c>
      <c r="AC1984" s="54">
        <v>5968.0462741500542</v>
      </c>
      <c r="AD1984" s="54">
        <v>5772.2643255488392</v>
      </c>
      <c r="AE1984" s="54">
        <v>6126.6524215828113</v>
      </c>
      <c r="AF1984" s="54">
        <v>6255.6465750877651</v>
      </c>
      <c r="AG1984" s="54">
        <v>6090.6292108082371</v>
      </c>
      <c r="AH1984" s="54">
        <v>6074</v>
      </c>
      <c r="AI1984" s="54">
        <v>6595.250336021506</v>
      </c>
      <c r="AJ1984" s="54">
        <v>7090.8389552712279</v>
      </c>
      <c r="AK1984" s="54">
        <v>7017.5735107731316</v>
      </c>
      <c r="AL1984" s="54">
        <v>6749.6966350123867</v>
      </c>
      <c r="AM1984" s="54">
        <v>7473.6631723327127</v>
      </c>
      <c r="AN1984" s="54">
        <v>7420.9225576871622</v>
      </c>
      <c r="AO1984" s="54">
        <v>7434.3050740759973</v>
      </c>
      <c r="AP1984" s="155">
        <v>7635.0366328153987</v>
      </c>
    </row>
    <row r="1985" spans="1:42">
      <c r="A1985" s="152" t="s">
        <v>31</v>
      </c>
      <c r="B1985" s="152" t="s">
        <v>730</v>
      </c>
      <c r="C1985" s="153" t="s">
        <v>667</v>
      </c>
      <c r="D1985" s="154" t="s">
        <v>668</v>
      </c>
      <c r="E1985" s="54"/>
      <c r="F1985" s="54"/>
      <c r="G1985" s="54"/>
      <c r="H1985" s="54"/>
      <c r="I1985" s="54"/>
      <c r="J1985" s="54"/>
      <c r="K1985" s="54"/>
      <c r="L1985" s="54"/>
      <c r="M1985" s="54">
        <v>460.37275078480593</v>
      </c>
      <c r="N1985" s="54">
        <v>521.19107060884073</v>
      </c>
      <c r="O1985" s="54">
        <v>604.37424317025216</v>
      </c>
      <c r="P1985" s="54">
        <v>691.1037868155006</v>
      </c>
      <c r="Q1985" s="54">
        <v>792.05869180327613</v>
      </c>
      <c r="R1985" s="54">
        <v>869.20328293422165</v>
      </c>
      <c r="S1985" s="54">
        <v>931.81956009869828</v>
      </c>
      <c r="T1985" s="54">
        <v>983.75476246955418</v>
      </c>
      <c r="U1985" s="54">
        <v>1030.331455746104</v>
      </c>
      <c r="V1985" s="54">
        <v>1086.2621567494675</v>
      </c>
      <c r="W1985" s="54">
        <v>1182.9957310743205</v>
      </c>
      <c r="X1985" s="54">
        <v>1273.3789417144726</v>
      </c>
      <c r="Y1985" s="54">
        <v>1377.6090897274075</v>
      </c>
      <c r="Z1985" s="54">
        <v>1450.7242431341872</v>
      </c>
      <c r="AA1985" s="54">
        <v>1518.3157929533543</v>
      </c>
      <c r="AB1985" s="54">
        <v>1518.4550079734029</v>
      </c>
      <c r="AC1985" s="54">
        <v>1509.6966373612686</v>
      </c>
      <c r="AD1985" s="54">
        <v>1643.1049757226722</v>
      </c>
      <c r="AE1985" s="54">
        <v>1758.9106301732095</v>
      </c>
      <c r="AF1985" s="54">
        <v>1725.4802387214427</v>
      </c>
      <c r="AG1985" s="54">
        <v>1672.5665992143793</v>
      </c>
      <c r="AH1985" s="54">
        <v>1668</v>
      </c>
      <c r="AI1985" s="54">
        <v>1791.8578629032259</v>
      </c>
      <c r="AJ1985" s="54">
        <v>1890.1199111769058</v>
      </c>
      <c r="AK1985" s="54">
        <v>1936.3168567807352</v>
      </c>
      <c r="AL1985" s="54">
        <v>1936.1998348472337</v>
      </c>
      <c r="AM1985" s="54">
        <v>2175.9696286861954</v>
      </c>
      <c r="AN1985" s="54">
        <v>1963.1432794834093</v>
      </c>
      <c r="AO1985" s="54">
        <v>1935.0653579804371</v>
      </c>
      <c r="AP1985" s="155">
        <v>1972.6092964488344</v>
      </c>
    </row>
    <row r="1986" spans="1:42">
      <c r="A1986" s="152" t="s">
        <v>31</v>
      </c>
      <c r="B1986" s="152" t="s">
        <v>730</v>
      </c>
      <c r="C1986" s="153" t="s">
        <v>669</v>
      </c>
      <c r="D1986" s="154" t="s">
        <v>670</v>
      </c>
      <c r="E1986" s="54"/>
      <c r="F1986" s="54"/>
      <c r="G1986" s="54"/>
      <c r="H1986" s="54"/>
      <c r="I1986" s="54"/>
      <c r="J1986" s="54"/>
      <c r="K1986" s="54"/>
      <c r="L1986" s="54"/>
      <c r="M1986" s="54">
        <v>128.6766365586285</v>
      </c>
      <c r="N1986" s="54">
        <v>148.63265294536583</v>
      </c>
      <c r="O1986" s="54">
        <v>175.80228456306307</v>
      </c>
      <c r="P1986" s="54">
        <v>204.99403325437447</v>
      </c>
      <c r="Q1986" s="54">
        <v>239.42672297731201</v>
      </c>
      <c r="R1986" s="54">
        <v>267.67311678355577</v>
      </c>
      <c r="S1986" s="54">
        <v>292.14819764468871</v>
      </c>
      <c r="T1986" s="54">
        <v>314.97975774582233</v>
      </c>
      <c r="U1986" s="54">
        <v>338.5700841864425</v>
      </c>
      <c r="V1986" s="54">
        <v>363.8132612728769</v>
      </c>
      <c r="W1986" s="54">
        <v>403.20360746426763</v>
      </c>
      <c r="X1986" s="54">
        <v>441.572401268899</v>
      </c>
      <c r="Y1986" s="54">
        <v>484.49064587017693</v>
      </c>
      <c r="Z1986" s="54">
        <v>518.34157932373876</v>
      </c>
      <c r="AA1986" s="54">
        <v>549.46229503470613</v>
      </c>
      <c r="AB1986" s="54">
        <v>575.12929057079225</v>
      </c>
      <c r="AC1986" s="54">
        <v>611.25708848867725</v>
      </c>
      <c r="AD1986" s="54">
        <v>643.63069872848757</v>
      </c>
      <c r="AE1986" s="54">
        <v>692.43694824397176</v>
      </c>
      <c r="AF1986" s="54">
        <v>689.87318619079213</v>
      </c>
      <c r="AG1986" s="54">
        <v>660.80418997738366</v>
      </c>
      <c r="AH1986" s="54">
        <v>659</v>
      </c>
      <c r="AI1986" s="54">
        <v>951.89180107526875</v>
      </c>
      <c r="AJ1986" s="54">
        <v>955.04113355186644</v>
      </c>
      <c r="AK1986" s="54">
        <v>988.10963244613436</v>
      </c>
      <c r="AL1986" s="54">
        <v>1003.1035301403799</v>
      </c>
      <c r="AM1986" s="54">
        <v>1064.3671989810914</v>
      </c>
      <c r="AN1986" s="54">
        <v>1094.8076810032333</v>
      </c>
      <c r="AO1986" s="54">
        <v>1123.1488194376411</v>
      </c>
      <c r="AP1986" s="155">
        <v>1171.4337219555212</v>
      </c>
    </row>
    <row r="1987" spans="1:42">
      <c r="A1987" s="152" t="s">
        <v>31</v>
      </c>
      <c r="B1987" s="152" t="s">
        <v>730</v>
      </c>
      <c r="C1987" s="153" t="s">
        <v>671</v>
      </c>
      <c r="D1987" s="154" t="s">
        <v>514</v>
      </c>
      <c r="E1987" s="54">
        <v>5348.5219299267137</v>
      </c>
      <c r="F1987" s="54">
        <v>5870.6296251380381</v>
      </c>
      <c r="G1987" s="54">
        <v>6336.7414002610185</v>
      </c>
      <c r="H1987" s="54">
        <v>7174.0757401867295</v>
      </c>
      <c r="I1987" s="54">
        <v>8299.5503262724633</v>
      </c>
      <c r="J1987" s="54">
        <v>9502.2037851621335</v>
      </c>
      <c r="K1987" s="54">
        <v>10607.971279991969</v>
      </c>
      <c r="L1987" s="54">
        <v>11941.368701134425</v>
      </c>
      <c r="M1987" s="54">
        <v>12971.52</v>
      </c>
      <c r="N1987" s="54">
        <v>14640.49</v>
      </c>
      <c r="O1987" s="54">
        <v>16831.77</v>
      </c>
      <c r="P1987" s="54">
        <v>18814.059999999998</v>
      </c>
      <c r="Q1987" s="54">
        <v>21263.62</v>
      </c>
      <c r="R1987" s="54">
        <v>22719.8</v>
      </c>
      <c r="S1987" s="54">
        <v>24059.850000000002</v>
      </c>
      <c r="T1987" s="54">
        <v>24709.219999999998</v>
      </c>
      <c r="U1987" s="54">
        <v>25849.93</v>
      </c>
      <c r="V1987" s="54">
        <v>26994.86</v>
      </c>
      <c r="W1987" s="54">
        <v>28983.510000000002</v>
      </c>
      <c r="X1987" s="54">
        <v>31135.420000000002</v>
      </c>
      <c r="Y1987" s="54">
        <v>33334.270000000004</v>
      </c>
      <c r="Z1987" s="54">
        <v>34845.909999999996</v>
      </c>
      <c r="AA1987" s="54">
        <v>36164.229999999996</v>
      </c>
      <c r="AB1987" s="54">
        <v>36134</v>
      </c>
      <c r="AC1987" s="54">
        <v>36078</v>
      </c>
      <c r="AD1987" s="54">
        <v>36041</v>
      </c>
      <c r="AE1987" s="54">
        <v>35471</v>
      </c>
      <c r="AF1987" s="54">
        <v>34341</v>
      </c>
      <c r="AG1987" s="54">
        <v>34752</v>
      </c>
      <c r="AH1987" s="54">
        <v>35765</v>
      </c>
      <c r="AI1987" s="54">
        <v>38827</v>
      </c>
      <c r="AJ1987" s="54">
        <v>40345</v>
      </c>
      <c r="AK1987" s="54">
        <v>42435</v>
      </c>
      <c r="AL1987" s="54">
        <v>44619</v>
      </c>
      <c r="AM1987" s="54">
        <v>47347</v>
      </c>
      <c r="AN1987" s="54">
        <v>50222.99446635288</v>
      </c>
      <c r="AO1987" s="54">
        <v>54368.843382945342</v>
      </c>
      <c r="AP1987" s="155">
        <v>58545.811262350006</v>
      </c>
    </row>
    <row r="1988" spans="1:42">
      <c r="A1988" s="152" t="s">
        <v>31</v>
      </c>
      <c r="B1988" s="152" t="s">
        <v>730</v>
      </c>
      <c r="C1988" s="153" t="s">
        <v>672</v>
      </c>
      <c r="D1988" s="154" t="s">
        <v>516</v>
      </c>
      <c r="E1988" s="54">
        <v>8465.0682582697009</v>
      </c>
      <c r="F1988" s="54">
        <v>9363.3947674356677</v>
      </c>
      <c r="G1988" s="54">
        <v>10338.743113972829</v>
      </c>
      <c r="H1988" s="54">
        <v>11851.919676959478</v>
      </c>
      <c r="I1988" s="54">
        <v>14273.557422772745</v>
      </c>
      <c r="J1988" s="54">
        <v>15718.308684146594</v>
      </c>
      <c r="K1988" s="54">
        <v>17524.755448344087</v>
      </c>
      <c r="L1988" s="54">
        <v>20395.941676954586</v>
      </c>
      <c r="M1988" s="54">
        <v>22712.03</v>
      </c>
      <c r="N1988" s="54">
        <v>26417.550000000003</v>
      </c>
      <c r="O1988" s="54">
        <v>30643.060000000005</v>
      </c>
      <c r="P1988" s="54">
        <v>34907.81</v>
      </c>
      <c r="Q1988" s="54">
        <v>39393.730000000003</v>
      </c>
      <c r="R1988" s="54">
        <v>43776.4</v>
      </c>
      <c r="S1988" s="54">
        <v>46636.51</v>
      </c>
      <c r="T1988" s="54">
        <v>50835.95</v>
      </c>
      <c r="U1988" s="54">
        <v>52879.31</v>
      </c>
      <c r="V1988" s="54">
        <v>56688.58</v>
      </c>
      <c r="W1988" s="54">
        <v>61067.22</v>
      </c>
      <c r="X1988" s="54">
        <v>64633.3</v>
      </c>
      <c r="Y1988" s="54">
        <v>69184.160000000003</v>
      </c>
      <c r="Z1988" s="54">
        <v>71565.39</v>
      </c>
      <c r="AA1988" s="54">
        <v>70953.45</v>
      </c>
      <c r="AB1988" s="54">
        <v>71060</v>
      </c>
      <c r="AC1988" s="54">
        <v>70621</v>
      </c>
      <c r="AD1988" s="54">
        <v>72393</v>
      </c>
      <c r="AE1988" s="54">
        <v>73512</v>
      </c>
      <c r="AF1988" s="54">
        <v>75398</v>
      </c>
      <c r="AG1988" s="54">
        <v>76890</v>
      </c>
      <c r="AH1988" s="54">
        <v>81353</v>
      </c>
      <c r="AI1988" s="54">
        <v>85422</v>
      </c>
      <c r="AJ1988" s="54">
        <v>88383</v>
      </c>
      <c r="AK1988" s="54">
        <v>92413</v>
      </c>
      <c r="AL1988" s="54">
        <v>97400</v>
      </c>
      <c r="AM1988" s="54">
        <v>101039</v>
      </c>
      <c r="AN1988" s="54">
        <v>103758.91695752818</v>
      </c>
      <c r="AO1988" s="54">
        <v>106856.62875625113</v>
      </c>
      <c r="AP1988" s="155">
        <v>110388.53668574101</v>
      </c>
    </row>
    <row r="1989" spans="1:42">
      <c r="A1989" s="152" t="s">
        <v>31</v>
      </c>
      <c r="B1989" s="152" t="s">
        <v>730</v>
      </c>
      <c r="C1989" s="153" t="s">
        <v>673</v>
      </c>
      <c r="D1989" s="154" t="s">
        <v>518</v>
      </c>
      <c r="E1989" s="54">
        <v>757.72809887747769</v>
      </c>
      <c r="F1989" s="54">
        <v>864.80473369954598</v>
      </c>
      <c r="G1989" s="54">
        <v>951.69478982565056</v>
      </c>
      <c r="H1989" s="54">
        <v>1097.8280660377357</v>
      </c>
      <c r="I1989" s="54">
        <v>1311.1036583472651</v>
      </c>
      <c r="J1989" s="54">
        <v>1528.987056663482</v>
      </c>
      <c r="K1989" s="54">
        <v>1859.286293587294</v>
      </c>
      <c r="L1989" s="54">
        <v>2068.0272196680198</v>
      </c>
      <c r="M1989" s="54">
        <v>2449.89</v>
      </c>
      <c r="N1989" s="54">
        <v>2787.26</v>
      </c>
      <c r="O1989" s="54">
        <v>3209.31</v>
      </c>
      <c r="P1989" s="54">
        <v>3639.1800000000003</v>
      </c>
      <c r="Q1989" s="54">
        <v>4134.49</v>
      </c>
      <c r="R1989" s="54">
        <v>4539.13</v>
      </c>
      <c r="S1989" s="54">
        <v>4943.72</v>
      </c>
      <c r="T1989" s="54">
        <v>5121.9799999999996</v>
      </c>
      <c r="U1989" s="54">
        <v>5558.66</v>
      </c>
      <c r="V1989" s="54">
        <v>6150.1100000000006</v>
      </c>
      <c r="W1989" s="54">
        <v>6847.67</v>
      </c>
      <c r="X1989" s="54">
        <v>7513.8600000000006</v>
      </c>
      <c r="Y1989" s="54">
        <v>8550.0300000000007</v>
      </c>
      <c r="Z1989" s="54">
        <v>8902.68</v>
      </c>
      <c r="AA1989" s="54">
        <v>9001.7999999999993</v>
      </c>
      <c r="AB1989" s="54">
        <v>9880</v>
      </c>
      <c r="AC1989" s="54">
        <v>9671</v>
      </c>
      <c r="AD1989" s="54">
        <v>9837</v>
      </c>
      <c r="AE1989" s="54">
        <v>10434</v>
      </c>
      <c r="AF1989" s="54">
        <v>11107</v>
      </c>
      <c r="AG1989" s="54">
        <v>11514</v>
      </c>
      <c r="AH1989" s="54">
        <v>12093</v>
      </c>
      <c r="AI1989" s="54">
        <v>12543</v>
      </c>
      <c r="AJ1989" s="54">
        <v>12913</v>
      </c>
      <c r="AK1989" s="54">
        <v>13469</v>
      </c>
      <c r="AL1989" s="54">
        <v>13641</v>
      </c>
      <c r="AM1989" s="54">
        <v>14620</v>
      </c>
      <c r="AN1989" s="54">
        <v>15025.04224961906</v>
      </c>
      <c r="AO1989" s="54">
        <v>15728.803158332179</v>
      </c>
      <c r="AP1989" s="155">
        <v>16139.921041695525</v>
      </c>
    </row>
    <row r="1990" spans="1:42">
      <c r="A1990" s="152" t="s">
        <v>31</v>
      </c>
      <c r="B1990" s="152" t="s">
        <v>730</v>
      </c>
      <c r="C1990" s="153" t="s">
        <v>674</v>
      </c>
      <c r="D1990" s="154" t="s">
        <v>520</v>
      </c>
      <c r="E1990" s="54">
        <v>4168.7970087889162</v>
      </c>
      <c r="F1990" s="54">
        <v>4596.7734625529038</v>
      </c>
      <c r="G1990" s="54">
        <v>5077.3286459109186</v>
      </c>
      <c r="H1990" s="54">
        <v>5816.7440404482959</v>
      </c>
      <c r="I1990" s="54">
        <v>7011.2175357734341</v>
      </c>
      <c r="J1990" s="54">
        <v>7674.8139220651765</v>
      </c>
      <c r="K1990" s="54">
        <v>8473.2423382199595</v>
      </c>
      <c r="L1990" s="54">
        <v>9913.3233238404846</v>
      </c>
      <c r="M1990" s="54">
        <v>10959.52</v>
      </c>
      <c r="N1990" s="54">
        <v>12785.220000000001</v>
      </c>
      <c r="O1990" s="54">
        <v>14852.470000000001</v>
      </c>
      <c r="P1990" s="54">
        <v>16943.86</v>
      </c>
      <c r="Q1990" s="54">
        <v>19106.27</v>
      </c>
      <c r="R1990" s="54">
        <v>21268.66</v>
      </c>
      <c r="S1990" s="54">
        <v>22602.760000000002</v>
      </c>
      <c r="T1990" s="54">
        <v>24825.05</v>
      </c>
      <c r="U1990" s="54">
        <v>25714.799999999999</v>
      </c>
      <c r="V1990" s="54">
        <v>27440.52</v>
      </c>
      <c r="W1990" s="54">
        <v>29437.3</v>
      </c>
      <c r="X1990" s="54">
        <v>31007.33</v>
      </c>
      <c r="Y1990" s="54">
        <v>32953.24</v>
      </c>
      <c r="Z1990" s="54">
        <v>34120.910000000003</v>
      </c>
      <c r="AA1990" s="54">
        <v>32993.269999999997</v>
      </c>
      <c r="AB1990" s="54">
        <v>33167</v>
      </c>
      <c r="AC1990" s="54">
        <v>32472</v>
      </c>
      <c r="AD1990" s="54">
        <v>33654</v>
      </c>
      <c r="AE1990" s="54">
        <v>34186</v>
      </c>
      <c r="AF1990" s="54">
        <v>35761</v>
      </c>
      <c r="AG1990" s="54">
        <v>35796</v>
      </c>
      <c r="AH1990" s="54">
        <v>37942</v>
      </c>
      <c r="AI1990" s="54">
        <v>40017</v>
      </c>
      <c r="AJ1990" s="54">
        <v>41817</v>
      </c>
      <c r="AK1990" s="54">
        <v>43741</v>
      </c>
      <c r="AL1990" s="54">
        <v>46753</v>
      </c>
      <c r="AM1990" s="54">
        <v>47862</v>
      </c>
      <c r="AN1990" s="54">
        <v>48891.474135365199</v>
      </c>
      <c r="AO1990" s="54">
        <v>50013.06911125662</v>
      </c>
      <c r="AP1990" s="155">
        <v>51695.936424787185</v>
      </c>
    </row>
    <row r="1991" spans="1:42">
      <c r="A1991" s="152" t="s">
        <v>31</v>
      </c>
      <c r="B1991" s="152" t="s">
        <v>730</v>
      </c>
      <c r="C1991" s="153" t="s">
        <v>675</v>
      </c>
      <c r="D1991" s="154" t="s">
        <v>522</v>
      </c>
      <c r="E1991" s="54">
        <v>3538.5431506033078</v>
      </c>
      <c r="F1991" s="54">
        <v>3901.8165711832185</v>
      </c>
      <c r="G1991" s="54">
        <v>4309.7196782362589</v>
      </c>
      <c r="H1991" s="54">
        <v>4937.3475704734456</v>
      </c>
      <c r="I1991" s="54">
        <v>5951.2362286520456</v>
      </c>
      <c r="J1991" s="54">
        <v>6514.5077054179346</v>
      </c>
      <c r="K1991" s="54">
        <v>7192.2268165368341</v>
      </c>
      <c r="L1991" s="54">
        <v>8414.5911334460798</v>
      </c>
      <c r="M1991" s="54">
        <v>9302.6200000000008</v>
      </c>
      <c r="N1991" s="54">
        <v>10845.07</v>
      </c>
      <c r="O1991" s="54">
        <v>12581.28</v>
      </c>
      <c r="P1991" s="54">
        <v>14324.77</v>
      </c>
      <c r="Q1991" s="54">
        <v>16152.970000000001</v>
      </c>
      <c r="R1991" s="54">
        <v>17968.61</v>
      </c>
      <c r="S1991" s="54">
        <v>19090.03</v>
      </c>
      <c r="T1991" s="54">
        <v>20888.919999999998</v>
      </c>
      <c r="U1991" s="54">
        <v>21605.850000000002</v>
      </c>
      <c r="V1991" s="54">
        <v>23097.95</v>
      </c>
      <c r="W1991" s="54">
        <v>24782.25</v>
      </c>
      <c r="X1991" s="54">
        <v>26112.11</v>
      </c>
      <c r="Y1991" s="54">
        <v>27680.89</v>
      </c>
      <c r="Z1991" s="54">
        <v>28541.8</v>
      </c>
      <c r="AA1991" s="54">
        <v>28958.38</v>
      </c>
      <c r="AB1991" s="54">
        <v>28013</v>
      </c>
      <c r="AC1991" s="54">
        <v>28478</v>
      </c>
      <c r="AD1991" s="54">
        <v>28902</v>
      </c>
      <c r="AE1991" s="54">
        <v>28892</v>
      </c>
      <c r="AF1991" s="54">
        <v>28530</v>
      </c>
      <c r="AG1991" s="54">
        <v>29580</v>
      </c>
      <c r="AH1991" s="54">
        <v>31318</v>
      </c>
      <c r="AI1991" s="54">
        <v>32862</v>
      </c>
      <c r="AJ1991" s="54">
        <v>33653</v>
      </c>
      <c r="AK1991" s="54">
        <v>35203</v>
      </c>
      <c r="AL1991" s="54">
        <v>37006</v>
      </c>
      <c r="AM1991" s="54">
        <v>38557</v>
      </c>
      <c r="AN1991" s="54">
        <v>39842.40057254392</v>
      </c>
      <c r="AO1991" s="54">
        <v>41114.756486662336</v>
      </c>
      <c r="AP1991" s="155">
        <v>42552.679219258302</v>
      </c>
    </row>
    <row r="1992" spans="1:42">
      <c r="A1992" s="152" t="s">
        <v>31</v>
      </c>
      <c r="B1992" s="152" t="s">
        <v>730</v>
      </c>
      <c r="C1992" s="153" t="s">
        <v>676</v>
      </c>
      <c r="D1992" s="154" t="s">
        <v>524</v>
      </c>
      <c r="E1992" s="54">
        <v>1019.029350150996</v>
      </c>
      <c r="F1992" s="54">
        <v>1152.4127946686046</v>
      </c>
      <c r="G1992" s="54">
        <v>1271.391979519085</v>
      </c>
      <c r="H1992" s="54">
        <v>1345.6459381031316</v>
      </c>
      <c r="I1992" s="54">
        <v>1589.7261181626216</v>
      </c>
      <c r="J1992" s="54">
        <v>1900.7861056742584</v>
      </c>
      <c r="K1992" s="54">
        <v>2262.4770659158512</v>
      </c>
      <c r="L1992" s="54">
        <v>2772.6039220272019</v>
      </c>
      <c r="M1992" s="54">
        <v>3171.89</v>
      </c>
      <c r="N1992" s="54">
        <v>3601.37</v>
      </c>
      <c r="O1992" s="54">
        <v>4213.45</v>
      </c>
      <c r="P1992" s="54">
        <v>5017.29</v>
      </c>
      <c r="Q1992" s="54">
        <v>6012.75</v>
      </c>
      <c r="R1992" s="54">
        <v>7005.26</v>
      </c>
      <c r="S1992" s="54">
        <v>7765.64</v>
      </c>
      <c r="T1992" s="54">
        <v>8279.43</v>
      </c>
      <c r="U1992" s="54">
        <v>9220.8799999999992</v>
      </c>
      <c r="V1992" s="54">
        <v>10023.02</v>
      </c>
      <c r="W1992" s="54">
        <v>11122.93</v>
      </c>
      <c r="X1992" s="54">
        <v>12445.2</v>
      </c>
      <c r="Y1992" s="54">
        <v>13720.5</v>
      </c>
      <c r="Z1992" s="54">
        <v>14341.95</v>
      </c>
      <c r="AA1992" s="54">
        <v>15040.68</v>
      </c>
      <c r="AB1992" s="54">
        <v>15261</v>
      </c>
      <c r="AC1992" s="54">
        <v>15382</v>
      </c>
      <c r="AD1992" s="54">
        <v>15609</v>
      </c>
      <c r="AE1992" s="54">
        <v>15766</v>
      </c>
      <c r="AF1992" s="54">
        <v>16035</v>
      </c>
      <c r="AG1992" s="54">
        <v>17059</v>
      </c>
      <c r="AH1992" s="54">
        <v>17662</v>
      </c>
      <c r="AI1992" s="54">
        <v>19426</v>
      </c>
      <c r="AJ1992" s="54">
        <v>19720</v>
      </c>
      <c r="AK1992" s="54">
        <v>21303</v>
      </c>
      <c r="AL1992" s="54">
        <v>21583</v>
      </c>
      <c r="AM1992" s="54">
        <v>22670</v>
      </c>
      <c r="AN1992" s="54">
        <v>24250.024156750471</v>
      </c>
      <c r="AO1992" s="54">
        <v>25732.691240941218</v>
      </c>
      <c r="AP1992" s="155">
        <v>26595.721123736243</v>
      </c>
    </row>
    <row r="1993" spans="1:42">
      <c r="A1993" s="152" t="s">
        <v>31</v>
      </c>
      <c r="B1993" s="152" t="s">
        <v>730</v>
      </c>
      <c r="C1993" s="153" t="s">
        <v>677</v>
      </c>
      <c r="D1993" s="154" t="s">
        <v>526</v>
      </c>
      <c r="E1993" s="54">
        <v>4414.5249302261473</v>
      </c>
      <c r="F1993" s="54">
        <v>4900.6402532708908</v>
      </c>
      <c r="G1993" s="54">
        <v>5367.9132495549129</v>
      </c>
      <c r="H1993" s="54">
        <v>6232.1710928939192</v>
      </c>
      <c r="I1993" s="54">
        <v>7192.8094886482086</v>
      </c>
      <c r="J1993" s="54">
        <v>8250.7014546521405</v>
      </c>
      <c r="K1993" s="54">
        <v>9564.9063642824185</v>
      </c>
      <c r="L1993" s="54">
        <v>10745.6595349828</v>
      </c>
      <c r="M1993" s="54">
        <v>12616.909999999996</v>
      </c>
      <c r="N1993" s="54">
        <v>14398.660000000003</v>
      </c>
      <c r="O1993" s="54">
        <v>16576.89</v>
      </c>
      <c r="P1993" s="54">
        <v>18912.009999999998</v>
      </c>
      <c r="Q1993" s="54">
        <v>21830.690000000002</v>
      </c>
      <c r="R1993" s="54">
        <v>24090.5</v>
      </c>
      <c r="S1993" s="54">
        <v>25788.86</v>
      </c>
      <c r="T1993" s="54">
        <v>27177.949999999997</v>
      </c>
      <c r="U1993" s="54">
        <v>28825.389999999985</v>
      </c>
      <c r="V1993" s="54">
        <v>29872.239999999998</v>
      </c>
      <c r="W1993" s="54">
        <v>31805.619999999995</v>
      </c>
      <c r="X1993" s="54">
        <v>34121.689999999995</v>
      </c>
      <c r="Y1993" s="54">
        <v>36796.569999999992</v>
      </c>
      <c r="Z1993" s="54">
        <v>38664.949999999997</v>
      </c>
      <c r="AA1993" s="54">
        <v>40904.699999999997</v>
      </c>
      <c r="AB1993" s="54">
        <v>41566</v>
      </c>
      <c r="AC1993" s="54">
        <v>42104</v>
      </c>
      <c r="AD1993" s="54">
        <v>43371.999999999978</v>
      </c>
      <c r="AE1993" s="54">
        <v>44308.999999999971</v>
      </c>
      <c r="AF1993" s="54">
        <v>44835</v>
      </c>
      <c r="AG1993" s="54">
        <v>47094</v>
      </c>
      <c r="AH1993" s="54">
        <v>48545</v>
      </c>
      <c r="AI1993" s="54">
        <v>51424.999999999993</v>
      </c>
      <c r="AJ1993" s="54">
        <v>53400.999999999985</v>
      </c>
      <c r="AK1993" s="54">
        <v>55637.000000000007</v>
      </c>
      <c r="AL1993" s="54">
        <v>56999</v>
      </c>
      <c r="AM1993" s="54">
        <v>58576.999999999985</v>
      </c>
      <c r="AN1993" s="54">
        <v>59853.465901761934</v>
      </c>
      <c r="AO1993" s="54">
        <v>61817.931610154323</v>
      </c>
      <c r="AP1993" s="155">
        <v>64177.928582102671</v>
      </c>
    </row>
    <row r="1994" spans="1:42">
      <c r="A1994" s="152" t="s">
        <v>31</v>
      </c>
      <c r="B1994" s="152" t="s">
        <v>730</v>
      </c>
      <c r="C1994" s="153" t="s">
        <v>678</v>
      </c>
      <c r="D1994" s="154" t="s">
        <v>528</v>
      </c>
      <c r="E1994" s="54">
        <v>3378.0100608602188</v>
      </c>
      <c r="F1994" s="54">
        <v>3713.2871409714253</v>
      </c>
      <c r="G1994" s="54">
        <v>4125.6322487909711</v>
      </c>
      <c r="H1994" s="54">
        <v>4811.3507379155644</v>
      </c>
      <c r="I1994" s="54">
        <v>5598.8571881643793</v>
      </c>
      <c r="J1994" s="54">
        <v>6124.8308974838192</v>
      </c>
      <c r="K1994" s="54">
        <v>6995.5334261617154</v>
      </c>
      <c r="L1994" s="54">
        <v>7715.4235879494408</v>
      </c>
      <c r="M1994" s="54">
        <v>8891.4899999999961</v>
      </c>
      <c r="N1994" s="54">
        <v>10125.800000000003</v>
      </c>
      <c r="O1994" s="54">
        <v>11688.990000000002</v>
      </c>
      <c r="P1994" s="54">
        <v>13276.46</v>
      </c>
      <c r="Q1994" s="54">
        <v>15153.600000000002</v>
      </c>
      <c r="R1994" s="54">
        <v>16562.28</v>
      </c>
      <c r="S1994" s="54">
        <v>17670.71</v>
      </c>
      <c r="T1994" s="54">
        <v>18551.019999999997</v>
      </c>
      <c r="U1994" s="54">
        <v>19554.009999999987</v>
      </c>
      <c r="V1994" s="54">
        <v>20571.39</v>
      </c>
      <c r="W1994" s="54">
        <v>22067.509999999995</v>
      </c>
      <c r="X1994" s="54">
        <v>23797.209999999995</v>
      </c>
      <c r="Y1994" s="54">
        <v>25757.849999999991</v>
      </c>
      <c r="Z1994" s="54">
        <v>26939.759999999995</v>
      </c>
      <c r="AA1994" s="54">
        <v>28071.309999999998</v>
      </c>
      <c r="AB1994" s="54">
        <v>28408</v>
      </c>
      <c r="AC1994" s="54">
        <v>28651.999999999996</v>
      </c>
      <c r="AD1994" s="54">
        <v>29276.999999999978</v>
      </c>
      <c r="AE1994" s="54">
        <v>30002.999999999975</v>
      </c>
      <c r="AF1994" s="54">
        <v>30418</v>
      </c>
      <c r="AG1994" s="54">
        <v>32383</v>
      </c>
      <c r="AH1994" s="54">
        <v>33244</v>
      </c>
      <c r="AI1994" s="54">
        <v>35545.999999999993</v>
      </c>
      <c r="AJ1994" s="54">
        <v>37674.999999999985</v>
      </c>
      <c r="AK1994" s="54">
        <v>39609.000000000007</v>
      </c>
      <c r="AL1994" s="54">
        <v>40831</v>
      </c>
      <c r="AM1994" s="54">
        <v>41963.999999999985</v>
      </c>
      <c r="AN1994" s="54">
        <v>43188.058961698844</v>
      </c>
      <c r="AO1994" s="54">
        <v>44824.496045251886</v>
      </c>
      <c r="AP1994" s="155">
        <v>47305.805378457386</v>
      </c>
    </row>
    <row r="1995" spans="1:42">
      <c r="A1995" s="152" t="s">
        <v>31</v>
      </c>
      <c r="B1995" s="152" t="s">
        <v>730</v>
      </c>
      <c r="C1995" s="153" t="s">
        <v>679</v>
      </c>
      <c r="D1995" s="154" t="s">
        <v>680</v>
      </c>
      <c r="E1995" s="54">
        <v>1888.7974237203223</v>
      </c>
      <c r="F1995" s="54">
        <v>2076.2659255119529</v>
      </c>
      <c r="G1995" s="54">
        <v>2306.8266293882771</v>
      </c>
      <c r="H1995" s="54">
        <v>2690.242691602758</v>
      </c>
      <c r="I1995" s="54">
        <v>3130.5729829857023</v>
      </c>
      <c r="J1995" s="54">
        <v>3424.6685508521268</v>
      </c>
      <c r="K1995" s="54">
        <v>3911.5175132186814</v>
      </c>
      <c r="L1995" s="54">
        <v>4314.0404952254321</v>
      </c>
      <c r="M1995" s="54">
        <v>4971.6321450973755</v>
      </c>
      <c r="N1995" s="54">
        <v>5677.2490738851875</v>
      </c>
      <c r="O1995" s="54">
        <v>6569.9830750360225</v>
      </c>
      <c r="P1995" s="54">
        <v>7475.6509896173611</v>
      </c>
      <c r="Q1995" s="54">
        <v>8542.3800288602743</v>
      </c>
      <c r="R1995" s="54">
        <v>9340.2872562150442</v>
      </c>
      <c r="S1995" s="54">
        <v>9960.8175935253894</v>
      </c>
      <c r="T1995" s="54">
        <v>10461.127041271644</v>
      </c>
      <c r="U1995" s="54">
        <v>11048.118343773251</v>
      </c>
      <c r="V1995" s="54">
        <v>11612.380585370676</v>
      </c>
      <c r="W1995" s="54">
        <v>12470.522438140195</v>
      </c>
      <c r="X1995" s="54">
        <v>13406.250373916166</v>
      </c>
      <c r="Y1995" s="54">
        <v>14457.648372000704</v>
      </c>
      <c r="Z1995" s="54">
        <v>15050.0202195364</v>
      </c>
      <c r="AA1995" s="54">
        <v>15572.647125831889</v>
      </c>
      <c r="AB1995" s="54">
        <v>15882.137515372597</v>
      </c>
      <c r="AC1995" s="54">
        <v>16210.47893557697</v>
      </c>
      <c r="AD1995" s="54">
        <v>16201.431121037129</v>
      </c>
      <c r="AE1995" s="54">
        <v>16932.687745696509</v>
      </c>
      <c r="AF1995" s="54">
        <v>16536.578302948103</v>
      </c>
      <c r="AG1995" s="54">
        <v>17452.960263506196</v>
      </c>
      <c r="AH1995" s="54">
        <v>17917</v>
      </c>
      <c r="AI1995" s="54">
        <v>19361.187241582986</v>
      </c>
      <c r="AJ1995" s="54">
        <v>20496.625992355184</v>
      </c>
      <c r="AK1995" s="54">
        <v>21626.326732924943</v>
      </c>
      <c r="AL1995" s="54">
        <v>22089.780348252541</v>
      </c>
      <c r="AM1995" s="54">
        <v>22738.127318920466</v>
      </c>
      <c r="AN1995" s="54">
        <v>23274.218877330892</v>
      </c>
      <c r="AO1995" s="54">
        <v>24006.441493696359</v>
      </c>
      <c r="AP1995" s="155">
        <v>25405.509707108944</v>
      </c>
    </row>
    <row r="1996" spans="1:42">
      <c r="A1996" s="152" t="s">
        <v>31</v>
      </c>
      <c r="B1996" s="152" t="s">
        <v>730</v>
      </c>
      <c r="C1996" s="153" t="s">
        <v>681</v>
      </c>
      <c r="D1996" s="154" t="s">
        <v>682</v>
      </c>
      <c r="E1996" s="54">
        <v>232.00527649734104</v>
      </c>
      <c r="F1996" s="54">
        <v>255.03245826204349</v>
      </c>
      <c r="G1996" s="54">
        <v>283.35275305940058</v>
      </c>
      <c r="H1996" s="54">
        <v>330.44861861409868</v>
      </c>
      <c r="I1996" s="54">
        <v>384.53538817418973</v>
      </c>
      <c r="J1996" s="54">
        <v>420.65981458573032</v>
      </c>
      <c r="K1996" s="54">
        <v>480.46057813390286</v>
      </c>
      <c r="L1996" s="54">
        <v>529.90339003326847</v>
      </c>
      <c r="M1996" s="54">
        <v>610.67686559761955</v>
      </c>
      <c r="N1996" s="54">
        <v>648.24638849716109</v>
      </c>
      <c r="O1996" s="54">
        <v>697.22886071725725</v>
      </c>
      <c r="P1996" s="54">
        <v>738.3939230945773</v>
      </c>
      <c r="Q1996" s="54">
        <v>786.03734818983617</v>
      </c>
      <c r="R1996" s="54">
        <v>801.82180927652621</v>
      </c>
      <c r="S1996" s="54">
        <v>799.14681547206703</v>
      </c>
      <c r="T1996" s="54">
        <v>784.89360076225114</v>
      </c>
      <c r="U1996" s="54">
        <v>759.51422968384975</v>
      </c>
      <c r="V1996" s="54">
        <v>736.44882573553093</v>
      </c>
      <c r="W1996" s="54">
        <v>734.09002141960116</v>
      </c>
      <c r="X1996" s="54">
        <v>742.79177417578762</v>
      </c>
      <c r="Y1996" s="54">
        <v>751.7962178385211</v>
      </c>
      <c r="Z1996" s="54">
        <v>738.4718799724659</v>
      </c>
      <c r="AA1996" s="54">
        <v>723.73569290093087</v>
      </c>
      <c r="AB1996" s="54">
        <v>694.42659000029812</v>
      </c>
      <c r="AC1996" s="54">
        <v>544.14222084353651</v>
      </c>
      <c r="AD1996" s="54">
        <v>529.01899327877402</v>
      </c>
      <c r="AE1996" s="54">
        <v>539.28520219831557</v>
      </c>
      <c r="AF1996" s="54">
        <v>551.29614554919908</v>
      </c>
      <c r="AG1996" s="54">
        <v>534.78122367946094</v>
      </c>
      <c r="AH1996" s="54">
        <v>548.99999999999989</v>
      </c>
      <c r="AI1996" s="54">
        <v>565.88856074030321</v>
      </c>
      <c r="AJ1996" s="54">
        <v>597.18465157306662</v>
      </c>
      <c r="AK1996" s="54">
        <v>631.27126915940141</v>
      </c>
      <c r="AL1996" s="54">
        <v>667.48718202759278</v>
      </c>
      <c r="AM1996" s="54">
        <v>706.07180863812835</v>
      </c>
      <c r="AN1996" s="54">
        <v>738.25741814869809</v>
      </c>
      <c r="AO1996" s="54">
        <v>783.51843152293714</v>
      </c>
      <c r="AP1996" s="155">
        <v>802.62863716983804</v>
      </c>
    </row>
    <row r="1997" spans="1:42">
      <c r="A1997" s="152" t="s">
        <v>31</v>
      </c>
      <c r="B1997" s="152" t="s">
        <v>730</v>
      </c>
      <c r="C1997" s="153" t="s">
        <v>683</v>
      </c>
      <c r="D1997" s="154" t="s">
        <v>684</v>
      </c>
      <c r="E1997" s="54">
        <v>437.2697930215806</v>
      </c>
      <c r="F1997" s="54">
        <v>480.67006027471405</v>
      </c>
      <c r="G1997" s="54">
        <v>534.04647322234109</v>
      </c>
      <c r="H1997" s="54">
        <v>622.80996901081301</v>
      </c>
      <c r="I1997" s="54">
        <v>724.74950628257841</v>
      </c>
      <c r="J1997" s="54">
        <v>792.83468390645328</v>
      </c>
      <c r="K1997" s="54">
        <v>905.5436183497676</v>
      </c>
      <c r="L1997" s="54">
        <v>998.73049949334529</v>
      </c>
      <c r="M1997" s="54">
        <v>1150.9675583865392</v>
      </c>
      <c r="N1997" s="54">
        <v>1300.4833243415676</v>
      </c>
      <c r="O1997" s="54">
        <v>1488.0082785183615</v>
      </c>
      <c r="P1997" s="54">
        <v>1673.8621458222074</v>
      </c>
      <c r="Q1997" s="54">
        <v>1892.0482612959129</v>
      </c>
      <c r="R1997" s="54">
        <v>2049.6268364988291</v>
      </c>
      <c r="S1997" s="54">
        <v>2169.6794817862892</v>
      </c>
      <c r="T1997" s="54">
        <v>2257.4052012229968</v>
      </c>
      <c r="U1997" s="54">
        <v>2354.8119491264752</v>
      </c>
      <c r="V1997" s="54">
        <v>2434.8038477852319</v>
      </c>
      <c r="W1997" s="54">
        <v>2570.1116178372331</v>
      </c>
      <c r="X1997" s="54">
        <v>2728.8949393882749</v>
      </c>
      <c r="Y1997" s="54">
        <v>2925.0336020262789</v>
      </c>
      <c r="Z1997" s="54">
        <v>3054.0172156476469</v>
      </c>
      <c r="AA1997" s="54">
        <v>3182.7079905970977</v>
      </c>
      <c r="AB1997" s="54">
        <v>3168.0821111880059</v>
      </c>
      <c r="AC1997" s="54">
        <v>3121.6091880155782</v>
      </c>
      <c r="AD1997" s="54">
        <v>2964.2352760912863</v>
      </c>
      <c r="AE1997" s="54">
        <v>3034.7116168613074</v>
      </c>
      <c r="AF1997" s="54">
        <v>3036.7943560314775</v>
      </c>
      <c r="AG1997" s="54">
        <v>3354.8024305137769</v>
      </c>
      <c r="AH1997" s="54">
        <v>3443.9999999999995</v>
      </c>
      <c r="AI1997" s="54">
        <v>3725.2663910218544</v>
      </c>
      <c r="AJ1997" s="54">
        <v>3866.0908556306963</v>
      </c>
      <c r="AK1997" s="54">
        <v>4029.2625505198143</v>
      </c>
      <c r="AL1997" s="54">
        <v>4303.2696356475863</v>
      </c>
      <c r="AM1997" s="54">
        <v>4357.1268874934085</v>
      </c>
      <c r="AN1997" s="54">
        <v>4566.3333493121117</v>
      </c>
      <c r="AO1997" s="54">
        <v>4904.2822491730967</v>
      </c>
      <c r="AP1997" s="155">
        <v>5359.9097838071038</v>
      </c>
    </row>
    <row r="1998" spans="1:42">
      <c r="A1998" s="152" t="s">
        <v>31</v>
      </c>
      <c r="B1998" s="152" t="s">
        <v>730</v>
      </c>
      <c r="C1998" s="153" t="s">
        <v>685</v>
      </c>
      <c r="D1998" s="154" t="s">
        <v>686</v>
      </c>
      <c r="E1998" s="54">
        <v>819.93756762097462</v>
      </c>
      <c r="F1998" s="54">
        <v>901.31869692271505</v>
      </c>
      <c r="G1998" s="54">
        <v>1001.4063931209523</v>
      </c>
      <c r="H1998" s="54">
        <v>1167.8494586878949</v>
      </c>
      <c r="I1998" s="54">
        <v>1358.9993107219086</v>
      </c>
      <c r="J1998" s="54">
        <v>1486.667848139509</v>
      </c>
      <c r="K1998" s="54">
        <v>1698.0117164593637</v>
      </c>
      <c r="L1998" s="54">
        <v>1872.7492031973943</v>
      </c>
      <c r="M1998" s="54">
        <v>2158.2134309184621</v>
      </c>
      <c r="N1998" s="54">
        <v>2499.8212132760873</v>
      </c>
      <c r="O1998" s="54">
        <v>2933.7697857283615</v>
      </c>
      <c r="P1998" s="54">
        <v>3388.552941465854</v>
      </c>
      <c r="Q1998" s="54">
        <v>3933.1343616539789</v>
      </c>
      <c r="R1998" s="54">
        <v>4370.5440980095991</v>
      </c>
      <c r="S1998" s="54">
        <v>4741.0661092162536</v>
      </c>
      <c r="T1998" s="54">
        <v>5047.5941567431055</v>
      </c>
      <c r="U1998" s="54">
        <v>5391.5654774164123</v>
      </c>
      <c r="V1998" s="54">
        <v>5787.7567411085611</v>
      </c>
      <c r="W1998" s="54">
        <v>6292.7859226029686</v>
      </c>
      <c r="X1998" s="54">
        <v>6919.2729125197675</v>
      </c>
      <c r="Y1998" s="54">
        <v>7623.3718081344905</v>
      </c>
      <c r="Z1998" s="54">
        <v>8097.2506848434841</v>
      </c>
      <c r="AA1998" s="54">
        <v>8592.2191906700809</v>
      </c>
      <c r="AB1998" s="54">
        <v>8663.3537834391009</v>
      </c>
      <c r="AC1998" s="54">
        <v>8775.7696555639122</v>
      </c>
      <c r="AD1998" s="54">
        <v>9582.3146095927877</v>
      </c>
      <c r="AE1998" s="54">
        <v>9496.3154352438432</v>
      </c>
      <c r="AF1998" s="54">
        <v>10293.331195471223</v>
      </c>
      <c r="AG1998" s="54">
        <v>11040.456082300565</v>
      </c>
      <c r="AH1998" s="54">
        <v>11333.999999999998</v>
      </c>
      <c r="AI1998" s="54">
        <v>11893.657806654852</v>
      </c>
      <c r="AJ1998" s="54">
        <v>12715.098500441045</v>
      </c>
      <c r="AK1998" s="54">
        <v>13322.139447395848</v>
      </c>
      <c r="AL1998" s="54">
        <v>13770.462834072276</v>
      </c>
      <c r="AM1998" s="54">
        <v>14162.673984947989</v>
      </c>
      <c r="AN1998" s="54">
        <v>14609.249316907142</v>
      </c>
      <c r="AO1998" s="54">
        <v>15130.253870859495</v>
      </c>
      <c r="AP1998" s="155">
        <v>15737.757250371504</v>
      </c>
    </row>
    <row r="1999" spans="1:42">
      <c r="A1999" s="152" t="s">
        <v>31</v>
      </c>
      <c r="B1999" s="152" t="s">
        <v>730</v>
      </c>
      <c r="C1999" s="153" t="s">
        <v>687</v>
      </c>
      <c r="D1999" s="154" t="s">
        <v>530</v>
      </c>
      <c r="E1999" s="54">
        <v>1036.514869365928</v>
      </c>
      <c r="F1999" s="54">
        <v>1187.353112299465</v>
      </c>
      <c r="G1999" s="54">
        <v>1242.2810007639416</v>
      </c>
      <c r="H1999" s="54">
        <v>1420.8203549783548</v>
      </c>
      <c r="I1999" s="54">
        <v>1593.9523004838297</v>
      </c>
      <c r="J1999" s="54">
        <v>2125.8705571683217</v>
      </c>
      <c r="K1999" s="54">
        <v>2569.3729381207031</v>
      </c>
      <c r="L1999" s="54">
        <v>3030.235947033359</v>
      </c>
      <c r="M1999" s="54">
        <v>3725.42</v>
      </c>
      <c r="N1999" s="54">
        <v>4272.8599999999997</v>
      </c>
      <c r="O1999" s="54">
        <v>4887.8999999999996</v>
      </c>
      <c r="P1999" s="54">
        <v>5635.55</v>
      </c>
      <c r="Q1999" s="54">
        <v>6677.09</v>
      </c>
      <c r="R1999" s="54">
        <v>7528.22</v>
      </c>
      <c r="S1999" s="54">
        <v>8118.1500000000005</v>
      </c>
      <c r="T1999" s="54">
        <v>8626.93</v>
      </c>
      <c r="U1999" s="54">
        <v>9271.3799999999992</v>
      </c>
      <c r="V1999" s="54">
        <v>9300.85</v>
      </c>
      <c r="W1999" s="54">
        <v>9738.11</v>
      </c>
      <c r="X1999" s="54">
        <v>10324.48</v>
      </c>
      <c r="Y1999" s="54">
        <v>11038.72</v>
      </c>
      <c r="Z1999" s="54">
        <v>11725.19</v>
      </c>
      <c r="AA1999" s="54">
        <v>12833.39</v>
      </c>
      <c r="AB1999" s="54">
        <v>13158</v>
      </c>
      <c r="AC1999" s="54">
        <v>13452</v>
      </c>
      <c r="AD1999" s="54">
        <v>14095</v>
      </c>
      <c r="AE1999" s="54">
        <v>14306</v>
      </c>
      <c r="AF1999" s="54">
        <v>14417</v>
      </c>
      <c r="AG1999" s="54">
        <v>14711</v>
      </c>
      <c r="AH1999" s="54">
        <v>15301</v>
      </c>
      <c r="AI1999" s="54">
        <v>15879</v>
      </c>
      <c r="AJ1999" s="54">
        <v>15726</v>
      </c>
      <c r="AK1999" s="54">
        <v>16027.999999999998</v>
      </c>
      <c r="AL1999" s="54">
        <v>16168</v>
      </c>
      <c r="AM1999" s="54">
        <v>16613</v>
      </c>
      <c r="AN1999" s="54">
        <v>16665.406940063091</v>
      </c>
      <c r="AO1999" s="54">
        <v>16993.43556490244</v>
      </c>
      <c r="AP1999" s="155">
        <v>16872.123203645286</v>
      </c>
    </row>
    <row r="2000" spans="1:42">
      <c r="A2000" s="152" t="s">
        <v>31</v>
      </c>
      <c r="B2000" s="152" t="s">
        <v>730</v>
      </c>
      <c r="C2000" s="153" t="s">
        <v>688</v>
      </c>
      <c r="D2000" s="154" t="s">
        <v>532</v>
      </c>
      <c r="E2000" s="54">
        <v>10262.119882353516</v>
      </c>
      <c r="F2000" s="54">
        <v>12004.600626133091</v>
      </c>
      <c r="G2000" s="54">
        <v>13791.271649659177</v>
      </c>
      <c r="H2000" s="54">
        <v>16805.490382635795</v>
      </c>
      <c r="I2000" s="54">
        <v>21266.354528468513</v>
      </c>
      <c r="J2000" s="54">
        <v>23270.450578161763</v>
      </c>
      <c r="K2000" s="54">
        <v>27409.850527627466</v>
      </c>
      <c r="L2000" s="54">
        <v>30873.981480792419</v>
      </c>
      <c r="M2000" s="54">
        <v>34502.621019022583</v>
      </c>
      <c r="N2000" s="54">
        <v>38901.460336588709</v>
      </c>
      <c r="O2000" s="54">
        <v>44485.905373572292</v>
      </c>
      <c r="P2000" s="54">
        <v>50792.072547941789</v>
      </c>
      <c r="Q2000" s="54">
        <v>58164.371485087075</v>
      </c>
      <c r="R2000" s="54">
        <v>63743.391382162365</v>
      </c>
      <c r="S2000" s="54">
        <v>68312.914123183305</v>
      </c>
      <c r="T2000" s="54">
        <v>72760.434746803003</v>
      </c>
      <c r="U2000" s="54">
        <v>76415.914268636116</v>
      </c>
      <c r="V2000" s="54">
        <v>80429.851987536225</v>
      </c>
      <c r="W2000" s="54">
        <v>85903.929975217179</v>
      </c>
      <c r="X2000" s="54">
        <v>92196.678650208865</v>
      </c>
      <c r="Y2000" s="54">
        <v>99297.049659867771</v>
      </c>
      <c r="Z2000" s="54">
        <v>103977.68864957041</v>
      </c>
      <c r="AA2000" s="54">
        <v>108035.2952423667</v>
      </c>
      <c r="AB2000" s="54">
        <v>109811.76256775827</v>
      </c>
      <c r="AC2000" s="54">
        <v>113884.91253694144</v>
      </c>
      <c r="AD2000" s="54">
        <v>119346.05009563488</v>
      </c>
      <c r="AE2000" s="54">
        <v>123484.2501036296</v>
      </c>
      <c r="AF2000" s="54">
        <v>129061.83439023931</v>
      </c>
      <c r="AG2000" s="54">
        <v>139620.6394872262</v>
      </c>
      <c r="AH2000" s="54">
        <v>150281</v>
      </c>
      <c r="AI2000" s="54">
        <v>163815.84870413659</v>
      </c>
      <c r="AJ2000" s="54">
        <v>175975.29786012328</v>
      </c>
      <c r="AK2000" s="54">
        <v>184305.79522678349</v>
      </c>
      <c r="AL2000" s="54">
        <v>187808.33350123226</v>
      </c>
      <c r="AM2000" s="54">
        <v>195921.21446186214</v>
      </c>
      <c r="AN2000" s="54">
        <v>206441.85088921592</v>
      </c>
      <c r="AO2000" s="54">
        <v>221608.40767816079</v>
      </c>
      <c r="AP2000" s="155">
        <v>233869.18376240521</v>
      </c>
    </row>
    <row r="2001" spans="1:42">
      <c r="A2001" s="152" t="s">
        <v>31</v>
      </c>
      <c r="B2001" s="152" t="s">
        <v>730</v>
      </c>
      <c r="C2001" s="153" t="s">
        <v>689</v>
      </c>
      <c r="D2001" s="154" t="s">
        <v>534</v>
      </c>
      <c r="E2001" s="54">
        <v>2664.4091624952298</v>
      </c>
      <c r="F2001" s="54">
        <v>3193.8940474533661</v>
      </c>
      <c r="G2001" s="54">
        <v>3622.0430254326698</v>
      </c>
      <c r="H2001" s="54">
        <v>4608.4936905429977</v>
      </c>
      <c r="I2001" s="54">
        <v>6234.4483561920588</v>
      </c>
      <c r="J2001" s="54">
        <v>6379.6774055534361</v>
      </c>
      <c r="K2001" s="54">
        <v>7363.5517340456581</v>
      </c>
      <c r="L2001" s="54">
        <v>7558.0174387752813</v>
      </c>
      <c r="M2001" s="54">
        <v>8501.7200000000012</v>
      </c>
      <c r="N2001" s="54">
        <v>9771.23</v>
      </c>
      <c r="O2001" s="54">
        <v>11422.740000000003</v>
      </c>
      <c r="P2001" s="54">
        <v>13292.1</v>
      </c>
      <c r="Q2001" s="54">
        <v>15637.390000000001</v>
      </c>
      <c r="R2001" s="54">
        <v>17152.14</v>
      </c>
      <c r="S2001" s="54">
        <v>18837.969999999998</v>
      </c>
      <c r="T2001" s="54">
        <v>20404.88</v>
      </c>
      <c r="U2001" s="54">
        <v>21337.64</v>
      </c>
      <c r="V2001" s="54">
        <v>22402.250000000004</v>
      </c>
      <c r="W2001" s="54">
        <v>23570.55</v>
      </c>
      <c r="X2001" s="54">
        <v>24868.799999999999</v>
      </c>
      <c r="Y2001" s="54">
        <v>26204.120000000003</v>
      </c>
      <c r="Z2001" s="54">
        <v>27545.979999999996</v>
      </c>
      <c r="AA2001" s="54">
        <v>28570.54</v>
      </c>
      <c r="AB2001" s="54">
        <v>30217</v>
      </c>
      <c r="AC2001" s="54">
        <v>30127</v>
      </c>
      <c r="AD2001" s="54">
        <v>31662.999999999993</v>
      </c>
      <c r="AE2001" s="54">
        <v>32681</v>
      </c>
      <c r="AF2001" s="54">
        <v>33399</v>
      </c>
      <c r="AG2001" s="54">
        <v>34267</v>
      </c>
      <c r="AH2001" s="54">
        <v>36034</v>
      </c>
      <c r="AI2001" s="54">
        <v>37883</v>
      </c>
      <c r="AJ2001" s="54">
        <v>38998</v>
      </c>
      <c r="AK2001" s="54">
        <v>39972</v>
      </c>
      <c r="AL2001" s="54">
        <v>41812</v>
      </c>
      <c r="AM2001" s="54">
        <v>43251</v>
      </c>
      <c r="AN2001" s="54">
        <v>45885.568556475228</v>
      </c>
      <c r="AO2001" s="54">
        <v>48173.115970765219</v>
      </c>
      <c r="AP2001" s="155">
        <v>49775.595785396443</v>
      </c>
    </row>
    <row r="2002" spans="1:42">
      <c r="A2002" s="152" t="s">
        <v>31</v>
      </c>
      <c r="B2002" s="152" t="s">
        <v>730</v>
      </c>
      <c r="C2002" s="153" t="s">
        <v>690</v>
      </c>
      <c r="D2002" s="154" t="s">
        <v>691</v>
      </c>
      <c r="E2002" s="55">
        <v>1844.0499509191011</v>
      </c>
      <c r="F2002" s="55">
        <v>2221.878617830012</v>
      </c>
      <c r="G2002" s="55">
        <v>2548.3158492127973</v>
      </c>
      <c r="H2002" s="55">
        <v>3278.9938301661382</v>
      </c>
      <c r="I2002" s="55">
        <v>4478.0620954581864</v>
      </c>
      <c r="J2002" s="55">
        <v>4566.9525716761482</v>
      </c>
      <c r="K2002" s="55">
        <v>5300.0138980514075</v>
      </c>
      <c r="L2002" s="55">
        <v>5429.8744978765744</v>
      </c>
      <c r="M2002" s="54">
        <v>6128.1100000000006</v>
      </c>
      <c r="N2002" s="54">
        <v>7058.64</v>
      </c>
      <c r="O2002" s="54">
        <v>8273.11</v>
      </c>
      <c r="P2002" s="54">
        <v>9668.9599999999991</v>
      </c>
      <c r="Q2002" s="54">
        <v>11378.87</v>
      </c>
      <c r="R2002" s="54">
        <v>12485.61</v>
      </c>
      <c r="S2002" s="54">
        <v>13546.900000000001</v>
      </c>
      <c r="T2002" s="54">
        <v>14759.2</v>
      </c>
      <c r="U2002" s="54">
        <v>15190.050000000001</v>
      </c>
      <c r="V2002" s="54">
        <v>15812.210000000001</v>
      </c>
      <c r="W2002" s="54">
        <v>16473.669999999998</v>
      </c>
      <c r="X2002" s="54">
        <v>17223.21</v>
      </c>
      <c r="Y2002" s="54">
        <v>18274.810000000001</v>
      </c>
      <c r="Z2002" s="54">
        <v>18837.009999999998</v>
      </c>
      <c r="AA2002" s="54">
        <v>19477.060000000001</v>
      </c>
      <c r="AB2002" s="54">
        <v>20618</v>
      </c>
      <c r="AC2002" s="54">
        <v>20174</v>
      </c>
      <c r="AD2002" s="54">
        <v>20839</v>
      </c>
      <c r="AE2002" s="54">
        <v>21241</v>
      </c>
      <c r="AF2002" s="54">
        <v>21537</v>
      </c>
      <c r="AG2002" s="54">
        <v>21979</v>
      </c>
      <c r="AH2002" s="54">
        <v>23609</v>
      </c>
      <c r="AI2002" s="54">
        <v>24807</v>
      </c>
      <c r="AJ2002" s="54">
        <v>24926</v>
      </c>
      <c r="AK2002" s="54">
        <v>25453</v>
      </c>
      <c r="AL2002" s="54">
        <v>26560.999999999996</v>
      </c>
      <c r="AM2002" s="54">
        <v>27520</v>
      </c>
      <c r="AN2002" s="54">
        <v>29522.377634557004</v>
      </c>
      <c r="AO2002" s="54">
        <v>30849.023597001782</v>
      </c>
      <c r="AP2002" s="155">
        <v>31699.860359642105</v>
      </c>
    </row>
    <row r="2003" spans="1:42">
      <c r="A2003" s="152" t="s">
        <v>31</v>
      </c>
      <c r="B2003" s="152" t="s">
        <v>730</v>
      </c>
      <c r="C2003" s="153" t="s">
        <v>692</v>
      </c>
      <c r="D2003" s="154" t="s">
        <v>693</v>
      </c>
      <c r="E2003" s="54"/>
      <c r="F2003" s="54"/>
      <c r="G2003" s="54"/>
      <c r="H2003" s="54"/>
      <c r="I2003" s="54"/>
      <c r="J2003" s="54"/>
      <c r="K2003" s="54"/>
      <c r="L2003" s="54"/>
      <c r="M2003" s="54">
        <v>1706.8891959254422</v>
      </c>
      <c r="N2003" s="54">
        <v>1935.2266546700873</v>
      </c>
      <c r="O2003" s="54">
        <v>2229.3193615095793</v>
      </c>
      <c r="P2003" s="54">
        <v>2542.5147158150176</v>
      </c>
      <c r="Q2003" s="54">
        <v>2963.6567734684904</v>
      </c>
      <c r="R2003" s="54">
        <v>3221.0446836902956</v>
      </c>
      <c r="S2003" s="54">
        <v>3621.722354049547</v>
      </c>
      <c r="T2003" s="54">
        <v>3828.5940445880806</v>
      </c>
      <c r="U2003" s="54">
        <v>4135.0415633332577</v>
      </c>
      <c r="V2003" s="54">
        <v>4386.1043172443378</v>
      </c>
      <c r="W2003" s="54">
        <v>4688.3953744768842</v>
      </c>
      <c r="X2003" s="54">
        <v>4975.8538846524079</v>
      </c>
      <c r="Y2003" s="54">
        <v>5132.7944130788692</v>
      </c>
      <c r="Z2003" s="54">
        <v>5597.4738943828443</v>
      </c>
      <c r="AA2003" s="54">
        <v>5788.7947458291601</v>
      </c>
      <c r="AB2003" s="54">
        <v>6000.3831115142084</v>
      </c>
      <c r="AC2003" s="54">
        <v>6239.4847771797449</v>
      </c>
      <c r="AD2003" s="54">
        <v>6566.6268776870493</v>
      </c>
      <c r="AE2003" s="54">
        <v>7094.4269875840082</v>
      </c>
      <c r="AF2003" s="54">
        <v>6747.8754394601301</v>
      </c>
      <c r="AG2003" s="54">
        <v>7619.05448692153</v>
      </c>
      <c r="AH2003" s="54">
        <v>7704</v>
      </c>
      <c r="AI2003" s="54">
        <v>7812.3142039463783</v>
      </c>
      <c r="AJ2003" s="54">
        <v>8337.9231920199509</v>
      </c>
      <c r="AK2003" s="54">
        <v>8521.9132228563576</v>
      </c>
      <c r="AL2003" s="54">
        <v>8944.2030661468325</v>
      </c>
      <c r="AM2003" s="54">
        <v>9023.0229609537619</v>
      </c>
      <c r="AN2003" s="54">
        <v>9404.5432998569431</v>
      </c>
      <c r="AO2003" s="54">
        <v>10004.095269619274</v>
      </c>
      <c r="AP2003" s="155">
        <v>10245.496721064637</v>
      </c>
    </row>
    <row r="2004" spans="1:42">
      <c r="A2004" s="152" t="s">
        <v>31</v>
      </c>
      <c r="B2004" s="152" t="s">
        <v>730</v>
      </c>
      <c r="C2004" s="153" t="s">
        <v>694</v>
      </c>
      <c r="D2004" s="154" t="s">
        <v>695</v>
      </c>
      <c r="E2004" s="54"/>
      <c r="F2004" s="54"/>
      <c r="G2004" s="54"/>
      <c r="H2004" s="54"/>
      <c r="I2004" s="54"/>
      <c r="J2004" s="54"/>
      <c r="K2004" s="54"/>
      <c r="L2004" s="54"/>
      <c r="M2004" s="54">
        <v>666.72080407455746</v>
      </c>
      <c r="N2004" s="54">
        <v>777.36334532991259</v>
      </c>
      <c r="O2004" s="54">
        <v>920.31063849042403</v>
      </c>
      <c r="P2004" s="54">
        <v>1080.6252841849835</v>
      </c>
      <c r="Q2004" s="54">
        <v>1294.8632265315098</v>
      </c>
      <c r="R2004" s="54">
        <v>1445.4853163097048</v>
      </c>
      <c r="S2004" s="54">
        <v>1669.34764595045</v>
      </c>
      <c r="T2004" s="54">
        <v>1817.0859554119186</v>
      </c>
      <c r="U2004" s="54">
        <v>2012.5484366667415</v>
      </c>
      <c r="V2004" s="54">
        <v>2203.9356827556653</v>
      </c>
      <c r="W2004" s="54">
        <v>2408.4846255231168</v>
      </c>
      <c r="X2004" s="54">
        <v>2669.7361153475904</v>
      </c>
      <c r="Y2004" s="54">
        <v>2796.5155869211321</v>
      </c>
      <c r="Z2004" s="54">
        <v>3111.4961056171555</v>
      </c>
      <c r="AA2004" s="54">
        <v>3304.6852541708399</v>
      </c>
      <c r="AB2004" s="54">
        <v>3598.6168884857925</v>
      </c>
      <c r="AC2004" s="54">
        <v>3713.5152228202555</v>
      </c>
      <c r="AD2004" s="54">
        <v>4257.3731223129444</v>
      </c>
      <c r="AE2004" s="54">
        <v>4345.5730124159918</v>
      </c>
      <c r="AF2004" s="54">
        <v>5114.1245605398681</v>
      </c>
      <c r="AG2004" s="54">
        <v>4668.9455130784709</v>
      </c>
      <c r="AH2004" s="54">
        <v>4721</v>
      </c>
      <c r="AI2004" s="54">
        <v>5263.6857960536217</v>
      </c>
      <c r="AJ2004" s="54">
        <v>5734.07680798005</v>
      </c>
      <c r="AK2004" s="54">
        <v>5997.0867771436424</v>
      </c>
      <c r="AL2004" s="54">
        <v>6306.7969338531675</v>
      </c>
      <c r="AM2004" s="54">
        <v>6707.9770390462372</v>
      </c>
      <c r="AN2004" s="54">
        <v>6958.6476220612749</v>
      </c>
      <c r="AO2004" s="54">
        <v>7319.9971041441586</v>
      </c>
      <c r="AP2004" s="155">
        <v>7830.2387046896938</v>
      </c>
    </row>
    <row r="2005" spans="1:42">
      <c r="A2005" s="152" t="s">
        <v>31</v>
      </c>
      <c r="B2005" s="152" t="s">
        <v>730</v>
      </c>
      <c r="C2005" s="153" t="s">
        <v>696</v>
      </c>
      <c r="D2005" s="154" t="s">
        <v>536</v>
      </c>
      <c r="E2005" s="54">
        <v>7597.7107198582871</v>
      </c>
      <c r="F2005" s="54">
        <v>8810.7065786797248</v>
      </c>
      <c r="G2005" s="54">
        <v>10169.228624226507</v>
      </c>
      <c r="H2005" s="54">
        <v>12196.996692092798</v>
      </c>
      <c r="I2005" s="54">
        <v>15031.906172276455</v>
      </c>
      <c r="J2005" s="54">
        <v>16890.773172608326</v>
      </c>
      <c r="K2005" s="54">
        <v>20046.298793581809</v>
      </c>
      <c r="L2005" s="54">
        <v>23315.964042017138</v>
      </c>
      <c r="M2005" s="54">
        <v>26000.901019022585</v>
      </c>
      <c r="N2005" s="54">
        <v>29130.230336588709</v>
      </c>
      <c r="O2005" s="54">
        <v>33063.165373572287</v>
      </c>
      <c r="P2005" s="54">
        <v>37499.97254794179</v>
      </c>
      <c r="Q2005" s="54">
        <v>42526.981485087075</v>
      </c>
      <c r="R2005" s="54">
        <v>46591.251382162365</v>
      </c>
      <c r="S2005" s="54">
        <v>49474.944123183304</v>
      </c>
      <c r="T2005" s="54">
        <v>52355.554746803005</v>
      </c>
      <c r="U2005" s="54">
        <v>55078.274268636123</v>
      </c>
      <c r="V2005" s="54">
        <v>58027.601987536225</v>
      </c>
      <c r="W2005" s="54">
        <v>62333.379975217184</v>
      </c>
      <c r="X2005" s="54">
        <v>67327.878650208862</v>
      </c>
      <c r="Y2005" s="54">
        <v>73092.929659867776</v>
      </c>
      <c r="Z2005" s="54">
        <v>76431.708649570413</v>
      </c>
      <c r="AA2005" s="54">
        <v>79464.755242366708</v>
      </c>
      <c r="AB2005" s="54">
        <v>79594.762567758269</v>
      </c>
      <c r="AC2005" s="54">
        <v>83757.91253694144</v>
      </c>
      <c r="AD2005" s="54">
        <v>87683.050095634899</v>
      </c>
      <c r="AE2005" s="54">
        <v>90803.250103629602</v>
      </c>
      <c r="AF2005" s="54">
        <v>95662.83439023931</v>
      </c>
      <c r="AG2005" s="54">
        <v>105353.63948722619</v>
      </c>
      <c r="AH2005" s="54">
        <v>114247</v>
      </c>
      <c r="AI2005" s="54">
        <v>125932.84870413659</v>
      </c>
      <c r="AJ2005" s="54">
        <v>136977.29786012328</v>
      </c>
      <c r="AK2005" s="54">
        <v>144333.79522678349</v>
      </c>
      <c r="AL2005" s="54">
        <v>145996.33350123226</v>
      </c>
      <c r="AM2005" s="54">
        <v>152670.21446186214</v>
      </c>
      <c r="AN2005" s="54">
        <v>160556.28233274069</v>
      </c>
      <c r="AO2005" s="54">
        <v>173435.29170739558</v>
      </c>
      <c r="AP2005" s="155">
        <v>184093.58797700878</v>
      </c>
    </row>
    <row r="2006" spans="1:42">
      <c r="A2006" s="152" t="s">
        <v>31</v>
      </c>
      <c r="B2006" s="152" t="s">
        <v>730</v>
      </c>
      <c r="C2006" s="153" t="s">
        <v>697</v>
      </c>
      <c r="D2006" s="154" t="s">
        <v>538</v>
      </c>
      <c r="E2006" s="54">
        <v>500.24111389706331</v>
      </c>
      <c r="F2006" s="54">
        <v>555.80163766440467</v>
      </c>
      <c r="G2006" s="54">
        <v>615.33150861810111</v>
      </c>
      <c r="H2006" s="54">
        <v>712.65287257522084</v>
      </c>
      <c r="I2006" s="54">
        <v>804.65076309230687</v>
      </c>
      <c r="J2006" s="54">
        <v>924.58913653834611</v>
      </c>
      <c r="K2006" s="54">
        <v>1076.0962243258664</v>
      </c>
      <c r="L2006" s="54">
        <v>1225.9597542940364</v>
      </c>
      <c r="M2006" s="54">
        <v>1376.95</v>
      </c>
      <c r="N2006" s="54">
        <v>1586.15</v>
      </c>
      <c r="O2006" s="54">
        <v>1881.1799999999998</v>
      </c>
      <c r="P2006" s="54">
        <v>2151.11</v>
      </c>
      <c r="Q2006" s="54">
        <v>2445.29</v>
      </c>
      <c r="R2006" s="54">
        <v>2698.0699999999997</v>
      </c>
      <c r="S2006" s="54">
        <v>2927.83</v>
      </c>
      <c r="T2006" s="54">
        <v>3108.38</v>
      </c>
      <c r="U2006" s="54">
        <v>3373.19</v>
      </c>
      <c r="V2006" s="54">
        <v>3676.87</v>
      </c>
      <c r="W2006" s="54">
        <v>4107.21</v>
      </c>
      <c r="X2006" s="54">
        <v>4577.3099999999995</v>
      </c>
      <c r="Y2006" s="54">
        <v>5224.3999999999996</v>
      </c>
      <c r="Z2006" s="54">
        <v>5524.18</v>
      </c>
      <c r="AA2006" s="54">
        <v>5603.87</v>
      </c>
      <c r="AB2006" s="54">
        <v>5392</v>
      </c>
      <c r="AC2006" s="54">
        <v>5771</v>
      </c>
      <c r="AD2006" s="54">
        <v>5586</v>
      </c>
      <c r="AE2006" s="54">
        <v>6151</v>
      </c>
      <c r="AF2006" s="54">
        <v>6658</v>
      </c>
      <c r="AG2006" s="54">
        <v>6967</v>
      </c>
      <c r="AH2006" s="54">
        <v>7690</v>
      </c>
      <c r="AI2006" s="54">
        <v>8761</v>
      </c>
      <c r="AJ2006" s="54">
        <v>9023</v>
      </c>
      <c r="AK2006" s="54">
        <v>9475</v>
      </c>
      <c r="AL2006" s="54">
        <v>9726</v>
      </c>
      <c r="AM2006" s="54">
        <v>10635</v>
      </c>
      <c r="AN2006" s="54">
        <v>11746.029035012809</v>
      </c>
      <c r="AO2006" s="54">
        <v>12782.384002277255</v>
      </c>
      <c r="AP2006" s="155">
        <v>13664.345288926841</v>
      </c>
    </row>
    <row r="2007" spans="1:42">
      <c r="A2007" s="152" t="s">
        <v>31</v>
      </c>
      <c r="B2007" s="152" t="s">
        <v>730</v>
      </c>
      <c r="C2007" s="153" t="s">
        <v>698</v>
      </c>
      <c r="D2007" s="154" t="s">
        <v>540</v>
      </c>
      <c r="E2007" s="54">
        <v>7097.4696059612234</v>
      </c>
      <c r="F2007" s="54">
        <v>8254.9049410153202</v>
      </c>
      <c r="G2007" s="54">
        <v>9553.8971156084062</v>
      </c>
      <c r="H2007" s="54">
        <v>11484.343819517577</v>
      </c>
      <c r="I2007" s="54">
        <v>14227.255409184148</v>
      </c>
      <c r="J2007" s="54">
        <v>15966.184036069979</v>
      </c>
      <c r="K2007" s="54">
        <v>18970.202569255944</v>
      </c>
      <c r="L2007" s="54">
        <v>22090.004287723103</v>
      </c>
      <c r="M2007" s="54">
        <v>24623.951019022585</v>
      </c>
      <c r="N2007" s="54">
        <v>27544.080336588708</v>
      </c>
      <c r="O2007" s="54">
        <v>31181.985373572286</v>
      </c>
      <c r="P2007" s="54">
        <v>35348.86254794179</v>
      </c>
      <c r="Q2007" s="54">
        <v>40081.691485087074</v>
      </c>
      <c r="R2007" s="54">
        <v>43893.181382162365</v>
      </c>
      <c r="S2007" s="54">
        <v>46547.114123183303</v>
      </c>
      <c r="T2007" s="54">
        <v>49247.174746803008</v>
      </c>
      <c r="U2007" s="54">
        <v>51705.084268636121</v>
      </c>
      <c r="V2007" s="54">
        <v>54350.731987536223</v>
      </c>
      <c r="W2007" s="54">
        <v>58226.169975217184</v>
      </c>
      <c r="X2007" s="54">
        <v>62750.568650208857</v>
      </c>
      <c r="Y2007" s="54">
        <v>67868.529659867781</v>
      </c>
      <c r="Z2007" s="54">
        <v>70907.528649570406</v>
      </c>
      <c r="AA2007" s="54">
        <v>73860.885242366712</v>
      </c>
      <c r="AB2007" s="54">
        <v>74202.762567758269</v>
      </c>
      <c r="AC2007" s="54">
        <v>77986.91253694144</v>
      </c>
      <c r="AD2007" s="54">
        <v>82097.050095634899</v>
      </c>
      <c r="AE2007" s="54">
        <v>84652.250103629602</v>
      </c>
      <c r="AF2007" s="54">
        <v>89004.83439023931</v>
      </c>
      <c r="AG2007" s="54">
        <v>98386.639487226188</v>
      </c>
      <c r="AH2007" s="54">
        <v>106557</v>
      </c>
      <c r="AI2007" s="54">
        <v>117171.84870413659</v>
      </c>
      <c r="AJ2007" s="54">
        <v>127954.29786012326</v>
      </c>
      <c r="AK2007" s="54">
        <v>134858.79522678349</v>
      </c>
      <c r="AL2007" s="54">
        <v>136270.33350123226</v>
      </c>
      <c r="AM2007" s="54">
        <v>142035.21446186214</v>
      </c>
      <c r="AN2007" s="54">
        <v>148810.25329772788</v>
      </c>
      <c r="AO2007" s="54">
        <v>160652.90770511833</v>
      </c>
      <c r="AP2007" s="155">
        <v>170429.24268808193</v>
      </c>
    </row>
    <row r="2008" spans="1:42">
      <c r="A2008" s="152" t="s">
        <v>31</v>
      </c>
      <c r="B2008" s="152" t="s">
        <v>730</v>
      </c>
      <c r="C2008" s="153" t="s">
        <v>699</v>
      </c>
      <c r="D2008" s="154" t="s">
        <v>700</v>
      </c>
      <c r="E2008" s="54">
        <v>205.42198749822595</v>
      </c>
      <c r="F2008" s="54">
        <v>238.9216261198255</v>
      </c>
      <c r="G2008" s="54">
        <v>276.51834284622504</v>
      </c>
      <c r="H2008" s="54">
        <v>332.39124131462432</v>
      </c>
      <c r="I2008" s="54">
        <v>411.77930235090906</v>
      </c>
      <c r="J2008" s="54">
        <v>462.10909514810839</v>
      </c>
      <c r="K2008" s="54">
        <v>549.05437168022161</v>
      </c>
      <c r="L2008" s="54">
        <v>639.35075971542039</v>
      </c>
      <c r="M2008" s="54">
        <v>712.69075307319088</v>
      </c>
      <c r="N2008" s="54">
        <v>771.8433707075875</v>
      </c>
      <c r="O2008" s="54">
        <v>836.01038870547438</v>
      </c>
      <c r="P2008" s="54">
        <v>922.84516079114746</v>
      </c>
      <c r="Q2008" s="54">
        <v>1020.1859648457303</v>
      </c>
      <c r="R2008" s="54">
        <v>1083.6859824895341</v>
      </c>
      <c r="S2008" s="54">
        <v>1094.2370648673891</v>
      </c>
      <c r="T2008" s="54">
        <v>1146.3603984090951</v>
      </c>
      <c r="U2008" s="54">
        <v>1185.3552614173705</v>
      </c>
      <c r="V2008" s="54">
        <v>1215.1941553821871</v>
      </c>
      <c r="W2008" s="54">
        <v>1272.8881307707622</v>
      </c>
      <c r="X2008" s="54">
        <v>1357.7286962202338</v>
      </c>
      <c r="Y2008" s="54">
        <v>1442.2612130815637</v>
      </c>
      <c r="Z2008" s="54">
        <v>1471.7098847683171</v>
      </c>
      <c r="AA2008" s="54">
        <v>1506.1485168820957</v>
      </c>
      <c r="AB2008" s="54">
        <v>1517.9029767719023</v>
      </c>
      <c r="AC2008" s="54">
        <v>1556.522253644813</v>
      </c>
      <c r="AD2008" s="54">
        <v>1491.302430062135</v>
      </c>
      <c r="AE2008" s="54">
        <v>1586.975804642409</v>
      </c>
      <c r="AF2008" s="54">
        <v>1822.6957940623288</v>
      </c>
      <c r="AG2008" s="54">
        <v>1861.2373969670746</v>
      </c>
      <c r="AH2008" s="54">
        <v>2048</v>
      </c>
      <c r="AI2008" s="54">
        <v>2215.9653216790325</v>
      </c>
      <c r="AJ2008" s="54">
        <v>2353.8280442521914</v>
      </c>
      <c r="AK2008" s="54">
        <v>2432.3504936530326</v>
      </c>
      <c r="AL2008" s="54">
        <v>2450.4660994081564</v>
      </c>
      <c r="AM2008" s="54">
        <v>2509.1058340662557</v>
      </c>
      <c r="AN2008" s="54">
        <v>2690.6712025839865</v>
      </c>
      <c r="AO2008" s="54">
        <v>2878.4665559026398</v>
      </c>
      <c r="AP2008" s="155">
        <v>3041.4421382652513</v>
      </c>
    </row>
    <row r="2009" spans="1:42">
      <c r="A2009" s="152" t="s">
        <v>31</v>
      </c>
      <c r="B2009" s="152" t="s">
        <v>730</v>
      </c>
      <c r="C2009" s="153" t="s">
        <v>701</v>
      </c>
      <c r="D2009" s="154" t="s">
        <v>702</v>
      </c>
      <c r="E2009" s="54">
        <v>802.83703617631443</v>
      </c>
      <c r="F2009" s="54">
        <v>933.7614367796084</v>
      </c>
      <c r="G2009" s="54">
        <v>1080.6981741473342</v>
      </c>
      <c r="H2009" s="54">
        <v>1299.0624921799265</v>
      </c>
      <c r="I2009" s="54">
        <v>1609.3295497932484</v>
      </c>
      <c r="J2009" s="54">
        <v>1806.0301180857273</v>
      </c>
      <c r="K2009" s="54">
        <v>2145.8325363695767</v>
      </c>
      <c r="L2009" s="54">
        <v>2498.7318799621485</v>
      </c>
      <c r="M2009" s="54">
        <v>2785.3616785422614</v>
      </c>
      <c r="N2009" s="54">
        <v>3276.8439785266237</v>
      </c>
      <c r="O2009" s="54">
        <v>3895.7706712624176</v>
      </c>
      <c r="P2009" s="54">
        <v>4551.5247084278972</v>
      </c>
      <c r="Q2009" s="54">
        <v>5360.538348126237</v>
      </c>
      <c r="R2009" s="54">
        <v>6039.8179778474951</v>
      </c>
      <c r="S2009" s="54">
        <v>6653.1152639510765</v>
      </c>
      <c r="T2009" s="54">
        <v>7172.1081178468648</v>
      </c>
      <c r="U2009" s="54">
        <v>7627.0352391956967</v>
      </c>
      <c r="V2009" s="54">
        <v>8224.8405714288856</v>
      </c>
      <c r="W2009" s="54">
        <v>9035.2277007743432</v>
      </c>
      <c r="X2009" s="54">
        <v>10013.200933216247</v>
      </c>
      <c r="Y2009" s="54">
        <v>11160.843219003793</v>
      </c>
      <c r="Z2009" s="54">
        <v>12071.983982802481</v>
      </c>
      <c r="AA2009" s="54">
        <v>12943.299331597505</v>
      </c>
      <c r="AB2009" s="54">
        <v>13006.487582031608</v>
      </c>
      <c r="AC2009" s="54">
        <v>13562.593490322915</v>
      </c>
      <c r="AD2009" s="54">
        <v>14512.997970422046</v>
      </c>
      <c r="AE2009" s="54">
        <v>15294.938901627262</v>
      </c>
      <c r="AF2009" s="54">
        <v>16758.792353758363</v>
      </c>
      <c r="AG2009" s="54">
        <v>19197.759908226322</v>
      </c>
      <c r="AH2009" s="54">
        <v>20781.999999999996</v>
      </c>
      <c r="AI2009" s="54">
        <v>23324.191162969266</v>
      </c>
      <c r="AJ2009" s="54">
        <v>26842.508665343106</v>
      </c>
      <c r="AK2009" s="54">
        <v>27206.35837589523</v>
      </c>
      <c r="AL2009" s="54">
        <v>26412.216201762036</v>
      </c>
      <c r="AM2009" s="54">
        <v>27566.719930273095</v>
      </c>
      <c r="AN2009" s="54">
        <v>27950.642493099767</v>
      </c>
      <c r="AO2009" s="54">
        <v>30183.234189494837</v>
      </c>
      <c r="AP2009" s="155">
        <v>32286.622338930054</v>
      </c>
    </row>
    <row r="2010" spans="1:42">
      <c r="A2010" s="152" t="s">
        <v>31</v>
      </c>
      <c r="B2010" s="152" t="s">
        <v>730</v>
      </c>
      <c r="C2010" s="153" t="s">
        <v>703</v>
      </c>
      <c r="D2010" s="154" t="s">
        <v>704</v>
      </c>
      <c r="E2010" s="54">
        <v>630.05156238677637</v>
      </c>
      <c r="F2010" s="54">
        <v>732.7985950193638</v>
      </c>
      <c r="G2010" s="54">
        <v>848.11181149910237</v>
      </c>
      <c r="H2010" s="54">
        <v>1019.4800637676026</v>
      </c>
      <c r="I2010" s="54">
        <v>1262.9718754277342</v>
      </c>
      <c r="J2010" s="54">
        <v>1417.3388201383241</v>
      </c>
      <c r="K2010" s="54">
        <v>1684.0094330963518</v>
      </c>
      <c r="L2010" s="54">
        <v>1960.9582692570912</v>
      </c>
      <c r="M2010" s="54">
        <v>2185.8999999999996</v>
      </c>
      <c r="N2010" s="54">
        <v>2389.21</v>
      </c>
      <c r="O2010" s="54">
        <v>2769.26</v>
      </c>
      <c r="P2010" s="54">
        <v>3327.14</v>
      </c>
      <c r="Q2010" s="54">
        <v>3792.4199999999983</v>
      </c>
      <c r="R2010" s="54">
        <v>4478.079999999999</v>
      </c>
      <c r="S2010" s="54">
        <v>5146.6399999999994</v>
      </c>
      <c r="T2010" s="54">
        <v>5628.82</v>
      </c>
      <c r="U2010" s="54">
        <v>6244.46</v>
      </c>
      <c r="V2010" s="54">
        <v>6529.9599999999991</v>
      </c>
      <c r="W2010" s="54">
        <v>6981.6199999999981</v>
      </c>
      <c r="X2010" s="54">
        <v>7496.85</v>
      </c>
      <c r="Y2010" s="54">
        <v>8100.0499999999993</v>
      </c>
      <c r="Z2010" s="54">
        <v>8501.70999999999</v>
      </c>
      <c r="AA2010" s="54">
        <v>8926.7900000000009</v>
      </c>
      <c r="AB2010" s="54">
        <v>9238</v>
      </c>
      <c r="AC2010" s="54">
        <v>9522.0000000000073</v>
      </c>
      <c r="AD2010" s="54">
        <v>9597.9999999999964</v>
      </c>
      <c r="AE2010" s="54">
        <v>9573.9999999999964</v>
      </c>
      <c r="AF2010" s="54">
        <v>9659.9999999999964</v>
      </c>
      <c r="AG2010" s="54">
        <v>10597</v>
      </c>
      <c r="AH2010" s="54">
        <v>10848</v>
      </c>
      <c r="AI2010" s="54">
        <v>10305</v>
      </c>
      <c r="AJ2010" s="54">
        <v>10724</v>
      </c>
      <c r="AK2010" s="54">
        <v>12903</v>
      </c>
      <c r="AL2010" s="54">
        <v>11785</v>
      </c>
      <c r="AM2010" s="54">
        <v>12238</v>
      </c>
      <c r="AN2010" s="54">
        <v>13120.626663258796</v>
      </c>
      <c r="AO2010" s="54">
        <v>13618.78842870677</v>
      </c>
      <c r="AP2010" s="155">
        <v>14247.820605252593</v>
      </c>
    </row>
    <row r="2011" spans="1:42">
      <c r="A2011" s="152" t="s">
        <v>31</v>
      </c>
      <c r="B2011" s="152" t="s">
        <v>730</v>
      </c>
      <c r="C2011" s="153" t="s">
        <v>705</v>
      </c>
      <c r="D2011" s="154" t="s">
        <v>706</v>
      </c>
      <c r="E2011" s="54">
        <v>5459.1590198999065</v>
      </c>
      <c r="F2011" s="54">
        <v>6349.423283096522</v>
      </c>
      <c r="G2011" s="54">
        <v>7348.5687871157452</v>
      </c>
      <c r="H2011" s="54">
        <v>8833.4100222554243</v>
      </c>
      <c r="I2011" s="54">
        <v>10943.174681612256</v>
      </c>
      <c r="J2011" s="54">
        <v>12280.706002697818</v>
      </c>
      <c r="K2011" s="54">
        <v>14591.306228109795</v>
      </c>
      <c r="L2011" s="54">
        <v>16990.963378788441</v>
      </c>
      <c r="M2011" s="54">
        <v>18939.998587407135</v>
      </c>
      <c r="N2011" s="54">
        <v>21106.182987354496</v>
      </c>
      <c r="O2011" s="54">
        <v>23680.944313604396</v>
      </c>
      <c r="P2011" s="54">
        <v>26547.352678722746</v>
      </c>
      <c r="Q2011" s="54">
        <v>29908.547172115101</v>
      </c>
      <c r="R2011" s="54">
        <v>32291.597421825332</v>
      </c>
      <c r="S2011" s="54">
        <v>33653.121794364837</v>
      </c>
      <c r="T2011" s="54">
        <v>35299.886230547047</v>
      </c>
      <c r="U2011" s="54">
        <v>36648.233768023056</v>
      </c>
      <c r="V2011" s="54">
        <v>38380.737260725145</v>
      </c>
      <c r="W2011" s="54">
        <v>40936.434143672086</v>
      </c>
      <c r="X2011" s="54">
        <v>43882.789020772376</v>
      </c>
      <c r="Y2011" s="54">
        <v>47165.375227782424</v>
      </c>
      <c r="Z2011" s="54">
        <v>48862.124781999606</v>
      </c>
      <c r="AA2011" s="54">
        <v>50484.647393887106</v>
      </c>
      <c r="AB2011" s="54">
        <v>50440.372008954764</v>
      </c>
      <c r="AC2011" s="54">
        <v>53345.796792973699</v>
      </c>
      <c r="AD2011" s="54">
        <v>56494.749695150727</v>
      </c>
      <c r="AE2011" s="54">
        <v>58196.335397359937</v>
      </c>
      <c r="AF2011" s="54">
        <v>60763.346242418622</v>
      </c>
      <c r="AG2011" s="54">
        <v>66730.642182032796</v>
      </c>
      <c r="AH2011" s="54">
        <v>72879</v>
      </c>
      <c r="AI2011" s="54">
        <v>81326.692219488294</v>
      </c>
      <c r="AJ2011" s="54">
        <v>88033.961150527961</v>
      </c>
      <c r="AK2011" s="54">
        <v>92317.08635723521</v>
      </c>
      <c r="AL2011" s="54">
        <v>95622.651200062057</v>
      </c>
      <c r="AM2011" s="54">
        <v>99721.388697522794</v>
      </c>
      <c r="AN2011" s="54">
        <v>105048.31293878533</v>
      </c>
      <c r="AO2011" s="54">
        <v>113972.41853101409</v>
      </c>
      <c r="AP2011" s="155">
        <v>120853.35760563404</v>
      </c>
    </row>
    <row r="2012" spans="1:42">
      <c r="A2012" s="152" t="s">
        <v>31</v>
      </c>
      <c r="B2012" s="152" t="s">
        <v>730</v>
      </c>
      <c r="C2012" s="153" t="s">
        <v>707</v>
      </c>
      <c r="D2012" s="154" t="s">
        <v>708</v>
      </c>
      <c r="E2012" s="54"/>
      <c r="F2012" s="54"/>
      <c r="G2012" s="54"/>
      <c r="H2012" s="54"/>
      <c r="I2012" s="54"/>
      <c r="J2012" s="54"/>
      <c r="K2012" s="54"/>
      <c r="L2012" s="54"/>
      <c r="M2012" s="54">
        <v>9981.0383214577341</v>
      </c>
      <c r="N2012" s="54">
        <v>11271.506021473378</v>
      </c>
      <c r="O2012" s="54">
        <v>12870.849328737579</v>
      </c>
      <c r="P2012" s="54">
        <v>14443.3952915721</v>
      </c>
      <c r="Q2012" s="54">
        <v>16331.991651873763</v>
      </c>
      <c r="R2012" s="54">
        <v>17646.862022152491</v>
      </c>
      <c r="S2012" s="54">
        <v>18636.414736048919</v>
      </c>
      <c r="T2012" s="54">
        <v>19346.531882153133</v>
      </c>
      <c r="U2012" s="54">
        <v>19867.254760804299</v>
      </c>
      <c r="V2012" s="54">
        <v>20679.179428571104</v>
      </c>
      <c r="W2012" s="54">
        <v>21933.712299225655</v>
      </c>
      <c r="X2012" s="54">
        <v>23370.709066783762</v>
      </c>
      <c r="Y2012" s="54">
        <v>24933.986780996205</v>
      </c>
      <c r="Z2012" s="54">
        <v>25603.336017197478</v>
      </c>
      <c r="AA2012" s="54">
        <v>26240.830668402472</v>
      </c>
      <c r="AB2012" s="54">
        <v>26368.512417968366</v>
      </c>
      <c r="AC2012" s="54">
        <v>27263.406509677057</v>
      </c>
      <c r="AD2012" s="54">
        <v>27925.002029577961</v>
      </c>
      <c r="AE2012" s="54">
        <v>28573.061098372738</v>
      </c>
      <c r="AF2012" s="54">
        <v>29201.207646241637</v>
      </c>
      <c r="AG2012" s="54">
        <v>30728.240091773674</v>
      </c>
      <c r="AH2012" s="54">
        <v>33264</v>
      </c>
      <c r="AI2012" s="54">
        <v>36439.808837030731</v>
      </c>
      <c r="AJ2012" s="54">
        <v>40774.491334656894</v>
      </c>
      <c r="AK2012" s="54">
        <v>43987.641624104785</v>
      </c>
      <c r="AL2012" s="54">
        <v>46077.783798237957</v>
      </c>
      <c r="AM2012" s="54">
        <v>47858.280069726905</v>
      </c>
      <c r="AN2012" s="54">
        <v>52856.028646437517</v>
      </c>
      <c r="AO2012" s="54">
        <v>57609.094334426554</v>
      </c>
      <c r="AP2012" s="155">
        <v>60553.106466107267</v>
      </c>
    </row>
    <row r="2013" spans="1:42">
      <c r="A2013" s="152" t="s">
        <v>31</v>
      </c>
      <c r="B2013" s="152" t="s">
        <v>730</v>
      </c>
      <c r="C2013" s="153" t="s">
        <v>709</v>
      </c>
      <c r="D2013" s="154" t="s">
        <v>710</v>
      </c>
      <c r="E2013" s="54"/>
      <c r="F2013" s="54"/>
      <c r="G2013" s="54"/>
      <c r="H2013" s="54"/>
      <c r="I2013" s="54"/>
      <c r="J2013" s="54"/>
      <c r="K2013" s="54"/>
      <c r="L2013" s="54"/>
      <c r="M2013" s="54">
        <v>8958.9602659494012</v>
      </c>
      <c r="N2013" s="54">
        <v>9834.6769658811172</v>
      </c>
      <c r="O2013" s="54">
        <v>10810.094984866817</v>
      </c>
      <c r="P2013" s="54">
        <v>12103.957387150645</v>
      </c>
      <c r="Q2013" s="54">
        <v>13576.55552024134</v>
      </c>
      <c r="R2013" s="54">
        <v>14644.735399672843</v>
      </c>
      <c r="S2013" s="54">
        <v>15016.707058315915</v>
      </c>
      <c r="T2013" s="54">
        <v>15953.354348393916</v>
      </c>
      <c r="U2013" s="54">
        <v>16780.979007218761</v>
      </c>
      <c r="V2013" s="54">
        <v>17701.557832154034</v>
      </c>
      <c r="W2013" s="54">
        <v>19002.721844446427</v>
      </c>
      <c r="X2013" s="54">
        <v>20512.079953988614</v>
      </c>
      <c r="Y2013" s="54">
        <v>22231.388446786212</v>
      </c>
      <c r="Z2013" s="54">
        <v>23258.788764802135</v>
      </c>
      <c r="AA2013" s="54">
        <v>24243.81672548463</v>
      </c>
      <c r="AB2013" s="54">
        <v>24071.859590986394</v>
      </c>
      <c r="AC2013" s="54">
        <v>26082.390283296641</v>
      </c>
      <c r="AD2013" s="54">
        <v>28569.747665572766</v>
      </c>
      <c r="AE2013" s="54">
        <v>29623.274298987199</v>
      </c>
      <c r="AF2013" s="54">
        <v>31562.138596176985</v>
      </c>
      <c r="AG2013" s="54">
        <v>36002.402090259122</v>
      </c>
      <c r="AH2013" s="54">
        <v>39615</v>
      </c>
      <c r="AI2013" s="54">
        <v>44886.88338245757</v>
      </c>
      <c r="AJ2013" s="54">
        <v>47259.469815871067</v>
      </c>
      <c r="AK2013" s="54">
        <v>48329.444733130425</v>
      </c>
      <c r="AL2013" s="54">
        <v>49544.8674018241</v>
      </c>
      <c r="AM2013" s="54">
        <v>51863.108627795897</v>
      </c>
      <c r="AN2013" s="54">
        <v>52192.284292347802</v>
      </c>
      <c r="AO2013" s="54">
        <v>56363.324196587528</v>
      </c>
      <c r="AP2013" s="155">
        <v>60300.251139526765</v>
      </c>
    </row>
    <row r="2014" spans="1:42">
      <c r="A2014" s="152" t="s">
        <v>31</v>
      </c>
      <c r="B2014" s="152" t="s">
        <v>730</v>
      </c>
      <c r="C2014" s="153" t="s">
        <v>711</v>
      </c>
      <c r="D2014" s="154" t="s">
        <v>542</v>
      </c>
      <c r="E2014" s="54">
        <v>15444.813067039855</v>
      </c>
      <c r="F2014" s="54">
        <v>17628.330049959997</v>
      </c>
      <c r="G2014" s="54">
        <v>19777.801344514792</v>
      </c>
      <c r="H2014" s="54">
        <v>22548.129460946006</v>
      </c>
      <c r="I2014" s="54">
        <v>27322.332960610132</v>
      </c>
      <c r="J2014" s="54">
        <v>33485.041004297338</v>
      </c>
      <c r="K2014" s="54">
        <v>39688.98626670293</v>
      </c>
      <c r="L2014" s="54">
        <v>46113.388717873306</v>
      </c>
      <c r="M2014" s="54">
        <v>53504.188981113104</v>
      </c>
      <c r="N2014" s="54">
        <v>60876.119663436701</v>
      </c>
      <c r="O2014" s="54">
        <v>70227.554626432291</v>
      </c>
      <c r="P2014" s="54">
        <v>80749.517452058994</v>
      </c>
      <c r="Q2014" s="54">
        <v>94888.348514913057</v>
      </c>
      <c r="R2014" s="54">
        <v>105045.37861783766</v>
      </c>
      <c r="S2014" s="54">
        <v>113990.53587681671</v>
      </c>
      <c r="T2014" s="54">
        <v>121059.71525319696</v>
      </c>
      <c r="U2014" s="54">
        <v>128275.33573136387</v>
      </c>
      <c r="V2014" s="54">
        <v>132106.15801246377</v>
      </c>
      <c r="W2014" s="54">
        <v>138327.56002478281</v>
      </c>
      <c r="X2014" s="54">
        <v>145927.6113497912</v>
      </c>
      <c r="Y2014" s="54">
        <v>154902.88034013225</v>
      </c>
      <c r="Z2014" s="54">
        <v>163103.68135042957</v>
      </c>
      <c r="AA2014" s="54">
        <v>172754.93475763328</v>
      </c>
      <c r="AB2014" s="54">
        <v>180910.23743224173</v>
      </c>
      <c r="AC2014" s="54">
        <v>188009.08746305853</v>
      </c>
      <c r="AD2014" s="54">
        <v>197824.94990436512</v>
      </c>
      <c r="AE2014" s="54">
        <v>207227.74989637043</v>
      </c>
      <c r="AF2014" s="54">
        <v>213703.1656097607</v>
      </c>
      <c r="AG2014" s="54">
        <v>222165.3605127738</v>
      </c>
      <c r="AH2014" s="54">
        <v>232825</v>
      </c>
      <c r="AI2014" s="54">
        <v>242021.15129586341</v>
      </c>
      <c r="AJ2014" s="54">
        <v>253436.70213987672</v>
      </c>
      <c r="AK2014" s="54">
        <v>266110.20477321651</v>
      </c>
      <c r="AL2014" s="54">
        <v>276142.66649876774</v>
      </c>
      <c r="AM2014" s="54">
        <v>285582.78553813783</v>
      </c>
      <c r="AN2014" s="54">
        <v>296717.822230422</v>
      </c>
      <c r="AO2014" s="54">
        <v>307627.26984347129</v>
      </c>
      <c r="AP2014" s="155">
        <v>319838.57762284251</v>
      </c>
    </row>
    <row r="2015" spans="1:42">
      <c r="A2015" s="152" t="s">
        <v>31</v>
      </c>
      <c r="B2015" s="152" t="s">
        <v>730</v>
      </c>
      <c r="C2015" s="153" t="s">
        <v>712</v>
      </c>
      <c r="D2015" s="154" t="s">
        <v>544</v>
      </c>
      <c r="E2015" s="54">
        <v>5041.072059260483</v>
      </c>
      <c r="F2015" s="54">
        <v>5754.2679560085844</v>
      </c>
      <c r="G2015" s="54">
        <v>6456.5383863132574</v>
      </c>
      <c r="H2015" s="54">
        <v>7360.3630584115444</v>
      </c>
      <c r="I2015" s="54">
        <v>8925.6422673088709</v>
      </c>
      <c r="J2015" s="54">
        <v>10937.319543814554</v>
      </c>
      <c r="K2015" s="54">
        <v>12969.868584044711</v>
      </c>
      <c r="L2015" s="54">
        <v>15070.495648670001</v>
      </c>
      <c r="M2015" s="54">
        <v>17483.22</v>
      </c>
      <c r="N2015" s="54">
        <v>19772.46</v>
      </c>
      <c r="O2015" s="54">
        <v>22814.74</v>
      </c>
      <c r="P2015" s="54">
        <v>26340.3</v>
      </c>
      <c r="Q2015" s="54">
        <v>31043.03</v>
      </c>
      <c r="R2015" s="54">
        <v>34515.910000000003</v>
      </c>
      <c r="S2015" s="54">
        <v>37617.29</v>
      </c>
      <c r="T2015" s="54">
        <v>40158.379999999997</v>
      </c>
      <c r="U2015" s="54">
        <v>44441.700000000004</v>
      </c>
      <c r="V2015" s="54">
        <v>45454.68</v>
      </c>
      <c r="W2015" s="54">
        <v>47379.25</v>
      </c>
      <c r="X2015" s="54">
        <v>49589.520000000004</v>
      </c>
      <c r="Y2015" s="54">
        <v>52430.22</v>
      </c>
      <c r="Z2015" s="54">
        <v>55260.42</v>
      </c>
      <c r="AA2015" s="54">
        <v>58800.700000000004</v>
      </c>
      <c r="AB2015" s="54">
        <v>61405</v>
      </c>
      <c r="AC2015" s="54">
        <v>64248.000000000007</v>
      </c>
      <c r="AD2015" s="54">
        <v>67275</v>
      </c>
      <c r="AE2015" s="54">
        <v>70225</v>
      </c>
      <c r="AF2015" s="54">
        <v>72452</v>
      </c>
      <c r="AG2015" s="54">
        <v>75003</v>
      </c>
      <c r="AH2015" s="54">
        <v>78998</v>
      </c>
      <c r="AI2015" s="54">
        <v>81638</v>
      </c>
      <c r="AJ2015" s="54">
        <v>84086</v>
      </c>
      <c r="AK2015" s="54">
        <v>86010</v>
      </c>
      <c r="AL2015" s="54">
        <v>88148</v>
      </c>
      <c r="AM2015" s="54">
        <v>90716</v>
      </c>
      <c r="AN2015" s="54">
        <v>93683</v>
      </c>
      <c r="AO2015" s="54">
        <v>96021</v>
      </c>
      <c r="AP2015" s="155">
        <v>98787</v>
      </c>
    </row>
    <row r="2016" spans="1:42">
      <c r="A2016" s="152" t="s">
        <v>31</v>
      </c>
      <c r="B2016" s="152" t="s">
        <v>730</v>
      </c>
      <c r="C2016" s="153" t="s">
        <v>713</v>
      </c>
      <c r="D2016" s="154" t="s">
        <v>546</v>
      </c>
      <c r="E2016" s="54">
        <v>4396.836174067349</v>
      </c>
      <c r="F2016" s="54">
        <v>5018.8874919527898</v>
      </c>
      <c r="G2016" s="54">
        <v>5631.409589562797</v>
      </c>
      <c r="H2016" s="54">
        <v>6419.7278215936412</v>
      </c>
      <c r="I2016" s="54">
        <v>7784.9684226583495</v>
      </c>
      <c r="J2016" s="54">
        <v>9539.5585804485199</v>
      </c>
      <c r="K2016" s="54">
        <v>11312.353144896948</v>
      </c>
      <c r="L2016" s="54">
        <v>13144.52553945786</v>
      </c>
      <c r="M2016" s="54">
        <v>15248.909999999998</v>
      </c>
      <c r="N2016" s="54">
        <v>17258.849999999999</v>
      </c>
      <c r="O2016" s="54">
        <v>20119.069999999989</v>
      </c>
      <c r="P2016" s="54">
        <v>23348.79</v>
      </c>
      <c r="Q2016" s="54">
        <v>27686.04</v>
      </c>
      <c r="R2016" s="54">
        <v>30763.24</v>
      </c>
      <c r="S2016" s="54">
        <v>33581.440000000002</v>
      </c>
      <c r="T2016" s="54">
        <v>35863.419999999969</v>
      </c>
      <c r="U2016" s="54">
        <v>36931.54</v>
      </c>
      <c r="V2016" s="54">
        <v>37480.160000000003</v>
      </c>
      <c r="W2016" s="54">
        <v>38969.9</v>
      </c>
      <c r="X2016" s="54">
        <v>40813.61000000003</v>
      </c>
      <c r="Y2016" s="54">
        <v>43111.810000000034</v>
      </c>
      <c r="Z2016" s="54">
        <v>45300.77000000004</v>
      </c>
      <c r="AA2016" s="54">
        <v>48062.230000000025</v>
      </c>
      <c r="AB2016" s="54">
        <v>50008</v>
      </c>
      <c r="AC2016" s="54">
        <v>52023</v>
      </c>
      <c r="AD2016" s="54">
        <v>54648.000000000007</v>
      </c>
      <c r="AE2016" s="54">
        <v>56630.000000000051</v>
      </c>
      <c r="AF2016" s="54">
        <v>58338.000000000007</v>
      </c>
      <c r="AG2016" s="54">
        <v>60433</v>
      </c>
      <c r="AH2016" s="54">
        <v>63147</v>
      </c>
      <c r="AI2016" s="54">
        <v>65639</v>
      </c>
      <c r="AJ2016" s="54">
        <v>68259</v>
      </c>
      <c r="AK2016" s="54">
        <v>71039</v>
      </c>
      <c r="AL2016" s="54">
        <v>73283.999999999985</v>
      </c>
      <c r="AM2016" s="54">
        <v>73143</v>
      </c>
      <c r="AN2016" s="54">
        <v>75254.501142411507</v>
      </c>
      <c r="AO2016" s="54">
        <v>76930.692807596002</v>
      </c>
      <c r="AP2016" s="155">
        <v>79464.494178489826</v>
      </c>
    </row>
    <row r="2017" spans="1:42">
      <c r="A2017" s="152" t="s">
        <v>31</v>
      </c>
      <c r="B2017" s="152" t="s">
        <v>730</v>
      </c>
      <c r="C2017" s="153" t="s">
        <v>714</v>
      </c>
      <c r="D2017" s="154" t="s">
        <v>548</v>
      </c>
      <c r="E2017" s="54">
        <v>4324.0308959227477</v>
      </c>
      <c r="F2017" s="54">
        <v>4935.7819393776836</v>
      </c>
      <c r="G2017" s="54">
        <v>5538.1615527283884</v>
      </c>
      <c r="H2017" s="54">
        <v>6313.4263695585532</v>
      </c>
      <c r="I2017" s="54">
        <v>7656.0605514255067</v>
      </c>
      <c r="J2017" s="54">
        <v>9381.5972217964445</v>
      </c>
      <c r="K2017" s="54">
        <v>11125.036860055181</v>
      </c>
      <c r="L2017" s="54">
        <v>12926.87111702943</v>
      </c>
      <c r="M2017" s="54">
        <v>14996.41</v>
      </c>
      <c r="N2017" s="54">
        <v>17341.75</v>
      </c>
      <c r="O2017" s="54">
        <v>19938.04</v>
      </c>
      <c r="P2017" s="54">
        <v>22755.220000000008</v>
      </c>
      <c r="Q2017" s="54">
        <v>26478.200000000015</v>
      </c>
      <c r="R2017" s="54">
        <v>29158.94000000001</v>
      </c>
      <c r="S2017" s="54">
        <v>31427.350000000002</v>
      </c>
      <c r="T2017" s="54">
        <v>33079.500000000007</v>
      </c>
      <c r="U2017" s="54">
        <v>34633.75</v>
      </c>
      <c r="V2017" s="54">
        <v>36404.859999999986</v>
      </c>
      <c r="W2017" s="54">
        <v>38319.619999999995</v>
      </c>
      <c r="X2017" s="54">
        <v>40922.839999999997</v>
      </c>
      <c r="Y2017" s="54">
        <v>43634.039999999994</v>
      </c>
      <c r="Z2017" s="54">
        <v>45824.19</v>
      </c>
      <c r="AA2017" s="54">
        <v>48269.939999999988</v>
      </c>
      <c r="AB2017" s="54">
        <v>51114</v>
      </c>
      <c r="AC2017" s="54">
        <v>52379.000000000015</v>
      </c>
      <c r="AD2017" s="54">
        <v>55493.999999999993</v>
      </c>
      <c r="AE2017" s="54">
        <v>58355</v>
      </c>
      <c r="AF2017" s="54">
        <v>59716.999999999985</v>
      </c>
      <c r="AG2017" s="54">
        <v>61730</v>
      </c>
      <c r="AH2017" s="54">
        <v>63698.000000000007</v>
      </c>
      <c r="AI2017" s="54">
        <v>65684</v>
      </c>
      <c r="AJ2017" s="54">
        <v>69332</v>
      </c>
      <c r="AK2017" s="54">
        <v>74619</v>
      </c>
      <c r="AL2017" s="54">
        <v>78827</v>
      </c>
      <c r="AM2017" s="54">
        <v>84555</v>
      </c>
      <c r="AN2017" s="54">
        <v>89210.481807490825</v>
      </c>
      <c r="AO2017" s="54">
        <v>93979.462955703653</v>
      </c>
      <c r="AP2017" s="155">
        <v>98546.555896083533</v>
      </c>
    </row>
    <row r="2018" spans="1:42">
      <c r="A2018" s="152" t="s">
        <v>31</v>
      </c>
      <c r="B2018" s="152" t="s">
        <v>730</v>
      </c>
      <c r="C2018" s="153" t="s">
        <v>715</v>
      </c>
      <c r="D2018" s="154" t="s">
        <v>550</v>
      </c>
      <c r="E2018" s="54">
        <v>1453.6517419320976</v>
      </c>
      <c r="F2018" s="54">
        <v>1659.3100712436587</v>
      </c>
      <c r="G2018" s="54">
        <v>1861.817915273476</v>
      </c>
      <c r="H2018" s="54">
        <v>2122.4462684396121</v>
      </c>
      <c r="I2018" s="54">
        <v>2573.8127281679199</v>
      </c>
      <c r="J2018" s="54">
        <v>3153.9032610587929</v>
      </c>
      <c r="K2018" s="54">
        <v>3740.0124097001667</v>
      </c>
      <c r="L2018" s="54">
        <v>4345.7526482339154</v>
      </c>
      <c r="M2018" s="54">
        <v>5041.4897682121909</v>
      </c>
      <c r="N2018" s="54">
        <v>5675.7394630539829</v>
      </c>
      <c r="O2018" s="54">
        <v>6378.484441593776</v>
      </c>
      <c r="P2018" s="54">
        <v>7135.715635312732</v>
      </c>
      <c r="Q2018" s="54">
        <v>8294.8060947744416</v>
      </c>
      <c r="R2018" s="54">
        <v>8979.7639837620554</v>
      </c>
      <c r="S2018" s="54">
        <v>9595.8825109112677</v>
      </c>
      <c r="T2018" s="54">
        <v>9992.5137265476078</v>
      </c>
      <c r="U2018" s="54">
        <v>10107.285523892457</v>
      </c>
      <c r="V2018" s="54">
        <v>10375.323049138029</v>
      </c>
      <c r="W2018" s="54">
        <v>11014.666666515826</v>
      </c>
      <c r="X2018" s="54">
        <v>11704.05393092781</v>
      </c>
      <c r="Y2018" s="54">
        <v>12537.703871662221</v>
      </c>
      <c r="Z2018" s="54">
        <v>13156.160108931626</v>
      </c>
      <c r="AA2018" s="54">
        <v>13764.171547821144</v>
      </c>
      <c r="AB2018" s="54">
        <v>14267.325013725789</v>
      </c>
      <c r="AC2018" s="54">
        <v>14954.777815909642</v>
      </c>
      <c r="AD2018" s="54">
        <v>15660.104287716895</v>
      </c>
      <c r="AE2018" s="54">
        <v>16772.547313421852</v>
      </c>
      <c r="AF2018" s="54">
        <v>17480.908483802679</v>
      </c>
      <c r="AG2018" s="54">
        <v>19055.83134337033</v>
      </c>
      <c r="AH2018" s="54">
        <v>20745</v>
      </c>
      <c r="AI2018" s="54">
        <v>22449.151295863405</v>
      </c>
      <c r="AJ2018" s="54">
        <v>24866.702139876739</v>
      </c>
      <c r="AK2018" s="54">
        <v>27001.204773216537</v>
      </c>
      <c r="AL2018" s="54">
        <v>28212.666498767743</v>
      </c>
      <c r="AM2018" s="54">
        <v>28979.785538137858</v>
      </c>
      <c r="AN2018" s="54">
        <v>31523.225324829164</v>
      </c>
      <c r="AO2018" s="54">
        <v>33261.034993271023</v>
      </c>
      <c r="AP2018" s="155">
        <v>35177.129936573707</v>
      </c>
    </row>
    <row r="2019" spans="1:42">
      <c r="A2019" s="152" t="s">
        <v>31</v>
      </c>
      <c r="B2019" s="152" t="s">
        <v>730</v>
      </c>
      <c r="C2019" s="153" t="s">
        <v>716</v>
      </c>
      <c r="D2019" s="154" t="s">
        <v>717</v>
      </c>
      <c r="E2019" s="54"/>
      <c r="F2019" s="54"/>
      <c r="G2019" s="54"/>
      <c r="H2019" s="54"/>
      <c r="I2019" s="54"/>
      <c r="J2019" s="54"/>
      <c r="K2019" s="54"/>
      <c r="L2019" s="54"/>
      <c r="M2019" s="54">
        <v>279.90898111311355</v>
      </c>
      <c r="N2019" s="54">
        <v>320.51966343670136</v>
      </c>
      <c r="O2019" s="54">
        <v>367.08462643230899</v>
      </c>
      <c r="P2019" s="54">
        <v>427.8674520589916</v>
      </c>
      <c r="Q2019" s="54">
        <v>499.05851491304395</v>
      </c>
      <c r="R2019" s="54">
        <v>559.06861783763418</v>
      </c>
      <c r="S2019" s="54">
        <v>594.15587681668796</v>
      </c>
      <c r="T2019" s="54">
        <v>660.7652531969992</v>
      </c>
      <c r="U2019" s="54">
        <v>724.19573136385748</v>
      </c>
      <c r="V2019" s="54">
        <v>788.20801246379256</v>
      </c>
      <c r="W2019" s="54">
        <v>873.31002478281141</v>
      </c>
      <c r="X2019" s="54">
        <v>972.76134979114318</v>
      </c>
      <c r="Y2019" s="54">
        <v>1083.5303401322271</v>
      </c>
      <c r="Z2019" s="54">
        <v>1161.6613504295449</v>
      </c>
      <c r="AA2019" s="54">
        <v>1231.4447576332766</v>
      </c>
      <c r="AB2019" s="54">
        <v>1403.237432241724</v>
      </c>
      <c r="AC2019" s="54">
        <v>1506.0874630585222</v>
      </c>
      <c r="AD2019" s="54">
        <v>1553.949904365104</v>
      </c>
      <c r="AE2019" s="54">
        <v>1700.749896370364</v>
      </c>
      <c r="AF2019" s="54">
        <v>1847.1656097606858</v>
      </c>
      <c r="AG2019" s="54">
        <v>2049.3605127738056</v>
      </c>
      <c r="AH2019" s="54">
        <v>2255</v>
      </c>
      <c r="AI2019" s="54">
        <v>2404.1512958634012</v>
      </c>
      <c r="AJ2019" s="54">
        <v>2606.702139876737</v>
      </c>
      <c r="AK2019" s="54">
        <v>2712.2047732165393</v>
      </c>
      <c r="AL2019" s="54">
        <v>2931.6664987677418</v>
      </c>
      <c r="AM2019" s="54">
        <v>3067.7855381378586</v>
      </c>
      <c r="AN2019" s="54">
        <v>3360.043270602278</v>
      </c>
      <c r="AO2019" s="54">
        <v>3528.4222515589427</v>
      </c>
      <c r="AP2019" s="155">
        <v>3724.6209292483368</v>
      </c>
    </row>
    <row r="2020" spans="1:42">
      <c r="A2020" s="152" t="s">
        <v>31</v>
      </c>
      <c r="B2020" s="152" t="s">
        <v>730</v>
      </c>
      <c r="C2020" s="153" t="s">
        <v>718</v>
      </c>
      <c r="D2020" s="154" t="s">
        <v>719</v>
      </c>
      <c r="E2020" s="55">
        <v>118.58187695927759</v>
      </c>
      <c r="F2020" s="55">
        <v>138.36971887666803</v>
      </c>
      <c r="G2020" s="55">
        <v>149.85241298514939</v>
      </c>
      <c r="H2020" s="55">
        <v>166.36501266778521</v>
      </c>
      <c r="I2020" s="55">
        <v>201.43450634118776</v>
      </c>
      <c r="J2020" s="55">
        <v>255.64557292426201</v>
      </c>
      <c r="K2020" s="55">
        <v>320.56533538595102</v>
      </c>
      <c r="L2020" s="55">
        <v>373.39215153232749</v>
      </c>
      <c r="M2020" s="54">
        <v>478.98000000000008</v>
      </c>
      <c r="N2020" s="54">
        <v>544.04999999999995</v>
      </c>
      <c r="O2020" s="54">
        <v>620.05999999999995</v>
      </c>
      <c r="P2020" s="54">
        <v>709.04</v>
      </c>
      <c r="Q2020" s="54">
        <v>815.09</v>
      </c>
      <c r="R2020" s="54">
        <v>905.04</v>
      </c>
      <c r="S2020" s="54">
        <v>973.95</v>
      </c>
      <c r="T2020" s="54">
        <v>1030.8</v>
      </c>
      <c r="U2020" s="54">
        <v>1102.74</v>
      </c>
      <c r="V2020" s="54">
        <v>1162.6400000000001</v>
      </c>
      <c r="W2020" s="54">
        <v>1244.77</v>
      </c>
      <c r="X2020" s="54">
        <v>1330.8</v>
      </c>
      <c r="Y2020" s="54">
        <v>1438.84</v>
      </c>
      <c r="Z2020" s="54">
        <v>1516.78</v>
      </c>
      <c r="AA2020" s="54">
        <v>1583.97</v>
      </c>
      <c r="AB2020" s="54">
        <v>1706</v>
      </c>
      <c r="AC2020" s="54">
        <v>1909</v>
      </c>
      <c r="AD2020" s="54">
        <v>2092</v>
      </c>
      <c r="AE2020" s="54">
        <v>2377</v>
      </c>
      <c r="AF2020" s="54">
        <v>2586</v>
      </c>
      <c r="AG2020" s="54">
        <v>2930</v>
      </c>
      <c r="AH2020" s="54">
        <v>3299.9999999999995</v>
      </c>
      <c r="AI2020" s="54">
        <v>3375</v>
      </c>
      <c r="AJ2020" s="54">
        <v>3431</v>
      </c>
      <c r="AK2020" s="54">
        <v>3177</v>
      </c>
      <c r="AL2020" s="54">
        <v>3035</v>
      </c>
      <c r="AM2020" s="54">
        <v>3213</v>
      </c>
      <c r="AN2020" s="54">
        <v>3161.3747733371947</v>
      </c>
      <c r="AO2020" s="54">
        <v>3294.9173886334515</v>
      </c>
      <c r="AP2020" s="155">
        <v>3545.3883925985833</v>
      </c>
    </row>
    <row r="2021" spans="1:42">
      <c r="A2021" s="152" t="s">
        <v>31</v>
      </c>
      <c r="B2021" s="152" t="s">
        <v>730</v>
      </c>
      <c r="C2021" s="153" t="s">
        <v>720</v>
      </c>
      <c r="D2021" s="154" t="s">
        <v>721</v>
      </c>
      <c r="E2021" s="55">
        <v>592.14517766131485</v>
      </c>
      <c r="F2021" s="55">
        <v>701.62467473455229</v>
      </c>
      <c r="G2021" s="55">
        <v>842.09490442212063</v>
      </c>
      <c r="H2021" s="55">
        <v>975.02953058246851</v>
      </c>
      <c r="I2021" s="55">
        <v>1190.012720125887</v>
      </c>
      <c r="J2021" s="55">
        <v>1447.3630744523159</v>
      </c>
      <c r="K2021" s="55">
        <v>1677.4639273169678</v>
      </c>
      <c r="L2021" s="55">
        <v>2062.867233482561</v>
      </c>
      <c r="M2021" s="54">
        <v>2691.8300000000008</v>
      </c>
      <c r="N2021" s="54">
        <v>3061.2200000000003</v>
      </c>
      <c r="O2021" s="54">
        <v>3521.2600000000011</v>
      </c>
      <c r="P2021" s="54">
        <v>4029.1200000000008</v>
      </c>
      <c r="Q2021" s="54">
        <v>4650.4699999999975</v>
      </c>
      <c r="R2021" s="54">
        <v>5140.0399999999991</v>
      </c>
      <c r="S2021" s="54">
        <v>5551.5399999999991</v>
      </c>
      <c r="T2021" s="54">
        <v>5877.6900000000051</v>
      </c>
      <c r="U2021" s="54">
        <v>6018.430000000003</v>
      </c>
      <c r="V2021" s="54">
        <v>6297.9500000000016</v>
      </c>
      <c r="W2021" s="54">
        <v>6716.6</v>
      </c>
      <c r="X2021" s="54">
        <v>7166.83</v>
      </c>
      <c r="Y2021" s="54">
        <v>7728.0299999999961</v>
      </c>
      <c r="Z2021" s="54">
        <v>8123.6999999999989</v>
      </c>
      <c r="AA2021" s="54">
        <v>8505.7799999999988</v>
      </c>
      <c r="AB2021" s="54">
        <v>8767.0000000000036</v>
      </c>
      <c r="AC2021" s="54">
        <v>9181.0000000000018</v>
      </c>
      <c r="AD2021" s="54">
        <v>9607</v>
      </c>
      <c r="AE2021" s="54">
        <v>10198</v>
      </c>
      <c r="AF2021" s="54">
        <v>10680.999999999998</v>
      </c>
      <c r="AG2021" s="54">
        <v>11442</v>
      </c>
      <c r="AH2021" s="54">
        <v>12379</v>
      </c>
      <c r="AI2021" s="54">
        <v>13740.000000000002</v>
      </c>
      <c r="AJ2021" s="54">
        <v>15730.000000000005</v>
      </c>
      <c r="AK2021" s="54">
        <v>17869</v>
      </c>
      <c r="AL2021" s="54">
        <v>18898</v>
      </c>
      <c r="AM2021" s="54">
        <v>19157</v>
      </c>
      <c r="AN2021" s="54">
        <v>21012.608705899947</v>
      </c>
      <c r="AO2021" s="54">
        <v>22315.746435467914</v>
      </c>
      <c r="AP2021" s="155">
        <v>23587.719943090193</v>
      </c>
    </row>
    <row r="2022" spans="1:42">
      <c r="A2022" s="152" t="s">
        <v>31</v>
      </c>
      <c r="B2022" s="152" t="s">
        <v>730</v>
      </c>
      <c r="C2022" s="153" t="s">
        <v>722</v>
      </c>
      <c r="D2022" s="154" t="s">
        <v>723</v>
      </c>
      <c r="E2022" s="54"/>
      <c r="F2022" s="54"/>
      <c r="G2022" s="54"/>
      <c r="H2022" s="54"/>
      <c r="I2022" s="54"/>
      <c r="J2022" s="54"/>
      <c r="K2022" s="54"/>
      <c r="L2022" s="54"/>
      <c r="M2022" s="54"/>
      <c r="N2022" s="54"/>
      <c r="O2022" s="54"/>
      <c r="P2022" s="54"/>
      <c r="Q2022" s="54"/>
      <c r="R2022" s="54"/>
      <c r="S2022" s="54"/>
      <c r="T2022" s="54"/>
      <c r="U2022" s="54"/>
      <c r="V2022" s="54"/>
      <c r="W2022" s="54"/>
      <c r="X2022" s="54"/>
      <c r="Y2022" s="54"/>
      <c r="Z2022" s="54"/>
      <c r="AA2022" s="54"/>
      <c r="AB2022" s="54"/>
      <c r="AC2022" s="54"/>
      <c r="AD2022" s="54"/>
      <c r="AE2022" s="54"/>
      <c r="AF2022" s="54"/>
      <c r="AG2022" s="54"/>
      <c r="AH2022" s="54"/>
      <c r="AI2022" s="54"/>
      <c r="AJ2022" s="54"/>
      <c r="AK2022" s="54"/>
      <c r="AL2022" s="54"/>
      <c r="AM2022" s="54"/>
      <c r="AN2022" s="55"/>
      <c r="AO2022" s="55"/>
      <c r="AP2022" s="163"/>
    </row>
    <row r="2023" spans="1:42">
      <c r="A2023" s="152" t="s">
        <v>31</v>
      </c>
      <c r="B2023" s="152" t="s">
        <v>730</v>
      </c>
      <c r="C2023" s="153" t="s">
        <v>724</v>
      </c>
      <c r="D2023" s="154" t="s">
        <v>725</v>
      </c>
      <c r="E2023" s="54"/>
      <c r="F2023" s="54"/>
      <c r="G2023" s="54"/>
      <c r="H2023" s="54"/>
      <c r="I2023" s="54"/>
      <c r="J2023" s="54"/>
      <c r="K2023" s="54"/>
      <c r="L2023" s="54"/>
      <c r="M2023" s="54"/>
      <c r="N2023" s="54"/>
      <c r="O2023" s="54"/>
      <c r="P2023" s="54"/>
      <c r="Q2023" s="54"/>
      <c r="R2023" s="54"/>
      <c r="S2023" s="54"/>
      <c r="T2023" s="54"/>
      <c r="U2023" s="54"/>
      <c r="V2023" s="54"/>
      <c r="W2023" s="54"/>
      <c r="X2023" s="54"/>
      <c r="Y2023" s="54"/>
      <c r="Z2023" s="54"/>
      <c r="AA2023" s="54"/>
      <c r="AB2023" s="54"/>
      <c r="AC2023" s="54"/>
      <c r="AD2023" s="54"/>
      <c r="AE2023" s="54"/>
      <c r="AF2023" s="54"/>
      <c r="AG2023" s="54"/>
      <c r="AH2023" s="54"/>
      <c r="AI2023" s="54"/>
      <c r="AJ2023" s="54"/>
      <c r="AK2023" s="54"/>
      <c r="AL2023" s="54"/>
      <c r="AM2023" s="54"/>
      <c r="AN2023" s="55"/>
      <c r="AO2023" s="55"/>
      <c r="AP2023" s="163"/>
    </row>
    <row r="2024" spans="1:42">
      <c r="A2024" s="152" t="s">
        <v>31</v>
      </c>
      <c r="B2024" s="152" t="s">
        <v>730</v>
      </c>
      <c r="C2024" s="153" t="s">
        <v>726</v>
      </c>
      <c r="D2024" s="154" t="s">
        <v>727</v>
      </c>
      <c r="E2024" s="55">
        <v>742.92468731150518</v>
      </c>
      <c r="F2024" s="55">
        <v>819.31567763243845</v>
      </c>
      <c r="G2024" s="55">
        <v>869.87059786620625</v>
      </c>
      <c r="H2024" s="55">
        <v>981.05172518935854</v>
      </c>
      <c r="I2024" s="55">
        <v>1182.3655017008452</v>
      </c>
      <c r="J2024" s="55">
        <v>1450.8946136822149</v>
      </c>
      <c r="K2024" s="55">
        <v>1741.983146997248</v>
      </c>
      <c r="L2024" s="55">
        <v>1909.4932632190278</v>
      </c>
      <c r="M2024" s="54">
        <v>1590.7707870990766</v>
      </c>
      <c r="N2024" s="54">
        <v>1749.9497996172818</v>
      </c>
      <c r="O2024" s="54">
        <v>1870.0798151614663</v>
      </c>
      <c r="P2024" s="54">
        <v>1969.6881832537404</v>
      </c>
      <c r="Q2024" s="54">
        <v>2330.1875798613992</v>
      </c>
      <c r="R2024" s="54">
        <v>2375.6153659244228</v>
      </c>
      <c r="S2024" s="54">
        <v>2476.2366340945782</v>
      </c>
      <c r="T2024" s="54">
        <v>2423.2584733506028</v>
      </c>
      <c r="U2024" s="54">
        <v>2261.9197925285953</v>
      </c>
      <c r="V2024" s="54">
        <v>2126.5250366742366</v>
      </c>
      <c r="W2024" s="54">
        <v>2179.9866417330145</v>
      </c>
      <c r="X2024" s="54">
        <v>2233.662581136668</v>
      </c>
      <c r="Y2024" s="54">
        <v>2287.3035315299976</v>
      </c>
      <c r="Z2024" s="54">
        <v>2354.0187585020822</v>
      </c>
      <c r="AA2024" s="54">
        <v>2442.9767901878704</v>
      </c>
      <c r="AB2024" s="54">
        <v>2391.087581484062</v>
      </c>
      <c r="AC2024" s="54">
        <v>2358.6903528511175</v>
      </c>
      <c r="AD2024" s="54">
        <v>2407.1543833517917</v>
      </c>
      <c r="AE2024" s="54">
        <v>2496.7974170514863</v>
      </c>
      <c r="AF2024" s="54">
        <v>2366.7428740419964</v>
      </c>
      <c r="AG2024" s="54">
        <v>2634.4708305965241</v>
      </c>
      <c r="AH2024" s="54">
        <v>2810.9999999999995</v>
      </c>
      <c r="AI2024" s="54">
        <v>2930.0000000000009</v>
      </c>
      <c r="AJ2024" s="54">
        <v>3098.9999999999991</v>
      </c>
      <c r="AK2024" s="54">
        <v>3242.9999999999982</v>
      </c>
      <c r="AL2024" s="54">
        <v>3348.0000000000018</v>
      </c>
      <c r="AM2024" s="54">
        <v>3541.9999999999982</v>
      </c>
      <c r="AN2024" s="54">
        <v>3989.1985749897444</v>
      </c>
      <c r="AO2024" s="54">
        <v>4121.9489176107163</v>
      </c>
      <c r="AP2024" s="155">
        <v>4319.4006716365984</v>
      </c>
    </row>
    <row r="2025" spans="1:42">
      <c r="A2025" s="152" t="s">
        <v>31</v>
      </c>
      <c r="B2025" s="152" t="s">
        <v>730</v>
      </c>
      <c r="C2025" s="153" t="s">
        <v>728</v>
      </c>
      <c r="D2025" s="154" t="s">
        <v>552</v>
      </c>
      <c r="E2025" s="54">
        <v>229.22219585717934</v>
      </c>
      <c r="F2025" s="54">
        <v>260.08259137728288</v>
      </c>
      <c r="G2025" s="54">
        <v>289.87390063687002</v>
      </c>
      <c r="H2025" s="54">
        <v>332.16594294265292</v>
      </c>
      <c r="I2025" s="54">
        <v>381.84899104948624</v>
      </c>
      <c r="J2025" s="54">
        <v>472.6623971790217</v>
      </c>
      <c r="K2025" s="54">
        <v>541.71526800592005</v>
      </c>
      <c r="L2025" s="54">
        <v>625.74376448209932</v>
      </c>
      <c r="M2025" s="54">
        <v>734.15921290092467</v>
      </c>
      <c r="N2025" s="54">
        <v>827.32020038271708</v>
      </c>
      <c r="O2025" s="54">
        <v>977.22018483853549</v>
      </c>
      <c r="P2025" s="54">
        <v>1169.491816746257</v>
      </c>
      <c r="Q2025" s="54">
        <v>1386.2724201385997</v>
      </c>
      <c r="R2025" s="54">
        <v>1627.5246340755784</v>
      </c>
      <c r="S2025" s="54">
        <v>1768.573365905421</v>
      </c>
      <c r="T2025" s="54">
        <v>1965.9015266494009</v>
      </c>
      <c r="U2025" s="54">
        <v>2161.0602074714052</v>
      </c>
      <c r="V2025" s="54">
        <v>2391.1349633257614</v>
      </c>
      <c r="W2025" s="54">
        <v>2644.1233582669897</v>
      </c>
      <c r="X2025" s="54">
        <v>2897.587418863332</v>
      </c>
      <c r="Y2025" s="54">
        <v>3189.1064684700004</v>
      </c>
      <c r="Z2025" s="54">
        <v>3562.1412414979177</v>
      </c>
      <c r="AA2025" s="54">
        <v>3857.8932098121322</v>
      </c>
      <c r="AB2025" s="54">
        <v>4115.912418515939</v>
      </c>
      <c r="AC2025" s="54">
        <v>4404.3096471488798</v>
      </c>
      <c r="AD2025" s="54">
        <v>4747.8456166482083</v>
      </c>
      <c r="AE2025" s="54">
        <v>5245.2025829485137</v>
      </c>
      <c r="AF2025" s="54">
        <v>5715.2571259580036</v>
      </c>
      <c r="AG2025" s="54">
        <v>5943.5291694034759</v>
      </c>
      <c r="AH2025" s="54">
        <v>6237</v>
      </c>
      <c r="AI2025" s="54">
        <v>6610.9999999999991</v>
      </c>
      <c r="AJ2025" s="54">
        <v>6893.0000000000009</v>
      </c>
      <c r="AK2025" s="54">
        <v>7441</v>
      </c>
      <c r="AL2025" s="54">
        <v>7671</v>
      </c>
      <c r="AM2025" s="54">
        <v>8189.0000000000018</v>
      </c>
      <c r="AN2025" s="54">
        <v>7046.6139556905255</v>
      </c>
      <c r="AO2025" s="54">
        <v>7435.0790869006578</v>
      </c>
      <c r="AP2025" s="155">
        <v>7863.3976116954509</v>
      </c>
    </row>
    <row r="2026" spans="1:42">
      <c r="A2026" s="152" t="s">
        <v>31</v>
      </c>
      <c r="B2026" s="152" t="s">
        <v>730</v>
      </c>
      <c r="C2026" s="153" t="s">
        <v>729</v>
      </c>
      <c r="D2026" s="154" t="s">
        <v>554</v>
      </c>
      <c r="E2026" s="155"/>
      <c r="F2026" s="155"/>
      <c r="G2026" s="155"/>
      <c r="H2026" s="155"/>
      <c r="I2026" s="155"/>
      <c r="J2026" s="155"/>
      <c r="K2026" s="155"/>
      <c r="L2026" s="155"/>
      <c r="M2026" s="155"/>
      <c r="N2026" s="155"/>
      <c r="O2026" s="155"/>
      <c r="P2026" s="155"/>
      <c r="Q2026" s="155"/>
      <c r="R2026" s="155"/>
      <c r="S2026" s="155"/>
      <c r="T2026" s="155"/>
      <c r="U2026" s="155"/>
      <c r="V2026" s="155"/>
      <c r="W2026" s="155"/>
      <c r="X2026" s="155"/>
      <c r="Y2026" s="155"/>
      <c r="Z2026" s="155"/>
      <c r="AA2026" s="155"/>
      <c r="AB2026" s="155"/>
      <c r="AC2026" s="155"/>
      <c r="AD2026" s="155"/>
      <c r="AE2026" s="155"/>
      <c r="AF2026" s="155"/>
      <c r="AG2026" s="155"/>
      <c r="AH2026" s="155"/>
      <c r="AI2026" s="155"/>
      <c r="AJ2026" s="155"/>
      <c r="AK2026" s="155"/>
      <c r="AL2026" s="155"/>
      <c r="AM2026" s="155"/>
      <c r="AN2026" s="155"/>
      <c r="AO2026" s="155"/>
      <c r="AP2026" s="155"/>
    </row>
    <row r="2027" spans="1:42">
      <c r="A2027" s="152"/>
      <c r="B2027" s="152"/>
      <c r="C2027" s="54" t="s">
        <v>434</v>
      </c>
      <c r="D2027" s="54" t="s">
        <v>435</v>
      </c>
      <c r="E2027" s="54" t="s">
        <v>436</v>
      </c>
      <c r="F2027" s="54" t="s">
        <v>437</v>
      </c>
      <c r="G2027" s="54" t="s">
        <v>438</v>
      </c>
      <c r="H2027" s="54" t="s">
        <v>439</v>
      </c>
      <c r="I2027" s="54" t="s">
        <v>440</v>
      </c>
      <c r="J2027" s="54" t="s">
        <v>441</v>
      </c>
      <c r="K2027" s="54" t="s">
        <v>442</v>
      </c>
      <c r="L2027" s="54" t="s">
        <v>443</v>
      </c>
      <c r="M2027" s="54" t="s">
        <v>444</v>
      </c>
      <c r="N2027" s="54" t="s">
        <v>445</v>
      </c>
      <c r="O2027" s="54" t="s">
        <v>446</v>
      </c>
      <c r="P2027" s="54" t="s">
        <v>447</v>
      </c>
      <c r="Q2027" s="54" t="s">
        <v>448</v>
      </c>
      <c r="R2027" s="54" t="s">
        <v>449</v>
      </c>
      <c r="S2027" s="54" t="s">
        <v>450</v>
      </c>
      <c r="T2027" s="54" t="s">
        <v>451</v>
      </c>
      <c r="U2027" s="54" t="s">
        <v>452</v>
      </c>
      <c r="V2027" s="54" t="s">
        <v>453</v>
      </c>
      <c r="W2027" s="54" t="s">
        <v>454</v>
      </c>
      <c r="X2027" s="54" t="s">
        <v>455</v>
      </c>
      <c r="Y2027" s="54" t="s">
        <v>456</v>
      </c>
      <c r="Z2027" s="54" t="s">
        <v>457</v>
      </c>
      <c r="AA2027" s="54" t="s">
        <v>458</v>
      </c>
      <c r="AB2027" s="54" t="s">
        <v>459</v>
      </c>
      <c r="AC2027" s="54" t="s">
        <v>460</v>
      </c>
      <c r="AD2027" s="54" t="s">
        <v>461</v>
      </c>
      <c r="AE2027" s="54" t="s">
        <v>462</v>
      </c>
      <c r="AF2027" s="54" t="s">
        <v>463</v>
      </c>
      <c r="AG2027" s="54" t="s">
        <v>464</v>
      </c>
      <c r="AH2027" s="54" t="s">
        <v>465</v>
      </c>
      <c r="AI2027" s="54" t="s">
        <v>466</v>
      </c>
      <c r="AJ2027" s="54" t="s">
        <v>467</v>
      </c>
      <c r="AK2027" s="54" t="s">
        <v>468</v>
      </c>
      <c r="AL2027" s="54" t="s">
        <v>469</v>
      </c>
      <c r="AM2027" s="54" t="s">
        <v>470</v>
      </c>
      <c r="AN2027" s="54" t="s">
        <v>471</v>
      </c>
      <c r="AO2027" s="54" t="s">
        <v>472</v>
      </c>
      <c r="AP2027" s="54" t="s">
        <v>473</v>
      </c>
    </row>
    <row r="2028" spans="1:42">
      <c r="A2028" s="152" t="s">
        <v>31</v>
      </c>
      <c r="B2028" s="152" t="s">
        <v>731</v>
      </c>
      <c r="C2028" s="153" t="s">
        <v>475</v>
      </c>
      <c r="D2028" s="154" t="s">
        <v>476</v>
      </c>
      <c r="E2028" s="54">
        <v>20871.191123667821</v>
      </c>
      <c r="F2028" s="54">
        <v>20968.646020394615</v>
      </c>
      <c r="G2028" s="54">
        <v>21114.991466754142</v>
      </c>
      <c r="H2028" s="54">
        <v>21418.726601542981</v>
      </c>
      <c r="I2028" s="54">
        <v>21644.631862408489</v>
      </c>
      <c r="J2028" s="54">
        <v>21467.996616051856</v>
      </c>
      <c r="K2028" s="54">
        <v>21709.953250737919</v>
      </c>
      <c r="L2028" s="54">
        <v>21934.251071521019</v>
      </c>
      <c r="M2028" s="54">
        <v>22032.733444029815</v>
      </c>
      <c r="N2028" s="54">
        <v>22145.299943454029</v>
      </c>
      <c r="O2028" s="54">
        <v>22202.653881438506</v>
      </c>
      <c r="P2028" s="54">
        <v>22118.305119978817</v>
      </c>
      <c r="Q2028" s="54">
        <v>22144.934386880341</v>
      </c>
      <c r="R2028" s="54">
        <v>22076.434973297528</v>
      </c>
      <c r="S2028" s="54">
        <v>22026.363806069246</v>
      </c>
      <c r="T2028" s="54">
        <v>21857.188930615906</v>
      </c>
      <c r="U2028" s="54">
        <v>21939.372562385302</v>
      </c>
      <c r="V2028" s="54">
        <v>22106.489534611606</v>
      </c>
      <c r="W2028" s="54">
        <v>22307.495160155053</v>
      </c>
      <c r="X2028" s="54">
        <v>22682.790819359579</v>
      </c>
      <c r="Y2028" s="54">
        <v>22863.4</v>
      </c>
      <c r="Z2028" s="54">
        <v>22887.599999999999</v>
      </c>
      <c r="AA2028" s="54">
        <v>22754.100000000002</v>
      </c>
      <c r="AB2028" s="54">
        <v>22461.1</v>
      </c>
      <c r="AC2028" s="54">
        <v>22495</v>
      </c>
      <c r="AD2028" s="54">
        <v>22693.9</v>
      </c>
      <c r="AE2028" s="54">
        <v>22779.5</v>
      </c>
      <c r="AF2028" s="54">
        <v>22879.5</v>
      </c>
      <c r="AG2028" s="54">
        <v>23227.200000000001</v>
      </c>
      <c r="AH2028" s="54">
        <v>23696.300000000003</v>
      </c>
      <c r="AI2028" s="54">
        <v>24332.6</v>
      </c>
      <c r="AJ2028" s="54">
        <v>24764.6</v>
      </c>
      <c r="AK2028" s="54">
        <v>24919.100000000002</v>
      </c>
      <c r="AL2028" s="54">
        <v>24949.8</v>
      </c>
      <c r="AM2028" s="54">
        <v>24976.699999999997</v>
      </c>
      <c r="AN2028" s="54">
        <v>25111.865175266281</v>
      </c>
      <c r="AO2028" s="54">
        <v>25350.307616452723</v>
      </c>
      <c r="AP2028" s="155">
        <v>25688.462284643821</v>
      </c>
    </row>
    <row r="2029" spans="1:42">
      <c r="A2029" s="152" t="s">
        <v>31</v>
      </c>
      <c r="B2029" s="152" t="s">
        <v>731</v>
      </c>
      <c r="C2029" s="153" t="s">
        <v>557</v>
      </c>
      <c r="D2029" s="154" t="s">
        <v>478</v>
      </c>
      <c r="E2029" s="54">
        <v>2842.823419124406</v>
      </c>
      <c r="F2029" s="54">
        <v>2699.8366496750059</v>
      </c>
      <c r="G2029" s="54">
        <v>2553.2434882259963</v>
      </c>
      <c r="H2029" s="54">
        <v>2425.5543414801646</v>
      </c>
      <c r="I2029" s="54">
        <v>2319.5250584115142</v>
      </c>
      <c r="J2029" s="54">
        <v>2227.1555724361283</v>
      </c>
      <c r="K2029" s="54">
        <v>2143.7639040185427</v>
      </c>
      <c r="L2029" s="54">
        <v>2063.9894973840023</v>
      </c>
      <c r="M2029" s="54">
        <v>2002.0532952084152</v>
      </c>
      <c r="N2029" s="54">
        <v>1950.4206263281872</v>
      </c>
      <c r="O2029" s="54">
        <v>1890.6275916954899</v>
      </c>
      <c r="P2029" s="54">
        <v>1822.389621246597</v>
      </c>
      <c r="Q2029" s="54">
        <v>1757.9233654122338</v>
      </c>
      <c r="R2029" s="54">
        <v>1698.831120373442</v>
      </c>
      <c r="S2029" s="54">
        <v>1642.7741121532163</v>
      </c>
      <c r="T2029" s="54">
        <v>1585.6397733378371</v>
      </c>
      <c r="U2029" s="54">
        <v>1534.5511275207421</v>
      </c>
      <c r="V2029" s="54">
        <v>1476.5376292424207</v>
      </c>
      <c r="W2029" s="54">
        <v>1420.838517340276</v>
      </c>
      <c r="X2029" s="54">
        <v>1363.8249886692015</v>
      </c>
      <c r="Y2029" s="54">
        <v>1300.4000000000001</v>
      </c>
      <c r="Z2029" s="54">
        <v>1242.2</v>
      </c>
      <c r="AA2029" s="54">
        <v>1190.4000000000001</v>
      </c>
      <c r="AB2029" s="54">
        <v>1133.9999999999998</v>
      </c>
      <c r="AC2029" s="54">
        <v>1084.3000000000002</v>
      </c>
      <c r="AD2029" s="54">
        <v>1051.0999999999999</v>
      </c>
      <c r="AE2029" s="54">
        <v>1026.6000000000001</v>
      </c>
      <c r="AF2029" s="54">
        <v>1011.3</v>
      </c>
      <c r="AG2029" s="54">
        <v>998.8</v>
      </c>
      <c r="AH2029" s="54">
        <v>981.5</v>
      </c>
      <c r="AI2029" s="54">
        <v>961.1</v>
      </c>
      <c r="AJ2029" s="54">
        <v>945.3</v>
      </c>
      <c r="AK2029" s="54">
        <v>928.3</v>
      </c>
      <c r="AL2029" s="54">
        <v>912.20000000000016</v>
      </c>
      <c r="AM2029" s="54">
        <v>905.6</v>
      </c>
      <c r="AN2029" s="54">
        <v>895.91817480436475</v>
      </c>
      <c r="AO2029" s="54">
        <v>875.65621073514831</v>
      </c>
      <c r="AP2029" s="155">
        <v>851.90370981561261</v>
      </c>
    </row>
    <row r="2030" spans="1:42">
      <c r="A2030" s="152" t="s">
        <v>31</v>
      </c>
      <c r="B2030" s="152" t="s">
        <v>731</v>
      </c>
      <c r="C2030" s="153" t="s">
        <v>558</v>
      </c>
      <c r="D2030" s="154" t="s">
        <v>559</v>
      </c>
      <c r="E2030" s="54">
        <v>2783.5705505736696</v>
      </c>
      <c r="F2030" s="54">
        <v>2643.6842219205291</v>
      </c>
      <c r="G2030" s="54">
        <v>2500.1915012677791</v>
      </c>
      <c r="H2030" s="54">
        <v>2375.3731330370024</v>
      </c>
      <c r="I2030" s="54">
        <v>2271.6404727803961</v>
      </c>
      <c r="J2030" s="54">
        <v>2181.5676096170541</v>
      </c>
      <c r="K2030" s="54">
        <v>2100.3577328709102</v>
      </c>
      <c r="L2030" s="54">
        <v>2021.3871442205855</v>
      </c>
      <c r="M2030" s="54">
        <v>1960.5600707846866</v>
      </c>
      <c r="N2030" s="54">
        <v>1910.0426784206766</v>
      </c>
      <c r="O2030" s="54">
        <v>1851.5596826989313</v>
      </c>
      <c r="P2030" s="54">
        <v>1784.8097795647157</v>
      </c>
      <c r="Q2030" s="54">
        <v>1721.6509775243744</v>
      </c>
      <c r="R2030" s="54">
        <v>1663.8807937377251</v>
      </c>
      <c r="S2030" s="54">
        <v>1608.9801911856721</v>
      </c>
      <c r="T2030" s="54">
        <v>1552.9236279267193</v>
      </c>
      <c r="U2030" s="54">
        <v>1502.7684508489669</v>
      </c>
      <c r="V2030" s="54">
        <v>1445.8253822687509</v>
      </c>
      <c r="W2030" s="54">
        <v>1391.0849206815583</v>
      </c>
      <c r="X2030" s="54">
        <v>1335.0002507027793</v>
      </c>
      <c r="Y2030" s="54">
        <v>1272.6000000000001</v>
      </c>
      <c r="Z2030" s="54">
        <v>1214.9000000000001</v>
      </c>
      <c r="AA2030" s="54">
        <v>1163.3000000000002</v>
      </c>
      <c r="AB2030" s="54">
        <v>1107.3999999999999</v>
      </c>
      <c r="AC2030" s="54">
        <v>1057.9000000000001</v>
      </c>
      <c r="AD2030" s="54">
        <v>1024.5999999999999</v>
      </c>
      <c r="AE2030" s="54">
        <v>999.80000000000007</v>
      </c>
      <c r="AF2030" s="54">
        <v>984</v>
      </c>
      <c r="AG2030" s="54">
        <v>971.19999999999993</v>
      </c>
      <c r="AH2030" s="54">
        <v>953.7</v>
      </c>
      <c r="AI2030" s="54">
        <v>932.9</v>
      </c>
      <c r="AJ2030" s="54">
        <v>917.19999999999993</v>
      </c>
      <c r="AK2030" s="54">
        <v>900.8</v>
      </c>
      <c r="AL2030" s="54">
        <v>885.50000000000011</v>
      </c>
      <c r="AM2030" s="54">
        <v>879.4</v>
      </c>
      <c r="AN2030" s="54">
        <v>871.16848629613992</v>
      </c>
      <c r="AO2030" s="54">
        <v>851.93892439598687</v>
      </c>
      <c r="AP2030" s="155">
        <v>830.43156021709513</v>
      </c>
    </row>
    <row r="2031" spans="1:42">
      <c r="A2031" s="152" t="s">
        <v>31</v>
      </c>
      <c r="B2031" s="152" t="s">
        <v>731</v>
      </c>
      <c r="C2031" s="153" t="s">
        <v>560</v>
      </c>
      <c r="D2031" s="154" t="s">
        <v>561</v>
      </c>
      <c r="E2031" s="54">
        <v>2735.9332259261801</v>
      </c>
      <c r="F2031" s="54">
        <v>2598.646985168029</v>
      </c>
      <c r="G2031" s="54">
        <v>2457.3829112824133</v>
      </c>
      <c r="H2031" s="54">
        <v>2334.8860501007343</v>
      </c>
      <c r="I2031" s="54">
        <v>2233.1963160473342</v>
      </c>
      <c r="J2031" s="54">
        <v>2144.0520557036316</v>
      </c>
      <c r="K2031" s="54">
        <v>2064.6993845967659</v>
      </c>
      <c r="L2031" s="54">
        <v>1984.4287519989464</v>
      </c>
      <c r="M2031" s="54">
        <v>1923.5319940922841</v>
      </c>
      <c r="N2031" s="54">
        <v>1874.0307027726335</v>
      </c>
      <c r="O2031" s="54">
        <v>1816.7494395435642</v>
      </c>
      <c r="P2031" s="54">
        <v>1751.361525490626</v>
      </c>
      <c r="Q2031" s="54">
        <v>1689.3562707355109</v>
      </c>
      <c r="R2031" s="54">
        <v>1632.8107957769628</v>
      </c>
      <c r="S2031" s="54">
        <v>1578.9396674552117</v>
      </c>
      <c r="T2031" s="54">
        <v>1523.7958307372082</v>
      </c>
      <c r="U2031" s="54">
        <v>1474.4158328194112</v>
      </c>
      <c r="V2031" s="54">
        <v>1418.3671396922095</v>
      </c>
      <c r="W2031" s="54">
        <v>1364.391861527004</v>
      </c>
      <c r="X2031" s="54">
        <v>1309.0194757804786</v>
      </c>
      <c r="Y2031" s="54">
        <v>1247.4000000000001</v>
      </c>
      <c r="Z2031" s="54">
        <v>1188.4000000000001</v>
      </c>
      <c r="AA2031" s="54">
        <v>1135.3000000000002</v>
      </c>
      <c r="AB2031" s="54">
        <v>1078.0999999999999</v>
      </c>
      <c r="AC2031" s="54">
        <v>1027.3000000000002</v>
      </c>
      <c r="AD2031" s="54">
        <v>992</v>
      </c>
      <c r="AE2031" s="54">
        <v>964.7</v>
      </c>
      <c r="AF2031" s="54">
        <v>946</v>
      </c>
      <c r="AG2031" s="54">
        <v>929.8</v>
      </c>
      <c r="AH2031" s="54">
        <v>911.6</v>
      </c>
      <c r="AI2031" s="54">
        <v>892.5</v>
      </c>
      <c r="AJ2031" s="54">
        <v>878.4</v>
      </c>
      <c r="AK2031" s="54">
        <v>865</v>
      </c>
      <c r="AL2031" s="54">
        <v>852.60000000000014</v>
      </c>
      <c r="AM2031" s="54">
        <v>848</v>
      </c>
      <c r="AN2031" s="54">
        <v>840.94687950071705</v>
      </c>
      <c r="AO2031" s="54">
        <v>821.87841291541349</v>
      </c>
      <c r="AP2031" s="155">
        <v>801.6653327117607</v>
      </c>
    </row>
    <row r="2032" spans="1:42">
      <c r="A2032" s="152" t="s">
        <v>31</v>
      </c>
      <c r="B2032" s="152" t="s">
        <v>731</v>
      </c>
      <c r="C2032" s="153" t="s">
        <v>562</v>
      </c>
      <c r="D2032" s="154" t="s">
        <v>563</v>
      </c>
      <c r="E2032" s="54">
        <v>47.637324647489663</v>
      </c>
      <c r="F2032" s="54">
        <v>45.037236752499972</v>
      </c>
      <c r="G2032" s="54">
        <v>42.808589985365963</v>
      </c>
      <c r="H2032" s="54">
        <v>40.487082936268017</v>
      </c>
      <c r="I2032" s="54">
        <v>38.444156733061831</v>
      </c>
      <c r="J2032" s="54">
        <v>37.515553913422657</v>
      </c>
      <c r="K2032" s="54">
        <v>35.658348274144309</v>
      </c>
      <c r="L2032" s="54">
        <v>36.958392221639151</v>
      </c>
      <c r="M2032" s="54">
        <v>37.028076692402514</v>
      </c>
      <c r="N2032" s="54">
        <v>36.011975648043006</v>
      </c>
      <c r="O2032" s="54">
        <v>34.810243155366955</v>
      </c>
      <c r="P2032" s="54">
        <v>33.448254074089562</v>
      </c>
      <c r="Q2032" s="54">
        <v>32.294706788863657</v>
      </c>
      <c r="R2032" s="54">
        <v>31.06999796076223</v>
      </c>
      <c r="S2032" s="54">
        <v>30.040523730460361</v>
      </c>
      <c r="T2032" s="54">
        <v>29.127797189510975</v>
      </c>
      <c r="U2032" s="54">
        <v>28.352618029555781</v>
      </c>
      <c r="V2032" s="54">
        <v>27.458242576541387</v>
      </c>
      <c r="W2032" s="54">
        <v>26.693059154554309</v>
      </c>
      <c r="X2032" s="54">
        <v>25.980774922300608</v>
      </c>
      <c r="Y2032" s="54">
        <v>25.2</v>
      </c>
      <c r="Z2032" s="54">
        <v>26.5</v>
      </c>
      <c r="AA2032" s="54">
        <v>28</v>
      </c>
      <c r="AB2032" s="54">
        <v>29.3</v>
      </c>
      <c r="AC2032" s="54">
        <v>30.6</v>
      </c>
      <c r="AD2032" s="54">
        <v>32.6</v>
      </c>
      <c r="AE2032" s="54">
        <v>35.1</v>
      </c>
      <c r="AF2032" s="54">
        <v>38</v>
      </c>
      <c r="AG2032" s="54">
        <v>41.4</v>
      </c>
      <c r="AH2032" s="54">
        <v>42.1</v>
      </c>
      <c r="AI2032" s="54">
        <v>40.4</v>
      </c>
      <c r="AJ2032" s="54">
        <v>38.799999999999997</v>
      </c>
      <c r="AK2032" s="54">
        <v>35.799999999999997</v>
      </c>
      <c r="AL2032" s="54">
        <v>32.900000000000006</v>
      </c>
      <c r="AM2032" s="54">
        <v>31.4</v>
      </c>
      <c r="AN2032" s="54">
        <v>30.221606795422854</v>
      </c>
      <c r="AO2032" s="54">
        <v>30.060511480573378</v>
      </c>
      <c r="AP2032" s="155">
        <v>28.766227505334395</v>
      </c>
    </row>
    <row r="2033" spans="1:42">
      <c r="A2033" s="152" t="s">
        <v>31</v>
      </c>
      <c r="B2033" s="152" t="s">
        <v>731</v>
      </c>
      <c r="C2033" s="153" t="s">
        <v>564</v>
      </c>
      <c r="D2033" s="154" t="s">
        <v>565</v>
      </c>
      <c r="E2033" s="54">
        <v>59.25286855073616</v>
      </c>
      <c r="F2033" s="54">
        <v>56.152427754476705</v>
      </c>
      <c r="G2033" s="54">
        <v>53.051986958217256</v>
      </c>
      <c r="H2033" s="54">
        <v>50.18120844316222</v>
      </c>
      <c r="I2033" s="54">
        <v>47.884585631118178</v>
      </c>
      <c r="J2033" s="54">
        <v>45.587962819074136</v>
      </c>
      <c r="K2033" s="54">
        <v>43.406171147632293</v>
      </c>
      <c r="L2033" s="54">
        <v>42.602353163416886</v>
      </c>
      <c r="M2033" s="54">
        <v>41.493224423728527</v>
      </c>
      <c r="N2033" s="54">
        <v>40.377947907510674</v>
      </c>
      <c r="O2033" s="54">
        <v>39.067908996558515</v>
      </c>
      <c r="P2033" s="54">
        <v>37.579841681881248</v>
      </c>
      <c r="Q2033" s="54">
        <v>36.272387887859381</v>
      </c>
      <c r="R2033" s="54">
        <v>34.950326635716912</v>
      </c>
      <c r="S2033" s="54">
        <v>33.793920967544189</v>
      </c>
      <c r="T2033" s="54">
        <v>32.716145411117893</v>
      </c>
      <c r="U2033" s="54">
        <v>31.782676671775096</v>
      </c>
      <c r="V2033" s="54">
        <v>30.712246973669771</v>
      </c>
      <c r="W2033" s="54">
        <v>29.753596658717754</v>
      </c>
      <c r="X2033" s="54">
        <v>28.824737966422155</v>
      </c>
      <c r="Y2033" s="54">
        <v>27.8</v>
      </c>
      <c r="Z2033" s="54">
        <v>27.3</v>
      </c>
      <c r="AA2033" s="54">
        <v>27.1</v>
      </c>
      <c r="AB2033" s="54">
        <v>26.6</v>
      </c>
      <c r="AC2033" s="54">
        <v>26.400000000000002</v>
      </c>
      <c r="AD2033" s="54">
        <v>26.5</v>
      </c>
      <c r="AE2033" s="54">
        <v>26.8</v>
      </c>
      <c r="AF2033" s="54">
        <v>27.3</v>
      </c>
      <c r="AG2033" s="54">
        <v>27.6</v>
      </c>
      <c r="AH2033" s="54">
        <v>27.8</v>
      </c>
      <c r="AI2033" s="54">
        <v>28.2</v>
      </c>
      <c r="AJ2033" s="54">
        <v>28.1</v>
      </c>
      <c r="AK2033" s="54">
        <v>27.5</v>
      </c>
      <c r="AL2033" s="54">
        <v>26.700000000000003</v>
      </c>
      <c r="AM2033" s="54">
        <v>26.2</v>
      </c>
      <c r="AN2033" s="54">
        <v>24.749688508224931</v>
      </c>
      <c r="AO2033" s="54">
        <v>23.717286339161394</v>
      </c>
      <c r="AP2033" s="155">
        <v>21.472149598517486</v>
      </c>
    </row>
    <row r="2034" spans="1:42">
      <c r="A2034" s="152" t="s">
        <v>31</v>
      </c>
      <c r="B2034" s="152" t="s">
        <v>731</v>
      </c>
      <c r="C2034" s="153" t="s">
        <v>566</v>
      </c>
      <c r="D2034" s="154" t="s">
        <v>480</v>
      </c>
      <c r="E2034" s="54">
        <v>133.51488561893706</v>
      </c>
      <c r="F2034" s="54">
        <v>127.78824928320205</v>
      </c>
      <c r="G2034" s="54">
        <v>122.00933613870586</v>
      </c>
      <c r="H2034" s="54">
        <v>115.31904546819791</v>
      </c>
      <c r="I2034" s="54">
        <v>110.32824118745037</v>
      </c>
      <c r="J2034" s="54">
        <v>107.17092480563041</v>
      </c>
      <c r="K2034" s="54">
        <v>106.28729254489949</v>
      </c>
      <c r="L2034" s="54">
        <v>103.78278462566328</v>
      </c>
      <c r="M2034" s="54">
        <v>100.43558865890937</v>
      </c>
      <c r="N2034" s="54">
        <v>96.957245238366198</v>
      </c>
      <c r="O2034" s="54">
        <v>95.165006428336397</v>
      </c>
      <c r="P2034" s="54">
        <v>92.431454966297721</v>
      </c>
      <c r="Q2034" s="54">
        <v>90.538161204349137</v>
      </c>
      <c r="R2034" s="54">
        <v>87.706570734887023</v>
      </c>
      <c r="S2034" s="54">
        <v>84.466810492824294</v>
      </c>
      <c r="T2034" s="54">
        <v>80.528334123952874</v>
      </c>
      <c r="U2034" s="54">
        <v>77.021103311941147</v>
      </c>
      <c r="V2034" s="54">
        <v>74.646059214215313</v>
      </c>
      <c r="W2034" s="54">
        <v>72.735744285792165</v>
      </c>
      <c r="X2034" s="54">
        <v>70.466522271617819</v>
      </c>
      <c r="Y2034" s="54">
        <v>68.400000000000006</v>
      </c>
      <c r="Z2034" s="54">
        <v>63.400000000000006</v>
      </c>
      <c r="AA2034" s="54">
        <v>60.2</v>
      </c>
      <c r="AB2034" s="54">
        <v>55.1</v>
      </c>
      <c r="AC2034" s="54">
        <v>52.100000000000009</v>
      </c>
      <c r="AD2034" s="54">
        <v>50.800000000000004</v>
      </c>
      <c r="AE2034" s="54">
        <v>49.2</v>
      </c>
      <c r="AF2034" s="54">
        <v>45.7</v>
      </c>
      <c r="AG2034" s="54">
        <v>41.9</v>
      </c>
      <c r="AH2034" s="54">
        <v>38.9</v>
      </c>
      <c r="AI2034" s="54">
        <v>38.200000000000003</v>
      </c>
      <c r="AJ2034" s="54">
        <v>31</v>
      </c>
      <c r="AK2034" s="54">
        <v>30.2</v>
      </c>
      <c r="AL2034" s="54">
        <v>29.999999999999996</v>
      </c>
      <c r="AM2034" s="54">
        <v>29.7</v>
      </c>
      <c r="AN2034" s="54">
        <v>29.99799331103679</v>
      </c>
      <c r="AO2034" s="54">
        <v>29.7</v>
      </c>
      <c r="AP2034" s="155">
        <v>29.538230899105358</v>
      </c>
    </row>
    <row r="2035" spans="1:42">
      <c r="A2035" s="152" t="s">
        <v>31</v>
      </c>
      <c r="B2035" s="152" t="s">
        <v>731</v>
      </c>
      <c r="C2035" s="153" t="s">
        <v>567</v>
      </c>
      <c r="D2035" s="154" t="s">
        <v>568</v>
      </c>
      <c r="E2035" s="54">
        <v>82.810659179532749</v>
      </c>
      <c r="F2035" s="54">
        <v>77.298802414158317</v>
      </c>
      <c r="G2035" s="54">
        <v>71.786945648783899</v>
      </c>
      <c r="H2035" s="54">
        <v>65.09665497827595</v>
      </c>
      <c r="I2035" s="54">
        <v>59.571737939284873</v>
      </c>
      <c r="J2035" s="54">
        <v>57.37809345642961</v>
      </c>
      <c r="K2035" s="54">
        <v>55.075091751632208</v>
      </c>
      <c r="L2035" s="54">
        <v>51.653516406876598</v>
      </c>
      <c r="M2035" s="54">
        <v>48.66637118797123</v>
      </c>
      <c r="N2035" s="54">
        <v>46.623153695087687</v>
      </c>
      <c r="O2035" s="54">
        <v>45.329390187558324</v>
      </c>
      <c r="P2035" s="54">
        <v>44.485897471683039</v>
      </c>
      <c r="Q2035" s="54">
        <v>44.274844165870817</v>
      </c>
      <c r="R2035" s="54">
        <v>43.481428623565613</v>
      </c>
      <c r="S2035" s="54">
        <v>42.543049388540823</v>
      </c>
      <c r="T2035" s="54">
        <v>40.575501744159183</v>
      </c>
      <c r="U2035" s="54">
        <v>38.251120492960396</v>
      </c>
      <c r="V2035" s="54">
        <v>36.249239392192727</v>
      </c>
      <c r="W2035" s="54">
        <v>34.141495268151367</v>
      </c>
      <c r="X2035" s="54">
        <v>31.730943693953073</v>
      </c>
      <c r="Y2035" s="54">
        <v>30.200000000000003</v>
      </c>
      <c r="Z2035" s="54">
        <v>26.800000000000004</v>
      </c>
      <c r="AA2035" s="54">
        <v>25.2</v>
      </c>
      <c r="AB2035" s="54">
        <v>22.4</v>
      </c>
      <c r="AC2035" s="54">
        <v>20.500000000000004</v>
      </c>
      <c r="AD2035" s="54">
        <v>19.000000000000004</v>
      </c>
      <c r="AE2035" s="54">
        <v>17.7</v>
      </c>
      <c r="AF2035" s="54">
        <v>15.5</v>
      </c>
      <c r="AG2035" s="54">
        <v>12.700000000000001</v>
      </c>
      <c r="AH2035" s="54">
        <v>10.4</v>
      </c>
      <c r="AI2035" s="54">
        <v>9.4</v>
      </c>
      <c r="AJ2035" s="54">
        <v>1.8</v>
      </c>
      <c r="AK2035" s="54">
        <v>2</v>
      </c>
      <c r="AL2035" s="54">
        <v>1.9</v>
      </c>
      <c r="AM2035" s="54">
        <v>1.7000000000000002</v>
      </c>
      <c r="AN2035" s="54">
        <v>1.630406543142574</v>
      </c>
      <c r="AO2035" s="54">
        <v>1.5083862360389322</v>
      </c>
      <c r="AP2035" s="155">
        <v>0.59096682612415075</v>
      </c>
    </row>
    <row r="2036" spans="1:42">
      <c r="A2036" s="152" t="s">
        <v>31</v>
      </c>
      <c r="B2036" s="152" t="s">
        <v>731</v>
      </c>
      <c r="C2036" s="153" t="s">
        <v>569</v>
      </c>
      <c r="D2036" s="154" t="s">
        <v>570</v>
      </c>
      <c r="E2036" s="54">
        <v>77.874379141361629</v>
      </c>
      <c r="F2036" s="54">
        <v>72.116062373866583</v>
      </c>
      <c r="G2036" s="54">
        <v>66.357745606371537</v>
      </c>
      <c r="H2036" s="54">
        <v>59.913914937984217</v>
      </c>
      <c r="I2036" s="54">
        <v>54.635457901113753</v>
      </c>
      <c r="J2036" s="54">
        <v>52.441813418258491</v>
      </c>
      <c r="K2036" s="54">
        <v>50.385271715581702</v>
      </c>
      <c r="L2036" s="54">
        <v>46.963696370826092</v>
      </c>
      <c r="M2036" s="54">
        <v>43.18737575621288</v>
      </c>
      <c r="N2036" s="54">
        <v>41.374189371799673</v>
      </c>
      <c r="O2036" s="54">
        <v>40.22608135849547</v>
      </c>
      <c r="P2036" s="54">
        <v>39.477551398712102</v>
      </c>
      <c r="Q2036" s="54">
        <v>39.290259061103903</v>
      </c>
      <c r="R2036" s="54">
        <v>38.586168447402599</v>
      </c>
      <c r="S2036" s="54">
        <v>37.753434556718346</v>
      </c>
      <c r="T2036" s="54">
        <v>36.007398898790271</v>
      </c>
      <c r="U2036" s="54">
        <v>33.944702954017835</v>
      </c>
      <c r="V2036" s="54">
        <v>32.168199195720696</v>
      </c>
      <c r="W2036" s="54">
        <v>30.297750767763461</v>
      </c>
      <c r="X2036" s="54">
        <v>28.158585794633854</v>
      </c>
      <c r="Y2036" s="54">
        <v>26.8</v>
      </c>
      <c r="Z2036" s="54">
        <v>23.900000000000002</v>
      </c>
      <c r="AA2036" s="54">
        <v>22.3</v>
      </c>
      <c r="AB2036" s="54">
        <v>19.899999999999999</v>
      </c>
      <c r="AC2036" s="54">
        <v>18.100000000000001</v>
      </c>
      <c r="AD2036" s="54">
        <v>16.600000000000001</v>
      </c>
      <c r="AE2036" s="54">
        <v>15.200000000000001</v>
      </c>
      <c r="AF2036" s="54">
        <v>13</v>
      </c>
      <c r="AG2036" s="54">
        <v>10.600000000000001</v>
      </c>
      <c r="AH2036" s="54">
        <v>8.6999999999999993</v>
      </c>
      <c r="AI2036" s="54">
        <v>8</v>
      </c>
      <c r="AJ2036" s="54">
        <v>0.5</v>
      </c>
      <c r="AK2036" s="54">
        <v>0.6</v>
      </c>
      <c r="AL2036" s="54">
        <v>0.49999999999999994</v>
      </c>
      <c r="AM2036" s="54">
        <v>0.1</v>
      </c>
      <c r="AN2036" s="54">
        <v>9.5828463349215978E-2</v>
      </c>
      <c r="AO2036" s="54">
        <v>8.8656621101451574E-2</v>
      </c>
      <c r="AP2036" s="155">
        <v>3.4734553216822082E-2</v>
      </c>
    </row>
    <row r="2037" spans="1:42">
      <c r="A2037" s="152" t="s">
        <v>31</v>
      </c>
      <c r="B2037" s="152" t="s">
        <v>731</v>
      </c>
      <c r="C2037" s="153" t="s">
        <v>571</v>
      </c>
      <c r="D2037" s="154" t="s">
        <v>572</v>
      </c>
      <c r="E2037" s="54">
        <v>4.4362800381711214</v>
      </c>
      <c r="F2037" s="54">
        <v>4.6827400402917396</v>
      </c>
      <c r="G2037" s="54">
        <v>4.929200042412357</v>
      </c>
      <c r="H2037" s="54">
        <v>4.6827400402917387</v>
      </c>
      <c r="I2037" s="54">
        <v>4.4362800381711214</v>
      </c>
      <c r="J2037" s="54">
        <v>4.4362800381711205</v>
      </c>
      <c r="K2037" s="54">
        <v>4.1898200360505031</v>
      </c>
      <c r="L2037" s="54">
        <v>4.1898200360505031</v>
      </c>
      <c r="M2037" s="54">
        <v>4.1898200360505031</v>
      </c>
      <c r="N2037" s="54">
        <v>4.0139138942790726</v>
      </c>
      <c r="O2037" s="54">
        <v>3.9025302810480675</v>
      </c>
      <c r="P2037" s="54">
        <v>3.8299117028601288</v>
      </c>
      <c r="Q2037" s="54">
        <v>3.8117415507041099</v>
      </c>
      <c r="R2037" s="54">
        <v>3.743434252359954</v>
      </c>
      <c r="S2037" s="54">
        <v>3.6626466360995416</v>
      </c>
      <c r="T2037" s="54">
        <v>3.493255117046818</v>
      </c>
      <c r="U2037" s="54">
        <v>3.2931428238972531</v>
      </c>
      <c r="V2037" s="54">
        <v>3.1207954443609633</v>
      </c>
      <c r="W2037" s="54">
        <v>2.9393340297083954</v>
      </c>
      <c r="X2037" s="54">
        <v>2.7318030994794036</v>
      </c>
      <c r="Y2037" s="54">
        <v>2.6</v>
      </c>
      <c r="Z2037" s="54">
        <v>2.2999999999999998</v>
      </c>
      <c r="AA2037" s="54">
        <v>2.2000000000000002</v>
      </c>
      <c r="AB2037" s="54">
        <v>1.9000000000000004</v>
      </c>
      <c r="AC2037" s="54">
        <v>1.6</v>
      </c>
      <c r="AD2037" s="54">
        <v>1.6</v>
      </c>
      <c r="AE2037" s="54">
        <v>1.7</v>
      </c>
      <c r="AF2037" s="54">
        <v>1.9000000000000001</v>
      </c>
      <c r="AG2037" s="54">
        <v>1.6000000000000005</v>
      </c>
      <c r="AH2037" s="54">
        <v>1.4000000000000004</v>
      </c>
      <c r="AI2037" s="54">
        <v>1.2</v>
      </c>
      <c r="AJ2037" s="54">
        <v>1.2</v>
      </c>
      <c r="AK2037" s="54">
        <v>1.4</v>
      </c>
      <c r="AL2037" s="54">
        <v>1.4</v>
      </c>
      <c r="AM2037" s="54">
        <v>1.6</v>
      </c>
      <c r="AN2037" s="54">
        <v>1.5332554135874557</v>
      </c>
      <c r="AO2037" s="54">
        <v>1.4185059376232252</v>
      </c>
      <c r="AP2037" s="155">
        <v>0.55575285146915332</v>
      </c>
    </row>
    <row r="2038" spans="1:42">
      <c r="A2038" s="152" t="s">
        <v>31</v>
      </c>
      <c r="B2038" s="152" t="s">
        <v>731</v>
      </c>
      <c r="C2038" s="153" t="s">
        <v>573</v>
      </c>
      <c r="D2038" s="154" t="s">
        <v>574</v>
      </c>
      <c r="E2038" s="54">
        <v>0.5</v>
      </c>
      <c r="F2038" s="54">
        <v>0.5</v>
      </c>
      <c r="G2038" s="54">
        <v>0.5</v>
      </c>
      <c r="H2038" s="54">
        <v>0.5</v>
      </c>
      <c r="I2038" s="54">
        <v>0.5</v>
      </c>
      <c r="J2038" s="54">
        <v>0.49999999999999994</v>
      </c>
      <c r="K2038" s="54">
        <v>0.50000000000000011</v>
      </c>
      <c r="L2038" s="54">
        <v>0.5</v>
      </c>
      <c r="M2038" s="54">
        <v>1.2891753957078471</v>
      </c>
      <c r="N2038" s="54">
        <v>1.2350504290089455</v>
      </c>
      <c r="O2038" s="54">
        <v>1.2007785480147901</v>
      </c>
      <c r="P2038" s="54">
        <v>1.1784343701108091</v>
      </c>
      <c r="Q2038" s="54">
        <v>1.1728435540628031</v>
      </c>
      <c r="R2038" s="54">
        <v>1.1518259238030628</v>
      </c>
      <c r="S2038" s="54">
        <v>1.1269681957229358</v>
      </c>
      <c r="T2038" s="54">
        <v>1.0748477283220979</v>
      </c>
      <c r="U2038" s="54">
        <v>1.0132747150453087</v>
      </c>
      <c r="V2038" s="54">
        <v>0.96024475211106575</v>
      </c>
      <c r="W2038" s="54">
        <v>0.90441047067950642</v>
      </c>
      <c r="X2038" s="54">
        <v>0.84055479983981662</v>
      </c>
      <c r="Y2038" s="54">
        <v>0.8</v>
      </c>
      <c r="Z2038" s="54">
        <v>0.6</v>
      </c>
      <c r="AA2038" s="54">
        <v>0.70000000000000007</v>
      </c>
      <c r="AB2038" s="54">
        <v>0.6</v>
      </c>
      <c r="AC2038" s="54">
        <v>0.8</v>
      </c>
      <c r="AD2038" s="54">
        <v>0.8</v>
      </c>
      <c r="AE2038" s="54">
        <v>0.8</v>
      </c>
      <c r="AF2038" s="54">
        <v>0.6</v>
      </c>
      <c r="AG2038" s="54">
        <v>0.5</v>
      </c>
      <c r="AH2038" s="54">
        <v>0.3</v>
      </c>
      <c r="AI2038" s="54">
        <v>0.2</v>
      </c>
      <c r="AJ2038" s="54">
        <v>0.1</v>
      </c>
      <c r="AK2038" s="54"/>
      <c r="AL2038" s="55">
        <v>6.1875814155449406E-3</v>
      </c>
      <c r="AM2038" s="54"/>
      <c r="AN2038" s="55">
        <v>1.3226662059025748E-3</v>
      </c>
      <c r="AO2038" s="55">
        <v>1.2236773142554884E-3</v>
      </c>
      <c r="AP2038" s="163">
        <v>4.7942143817535207E-4</v>
      </c>
    </row>
    <row r="2039" spans="1:42">
      <c r="A2039" s="152" t="s">
        <v>31</v>
      </c>
      <c r="B2039" s="152" t="s">
        <v>731</v>
      </c>
      <c r="C2039" s="153" t="s">
        <v>575</v>
      </c>
      <c r="D2039" s="154" t="s">
        <v>576</v>
      </c>
      <c r="E2039" s="54">
        <v>50.704226439404323</v>
      </c>
      <c r="F2039" s="54">
        <v>50.489446869043739</v>
      </c>
      <c r="G2039" s="54">
        <v>50.222390489921963</v>
      </c>
      <c r="H2039" s="54">
        <v>50.222390489921963</v>
      </c>
      <c r="I2039" s="54">
        <v>50.756503248165501</v>
      </c>
      <c r="J2039" s="54">
        <v>49.792831349200789</v>
      </c>
      <c r="K2039" s="54">
        <v>51.212200793267279</v>
      </c>
      <c r="L2039" s="54">
        <v>52.129268218786692</v>
      </c>
      <c r="M2039" s="54">
        <v>51.769217470938138</v>
      </c>
      <c r="N2039" s="54">
        <v>50.334091543278511</v>
      </c>
      <c r="O2039" s="54">
        <v>49.835616240778073</v>
      </c>
      <c r="P2039" s="54">
        <v>47.945557494614675</v>
      </c>
      <c r="Q2039" s="54">
        <v>46.263317038478313</v>
      </c>
      <c r="R2039" s="54">
        <v>44.225142111321411</v>
      </c>
      <c r="S2039" s="54">
        <v>41.923761104283464</v>
      </c>
      <c r="T2039" s="54">
        <v>39.952832379793691</v>
      </c>
      <c r="U2039" s="54">
        <v>38.769982818980765</v>
      </c>
      <c r="V2039" s="54">
        <v>38.396819822022593</v>
      </c>
      <c r="W2039" s="54">
        <v>38.594249017640799</v>
      </c>
      <c r="X2039" s="54">
        <v>38.735578577664739</v>
      </c>
      <c r="Y2039" s="54">
        <v>38.200000000000003</v>
      </c>
      <c r="Z2039" s="54">
        <v>36.6</v>
      </c>
      <c r="AA2039" s="54">
        <v>35</v>
      </c>
      <c r="AB2039" s="54">
        <v>32.700000000000003</v>
      </c>
      <c r="AC2039" s="54">
        <v>31.6</v>
      </c>
      <c r="AD2039" s="54">
        <v>31.800000000000004</v>
      </c>
      <c r="AE2039" s="54">
        <v>31.500000000000004</v>
      </c>
      <c r="AF2039" s="54">
        <v>30.200000000000003</v>
      </c>
      <c r="AG2039" s="54">
        <v>29.2</v>
      </c>
      <c r="AH2039" s="54">
        <v>28.5</v>
      </c>
      <c r="AI2039" s="54">
        <v>28.800000000000004</v>
      </c>
      <c r="AJ2039" s="54">
        <v>29.2</v>
      </c>
      <c r="AK2039" s="54">
        <v>28.2</v>
      </c>
      <c r="AL2039" s="54">
        <v>28.099999999999998</v>
      </c>
      <c r="AM2039" s="54">
        <v>28</v>
      </c>
      <c r="AN2039" s="54">
        <v>28.36758676789422</v>
      </c>
      <c r="AO2039" s="54">
        <v>28.191613763961065</v>
      </c>
      <c r="AP2039" s="155">
        <v>28.947264072981209</v>
      </c>
    </row>
    <row r="2040" spans="1:42">
      <c r="A2040" s="152" t="s">
        <v>31</v>
      </c>
      <c r="B2040" s="152" t="s">
        <v>731</v>
      </c>
      <c r="C2040" s="153" t="s">
        <v>577</v>
      </c>
      <c r="D2040" s="154" t="s">
        <v>578</v>
      </c>
      <c r="E2040" s="54">
        <v>2.0387955416859751</v>
      </c>
      <c r="F2040" s="54">
        <v>2.064933946066565</v>
      </c>
      <c r="G2040" s="54">
        <v>2.0387955416859755</v>
      </c>
      <c r="H2040" s="54">
        <v>2.0387955416859755</v>
      </c>
      <c r="I2040" s="54">
        <v>2.0910723504471544</v>
      </c>
      <c r="J2040" s="54">
        <v>2.0910723504471544</v>
      </c>
      <c r="K2040" s="54">
        <v>2.064933946066565</v>
      </c>
      <c r="L2040" s="54">
        <v>1.7774114978800812</v>
      </c>
      <c r="M2040" s="54">
        <v>1.6205810715965447</v>
      </c>
      <c r="N2040" s="54">
        <v>1.5761588696115918</v>
      </c>
      <c r="O2040" s="54">
        <v>1.5625306607825562</v>
      </c>
      <c r="P2040" s="54">
        <v>1.5045317735418722</v>
      </c>
      <c r="Q2040" s="54">
        <v>1.45405527351263</v>
      </c>
      <c r="R2040" s="54">
        <v>1.3911868131981868</v>
      </c>
      <c r="S2040" s="54">
        <v>1.3203550073858792</v>
      </c>
      <c r="T2040" s="54">
        <v>1.2576273659110249</v>
      </c>
      <c r="U2040" s="54">
        <v>1.2180491560984033</v>
      </c>
      <c r="V2040" s="54">
        <v>1.2037107683749688</v>
      </c>
      <c r="W2040" s="54">
        <v>1.2081315760239086</v>
      </c>
      <c r="X2040" s="54">
        <v>1.2134680323859333</v>
      </c>
      <c r="Y2040" s="54">
        <v>1.2</v>
      </c>
      <c r="Z2040" s="54">
        <v>1.1000000000000001</v>
      </c>
      <c r="AA2040" s="54">
        <v>1</v>
      </c>
      <c r="AB2040" s="54">
        <v>0.8</v>
      </c>
      <c r="AC2040" s="54">
        <v>0.7</v>
      </c>
      <c r="AD2040" s="54">
        <v>0.60000000000000009</v>
      </c>
      <c r="AE2040" s="54">
        <v>0.7</v>
      </c>
      <c r="AF2040" s="54">
        <v>0.6</v>
      </c>
      <c r="AG2040" s="54">
        <v>0.49999999999999994</v>
      </c>
      <c r="AH2040" s="54">
        <v>0.5</v>
      </c>
      <c r="AI2040" s="54">
        <v>0.5</v>
      </c>
      <c r="AJ2040" s="54">
        <v>0.8</v>
      </c>
      <c r="AK2040" s="54">
        <v>0.7</v>
      </c>
      <c r="AL2040" s="54">
        <v>0.7</v>
      </c>
      <c r="AM2040" s="54">
        <v>0.6</v>
      </c>
      <c r="AN2040" s="54">
        <v>0.64645390665932378</v>
      </c>
      <c r="AO2040" s="54">
        <v>0.37627960411326694</v>
      </c>
      <c r="AP2040" s="155">
        <v>0.6004095423873328</v>
      </c>
    </row>
    <row r="2041" spans="1:42">
      <c r="A2041" s="152" t="s">
        <v>31</v>
      </c>
      <c r="B2041" s="152" t="s">
        <v>731</v>
      </c>
      <c r="C2041" s="153" t="s">
        <v>579</v>
      </c>
      <c r="D2041" s="154" t="s">
        <v>580</v>
      </c>
      <c r="E2041" s="54">
        <v>48.665430897718345</v>
      </c>
      <c r="F2041" s="54">
        <v>48.424512922977172</v>
      </c>
      <c r="G2041" s="54">
        <v>48.183594948235985</v>
      </c>
      <c r="H2041" s="54">
        <v>48.183594948235985</v>
      </c>
      <c r="I2041" s="54">
        <v>48.665430897718345</v>
      </c>
      <c r="J2041" s="54">
        <v>47.701758998753633</v>
      </c>
      <c r="K2041" s="54">
        <v>49.147266847200711</v>
      </c>
      <c r="L2041" s="54">
        <v>50.351856720906611</v>
      </c>
      <c r="M2041" s="54">
        <v>50.148636399341591</v>
      </c>
      <c r="N2041" s="54">
        <v>48.757932673666922</v>
      </c>
      <c r="O2041" s="54">
        <v>48.273085579995517</v>
      </c>
      <c r="P2041" s="54">
        <v>46.441025721072805</v>
      </c>
      <c r="Q2041" s="54">
        <v>44.809261764965683</v>
      </c>
      <c r="R2041" s="54">
        <v>42.833955298123222</v>
      </c>
      <c r="S2041" s="54">
        <v>40.603406096897587</v>
      </c>
      <c r="T2041" s="54">
        <v>38.695205013882664</v>
      </c>
      <c r="U2041" s="54">
        <v>37.551933662882362</v>
      </c>
      <c r="V2041" s="54">
        <v>37.193109053647625</v>
      </c>
      <c r="W2041" s="54">
        <v>37.386117441616889</v>
      </c>
      <c r="X2041" s="54">
        <v>37.522110545278807</v>
      </c>
      <c r="Y2041" s="54">
        <v>37</v>
      </c>
      <c r="Z2041" s="54">
        <v>35.5</v>
      </c>
      <c r="AA2041" s="54">
        <v>34</v>
      </c>
      <c r="AB2041" s="54">
        <v>31.900000000000002</v>
      </c>
      <c r="AC2041" s="54">
        <v>30.900000000000002</v>
      </c>
      <c r="AD2041" s="54">
        <v>31.200000000000003</v>
      </c>
      <c r="AE2041" s="54">
        <v>30.8</v>
      </c>
      <c r="AF2041" s="54">
        <v>29.6</v>
      </c>
      <c r="AG2041" s="54">
        <v>28.7</v>
      </c>
      <c r="AH2041" s="54">
        <v>28</v>
      </c>
      <c r="AI2041" s="54">
        <v>28.300000000000004</v>
      </c>
      <c r="AJ2041" s="54">
        <v>28.4</v>
      </c>
      <c r="AK2041" s="54">
        <v>27.5</v>
      </c>
      <c r="AL2041" s="54">
        <v>27.4</v>
      </c>
      <c r="AM2041" s="54">
        <v>27.4</v>
      </c>
      <c r="AN2041" s="54">
        <v>27.721132861234896</v>
      </c>
      <c r="AO2041" s="54">
        <v>27.815334159847801</v>
      </c>
      <c r="AP2041" s="155">
        <v>28.346854530593873</v>
      </c>
    </row>
    <row r="2042" spans="1:42">
      <c r="A2042" s="152" t="s">
        <v>31</v>
      </c>
      <c r="B2042" s="152" t="s">
        <v>731</v>
      </c>
      <c r="C2042" s="153" t="s">
        <v>581</v>
      </c>
      <c r="D2042" s="154" t="s">
        <v>482</v>
      </c>
      <c r="E2042" s="54">
        <v>5238.4664024145541</v>
      </c>
      <c r="F2042" s="54">
        <v>5295.6641193633031</v>
      </c>
      <c r="G2042" s="54">
        <v>5354.7026957649141</v>
      </c>
      <c r="H2042" s="54">
        <v>5462.2577826588731</v>
      </c>
      <c r="I2042" s="54">
        <v>5514.2973239563726</v>
      </c>
      <c r="J2042" s="54">
        <v>5363.9733068419982</v>
      </c>
      <c r="K2042" s="54">
        <v>5323.2173575727475</v>
      </c>
      <c r="L2042" s="54">
        <v>5290.9303055574628</v>
      </c>
      <c r="M2042" s="54">
        <v>5214.9949989007109</v>
      </c>
      <c r="N2042" s="54">
        <v>5126.9115008784302</v>
      </c>
      <c r="O2042" s="54">
        <v>5069.1155493960159</v>
      </c>
      <c r="P2042" s="54">
        <v>4891.7846378519325</v>
      </c>
      <c r="Q2042" s="54">
        <v>4818.4033668775364</v>
      </c>
      <c r="R2042" s="54">
        <v>4714.1805447129509</v>
      </c>
      <c r="S2042" s="54">
        <v>4569.3563078272491</v>
      </c>
      <c r="T2042" s="54">
        <v>4446.2117043291273</v>
      </c>
      <c r="U2042" s="54">
        <v>4363.2091723382091</v>
      </c>
      <c r="V2042" s="54">
        <v>4248.8637648724607</v>
      </c>
      <c r="W2042" s="54">
        <v>4191.3547224554359</v>
      </c>
      <c r="X2042" s="54">
        <v>4210.0410309184253</v>
      </c>
      <c r="Y2042" s="54">
        <v>4215.6000000000004</v>
      </c>
      <c r="Z2042" s="54">
        <v>4146.9000000000005</v>
      </c>
      <c r="AA2042" s="54">
        <v>4008.6</v>
      </c>
      <c r="AB2042" s="54">
        <v>3815.3</v>
      </c>
      <c r="AC2042" s="54">
        <v>3707.5000000000009</v>
      </c>
      <c r="AD2042" s="54">
        <v>3712.8999999999996</v>
      </c>
      <c r="AE2042" s="54">
        <v>3677.8</v>
      </c>
      <c r="AF2042" s="54">
        <v>3635</v>
      </c>
      <c r="AG2042" s="54">
        <v>3631.6</v>
      </c>
      <c r="AH2042" s="54">
        <v>3618.2000000000003</v>
      </c>
      <c r="AI2042" s="54">
        <v>3654.8</v>
      </c>
      <c r="AJ2042" s="54">
        <v>3691</v>
      </c>
      <c r="AK2042" s="54">
        <v>3619.7</v>
      </c>
      <c r="AL2042" s="54">
        <v>3537.9</v>
      </c>
      <c r="AM2042" s="54">
        <v>3434.4999999999995</v>
      </c>
      <c r="AN2042" s="54">
        <v>3366.9801388822953</v>
      </c>
      <c r="AO2042" s="54">
        <v>3302.7801099693329</v>
      </c>
      <c r="AP2042" s="155">
        <v>3255.4023187982757</v>
      </c>
    </row>
    <row r="2043" spans="1:42">
      <c r="A2043" s="152" t="s">
        <v>31</v>
      </c>
      <c r="B2043" s="152" t="s">
        <v>731</v>
      </c>
      <c r="C2043" s="153" t="s">
        <v>582</v>
      </c>
      <c r="D2043" s="154" t="s">
        <v>484</v>
      </c>
      <c r="E2043" s="54">
        <v>554.76780156300583</v>
      </c>
      <c r="F2043" s="54">
        <v>555.19963022971081</v>
      </c>
      <c r="G2043" s="54">
        <v>551.2088349139209</v>
      </c>
      <c r="H2043" s="54">
        <v>556.06492622628582</v>
      </c>
      <c r="I2043" s="54">
        <v>557.69937421981649</v>
      </c>
      <c r="J2043" s="54">
        <v>554.23655157035091</v>
      </c>
      <c r="K2043" s="54">
        <v>553.46739957339526</v>
      </c>
      <c r="L2043" s="54">
        <v>559.61569955954383</v>
      </c>
      <c r="M2043" s="54">
        <v>566.59072071223409</v>
      </c>
      <c r="N2043" s="54">
        <v>564.53374149287879</v>
      </c>
      <c r="O2043" s="54">
        <v>563.7222102496363</v>
      </c>
      <c r="P2043" s="54">
        <v>565.24359629749529</v>
      </c>
      <c r="Q2043" s="54">
        <v>568.48272820697639</v>
      </c>
      <c r="R2043" s="54">
        <v>572.15371663676342</v>
      </c>
      <c r="S2043" s="54">
        <v>571.66998908696655</v>
      </c>
      <c r="T2043" s="54">
        <v>567.18813268626775</v>
      </c>
      <c r="U2043" s="54">
        <v>564.78349330188826</v>
      </c>
      <c r="V2043" s="54">
        <v>561.8075798240518</v>
      </c>
      <c r="W2043" s="54">
        <v>558.38467742730882</v>
      </c>
      <c r="X2043" s="54">
        <v>556.0518341510799</v>
      </c>
      <c r="Y2043" s="54">
        <v>552.29999999999995</v>
      </c>
      <c r="Z2043" s="54">
        <v>545</v>
      </c>
      <c r="AA2043" s="54">
        <v>533.6</v>
      </c>
      <c r="AB2043" s="54">
        <v>529.19999999999993</v>
      </c>
      <c r="AC2043" s="54">
        <v>531.80000000000007</v>
      </c>
      <c r="AD2043" s="54">
        <v>538</v>
      </c>
      <c r="AE2043" s="54">
        <v>545.6</v>
      </c>
      <c r="AF2043" s="54">
        <v>553.79999999999995</v>
      </c>
      <c r="AG2043" s="54">
        <v>561.4</v>
      </c>
      <c r="AH2043" s="54">
        <v>562.70000000000005</v>
      </c>
      <c r="AI2043" s="54">
        <v>567.80000000000007</v>
      </c>
      <c r="AJ2043" s="54">
        <v>570.9</v>
      </c>
      <c r="AK2043" s="54">
        <v>577.80000000000007</v>
      </c>
      <c r="AL2043" s="54">
        <v>580.6</v>
      </c>
      <c r="AM2043" s="54">
        <v>567</v>
      </c>
      <c r="AN2043" s="54">
        <v>565.98984500267238</v>
      </c>
      <c r="AO2043" s="54">
        <v>564.27258150721548</v>
      </c>
      <c r="AP2043" s="155">
        <v>558.06620918322551</v>
      </c>
    </row>
    <row r="2044" spans="1:42">
      <c r="A2044" s="152" t="s">
        <v>31</v>
      </c>
      <c r="B2044" s="152" t="s">
        <v>731</v>
      </c>
      <c r="C2044" s="153" t="s">
        <v>583</v>
      </c>
      <c r="D2044" s="154" t="s">
        <v>584</v>
      </c>
      <c r="E2044" s="54">
        <v>548.02079783085321</v>
      </c>
      <c r="F2044" s="54">
        <v>548.50151782895057</v>
      </c>
      <c r="G2044" s="54">
        <v>544.55961384455304</v>
      </c>
      <c r="H2044" s="54">
        <v>549.36681382552558</v>
      </c>
      <c r="I2044" s="54">
        <v>551.00126181905625</v>
      </c>
      <c r="J2044" s="54">
        <v>547.63622183237544</v>
      </c>
      <c r="K2044" s="54">
        <v>546.86706983541978</v>
      </c>
      <c r="L2044" s="54">
        <v>553.30871780992288</v>
      </c>
      <c r="M2044" s="54">
        <v>560.72376094514482</v>
      </c>
      <c r="N2044" s="54">
        <v>558.60763934188401</v>
      </c>
      <c r="O2044" s="54">
        <v>557.74550546881051</v>
      </c>
      <c r="P2044" s="54">
        <v>559.21850732484893</v>
      </c>
      <c r="Q2044" s="54">
        <v>562.41553866273227</v>
      </c>
      <c r="R2044" s="54">
        <v>566.0479339890444</v>
      </c>
      <c r="S2044" s="54">
        <v>565.57049405904559</v>
      </c>
      <c r="T2044" s="54">
        <v>561.13387760209207</v>
      </c>
      <c r="U2044" s="54">
        <v>558.74487162051093</v>
      </c>
      <c r="V2044" s="54">
        <v>555.78551776081281</v>
      </c>
      <c r="W2044" s="54">
        <v>552.38497241608275</v>
      </c>
      <c r="X2044" s="54">
        <v>550.04732365584425</v>
      </c>
      <c r="Y2044" s="54">
        <v>546.29999999999995</v>
      </c>
      <c r="Z2044" s="54">
        <v>539.20000000000005</v>
      </c>
      <c r="AA2044" s="54">
        <v>527.9</v>
      </c>
      <c r="AB2044" s="54">
        <v>523.9</v>
      </c>
      <c r="AC2044" s="54">
        <v>526.70000000000005</v>
      </c>
      <c r="AD2044" s="54">
        <v>533.29999999999995</v>
      </c>
      <c r="AE2044" s="54">
        <v>540.9</v>
      </c>
      <c r="AF2044" s="54">
        <v>549.29999999999995</v>
      </c>
      <c r="AG2044" s="54">
        <v>557.29999999999995</v>
      </c>
      <c r="AH2044" s="54">
        <v>558.70000000000005</v>
      </c>
      <c r="AI2044" s="54">
        <v>563.70000000000005</v>
      </c>
      <c r="AJ2044" s="54">
        <v>567.1</v>
      </c>
      <c r="AK2044" s="54">
        <v>574.30000000000007</v>
      </c>
      <c r="AL2044" s="54">
        <v>577.1</v>
      </c>
      <c r="AM2044" s="54">
        <v>563.6</v>
      </c>
      <c r="AN2044" s="54">
        <v>562.16372984698933</v>
      </c>
      <c r="AO2044" s="54">
        <v>560.81538013255681</v>
      </c>
      <c r="AP2044" s="155">
        <v>554.79455787459847</v>
      </c>
    </row>
    <row r="2045" spans="1:42">
      <c r="A2045" s="152" t="s">
        <v>31</v>
      </c>
      <c r="B2045" s="152" t="s">
        <v>731</v>
      </c>
      <c r="C2045" s="153" t="s">
        <v>585</v>
      </c>
      <c r="D2045" s="154" t="s">
        <v>586</v>
      </c>
      <c r="E2045" s="54">
        <v>6.7470037321526508</v>
      </c>
      <c r="F2045" s="54">
        <v>6.6981124007602393</v>
      </c>
      <c r="G2045" s="54">
        <v>6.6492210693678286</v>
      </c>
      <c r="H2045" s="54">
        <v>6.6981124007602393</v>
      </c>
      <c r="I2045" s="54">
        <v>6.6981124007602393</v>
      </c>
      <c r="J2045" s="54">
        <v>6.600329737975418</v>
      </c>
      <c r="K2045" s="54">
        <v>6.600329737975418</v>
      </c>
      <c r="L2045" s="54">
        <v>6.306981749620955</v>
      </c>
      <c r="M2045" s="54">
        <v>5.8669597670892601</v>
      </c>
      <c r="N2045" s="54">
        <v>5.9261021509948115</v>
      </c>
      <c r="O2045" s="54">
        <v>5.976704780825763</v>
      </c>
      <c r="P2045" s="54">
        <v>6.0250889726464081</v>
      </c>
      <c r="Q2045" s="54">
        <v>6.0671895442441057</v>
      </c>
      <c r="R2045" s="54">
        <v>6.1057826477190247</v>
      </c>
      <c r="S2045" s="54">
        <v>6.0994950279209705</v>
      </c>
      <c r="T2045" s="54">
        <v>6.054255084175729</v>
      </c>
      <c r="U2045" s="54">
        <v>6.0386216813773244</v>
      </c>
      <c r="V2045" s="54">
        <v>6.0220620632389981</v>
      </c>
      <c r="W2045" s="54">
        <v>5.9997050112261157</v>
      </c>
      <c r="X2045" s="54">
        <v>6.0045104952357065</v>
      </c>
      <c r="Y2045" s="54">
        <v>6</v>
      </c>
      <c r="Z2045" s="54">
        <v>5.8</v>
      </c>
      <c r="AA2045" s="54">
        <v>5.7</v>
      </c>
      <c r="AB2045" s="54">
        <v>5.3</v>
      </c>
      <c r="AC2045" s="54">
        <v>5.0999999999999996</v>
      </c>
      <c r="AD2045" s="54">
        <v>4.7</v>
      </c>
      <c r="AE2045" s="54">
        <v>4.7</v>
      </c>
      <c r="AF2045" s="54">
        <v>4.5</v>
      </c>
      <c r="AG2045" s="54">
        <v>4.0999999999999996</v>
      </c>
      <c r="AH2045" s="54">
        <v>4</v>
      </c>
      <c r="AI2045" s="54">
        <v>4.0999999999999996</v>
      </c>
      <c r="AJ2045" s="54">
        <v>3.8000000000000003</v>
      </c>
      <c r="AK2045" s="54">
        <v>3.5</v>
      </c>
      <c r="AL2045" s="54">
        <v>3.5</v>
      </c>
      <c r="AM2045" s="54">
        <v>3.4000000000000008</v>
      </c>
      <c r="AN2045" s="54">
        <v>3.8261151556830173</v>
      </c>
      <c r="AO2045" s="54">
        <v>3.4572013746585903</v>
      </c>
      <c r="AP2045" s="155">
        <v>3.271651308627086</v>
      </c>
    </row>
    <row r="2046" spans="1:42">
      <c r="A2046" s="152" t="s">
        <v>31</v>
      </c>
      <c r="B2046" s="152" t="s">
        <v>731</v>
      </c>
      <c r="C2046" s="153" t="s">
        <v>587</v>
      </c>
      <c r="D2046" s="154" t="s">
        <v>486</v>
      </c>
      <c r="E2046" s="54">
        <v>922.39558632268574</v>
      </c>
      <c r="F2046" s="54">
        <v>900.94653558723155</v>
      </c>
      <c r="G2046" s="54">
        <v>910.41832990316982</v>
      </c>
      <c r="H2046" s="54">
        <v>895.75162252359667</v>
      </c>
      <c r="I2046" s="54">
        <v>867.58520476700187</v>
      </c>
      <c r="J2046" s="54">
        <v>822.37557260641086</v>
      </c>
      <c r="K2046" s="54">
        <v>794.7961559569668</v>
      </c>
      <c r="L2046" s="54">
        <v>772.73099994224117</v>
      </c>
      <c r="M2046" s="54">
        <v>740.00058406483288</v>
      </c>
      <c r="N2046" s="54">
        <v>720.47401351492886</v>
      </c>
      <c r="O2046" s="54">
        <v>692.14601763678286</v>
      </c>
      <c r="P2046" s="54">
        <v>642.35278139592708</v>
      </c>
      <c r="Q2046" s="54">
        <v>620.26911792554858</v>
      </c>
      <c r="R2046" s="54">
        <v>603.3854829257607</v>
      </c>
      <c r="S2046" s="54">
        <v>577.57546421613506</v>
      </c>
      <c r="T2046" s="54">
        <v>554.06484063506082</v>
      </c>
      <c r="U2046" s="54">
        <v>538.5193223626103</v>
      </c>
      <c r="V2046" s="54">
        <v>510.9705774033352</v>
      </c>
      <c r="W2046" s="54">
        <v>482.541717230637</v>
      </c>
      <c r="X2046" s="54">
        <v>464.94276254531297</v>
      </c>
      <c r="Y2046" s="54">
        <v>449.70000000000005</v>
      </c>
      <c r="Z2046" s="54">
        <v>425.19999999999993</v>
      </c>
      <c r="AA2046" s="54">
        <v>399.4</v>
      </c>
      <c r="AB2046" s="54">
        <v>369.8</v>
      </c>
      <c r="AC2046" s="54">
        <v>348.80000000000007</v>
      </c>
      <c r="AD2046" s="54">
        <v>336.79999999999995</v>
      </c>
      <c r="AE2046" s="54">
        <v>319.09999999999997</v>
      </c>
      <c r="AF2046" s="54">
        <v>305.60000000000002</v>
      </c>
      <c r="AG2046" s="54">
        <v>294.5</v>
      </c>
      <c r="AH2046" s="54">
        <v>279.09999999999997</v>
      </c>
      <c r="AI2046" s="54">
        <v>258.89999999999998</v>
      </c>
      <c r="AJ2046" s="54">
        <v>246.9</v>
      </c>
      <c r="AK2046" s="54">
        <v>229.79999999999998</v>
      </c>
      <c r="AL2046" s="54">
        <v>210.29999999999998</v>
      </c>
      <c r="AM2046" s="54">
        <v>186.9</v>
      </c>
      <c r="AN2046" s="54">
        <v>170.26288391462779</v>
      </c>
      <c r="AO2046" s="54">
        <v>158.87959396147838</v>
      </c>
      <c r="AP2046" s="155">
        <v>151.39246449444073</v>
      </c>
    </row>
    <row r="2047" spans="1:42">
      <c r="A2047" s="152" t="s">
        <v>31</v>
      </c>
      <c r="B2047" s="152" t="s">
        <v>731</v>
      </c>
      <c r="C2047" s="153" t="s">
        <v>588</v>
      </c>
      <c r="D2047" s="154" t="s">
        <v>589</v>
      </c>
      <c r="E2047" s="54">
        <v>777.43320200002017</v>
      </c>
      <c r="F2047" s="54">
        <v>756.08814149722218</v>
      </c>
      <c r="G2047" s="54">
        <v>763.48013116003756</v>
      </c>
      <c r="H2047" s="54">
        <v>753.49298424999085</v>
      </c>
      <c r="I2047" s="54">
        <v>729.27819533432955</v>
      </c>
      <c r="J2047" s="54">
        <v>688.02019201467215</v>
      </c>
      <c r="K2047" s="54">
        <v>665.64028699803532</v>
      </c>
      <c r="L2047" s="54">
        <v>647.11079889361861</v>
      </c>
      <c r="M2047" s="54">
        <v>618.63797457134024</v>
      </c>
      <c r="N2047" s="54">
        <v>603.22488799570453</v>
      </c>
      <c r="O2047" s="54">
        <v>579.68160525052804</v>
      </c>
      <c r="P2047" s="54">
        <v>538.51410672852921</v>
      </c>
      <c r="Q2047" s="54">
        <v>520.075713012954</v>
      </c>
      <c r="R2047" s="54">
        <v>505.8737855206686</v>
      </c>
      <c r="S2047" s="54">
        <v>484.05979580536643</v>
      </c>
      <c r="T2047" s="54">
        <v>464.44993101148577</v>
      </c>
      <c r="U2047" s="54">
        <v>451.57084976859687</v>
      </c>
      <c r="V2047" s="54">
        <v>428.75813950142947</v>
      </c>
      <c r="W2047" s="54">
        <v>405.04778969088204</v>
      </c>
      <c r="X2047" s="54">
        <v>390.69590097265541</v>
      </c>
      <c r="Y2047" s="54">
        <v>377.1</v>
      </c>
      <c r="Z2047" s="54">
        <v>356.79999999999995</v>
      </c>
      <c r="AA2047" s="54">
        <v>335.4</v>
      </c>
      <c r="AB2047" s="54">
        <v>310.10000000000002</v>
      </c>
      <c r="AC2047" s="54">
        <v>292.20000000000005</v>
      </c>
      <c r="AD2047" s="54">
        <v>282.29999999999995</v>
      </c>
      <c r="AE2047" s="54">
        <v>267.89999999999998</v>
      </c>
      <c r="AF2047" s="54">
        <v>256.8</v>
      </c>
      <c r="AG2047" s="54">
        <v>248.29999999999998</v>
      </c>
      <c r="AH2047" s="54">
        <v>234.89999999999998</v>
      </c>
      <c r="AI2047" s="54">
        <v>216.2</v>
      </c>
      <c r="AJ2047" s="54">
        <v>205.20000000000002</v>
      </c>
      <c r="AK2047" s="54">
        <v>190.2</v>
      </c>
      <c r="AL2047" s="54">
        <v>173.39999999999998</v>
      </c>
      <c r="AM2047" s="54">
        <v>153.5</v>
      </c>
      <c r="AN2047" s="54">
        <v>139.22038710329934</v>
      </c>
      <c r="AO2047" s="54">
        <v>128.55726453330428</v>
      </c>
      <c r="AP2047" s="155">
        <v>122.0286189260943</v>
      </c>
    </row>
    <row r="2048" spans="1:42">
      <c r="A2048" s="152" t="s">
        <v>31</v>
      </c>
      <c r="B2048" s="152" t="s">
        <v>731</v>
      </c>
      <c r="C2048" s="153" t="s">
        <v>590</v>
      </c>
      <c r="D2048" s="154" t="s">
        <v>591</v>
      </c>
      <c r="E2048" s="54">
        <v>332.39498609282396</v>
      </c>
      <c r="F2048" s="54">
        <v>323.99693187117612</v>
      </c>
      <c r="G2048" s="54">
        <v>328.36392006643302</v>
      </c>
      <c r="H2048" s="54">
        <v>324.6687762089079</v>
      </c>
      <c r="I2048" s="54">
        <v>315.09499439622931</v>
      </c>
      <c r="J2048" s="54">
        <v>297.79500269963467</v>
      </c>
      <c r="K2048" s="54">
        <v>288.72510414025493</v>
      </c>
      <c r="L2048" s="54">
        <v>282.17462184736956</v>
      </c>
      <c r="M2048" s="54">
        <v>274.11623718691453</v>
      </c>
      <c r="N2048" s="54">
        <v>270.83097001599248</v>
      </c>
      <c r="O2048" s="54">
        <v>261.26306733553105</v>
      </c>
      <c r="P2048" s="54">
        <v>244.50914277955459</v>
      </c>
      <c r="Q2048" s="54">
        <v>236.60776713496375</v>
      </c>
      <c r="R2048" s="54">
        <v>230.35776918620968</v>
      </c>
      <c r="S2048" s="54">
        <v>220.11338360763389</v>
      </c>
      <c r="T2048" s="54">
        <v>211.54241134678128</v>
      </c>
      <c r="U2048" s="54">
        <v>206.10338757106254</v>
      </c>
      <c r="V2048" s="54">
        <v>196.52798974590627</v>
      </c>
      <c r="W2048" s="54">
        <v>186.10739660317574</v>
      </c>
      <c r="X2048" s="54">
        <v>180.9615485904755</v>
      </c>
      <c r="Y2048" s="54">
        <v>172.1</v>
      </c>
      <c r="Z2048" s="54">
        <v>165.1</v>
      </c>
      <c r="AA2048" s="54">
        <v>157.69999999999999</v>
      </c>
      <c r="AB2048" s="54">
        <v>145.4</v>
      </c>
      <c r="AC2048" s="54">
        <v>137.4</v>
      </c>
      <c r="AD2048" s="54">
        <v>134.19999999999999</v>
      </c>
      <c r="AE2048" s="54">
        <v>129.30000000000001</v>
      </c>
      <c r="AF2048" s="54">
        <v>125.7</v>
      </c>
      <c r="AG2048" s="54">
        <v>124.39999999999999</v>
      </c>
      <c r="AH2048" s="54">
        <v>120.6</v>
      </c>
      <c r="AI2048" s="54">
        <v>116.80000000000001</v>
      </c>
      <c r="AJ2048" s="54">
        <v>114.5</v>
      </c>
      <c r="AK2048" s="54">
        <v>106.7</v>
      </c>
      <c r="AL2048" s="54">
        <v>98.600000000000009</v>
      </c>
      <c r="AM2048" s="54">
        <v>90.1</v>
      </c>
      <c r="AN2048" s="54">
        <v>83.475322244099857</v>
      </c>
      <c r="AO2048" s="54">
        <v>77.594064537139175</v>
      </c>
      <c r="AP2048" s="155">
        <v>71.780900115879291</v>
      </c>
    </row>
    <row r="2049" spans="1:42">
      <c r="A2049" s="152" t="s">
        <v>31</v>
      </c>
      <c r="B2049" s="152" t="s">
        <v>731</v>
      </c>
      <c r="C2049" s="153" t="s">
        <v>592</v>
      </c>
      <c r="D2049" s="154" t="s">
        <v>593</v>
      </c>
      <c r="E2049" s="54">
        <v>445.03821590719616</v>
      </c>
      <c r="F2049" s="54">
        <v>432.09120962604607</v>
      </c>
      <c r="G2049" s="54">
        <v>435.11621109360453</v>
      </c>
      <c r="H2049" s="54">
        <v>428.82420804108295</v>
      </c>
      <c r="I2049" s="54">
        <v>414.18320093810024</v>
      </c>
      <c r="J2049" s="54">
        <v>390.22518931503743</v>
      </c>
      <c r="K2049" s="54">
        <v>376.91518285778039</v>
      </c>
      <c r="L2049" s="54">
        <v>364.93617704624904</v>
      </c>
      <c r="M2049" s="54">
        <v>344.52173738442571</v>
      </c>
      <c r="N2049" s="54">
        <v>332.39391797971206</v>
      </c>
      <c r="O2049" s="54">
        <v>318.41853791499705</v>
      </c>
      <c r="P2049" s="54">
        <v>294.00496394897465</v>
      </c>
      <c r="Q2049" s="54">
        <v>283.46794587799025</v>
      </c>
      <c r="R2049" s="54">
        <v>275.51601633445893</v>
      </c>
      <c r="S2049" s="54">
        <v>263.94641219773251</v>
      </c>
      <c r="T2049" s="54">
        <v>252.90751966470447</v>
      </c>
      <c r="U2049" s="54">
        <v>245.46746219753433</v>
      </c>
      <c r="V2049" s="54">
        <v>232.23014975552323</v>
      </c>
      <c r="W2049" s="54">
        <v>218.94039308770635</v>
      </c>
      <c r="X2049" s="54">
        <v>209.73435238217991</v>
      </c>
      <c r="Y2049" s="54">
        <v>205</v>
      </c>
      <c r="Z2049" s="54">
        <v>191.7</v>
      </c>
      <c r="AA2049" s="54">
        <v>177.70000000000002</v>
      </c>
      <c r="AB2049" s="54">
        <v>164.7</v>
      </c>
      <c r="AC2049" s="54">
        <v>154.80000000000001</v>
      </c>
      <c r="AD2049" s="54">
        <v>148.1</v>
      </c>
      <c r="AE2049" s="54">
        <v>138.6</v>
      </c>
      <c r="AF2049" s="54">
        <v>131.1</v>
      </c>
      <c r="AG2049" s="54">
        <v>123.89999999999999</v>
      </c>
      <c r="AH2049" s="54">
        <v>114.3</v>
      </c>
      <c r="AI2049" s="54">
        <v>99.4</v>
      </c>
      <c r="AJ2049" s="54">
        <v>90.7</v>
      </c>
      <c r="AK2049" s="54">
        <v>83.5</v>
      </c>
      <c r="AL2049" s="54">
        <v>74.8</v>
      </c>
      <c r="AM2049" s="54">
        <v>63.4</v>
      </c>
      <c r="AN2049" s="54">
        <v>55.745064859199474</v>
      </c>
      <c r="AO2049" s="54">
        <v>50.963199996165088</v>
      </c>
      <c r="AP2049" s="155">
        <v>50.247718810215005</v>
      </c>
    </row>
    <row r="2050" spans="1:42">
      <c r="A2050" s="152" t="s">
        <v>31</v>
      </c>
      <c r="B2050" s="152" t="s">
        <v>731</v>
      </c>
      <c r="C2050" s="153" t="s">
        <v>594</v>
      </c>
      <c r="D2050" s="154" t="s">
        <v>595</v>
      </c>
      <c r="E2050" s="54">
        <v>144.96238432266554</v>
      </c>
      <c r="F2050" s="54">
        <v>144.8583940900094</v>
      </c>
      <c r="G2050" s="54">
        <v>146.93819874313229</v>
      </c>
      <c r="H2050" s="54">
        <v>142.25863827360578</v>
      </c>
      <c r="I2050" s="54">
        <v>138.30700943267226</v>
      </c>
      <c r="J2050" s="54">
        <v>134.35538059173874</v>
      </c>
      <c r="K2050" s="54">
        <v>129.15586895893151</v>
      </c>
      <c r="L2050" s="54">
        <v>125.62020104862262</v>
      </c>
      <c r="M2050" s="54">
        <v>121.36260949349261</v>
      </c>
      <c r="N2050" s="54">
        <v>117.24912551922429</v>
      </c>
      <c r="O2050" s="54">
        <v>112.46441238625484</v>
      </c>
      <c r="P2050" s="54">
        <v>103.83867466739788</v>
      </c>
      <c r="Q2050" s="54">
        <v>100.19340491259462</v>
      </c>
      <c r="R2050" s="54">
        <v>97.511697405092093</v>
      </c>
      <c r="S2050" s="54">
        <v>93.515668410768683</v>
      </c>
      <c r="T2050" s="54">
        <v>89.614909623575016</v>
      </c>
      <c r="U2050" s="54">
        <v>86.948472594013396</v>
      </c>
      <c r="V2050" s="54">
        <v>82.21243790190573</v>
      </c>
      <c r="W2050" s="54">
        <v>77.493927539754964</v>
      </c>
      <c r="X2050" s="54">
        <v>74.246861572657551</v>
      </c>
      <c r="Y2050" s="54">
        <v>72.599999999999994</v>
      </c>
      <c r="Z2050" s="54">
        <v>68.400000000000006</v>
      </c>
      <c r="AA2050" s="54">
        <v>64</v>
      </c>
      <c r="AB2050" s="54">
        <v>59.70000000000001</v>
      </c>
      <c r="AC2050" s="54">
        <v>56.600000000000009</v>
      </c>
      <c r="AD2050" s="54">
        <v>54.5</v>
      </c>
      <c r="AE2050" s="54">
        <v>51.2</v>
      </c>
      <c r="AF2050" s="54">
        <v>48.8</v>
      </c>
      <c r="AG2050" s="54">
        <v>46.20000000000001</v>
      </c>
      <c r="AH2050" s="54">
        <v>44.199999999999996</v>
      </c>
      <c r="AI2050" s="54">
        <v>42.699999999999996</v>
      </c>
      <c r="AJ2050" s="54">
        <v>41.699999999999996</v>
      </c>
      <c r="AK2050" s="54">
        <v>39.599999999999994</v>
      </c>
      <c r="AL2050" s="54">
        <v>36.9</v>
      </c>
      <c r="AM2050" s="54">
        <v>33.400000000000006</v>
      </c>
      <c r="AN2050" s="54">
        <v>31.042496811328441</v>
      </c>
      <c r="AO2050" s="54">
        <v>30.322329428174093</v>
      </c>
      <c r="AP2050" s="155">
        <v>29.363845568346413</v>
      </c>
    </row>
    <row r="2051" spans="1:42">
      <c r="A2051" s="152" t="s">
        <v>31</v>
      </c>
      <c r="B2051" s="152" t="s">
        <v>731</v>
      </c>
      <c r="C2051" s="153" t="s">
        <v>596</v>
      </c>
      <c r="D2051" s="154" t="s">
        <v>488</v>
      </c>
      <c r="E2051" s="54">
        <v>134.69279260150796</v>
      </c>
      <c r="F2051" s="54">
        <v>135.47394384277604</v>
      </c>
      <c r="G2051" s="54">
        <v>138.93332791124888</v>
      </c>
      <c r="H2051" s="54">
        <v>145.29413087586025</v>
      </c>
      <c r="I2051" s="54">
        <v>148.64192190986626</v>
      </c>
      <c r="J2051" s="54">
        <v>141.8347468073874</v>
      </c>
      <c r="K2051" s="54">
        <v>142.05793287632116</v>
      </c>
      <c r="L2051" s="54">
        <v>140.38403735931814</v>
      </c>
      <c r="M2051" s="54">
        <v>140.24920361469614</v>
      </c>
      <c r="N2051" s="54">
        <v>138.03525519279168</v>
      </c>
      <c r="O2051" s="54">
        <v>135.66969259364492</v>
      </c>
      <c r="P2051" s="54">
        <v>130.13390888558257</v>
      </c>
      <c r="Q2051" s="54">
        <v>127.18841008665419</v>
      </c>
      <c r="R2051" s="54">
        <v>123.74843706406938</v>
      </c>
      <c r="S2051" s="54">
        <v>119.13980496344983</v>
      </c>
      <c r="T2051" s="54">
        <v>115.47304367372048</v>
      </c>
      <c r="U2051" s="54">
        <v>112.71555340825292</v>
      </c>
      <c r="V2051" s="54">
        <v>110.46579910560979</v>
      </c>
      <c r="W2051" s="54">
        <v>110.03453839378551</v>
      </c>
      <c r="X2051" s="54">
        <v>112.12525736130715</v>
      </c>
      <c r="Y2051" s="54">
        <v>113.3</v>
      </c>
      <c r="Z2051" s="54">
        <v>111.50000000000001</v>
      </c>
      <c r="AA2051" s="54">
        <v>108.1</v>
      </c>
      <c r="AB2051" s="54">
        <v>101.6</v>
      </c>
      <c r="AC2051" s="54">
        <v>99.40000000000002</v>
      </c>
      <c r="AD2051" s="54">
        <v>99.8</v>
      </c>
      <c r="AE2051" s="54">
        <v>97.2</v>
      </c>
      <c r="AF2051" s="54">
        <v>93.7</v>
      </c>
      <c r="AG2051" s="54">
        <v>91.7</v>
      </c>
      <c r="AH2051" s="54">
        <v>89.6</v>
      </c>
      <c r="AI2051" s="54">
        <v>89.6</v>
      </c>
      <c r="AJ2051" s="54">
        <v>89.700000000000017</v>
      </c>
      <c r="AK2051" s="54">
        <v>89.3</v>
      </c>
      <c r="AL2051" s="54">
        <v>89.5</v>
      </c>
      <c r="AM2051" s="54">
        <v>88</v>
      </c>
      <c r="AN2051" s="54">
        <v>84.475972540045774</v>
      </c>
      <c r="AO2051" s="54">
        <v>83.267734553775753</v>
      </c>
      <c r="AP2051" s="155">
        <v>82.657649006700282</v>
      </c>
    </row>
    <row r="2052" spans="1:42">
      <c r="A2052" s="152" t="s">
        <v>31</v>
      </c>
      <c r="B2052" s="152" t="s">
        <v>731</v>
      </c>
      <c r="C2052" s="153" t="s">
        <v>597</v>
      </c>
      <c r="D2052" s="154" t="s">
        <v>490</v>
      </c>
      <c r="E2052" s="54">
        <v>331.86155889824789</v>
      </c>
      <c r="F2052" s="54">
        <v>336.2652178666101</v>
      </c>
      <c r="G2052" s="54">
        <v>341.61862719753856</v>
      </c>
      <c r="H2052" s="54">
        <v>347.07046093685102</v>
      </c>
      <c r="I2052" s="54">
        <v>350.21550788184203</v>
      </c>
      <c r="J2052" s="54">
        <v>339.3144535639197</v>
      </c>
      <c r="K2052" s="54">
        <v>334.82804915138877</v>
      </c>
      <c r="L2052" s="54">
        <v>335.03012428956174</v>
      </c>
      <c r="M2052" s="54">
        <v>335.74422982234137</v>
      </c>
      <c r="N2052" s="54">
        <v>336.44530795583069</v>
      </c>
      <c r="O2052" s="54">
        <v>337.0999751546716</v>
      </c>
      <c r="P2052" s="54">
        <v>329.57923389892102</v>
      </c>
      <c r="Q2052" s="54">
        <v>327.20702625494209</v>
      </c>
      <c r="R2052" s="54">
        <v>325.99708808869718</v>
      </c>
      <c r="S2052" s="54">
        <v>322.62742678008715</v>
      </c>
      <c r="T2052" s="54">
        <v>320.35827192623793</v>
      </c>
      <c r="U2052" s="54">
        <v>320.87326863579523</v>
      </c>
      <c r="V2052" s="54">
        <v>324.2497110157617</v>
      </c>
      <c r="W2052" s="54">
        <v>332.14351060427657</v>
      </c>
      <c r="X2052" s="54">
        <v>343.41993454097076</v>
      </c>
      <c r="Y2052" s="54">
        <v>346.40000000000003</v>
      </c>
      <c r="Z2052" s="54">
        <v>342</v>
      </c>
      <c r="AA2052" s="54">
        <v>332.80000000000007</v>
      </c>
      <c r="AB2052" s="54">
        <v>321.10000000000002</v>
      </c>
      <c r="AC2052" s="54">
        <v>316.3</v>
      </c>
      <c r="AD2052" s="54">
        <v>314.60000000000002</v>
      </c>
      <c r="AE2052" s="54">
        <v>309.20000000000005</v>
      </c>
      <c r="AF2052" s="54">
        <v>306.10000000000002</v>
      </c>
      <c r="AG2052" s="54">
        <v>306.60000000000002</v>
      </c>
      <c r="AH2052" s="54">
        <v>306.60000000000002</v>
      </c>
      <c r="AI2052" s="54">
        <v>307.5</v>
      </c>
      <c r="AJ2052" s="54">
        <v>307.5</v>
      </c>
      <c r="AK2052" s="54">
        <v>300.20000000000005</v>
      </c>
      <c r="AL2052" s="54">
        <v>291.90000000000003</v>
      </c>
      <c r="AM2052" s="54">
        <v>285.20000000000005</v>
      </c>
      <c r="AN2052" s="54">
        <v>275.48637640449442</v>
      </c>
      <c r="AO2052" s="54">
        <v>265.97303370786523</v>
      </c>
      <c r="AP2052" s="155">
        <v>258.74314238166431</v>
      </c>
    </row>
    <row r="2053" spans="1:42">
      <c r="A2053" s="152" t="s">
        <v>31</v>
      </c>
      <c r="B2053" s="152" t="s">
        <v>731</v>
      </c>
      <c r="C2053" s="153" t="s">
        <v>598</v>
      </c>
      <c r="D2053" s="154" t="s">
        <v>599</v>
      </c>
      <c r="E2053" s="54">
        <v>127.49616759375517</v>
      </c>
      <c r="F2053" s="54">
        <v>128.16318790254161</v>
      </c>
      <c r="G2053" s="54">
        <v>130.35482605998286</v>
      </c>
      <c r="H2053" s="54">
        <v>132.07002113971947</v>
      </c>
      <c r="I2053" s="54">
        <v>135.11925683702904</v>
      </c>
      <c r="J2053" s="54">
        <v>131.21242359985118</v>
      </c>
      <c r="K2053" s="54">
        <v>128.16318790254167</v>
      </c>
      <c r="L2053" s="54">
        <v>126.25741559172319</v>
      </c>
      <c r="M2053" s="54">
        <v>122.63530212082246</v>
      </c>
      <c r="N2053" s="54">
        <v>120.59298768602281</v>
      </c>
      <c r="O2053" s="54">
        <v>118.55134743395547</v>
      </c>
      <c r="P2053" s="54">
        <v>113.55382738396328</v>
      </c>
      <c r="Q2053" s="54">
        <v>111.03090961609519</v>
      </c>
      <c r="R2053" s="54">
        <v>108.03560093941357</v>
      </c>
      <c r="S2053" s="54">
        <v>103.92382572604633</v>
      </c>
      <c r="T2053" s="54">
        <v>100.78461581095705</v>
      </c>
      <c r="U2053" s="54">
        <v>98.295792837559603</v>
      </c>
      <c r="V2053" s="54">
        <v>96.219271619607696</v>
      </c>
      <c r="W2053" s="54">
        <v>96.098305577672022</v>
      </c>
      <c r="X2053" s="54">
        <v>98.313928492208277</v>
      </c>
      <c r="Y2053" s="54">
        <v>99.8</v>
      </c>
      <c r="Z2053" s="54">
        <v>98.500000000000014</v>
      </c>
      <c r="AA2053" s="54">
        <v>95.8</v>
      </c>
      <c r="AB2053" s="54">
        <v>90.999999999999986</v>
      </c>
      <c r="AC2053" s="54">
        <v>89.5</v>
      </c>
      <c r="AD2053" s="54">
        <v>89.5</v>
      </c>
      <c r="AE2053" s="54">
        <v>88.100000000000009</v>
      </c>
      <c r="AF2053" s="54">
        <v>86.299999999999983</v>
      </c>
      <c r="AG2053" s="54">
        <v>86.1</v>
      </c>
      <c r="AH2053" s="54">
        <v>85.3</v>
      </c>
      <c r="AI2053" s="54">
        <v>84.299999999999983</v>
      </c>
      <c r="AJ2053" s="54">
        <v>84.6</v>
      </c>
      <c r="AK2053" s="54">
        <v>83.5</v>
      </c>
      <c r="AL2053" s="54">
        <v>82.2</v>
      </c>
      <c r="AM2053" s="54">
        <v>80.599999999999994</v>
      </c>
      <c r="AN2053" s="54">
        <v>77.258250154263294</v>
      </c>
      <c r="AO2053" s="54">
        <v>72.33911433920359</v>
      </c>
      <c r="AP2053" s="155">
        <v>71.326441551597128</v>
      </c>
    </row>
    <row r="2054" spans="1:42">
      <c r="A2054" s="152" t="s">
        <v>31</v>
      </c>
      <c r="B2054" s="152" t="s">
        <v>731</v>
      </c>
      <c r="C2054" s="153" t="s">
        <v>600</v>
      </c>
      <c r="D2054" s="154" t="s">
        <v>601</v>
      </c>
      <c r="E2054" s="54">
        <v>204.3653913044927</v>
      </c>
      <c r="F2054" s="54">
        <v>208.10202996406846</v>
      </c>
      <c r="G2054" s="54">
        <v>211.26380113755573</v>
      </c>
      <c r="H2054" s="54">
        <v>215.00043979713158</v>
      </c>
      <c r="I2054" s="54">
        <v>215.09625104481296</v>
      </c>
      <c r="J2054" s="54">
        <v>208.10202996406852</v>
      </c>
      <c r="K2054" s="54">
        <v>206.66486124884707</v>
      </c>
      <c r="L2054" s="54">
        <v>208.7727086978386</v>
      </c>
      <c r="M2054" s="54">
        <v>213.10892770151892</v>
      </c>
      <c r="N2054" s="54">
        <v>215.85232026980788</v>
      </c>
      <c r="O2054" s="54">
        <v>218.54862772071613</v>
      </c>
      <c r="P2054" s="54">
        <v>216.02540651495772</v>
      </c>
      <c r="Q2054" s="54">
        <v>216.17611663884693</v>
      </c>
      <c r="R2054" s="54">
        <v>217.96148714928361</v>
      </c>
      <c r="S2054" s="54">
        <v>218.7036010540408</v>
      </c>
      <c r="T2054" s="54">
        <v>219.57365611528087</v>
      </c>
      <c r="U2054" s="54">
        <v>222.57747579823564</v>
      </c>
      <c r="V2054" s="54">
        <v>228.03043939615401</v>
      </c>
      <c r="W2054" s="54">
        <v>236.04520502660455</v>
      </c>
      <c r="X2054" s="54">
        <v>245.10600604876251</v>
      </c>
      <c r="Y2054" s="54">
        <v>246.60000000000005</v>
      </c>
      <c r="Z2054" s="54">
        <v>243.5</v>
      </c>
      <c r="AA2054" s="54">
        <v>237.00000000000003</v>
      </c>
      <c r="AB2054" s="54">
        <v>230.10000000000002</v>
      </c>
      <c r="AC2054" s="54">
        <v>226.8</v>
      </c>
      <c r="AD2054" s="54">
        <v>225.10000000000002</v>
      </c>
      <c r="AE2054" s="54">
        <v>221.10000000000002</v>
      </c>
      <c r="AF2054" s="54">
        <v>219.8</v>
      </c>
      <c r="AG2054" s="54">
        <v>220.5</v>
      </c>
      <c r="AH2054" s="54">
        <v>221.3</v>
      </c>
      <c r="AI2054" s="54">
        <v>223.2</v>
      </c>
      <c r="AJ2054" s="54">
        <v>222.9</v>
      </c>
      <c r="AK2054" s="54">
        <v>216.70000000000002</v>
      </c>
      <c r="AL2054" s="54">
        <v>209.70000000000002</v>
      </c>
      <c r="AM2054" s="54">
        <v>204.60000000000002</v>
      </c>
      <c r="AN2054" s="54">
        <v>198.22812625023113</v>
      </c>
      <c r="AO2054" s="54">
        <v>193.63391936866165</v>
      </c>
      <c r="AP2054" s="155">
        <v>187.41670083006721</v>
      </c>
    </row>
    <row r="2055" spans="1:42">
      <c r="A2055" s="152" t="s">
        <v>31</v>
      </c>
      <c r="B2055" s="152" t="s">
        <v>731</v>
      </c>
      <c r="C2055" s="153" t="s">
        <v>602</v>
      </c>
      <c r="D2055" s="154" t="s">
        <v>603</v>
      </c>
      <c r="E2055" s="54"/>
      <c r="F2055" s="54"/>
      <c r="G2055" s="54"/>
      <c r="H2055" s="54"/>
      <c r="I2055" s="54"/>
      <c r="J2055" s="54"/>
      <c r="K2055" s="54"/>
      <c r="L2055" s="54"/>
      <c r="M2055" s="54"/>
      <c r="N2055" s="54"/>
      <c r="O2055" s="54"/>
      <c r="P2055" s="54"/>
      <c r="Q2055" s="54"/>
      <c r="R2055" s="54"/>
      <c r="S2055" s="54"/>
      <c r="T2055" s="54"/>
      <c r="U2055" s="54"/>
      <c r="V2055" s="54"/>
      <c r="W2055" s="54"/>
      <c r="X2055" s="54"/>
      <c r="Y2055" s="54"/>
      <c r="Z2055" s="54"/>
      <c r="AA2055" s="54"/>
      <c r="AB2055" s="54"/>
      <c r="AC2055" s="54"/>
      <c r="AD2055" s="54">
        <v>90.334878314463168</v>
      </c>
      <c r="AE2055" s="54">
        <v>88.729638362184829</v>
      </c>
      <c r="AF2055" s="54">
        <v>88.795251278993277</v>
      </c>
      <c r="AG2055" s="54">
        <v>89.26727445148498</v>
      </c>
      <c r="AH2055" s="54">
        <v>89.627997579061741</v>
      </c>
      <c r="AI2055" s="54">
        <v>92.579445552341085</v>
      </c>
      <c r="AJ2055" s="54">
        <v>93.53488310684007</v>
      </c>
      <c r="AK2055" s="54">
        <v>92.926930193762416</v>
      </c>
      <c r="AL2055" s="54">
        <v>91.692492773337875</v>
      </c>
      <c r="AM2055" s="54">
        <v>92.406980326118216</v>
      </c>
      <c r="AN2055" s="54">
        <v>89.918078602703446</v>
      </c>
      <c r="AO2055" s="54">
        <v>89.503255696347495</v>
      </c>
      <c r="AP2055" s="155">
        <v>88.340237585089838</v>
      </c>
    </row>
    <row r="2056" spans="1:42">
      <c r="A2056" s="152" t="s">
        <v>31</v>
      </c>
      <c r="B2056" s="152" t="s">
        <v>731</v>
      </c>
      <c r="C2056" s="153" t="s">
        <v>604</v>
      </c>
      <c r="D2056" s="154" t="s">
        <v>605</v>
      </c>
      <c r="E2056" s="54"/>
      <c r="F2056" s="54"/>
      <c r="G2056" s="54"/>
      <c r="H2056" s="54"/>
      <c r="I2056" s="54"/>
      <c r="J2056" s="54"/>
      <c r="K2056" s="54"/>
      <c r="L2056" s="54"/>
      <c r="M2056" s="54"/>
      <c r="N2056" s="54"/>
      <c r="O2056" s="54"/>
      <c r="P2056" s="54"/>
      <c r="Q2056" s="54"/>
      <c r="R2056" s="54"/>
      <c r="S2056" s="54"/>
      <c r="T2056" s="54"/>
      <c r="U2056" s="54"/>
      <c r="V2056" s="54"/>
      <c r="W2056" s="54"/>
      <c r="X2056" s="54"/>
      <c r="Y2056" s="54"/>
      <c r="Z2056" s="54"/>
      <c r="AA2056" s="54"/>
      <c r="AB2056" s="54"/>
      <c r="AC2056" s="54"/>
      <c r="AD2056" s="54">
        <v>134.76512168553685</v>
      </c>
      <c r="AE2056" s="54">
        <v>132.37036163781519</v>
      </c>
      <c r="AF2056" s="54">
        <v>131.00474872100673</v>
      </c>
      <c r="AG2056" s="54">
        <v>131.23272554851502</v>
      </c>
      <c r="AH2056" s="54">
        <v>131.67200242093827</v>
      </c>
      <c r="AI2056" s="54">
        <v>130.62055444765889</v>
      </c>
      <c r="AJ2056" s="54">
        <v>129.36511689315995</v>
      </c>
      <c r="AK2056" s="54">
        <v>123.7730698062376</v>
      </c>
      <c r="AL2056" s="54">
        <v>118.00750722666214</v>
      </c>
      <c r="AM2056" s="54">
        <v>112.19301967388181</v>
      </c>
      <c r="AN2056" s="54">
        <v>108.31004764752768</v>
      </c>
      <c r="AO2056" s="54">
        <v>104.13066367231416</v>
      </c>
      <c r="AP2056" s="155">
        <v>99.076463244977376</v>
      </c>
    </row>
    <row r="2057" spans="1:42">
      <c r="A2057" s="152" t="s">
        <v>31</v>
      </c>
      <c r="B2057" s="152" t="s">
        <v>731</v>
      </c>
      <c r="C2057" s="153" t="s">
        <v>606</v>
      </c>
      <c r="D2057" s="154" t="s">
        <v>492</v>
      </c>
      <c r="E2057" s="54">
        <v>446.38215746350318</v>
      </c>
      <c r="F2057" s="54">
        <v>458.60160435707849</v>
      </c>
      <c r="G2057" s="54">
        <v>471.46012220523806</v>
      </c>
      <c r="H2057" s="54">
        <v>486.690299270661</v>
      </c>
      <c r="I2057" s="54">
        <v>494.58837998824788</v>
      </c>
      <c r="J2057" s="54">
        <v>480.59761300005925</v>
      </c>
      <c r="K2057" s="54">
        <v>478.53261959154543</v>
      </c>
      <c r="L2057" s="54">
        <v>479.55234730133202</v>
      </c>
      <c r="M2057" s="54">
        <v>477.99726676204148</v>
      </c>
      <c r="N2057" s="54">
        <v>475.42092722479845</v>
      </c>
      <c r="O2057" s="54">
        <v>472.11198055654415</v>
      </c>
      <c r="P2057" s="54">
        <v>459.6008410858675</v>
      </c>
      <c r="Q2057" s="54">
        <v>452.54369271292603</v>
      </c>
      <c r="R2057" s="54">
        <v>444.47162254284285</v>
      </c>
      <c r="S2057" s="54">
        <v>437.48623955114545</v>
      </c>
      <c r="T2057" s="54">
        <v>430.83419289799451</v>
      </c>
      <c r="U2057" s="54">
        <v>426.05595361161517</v>
      </c>
      <c r="V2057" s="54">
        <v>422.77952787011895</v>
      </c>
      <c r="W2057" s="54">
        <v>417.78050371607435</v>
      </c>
      <c r="X2057" s="54">
        <v>420.95122054183656</v>
      </c>
      <c r="Y2057" s="54">
        <v>423.1</v>
      </c>
      <c r="Z2057" s="54">
        <v>416.1</v>
      </c>
      <c r="AA2057" s="54">
        <v>410.6</v>
      </c>
      <c r="AB2057" s="54">
        <v>398.20000000000005</v>
      </c>
      <c r="AC2057" s="54">
        <v>388</v>
      </c>
      <c r="AD2057" s="54">
        <v>385.79999999999995</v>
      </c>
      <c r="AE2057" s="54">
        <v>380.9</v>
      </c>
      <c r="AF2057" s="54">
        <v>375.4</v>
      </c>
      <c r="AG2057" s="54">
        <v>373.7</v>
      </c>
      <c r="AH2057" s="54">
        <v>372.6</v>
      </c>
      <c r="AI2057" s="54">
        <v>382.4</v>
      </c>
      <c r="AJ2057" s="54">
        <v>392.9</v>
      </c>
      <c r="AK2057" s="54">
        <v>391.7</v>
      </c>
      <c r="AL2057" s="54">
        <v>392.20000000000005</v>
      </c>
      <c r="AM2057" s="54">
        <v>391.1</v>
      </c>
      <c r="AN2057" s="54">
        <v>389.08663689898401</v>
      </c>
      <c r="AO2057" s="54">
        <v>382.86791246692246</v>
      </c>
      <c r="AP2057" s="155">
        <v>376.64080705860988</v>
      </c>
    </row>
    <row r="2058" spans="1:42">
      <c r="A2058" s="152" t="s">
        <v>31</v>
      </c>
      <c r="B2058" s="152" t="s">
        <v>731</v>
      </c>
      <c r="C2058" s="153" t="s">
        <v>607</v>
      </c>
      <c r="D2058" s="154" t="s">
        <v>494</v>
      </c>
      <c r="E2058" s="54">
        <v>63.583002890638923</v>
      </c>
      <c r="F2058" s="54">
        <v>63.207881929632215</v>
      </c>
      <c r="G2058" s="54">
        <v>64.051904091897327</v>
      </c>
      <c r="H2058" s="54">
        <v>64.333244812652367</v>
      </c>
      <c r="I2058" s="54">
        <v>64.145684332149017</v>
      </c>
      <c r="J2058" s="54">
        <v>63.58300289063893</v>
      </c>
      <c r="K2058" s="54">
        <v>63.207881929632222</v>
      </c>
      <c r="L2058" s="54">
        <v>62.739545669580146</v>
      </c>
      <c r="M2058" s="54">
        <v>62.363859767367103</v>
      </c>
      <c r="N2058" s="54">
        <v>59.745564503307733</v>
      </c>
      <c r="O2058" s="54">
        <v>58.087662260215467</v>
      </c>
      <c r="P2058" s="54">
        <v>57.006762654110382</v>
      </c>
      <c r="Q2058" s="54">
        <v>56.736306927788092</v>
      </c>
      <c r="R2058" s="54">
        <v>55.719579063973157</v>
      </c>
      <c r="S2058" s="54">
        <v>54.51708646809702</v>
      </c>
      <c r="T2058" s="54">
        <v>51.995758857581478</v>
      </c>
      <c r="U2058" s="54">
        <v>49.017164340316803</v>
      </c>
      <c r="V2058" s="54">
        <v>46.451839883372799</v>
      </c>
      <c r="W2058" s="54">
        <v>43.750856519121115</v>
      </c>
      <c r="X2058" s="54">
        <v>40.661838442251124</v>
      </c>
      <c r="Y2058" s="54">
        <v>38.700000000000003</v>
      </c>
      <c r="Z2058" s="54">
        <v>36.5</v>
      </c>
      <c r="AA2058" s="54">
        <v>36.1</v>
      </c>
      <c r="AB2058" s="54">
        <v>34.799999999999997</v>
      </c>
      <c r="AC2058" s="54">
        <v>33.799999999999997</v>
      </c>
      <c r="AD2058" s="54">
        <v>33.200000000000003</v>
      </c>
      <c r="AE2058" s="54">
        <v>33.200000000000003</v>
      </c>
      <c r="AF2058" s="54">
        <v>31.2</v>
      </c>
      <c r="AG2058" s="54">
        <v>27.6</v>
      </c>
      <c r="AH2058" s="54">
        <v>25.4</v>
      </c>
      <c r="AI2058" s="54">
        <v>26.2</v>
      </c>
      <c r="AJ2058" s="54">
        <v>25.6</v>
      </c>
      <c r="AK2058" s="54">
        <v>26.900000000000002</v>
      </c>
      <c r="AL2058" s="54">
        <v>28.4</v>
      </c>
      <c r="AM2058" s="54">
        <v>29.4</v>
      </c>
      <c r="AN2058" s="54">
        <v>29.4</v>
      </c>
      <c r="AO2058" s="54">
        <v>29.172972972972971</v>
      </c>
      <c r="AP2058" s="155">
        <v>28.946692771236556</v>
      </c>
    </row>
    <row r="2059" spans="1:42">
      <c r="A2059" s="152" t="s">
        <v>31</v>
      </c>
      <c r="B2059" s="152" t="s">
        <v>731</v>
      </c>
      <c r="C2059" s="153" t="s">
        <v>608</v>
      </c>
      <c r="D2059" s="154" t="s">
        <v>496</v>
      </c>
      <c r="E2059" s="54">
        <v>198.52946392194633</v>
      </c>
      <c r="F2059" s="54">
        <v>202.29618477106328</v>
      </c>
      <c r="G2059" s="54">
        <v>204.6465111036066</v>
      </c>
      <c r="H2059" s="54">
        <v>209.18778045235783</v>
      </c>
      <c r="I2059" s="54">
        <v>213.64935814294125</v>
      </c>
      <c r="J2059" s="54">
        <v>211.37223723474494</v>
      </c>
      <c r="K2059" s="54">
        <v>210.79746125108602</v>
      </c>
      <c r="L2059" s="54">
        <v>210.33410640919038</v>
      </c>
      <c r="M2059" s="54">
        <v>211.10054659092384</v>
      </c>
      <c r="N2059" s="54">
        <v>209.63373495050826</v>
      </c>
      <c r="O2059" s="54">
        <v>206.55033912280066</v>
      </c>
      <c r="P2059" s="54">
        <v>200.0800101142508</v>
      </c>
      <c r="Q2059" s="54">
        <v>195.35987796395466</v>
      </c>
      <c r="R2059" s="54">
        <v>190.84533125944731</v>
      </c>
      <c r="S2059" s="54">
        <v>186.87365829229151</v>
      </c>
      <c r="T2059" s="54">
        <v>184.13062665560454</v>
      </c>
      <c r="U2059" s="54">
        <v>182.06545114008225</v>
      </c>
      <c r="V2059" s="54">
        <v>180.7695774682665</v>
      </c>
      <c r="W2059" s="54">
        <v>178.5963700558377</v>
      </c>
      <c r="X2059" s="54">
        <v>179.47522100204552</v>
      </c>
      <c r="Y2059" s="54">
        <v>179.6</v>
      </c>
      <c r="Z2059" s="54">
        <v>176.70000000000002</v>
      </c>
      <c r="AA2059" s="54">
        <v>173.5</v>
      </c>
      <c r="AB2059" s="54">
        <v>167.3</v>
      </c>
      <c r="AC2059" s="54">
        <v>161</v>
      </c>
      <c r="AD2059" s="54">
        <v>158.5</v>
      </c>
      <c r="AE2059" s="54">
        <v>154.80000000000001</v>
      </c>
      <c r="AF2059" s="54">
        <v>151.9</v>
      </c>
      <c r="AG2059" s="54">
        <v>149.9</v>
      </c>
      <c r="AH2059" s="54">
        <v>148.19999999999999</v>
      </c>
      <c r="AI2059" s="54">
        <v>146.4</v>
      </c>
      <c r="AJ2059" s="54">
        <v>150.80000000000001</v>
      </c>
      <c r="AK2059" s="54">
        <v>150.89999999999998</v>
      </c>
      <c r="AL2059" s="54">
        <v>150.80000000000001</v>
      </c>
      <c r="AM2059" s="54">
        <v>148.5</v>
      </c>
      <c r="AN2059" s="54">
        <v>149.97029702970298</v>
      </c>
      <c r="AO2059" s="54">
        <v>143.87906647807642</v>
      </c>
      <c r="AP2059" s="155">
        <v>142.03342618512175</v>
      </c>
    </row>
    <row r="2060" spans="1:42">
      <c r="A2060" s="152" t="s">
        <v>31</v>
      </c>
      <c r="B2060" s="152" t="s">
        <v>731</v>
      </c>
      <c r="C2060" s="153" t="s">
        <v>609</v>
      </c>
      <c r="D2060" s="154" t="s">
        <v>610</v>
      </c>
      <c r="E2060" s="54">
        <v>31.691942776702493</v>
      </c>
      <c r="F2060" s="54">
        <v>32.853765526153907</v>
      </c>
      <c r="G2060" s="54">
        <v>34.273771108816753</v>
      </c>
      <c r="H2060" s="54">
        <v>36.210142357902441</v>
      </c>
      <c r="I2060" s="54">
        <v>37.694693648868139</v>
      </c>
      <c r="J2060" s="54">
        <v>38.146513606988137</v>
      </c>
      <c r="K2060" s="54">
        <v>39.308336356439547</v>
      </c>
      <c r="L2060" s="54">
        <v>40.147430564376684</v>
      </c>
      <c r="M2060" s="54">
        <v>40.885551562246491</v>
      </c>
      <c r="N2060" s="54">
        <v>41.449323542629969</v>
      </c>
      <c r="O2060" s="54">
        <v>41.060356492298141</v>
      </c>
      <c r="P2060" s="54">
        <v>41.184118160444058</v>
      </c>
      <c r="Q2060" s="54">
        <v>41.019074099047423</v>
      </c>
      <c r="R2060" s="54">
        <v>41.126098016271328</v>
      </c>
      <c r="S2060" s="54">
        <v>41.269657614857032</v>
      </c>
      <c r="T2060" s="54">
        <v>41.878020333867156</v>
      </c>
      <c r="U2060" s="54">
        <v>42.313610790429621</v>
      </c>
      <c r="V2060" s="54">
        <v>42.987611045575001</v>
      </c>
      <c r="W2060" s="54">
        <v>43.297697523391513</v>
      </c>
      <c r="X2060" s="54">
        <v>43.77869244652549</v>
      </c>
      <c r="Y2060" s="54">
        <v>44.500000000000007</v>
      </c>
      <c r="Z2060" s="54">
        <v>44.4</v>
      </c>
      <c r="AA2060" s="54">
        <v>44.4</v>
      </c>
      <c r="AB2060" s="54">
        <v>44.199999999999996</v>
      </c>
      <c r="AC2060" s="54">
        <v>43.7</v>
      </c>
      <c r="AD2060" s="54">
        <v>44.100000000000009</v>
      </c>
      <c r="AE2060" s="54">
        <v>43.5</v>
      </c>
      <c r="AF2060" s="54">
        <v>43</v>
      </c>
      <c r="AG2060" s="54">
        <v>42.4</v>
      </c>
      <c r="AH2060" s="54">
        <v>42.1</v>
      </c>
      <c r="AI2060" s="54">
        <v>41.20000000000001</v>
      </c>
      <c r="AJ2060" s="54">
        <v>44.399999999999991</v>
      </c>
      <c r="AK2060" s="54">
        <v>44.8</v>
      </c>
      <c r="AL2060" s="54">
        <v>45.3</v>
      </c>
      <c r="AM2060" s="54">
        <v>46.70000000000001</v>
      </c>
      <c r="AN2060" s="54">
        <v>48.933152732811841</v>
      </c>
      <c r="AO2060" s="54">
        <v>48.732918062133372</v>
      </c>
      <c r="AP2060" s="155">
        <v>47.983952858657489</v>
      </c>
    </row>
    <row r="2061" spans="1:42">
      <c r="A2061" s="152" t="s">
        <v>31</v>
      </c>
      <c r="B2061" s="152" t="s">
        <v>731</v>
      </c>
      <c r="C2061" s="153" t="s">
        <v>611</v>
      </c>
      <c r="D2061" s="154" t="s">
        <v>612</v>
      </c>
      <c r="E2061" s="54">
        <v>166.83752114524384</v>
      </c>
      <c r="F2061" s="54">
        <v>169.44241924490936</v>
      </c>
      <c r="G2061" s="54">
        <v>170.37273999478984</v>
      </c>
      <c r="H2061" s="54">
        <v>172.97763809445539</v>
      </c>
      <c r="I2061" s="54">
        <v>175.95466449407311</v>
      </c>
      <c r="J2061" s="54">
        <v>173.22572362775682</v>
      </c>
      <c r="K2061" s="54">
        <v>171.48912489464647</v>
      </c>
      <c r="L2061" s="54">
        <v>170.18667584481369</v>
      </c>
      <c r="M2061" s="54">
        <v>170.21499502867735</v>
      </c>
      <c r="N2061" s="54">
        <v>168.18441140787829</v>
      </c>
      <c r="O2061" s="54">
        <v>165.48998263050254</v>
      </c>
      <c r="P2061" s="54">
        <v>158.89589195380674</v>
      </c>
      <c r="Q2061" s="54">
        <v>154.34080386490723</v>
      </c>
      <c r="R2061" s="54">
        <v>149.71923324317598</v>
      </c>
      <c r="S2061" s="54">
        <v>145.60400067743447</v>
      </c>
      <c r="T2061" s="54">
        <v>142.25260632173737</v>
      </c>
      <c r="U2061" s="54">
        <v>139.75184034965261</v>
      </c>
      <c r="V2061" s="54">
        <v>137.78196642269151</v>
      </c>
      <c r="W2061" s="54">
        <v>135.29867253244618</v>
      </c>
      <c r="X2061" s="54">
        <v>135.69652855552002</v>
      </c>
      <c r="Y2061" s="54">
        <v>135.1</v>
      </c>
      <c r="Z2061" s="54">
        <v>132.30000000000001</v>
      </c>
      <c r="AA2061" s="54">
        <v>129.1</v>
      </c>
      <c r="AB2061" s="54">
        <v>123.1</v>
      </c>
      <c r="AC2061" s="54">
        <v>117.3</v>
      </c>
      <c r="AD2061" s="54">
        <v>114.4</v>
      </c>
      <c r="AE2061" s="54">
        <v>111.3</v>
      </c>
      <c r="AF2061" s="54">
        <v>108.9</v>
      </c>
      <c r="AG2061" s="54">
        <v>107.5</v>
      </c>
      <c r="AH2061" s="54">
        <v>106.1</v>
      </c>
      <c r="AI2061" s="54">
        <v>105.2</v>
      </c>
      <c r="AJ2061" s="54">
        <v>106.4</v>
      </c>
      <c r="AK2061" s="54">
        <v>106.1</v>
      </c>
      <c r="AL2061" s="54">
        <v>105.5</v>
      </c>
      <c r="AM2061" s="54">
        <v>101.80000000000001</v>
      </c>
      <c r="AN2061" s="54">
        <v>101.03714429689111</v>
      </c>
      <c r="AO2061" s="54">
        <v>95.14614841594306</v>
      </c>
      <c r="AP2061" s="155">
        <v>94.049473326464266</v>
      </c>
    </row>
    <row r="2062" spans="1:42">
      <c r="A2062" s="152" t="s">
        <v>31</v>
      </c>
      <c r="B2062" s="152" t="s">
        <v>731</v>
      </c>
      <c r="C2062" s="153" t="s">
        <v>613</v>
      </c>
      <c r="D2062" s="154" t="s">
        <v>498</v>
      </c>
      <c r="E2062" s="54">
        <v>184.26969065091791</v>
      </c>
      <c r="F2062" s="54">
        <v>193.09753765638297</v>
      </c>
      <c r="G2062" s="54">
        <v>202.76170700973415</v>
      </c>
      <c r="H2062" s="54">
        <v>213.16927400565083</v>
      </c>
      <c r="I2062" s="54">
        <v>216.79333751315758</v>
      </c>
      <c r="J2062" s="54">
        <v>205.6423728746754</v>
      </c>
      <c r="K2062" s="54">
        <v>204.52727641082717</v>
      </c>
      <c r="L2062" s="54">
        <v>206.47869522256153</v>
      </c>
      <c r="M2062" s="54">
        <v>204.5328604037505</v>
      </c>
      <c r="N2062" s="54">
        <v>206.04162777098247</v>
      </c>
      <c r="O2062" s="54">
        <v>207.47397917352808</v>
      </c>
      <c r="P2062" s="54">
        <v>202.51406831750634</v>
      </c>
      <c r="Q2062" s="54">
        <v>200.44750782118325</v>
      </c>
      <c r="R2062" s="54">
        <v>197.90671221942239</v>
      </c>
      <c r="S2062" s="54">
        <v>196.09549479075687</v>
      </c>
      <c r="T2062" s="54">
        <v>194.70780738480846</v>
      </c>
      <c r="U2062" s="54">
        <v>194.97333813121611</v>
      </c>
      <c r="V2062" s="54">
        <v>195.55811051847962</v>
      </c>
      <c r="W2062" s="54">
        <v>195.43327714111555</v>
      </c>
      <c r="X2062" s="54">
        <v>200.81416109753991</v>
      </c>
      <c r="Y2062" s="54">
        <v>204.8</v>
      </c>
      <c r="Z2062" s="54">
        <v>202.9</v>
      </c>
      <c r="AA2062" s="54">
        <v>201</v>
      </c>
      <c r="AB2062" s="54">
        <v>196.1</v>
      </c>
      <c r="AC2062" s="54">
        <v>193.2</v>
      </c>
      <c r="AD2062" s="54">
        <v>194.1</v>
      </c>
      <c r="AE2062" s="54">
        <v>192.9</v>
      </c>
      <c r="AF2062" s="54">
        <v>192.3</v>
      </c>
      <c r="AG2062" s="54">
        <v>196.2</v>
      </c>
      <c r="AH2062" s="54">
        <v>199</v>
      </c>
      <c r="AI2062" s="54">
        <v>209.8</v>
      </c>
      <c r="AJ2062" s="54">
        <v>216.5</v>
      </c>
      <c r="AK2062" s="54">
        <v>213.9</v>
      </c>
      <c r="AL2062" s="54">
        <v>213</v>
      </c>
      <c r="AM2062" s="54">
        <v>213.2</v>
      </c>
      <c r="AN2062" s="54">
        <v>209.71633986928106</v>
      </c>
      <c r="AO2062" s="54">
        <v>209.81587301587305</v>
      </c>
      <c r="AP2062" s="155">
        <v>205.66068810225158</v>
      </c>
    </row>
    <row r="2063" spans="1:42">
      <c r="A2063" s="152" t="s">
        <v>31</v>
      </c>
      <c r="B2063" s="152" t="s">
        <v>731</v>
      </c>
      <c r="C2063" s="153" t="s">
        <v>614</v>
      </c>
      <c r="D2063" s="154" t="s">
        <v>500</v>
      </c>
      <c r="E2063" s="54">
        <v>251.94026449487808</v>
      </c>
      <c r="F2063" s="54">
        <v>251.7606279426536</v>
      </c>
      <c r="G2063" s="54">
        <v>252.29953759932712</v>
      </c>
      <c r="H2063" s="54">
        <v>254.99408588269478</v>
      </c>
      <c r="I2063" s="54">
        <v>258.94609003163407</v>
      </c>
      <c r="J2063" s="54">
        <v>250.32353552485745</v>
      </c>
      <c r="K2063" s="54">
        <v>244.93443895812209</v>
      </c>
      <c r="L2063" s="54">
        <v>241.61116274196863</v>
      </c>
      <c r="M2063" s="54">
        <v>237.5446604502576</v>
      </c>
      <c r="N2063" s="54">
        <v>230.97372070943348</v>
      </c>
      <c r="O2063" s="54">
        <v>228.74216783749748</v>
      </c>
      <c r="P2063" s="54">
        <v>220.10249131049778</v>
      </c>
      <c r="Q2063" s="54">
        <v>212.44506673693263</v>
      </c>
      <c r="R2063" s="54">
        <v>203.11918620428895</v>
      </c>
      <c r="S2063" s="54">
        <v>192.5933597907935</v>
      </c>
      <c r="T2063" s="54">
        <v>183.52065631296196</v>
      </c>
      <c r="U2063" s="54">
        <v>178.02120469131108</v>
      </c>
      <c r="V2063" s="54">
        <v>176.2340202212838</v>
      </c>
      <c r="W2063" s="54">
        <v>177.09031903248024</v>
      </c>
      <c r="X2063" s="54">
        <v>177.76453689705116</v>
      </c>
      <c r="Y2063" s="54">
        <v>175.4</v>
      </c>
      <c r="Z2063" s="54">
        <v>172.5</v>
      </c>
      <c r="AA2063" s="54">
        <v>168.6</v>
      </c>
      <c r="AB2063" s="54">
        <v>159.80000000000001</v>
      </c>
      <c r="AC2063" s="54">
        <v>154.9</v>
      </c>
      <c r="AD2063" s="54">
        <v>155.1</v>
      </c>
      <c r="AE2063" s="54">
        <v>152.5</v>
      </c>
      <c r="AF2063" s="54">
        <v>147.1</v>
      </c>
      <c r="AG2063" s="54">
        <v>145.5</v>
      </c>
      <c r="AH2063" s="54">
        <v>143.9</v>
      </c>
      <c r="AI2063" s="54">
        <v>143.9</v>
      </c>
      <c r="AJ2063" s="54">
        <v>144.80000000000001</v>
      </c>
      <c r="AK2063" s="54">
        <v>140.6</v>
      </c>
      <c r="AL2063" s="54">
        <v>136.4</v>
      </c>
      <c r="AM2063" s="54">
        <v>133.30000000000001</v>
      </c>
      <c r="AN2063" s="54">
        <v>130.72702301410544</v>
      </c>
      <c r="AO2063" s="54">
        <v>125.58106904231629</v>
      </c>
      <c r="AP2063" s="155">
        <v>124.89705770802796</v>
      </c>
    </row>
    <row r="2064" spans="1:42">
      <c r="A2064" s="152" t="s">
        <v>31</v>
      </c>
      <c r="B2064" s="152" t="s">
        <v>731</v>
      </c>
      <c r="C2064" s="153" t="s">
        <v>615</v>
      </c>
      <c r="D2064" s="154" t="s">
        <v>502</v>
      </c>
      <c r="E2064" s="54">
        <v>889.4979547008752</v>
      </c>
      <c r="F2064" s="54">
        <v>905.40402211969695</v>
      </c>
      <c r="G2064" s="54">
        <v>906.49511414614528</v>
      </c>
      <c r="H2064" s="54">
        <v>925.14405582247309</v>
      </c>
      <c r="I2064" s="54">
        <v>942.06380966661573</v>
      </c>
      <c r="J2064" s="54">
        <v>923.46435368991843</v>
      </c>
      <c r="K2064" s="54">
        <v>914.56480508754771</v>
      </c>
      <c r="L2064" s="54">
        <v>905.45477864000009</v>
      </c>
      <c r="M2064" s="54">
        <v>880.3450787234483</v>
      </c>
      <c r="N2064" s="54">
        <v>852.45122407056658</v>
      </c>
      <c r="O2064" s="54">
        <v>843.96864589345068</v>
      </c>
      <c r="P2064" s="54">
        <v>807.99704019614398</v>
      </c>
      <c r="Q2064" s="54">
        <v>789.57140713659624</v>
      </c>
      <c r="R2064" s="54">
        <v>759.12975057595895</v>
      </c>
      <c r="S2064" s="54">
        <v>717.902052145629</v>
      </c>
      <c r="T2064" s="54">
        <v>694.16329077602347</v>
      </c>
      <c r="U2064" s="54">
        <v>676.20273350864738</v>
      </c>
      <c r="V2064" s="54">
        <v>651.8302568398193</v>
      </c>
      <c r="W2064" s="54">
        <v>642.33814646187363</v>
      </c>
      <c r="X2064" s="54">
        <v>657.5690494981867</v>
      </c>
      <c r="Y2064" s="54">
        <v>666.8</v>
      </c>
      <c r="Z2064" s="54">
        <v>659.30000000000007</v>
      </c>
      <c r="AA2064" s="54">
        <v>632.20000000000005</v>
      </c>
      <c r="AB2064" s="54">
        <v>590.4</v>
      </c>
      <c r="AC2064" s="54">
        <v>567.80000000000007</v>
      </c>
      <c r="AD2064" s="54">
        <v>581.5</v>
      </c>
      <c r="AE2064" s="54">
        <v>581.9</v>
      </c>
      <c r="AF2064" s="54">
        <v>577.6</v>
      </c>
      <c r="AG2064" s="54">
        <v>580.9</v>
      </c>
      <c r="AH2064" s="54">
        <v>582.80000000000007</v>
      </c>
      <c r="AI2064" s="54">
        <v>593.5</v>
      </c>
      <c r="AJ2064" s="54">
        <v>608.79999999999995</v>
      </c>
      <c r="AK2064" s="54">
        <v>599.9</v>
      </c>
      <c r="AL2064" s="54">
        <v>583.4</v>
      </c>
      <c r="AM2064" s="54">
        <v>563.90000000000009</v>
      </c>
      <c r="AN2064" s="54">
        <v>552.7517253774264</v>
      </c>
      <c r="AO2064" s="54">
        <v>546.46815240833951</v>
      </c>
      <c r="AP2064" s="155">
        <v>544.54560329096739</v>
      </c>
    </row>
    <row r="2065" spans="1:42">
      <c r="A2065" s="152" t="s">
        <v>31</v>
      </c>
      <c r="B2065" s="152" t="s">
        <v>731</v>
      </c>
      <c r="C2065" s="153" t="s">
        <v>616</v>
      </c>
      <c r="D2065" s="154" t="s">
        <v>617</v>
      </c>
      <c r="E2065" s="54">
        <v>229.57142735634747</v>
      </c>
      <c r="F2065" s="54">
        <v>232.33507791822959</v>
      </c>
      <c r="G2065" s="54">
        <v>230.32515023686071</v>
      </c>
      <c r="H2065" s="54">
        <v>233.02599055870013</v>
      </c>
      <c r="I2065" s="54">
        <v>238.42767120237883</v>
      </c>
      <c r="J2065" s="54">
        <v>237.54832784178001</v>
      </c>
      <c r="K2065" s="54">
        <v>234.40781583964116</v>
      </c>
      <c r="L2065" s="54">
        <v>231.20449359745959</v>
      </c>
      <c r="M2065" s="54">
        <v>224.10686338496814</v>
      </c>
      <c r="N2065" s="54">
        <v>214.21038340811523</v>
      </c>
      <c r="O2065" s="54">
        <v>208.19778790264553</v>
      </c>
      <c r="P2065" s="54">
        <v>196.49823285625152</v>
      </c>
      <c r="Q2065" s="54">
        <v>188.50542051906763</v>
      </c>
      <c r="R2065" s="54">
        <v>179.71725222923857</v>
      </c>
      <c r="S2065" s="54">
        <v>166.99469220911689</v>
      </c>
      <c r="T2065" s="54">
        <v>159.86097750250016</v>
      </c>
      <c r="U2065" s="54">
        <v>153.79546482347243</v>
      </c>
      <c r="V2065" s="54">
        <v>147.15427689564237</v>
      </c>
      <c r="W2065" s="54">
        <v>142.52250539792036</v>
      </c>
      <c r="X2065" s="54">
        <v>144.40847848171268</v>
      </c>
      <c r="Y2065" s="54">
        <v>144.9</v>
      </c>
      <c r="Z2065" s="54">
        <v>140.9</v>
      </c>
      <c r="AA2065" s="54">
        <v>132.5</v>
      </c>
      <c r="AB2065" s="54">
        <v>121.6</v>
      </c>
      <c r="AC2065" s="54">
        <v>114.90000000000002</v>
      </c>
      <c r="AD2065" s="54">
        <v>116.3</v>
      </c>
      <c r="AE2065" s="54">
        <v>114.8</v>
      </c>
      <c r="AF2065" s="54">
        <v>112.6</v>
      </c>
      <c r="AG2065" s="54">
        <v>112.7</v>
      </c>
      <c r="AH2065" s="54">
        <v>112.4</v>
      </c>
      <c r="AI2065" s="54">
        <v>111</v>
      </c>
      <c r="AJ2065" s="54">
        <v>117.4</v>
      </c>
      <c r="AK2065" s="54">
        <v>115.2</v>
      </c>
      <c r="AL2065" s="54">
        <v>109.1</v>
      </c>
      <c r="AM2065" s="54">
        <v>106.5</v>
      </c>
      <c r="AN2065" s="54">
        <v>102.65351975985368</v>
      </c>
      <c r="AO2065" s="54">
        <v>100.10341348946072</v>
      </c>
      <c r="AP2065" s="155">
        <v>97.725771130521011</v>
      </c>
    </row>
    <row r="2066" spans="1:42">
      <c r="A2066" s="152" t="s">
        <v>31</v>
      </c>
      <c r="B2066" s="152" t="s">
        <v>731</v>
      </c>
      <c r="C2066" s="153" t="s">
        <v>618</v>
      </c>
      <c r="D2066" s="154" t="s">
        <v>619</v>
      </c>
      <c r="E2066" s="54">
        <v>659.9265273445277</v>
      </c>
      <c r="F2066" s="54">
        <v>673.06894420146739</v>
      </c>
      <c r="G2066" s="54">
        <v>676.16996390928455</v>
      </c>
      <c r="H2066" s="54">
        <v>692.11806526377302</v>
      </c>
      <c r="I2066" s="54">
        <v>703.63613846423686</v>
      </c>
      <c r="J2066" s="54">
        <v>685.91602584813847</v>
      </c>
      <c r="K2066" s="54">
        <v>680.15698924790649</v>
      </c>
      <c r="L2066" s="54">
        <v>674.25028504254044</v>
      </c>
      <c r="M2066" s="54">
        <v>656.23821533848013</v>
      </c>
      <c r="N2066" s="54">
        <v>638.24084066245132</v>
      </c>
      <c r="O2066" s="54">
        <v>635.77085799080521</v>
      </c>
      <c r="P2066" s="54">
        <v>611.49880733989244</v>
      </c>
      <c r="Q2066" s="54">
        <v>601.06598661752867</v>
      </c>
      <c r="R2066" s="54">
        <v>579.41249834672044</v>
      </c>
      <c r="S2066" s="54">
        <v>550.90735993651208</v>
      </c>
      <c r="T2066" s="54">
        <v>534.30231327352328</v>
      </c>
      <c r="U2066" s="54">
        <v>522.40726868517493</v>
      </c>
      <c r="V2066" s="54">
        <v>504.6759799441769</v>
      </c>
      <c r="W2066" s="54">
        <v>499.81564106395331</v>
      </c>
      <c r="X2066" s="54">
        <v>513.16057101647402</v>
      </c>
      <c r="Y2066" s="54">
        <v>521.9</v>
      </c>
      <c r="Z2066" s="54">
        <v>518.40000000000009</v>
      </c>
      <c r="AA2066" s="54">
        <v>499.7</v>
      </c>
      <c r="AB2066" s="54">
        <v>468.80000000000007</v>
      </c>
      <c r="AC2066" s="54">
        <v>452.90000000000003</v>
      </c>
      <c r="AD2066" s="54">
        <v>465.2</v>
      </c>
      <c r="AE2066" s="54">
        <v>467.1</v>
      </c>
      <c r="AF2066" s="54">
        <v>465</v>
      </c>
      <c r="AG2066" s="54">
        <v>468.2</v>
      </c>
      <c r="AH2066" s="54">
        <v>470.4</v>
      </c>
      <c r="AI2066" s="54">
        <v>482.50000000000006</v>
      </c>
      <c r="AJ2066" s="54">
        <v>491.4</v>
      </c>
      <c r="AK2066" s="54">
        <v>484.7</v>
      </c>
      <c r="AL2066" s="54">
        <v>474.3</v>
      </c>
      <c r="AM2066" s="54">
        <v>457.4</v>
      </c>
      <c r="AN2066" s="54">
        <v>450.09820561757266</v>
      </c>
      <c r="AO2066" s="54">
        <v>446.3647389188788</v>
      </c>
      <c r="AP2066" s="155">
        <v>446.81983216044637</v>
      </c>
    </row>
    <row r="2067" spans="1:42">
      <c r="A2067" s="152" t="s">
        <v>31</v>
      </c>
      <c r="B2067" s="152" t="s">
        <v>731</v>
      </c>
      <c r="C2067" s="153" t="s">
        <v>620</v>
      </c>
      <c r="D2067" s="154" t="s">
        <v>504</v>
      </c>
      <c r="E2067" s="54">
        <v>520.6216842589223</v>
      </c>
      <c r="F2067" s="54">
        <v>530.03323565174844</v>
      </c>
      <c r="G2067" s="54">
        <v>531.11918388938216</v>
      </c>
      <c r="H2067" s="54">
        <v>545.14601529215179</v>
      </c>
      <c r="I2067" s="54">
        <v>556.8199588467146</v>
      </c>
      <c r="J2067" s="54">
        <v>540.8022223416167</v>
      </c>
      <c r="K2067" s="54">
        <v>537.54437762871532</v>
      </c>
      <c r="L2067" s="54">
        <v>528.22332192235888</v>
      </c>
      <c r="M2067" s="54">
        <v>516.44285606354936</v>
      </c>
      <c r="N2067" s="54">
        <v>501.35989599068978</v>
      </c>
      <c r="O2067" s="54">
        <v>505.48192098316304</v>
      </c>
      <c r="P2067" s="54">
        <v>486.03442168890933</v>
      </c>
      <c r="Q2067" s="54">
        <v>483.14396958716674</v>
      </c>
      <c r="R2067" s="54">
        <v>459.22434108999772</v>
      </c>
      <c r="S2067" s="54">
        <v>439.3747891456228</v>
      </c>
      <c r="T2067" s="54">
        <v>421.22260798174199</v>
      </c>
      <c r="U2067" s="54">
        <v>409.52539031865916</v>
      </c>
      <c r="V2067" s="54">
        <v>387.68177265982763</v>
      </c>
      <c r="W2067" s="54">
        <v>386.54399423495505</v>
      </c>
      <c r="X2067" s="54">
        <v>391.87774822039643</v>
      </c>
      <c r="Y2067" s="54">
        <v>395.1</v>
      </c>
      <c r="Z2067" s="54">
        <v>395.9</v>
      </c>
      <c r="AA2067" s="54">
        <v>382.6</v>
      </c>
      <c r="AB2067" s="54">
        <v>359.40000000000003</v>
      </c>
      <c r="AC2067" s="54">
        <v>347.8</v>
      </c>
      <c r="AD2067" s="54">
        <v>349.4</v>
      </c>
      <c r="AE2067" s="54">
        <v>345.5</v>
      </c>
      <c r="AF2067" s="54">
        <v>340.8</v>
      </c>
      <c r="AG2067" s="54">
        <v>338.50000000000006</v>
      </c>
      <c r="AH2067" s="54">
        <v>338.5</v>
      </c>
      <c r="AI2067" s="54">
        <v>338.1</v>
      </c>
      <c r="AJ2067" s="54">
        <v>337.3</v>
      </c>
      <c r="AK2067" s="54">
        <v>325.39999999999998</v>
      </c>
      <c r="AL2067" s="54">
        <v>318.7</v>
      </c>
      <c r="AM2067" s="54">
        <v>313</v>
      </c>
      <c r="AN2067" s="54">
        <v>309.52883396704686</v>
      </c>
      <c r="AO2067" s="54">
        <v>310.1238910012674</v>
      </c>
      <c r="AP2067" s="155">
        <v>309.04263108679663</v>
      </c>
    </row>
    <row r="2068" spans="1:42">
      <c r="A2068" s="152" t="s">
        <v>31</v>
      </c>
      <c r="B2068" s="152" t="s">
        <v>731</v>
      </c>
      <c r="C2068" s="153" t="s">
        <v>621</v>
      </c>
      <c r="D2068" s="154" t="s">
        <v>506</v>
      </c>
      <c r="E2068" s="54">
        <v>466.22732105346176</v>
      </c>
      <c r="F2068" s="54">
        <v>478.42507477815116</v>
      </c>
      <c r="G2068" s="54">
        <v>489.41632960533667</v>
      </c>
      <c r="H2068" s="54">
        <v>515.62621664970482</v>
      </c>
      <c r="I2068" s="54">
        <v>537.0718411809512</v>
      </c>
      <c r="J2068" s="54">
        <v>528.1216735046869</v>
      </c>
      <c r="K2068" s="54">
        <v>521.12334748393005</v>
      </c>
      <c r="L2068" s="54">
        <v>518.70577517664128</v>
      </c>
      <c r="M2068" s="54">
        <v>511.07750620441379</v>
      </c>
      <c r="N2068" s="54">
        <v>507.79618454942721</v>
      </c>
      <c r="O2068" s="54">
        <v>504.47643402009288</v>
      </c>
      <c r="P2068" s="54">
        <v>494.38530934717409</v>
      </c>
      <c r="Q2068" s="54">
        <v>489.77781643044204</v>
      </c>
      <c r="R2068" s="54">
        <v>482.68733115320208</v>
      </c>
      <c r="S2068" s="54">
        <v>474.53233877152957</v>
      </c>
      <c r="T2068" s="54">
        <v>469.96617240390424</v>
      </c>
      <c r="U2068" s="54">
        <v>468.54345883260333</v>
      </c>
      <c r="V2068" s="54">
        <v>458.23524875394043</v>
      </c>
      <c r="W2068" s="54">
        <v>453.09037499003551</v>
      </c>
      <c r="X2068" s="54">
        <v>454.74064248838448</v>
      </c>
      <c r="Y2068" s="54">
        <v>465.1</v>
      </c>
      <c r="Z2068" s="54">
        <v>466.4</v>
      </c>
      <c r="AA2068" s="54">
        <v>450.40000000000003</v>
      </c>
      <c r="AB2068" s="54">
        <v>425.4</v>
      </c>
      <c r="AC2068" s="54">
        <v>416.8</v>
      </c>
      <c r="AD2068" s="54">
        <v>422.6</v>
      </c>
      <c r="AE2068" s="54">
        <v>422.50000000000006</v>
      </c>
      <c r="AF2068" s="54">
        <v>415.8</v>
      </c>
      <c r="AG2068" s="54">
        <v>420.7</v>
      </c>
      <c r="AH2068" s="54">
        <v>424.40000000000003</v>
      </c>
      <c r="AI2068" s="54">
        <v>436.30000000000007</v>
      </c>
      <c r="AJ2068" s="54">
        <v>445.4</v>
      </c>
      <c r="AK2068" s="54">
        <v>427.3</v>
      </c>
      <c r="AL2068" s="54">
        <v>403.7</v>
      </c>
      <c r="AM2068" s="54">
        <v>393.2</v>
      </c>
      <c r="AN2068" s="54">
        <v>378.10163398692816</v>
      </c>
      <c r="AO2068" s="54">
        <v>368.14313725490194</v>
      </c>
      <c r="AP2068" s="155">
        <v>365.45310600106177</v>
      </c>
    </row>
    <row r="2069" spans="1:42">
      <c r="A2069" s="152" t="s">
        <v>31</v>
      </c>
      <c r="B2069" s="152" t="s">
        <v>731</v>
      </c>
      <c r="C2069" s="153" t="s">
        <v>622</v>
      </c>
      <c r="D2069" s="154" t="s">
        <v>623</v>
      </c>
      <c r="E2069" s="54">
        <v>11.624863931265171</v>
      </c>
      <c r="F2069" s="54">
        <v>12.133982059641751</v>
      </c>
      <c r="G2069" s="54">
        <v>12.600673677320279</v>
      </c>
      <c r="H2069" s="54">
        <v>13.406777380583192</v>
      </c>
      <c r="I2069" s="54">
        <v>14.085601551751962</v>
      </c>
      <c r="J2069" s="54">
        <v>14.170454573148055</v>
      </c>
      <c r="K2069" s="54">
        <v>14.382587126638297</v>
      </c>
      <c r="L2069" s="54">
        <v>14.552293169430488</v>
      </c>
      <c r="M2069" s="54">
        <v>14.637146190826584</v>
      </c>
      <c r="N2069" s="54">
        <v>15.524087000724828</v>
      </c>
      <c r="O2069" s="54">
        <v>16.475710640290938</v>
      </c>
      <c r="P2069" s="54">
        <v>17.139385706369193</v>
      </c>
      <c r="Q2069" s="54">
        <v>17.934319927940898</v>
      </c>
      <c r="R2069" s="54">
        <v>18.554926768652969</v>
      </c>
      <c r="S2069" s="54">
        <v>19.235341367227626</v>
      </c>
      <c r="T2069" s="54">
        <v>20.259602669251066</v>
      </c>
      <c r="U2069" s="54">
        <v>21.319632112865076</v>
      </c>
      <c r="V2069" s="54">
        <v>21.677723444492457</v>
      </c>
      <c r="W2069" s="54">
        <v>22.254753983113741</v>
      </c>
      <c r="X2069" s="54">
        <v>23.426900757632509</v>
      </c>
      <c r="Y2069" s="54">
        <v>25.7</v>
      </c>
      <c r="Z2069" s="54">
        <v>27.4</v>
      </c>
      <c r="AA2069" s="54">
        <v>27.1</v>
      </c>
      <c r="AB2069" s="54">
        <v>25.700000000000003</v>
      </c>
      <c r="AC2069" s="54">
        <v>25.3</v>
      </c>
      <c r="AD2069" s="54">
        <v>25.9</v>
      </c>
      <c r="AE2069" s="54">
        <v>26.800000000000004</v>
      </c>
      <c r="AF2069" s="54">
        <v>27.400000000000002</v>
      </c>
      <c r="AG2069" s="54">
        <v>29.200000000000003</v>
      </c>
      <c r="AH2069" s="54">
        <v>30.700000000000003</v>
      </c>
      <c r="AI2069" s="54">
        <v>32.1</v>
      </c>
      <c r="AJ2069" s="54">
        <v>29.800000000000004</v>
      </c>
      <c r="AK2069" s="54">
        <v>26.5</v>
      </c>
      <c r="AL2069" s="54">
        <v>24.200000000000003</v>
      </c>
      <c r="AM2069" s="54">
        <v>36</v>
      </c>
      <c r="AN2069" s="54">
        <v>26.59353076593376</v>
      </c>
      <c r="AO2069" s="54">
        <v>22.375501608241077</v>
      </c>
      <c r="AP2069" s="155">
        <v>22.693711553553378</v>
      </c>
    </row>
    <row r="2070" spans="1:42">
      <c r="A2070" s="152" t="s">
        <v>31</v>
      </c>
      <c r="B2070" s="152" t="s">
        <v>731</v>
      </c>
      <c r="C2070" s="153" t="s">
        <v>624</v>
      </c>
      <c r="D2070" s="154" t="s">
        <v>625</v>
      </c>
      <c r="E2070" s="54">
        <v>278.43925430458694</v>
      </c>
      <c r="F2070" s="54">
        <v>288.67625467303355</v>
      </c>
      <c r="G2070" s="54">
        <v>298.64554629910884</v>
      </c>
      <c r="H2070" s="54">
        <v>317.53025990991551</v>
      </c>
      <c r="I2070" s="54">
        <v>333.34908203199757</v>
      </c>
      <c r="J2070" s="54">
        <v>332.92309609200117</v>
      </c>
      <c r="K2070" s="54">
        <v>330.9681156135747</v>
      </c>
      <c r="L2070" s="54">
        <v>335.7846055963023</v>
      </c>
      <c r="M2070" s="54">
        <v>337.12619296343848</v>
      </c>
      <c r="N2070" s="54">
        <v>333.93587132102516</v>
      </c>
      <c r="O2070" s="54">
        <v>330.522328589312</v>
      </c>
      <c r="P2070" s="54">
        <v>323.25317338406694</v>
      </c>
      <c r="Q2070" s="54">
        <v>319.63640376743854</v>
      </c>
      <c r="R2070" s="54">
        <v>314.53040026041236</v>
      </c>
      <c r="S2070" s="54">
        <v>309.05003039017902</v>
      </c>
      <c r="T2070" s="54">
        <v>304.76433672575456</v>
      </c>
      <c r="U2070" s="54">
        <v>302.41796444843152</v>
      </c>
      <c r="V2070" s="54">
        <v>295.45390979442919</v>
      </c>
      <c r="W2070" s="54">
        <v>291.42112505445181</v>
      </c>
      <c r="X2070" s="54">
        <v>291.02642755914843</v>
      </c>
      <c r="Y2070" s="54">
        <v>293.60000000000002</v>
      </c>
      <c r="Z2070" s="54">
        <v>293.10000000000002</v>
      </c>
      <c r="AA2070" s="54">
        <v>285</v>
      </c>
      <c r="AB2070" s="54">
        <v>270.89999999999998</v>
      </c>
      <c r="AC2070" s="54">
        <v>265.10000000000002</v>
      </c>
      <c r="AD2070" s="54">
        <v>268.3</v>
      </c>
      <c r="AE2070" s="54">
        <v>266.40000000000003</v>
      </c>
      <c r="AF2070" s="54">
        <v>260.70000000000005</v>
      </c>
      <c r="AG2070" s="54">
        <v>263.39999999999998</v>
      </c>
      <c r="AH2070" s="54">
        <v>263.8</v>
      </c>
      <c r="AI2070" s="54">
        <v>273.3</v>
      </c>
      <c r="AJ2070" s="54">
        <v>283.8</v>
      </c>
      <c r="AK2070" s="54">
        <v>267.60000000000002</v>
      </c>
      <c r="AL2070" s="54">
        <v>250.9</v>
      </c>
      <c r="AM2070" s="54">
        <v>234.40000000000003</v>
      </c>
      <c r="AN2070" s="54">
        <v>227.545698915282</v>
      </c>
      <c r="AO2070" s="54">
        <v>217.80308766006155</v>
      </c>
      <c r="AP2070" s="155">
        <v>216.48465275985765</v>
      </c>
    </row>
    <row r="2071" spans="1:42">
      <c r="A2071" s="152" t="s">
        <v>31</v>
      </c>
      <c r="B2071" s="152" t="s">
        <v>731</v>
      </c>
      <c r="C2071" s="153" t="s">
        <v>626</v>
      </c>
      <c r="D2071" s="154" t="s">
        <v>627</v>
      </c>
      <c r="E2071" s="54">
        <v>162.23520348066498</v>
      </c>
      <c r="F2071" s="54">
        <v>169.79528223228283</v>
      </c>
      <c r="G2071" s="54">
        <v>176.43589194654177</v>
      </c>
      <c r="H2071" s="54">
        <v>187.57168362122218</v>
      </c>
      <c r="I2071" s="54">
        <v>197.37935335305079</v>
      </c>
      <c r="J2071" s="54">
        <v>199.72910755963471</v>
      </c>
      <c r="K2071" s="54">
        <v>199.93343401238113</v>
      </c>
      <c r="L2071" s="54">
        <v>205.45024823653475</v>
      </c>
      <c r="M2071" s="54">
        <v>207.35241590645083</v>
      </c>
      <c r="N2071" s="54">
        <v>205.82815715083453</v>
      </c>
      <c r="O2071" s="54">
        <v>204.03308563777298</v>
      </c>
      <c r="P2071" s="54">
        <v>200.35219260645766</v>
      </c>
      <c r="Q2071" s="54">
        <v>198.78354363002296</v>
      </c>
      <c r="R2071" s="54">
        <v>196.25421147190994</v>
      </c>
      <c r="S2071" s="54">
        <v>193.92671513239637</v>
      </c>
      <c r="T2071" s="54">
        <v>191.63632881512589</v>
      </c>
      <c r="U2071" s="54">
        <v>190.36668009744923</v>
      </c>
      <c r="V2071" s="54">
        <v>186.4379200016555</v>
      </c>
      <c r="W2071" s="54">
        <v>184.03100218184719</v>
      </c>
      <c r="X2071" s="54">
        <v>183.82739471889892</v>
      </c>
      <c r="Y2071" s="54">
        <v>184.60000000000002</v>
      </c>
      <c r="Z2071" s="54">
        <v>183.5</v>
      </c>
      <c r="AA2071" s="54">
        <v>180.8</v>
      </c>
      <c r="AB2071" s="54">
        <v>173.6</v>
      </c>
      <c r="AC2071" s="54">
        <v>170.4</v>
      </c>
      <c r="AD2071" s="54">
        <v>173.4</v>
      </c>
      <c r="AE2071" s="54">
        <v>172.60000000000002</v>
      </c>
      <c r="AF2071" s="54">
        <v>170.3</v>
      </c>
      <c r="AG2071" s="54">
        <v>173.3</v>
      </c>
      <c r="AH2071" s="54">
        <v>173.20000000000002</v>
      </c>
      <c r="AI2071" s="54">
        <v>171.70000000000002</v>
      </c>
      <c r="AJ2071" s="54">
        <v>170.3</v>
      </c>
      <c r="AK2071" s="54">
        <v>160.69999999999999</v>
      </c>
      <c r="AL2071" s="54">
        <v>153.30000000000001</v>
      </c>
      <c r="AM2071" s="54">
        <v>145.80000000000001</v>
      </c>
      <c r="AN2071" s="54">
        <v>144.05967198746424</v>
      </c>
      <c r="AO2071" s="54">
        <v>135.91267536060079</v>
      </c>
      <c r="AP2071" s="155">
        <v>134.71129432779227</v>
      </c>
    </row>
    <row r="2072" spans="1:42">
      <c r="A2072" s="152" t="s">
        <v>31</v>
      </c>
      <c r="B2072" s="152" t="s">
        <v>731</v>
      </c>
      <c r="C2072" s="153" t="s">
        <v>628</v>
      </c>
      <c r="D2072" s="154" t="s">
        <v>629</v>
      </c>
      <c r="E2072" s="54"/>
      <c r="F2072" s="54"/>
      <c r="G2072" s="54"/>
      <c r="H2072" s="54"/>
      <c r="I2072" s="54"/>
      <c r="J2072" s="54"/>
      <c r="K2072" s="54"/>
      <c r="L2072" s="54"/>
      <c r="M2072" s="54"/>
      <c r="N2072" s="54"/>
      <c r="O2072" s="54"/>
      <c r="P2072" s="54"/>
      <c r="Q2072" s="54"/>
      <c r="R2072" s="54"/>
      <c r="S2072" s="54"/>
      <c r="T2072" s="54"/>
      <c r="U2072" s="54"/>
      <c r="V2072" s="54"/>
      <c r="W2072" s="54"/>
      <c r="X2072" s="54"/>
      <c r="Y2072" s="54"/>
      <c r="Z2072" s="54"/>
      <c r="AA2072" s="54"/>
      <c r="AB2072" s="54"/>
      <c r="AC2072" s="54"/>
      <c r="AD2072" s="54">
        <v>17.739164560408664</v>
      </c>
      <c r="AE2072" s="54">
        <v>17.657322970741266</v>
      </c>
      <c r="AF2072" s="54">
        <v>16.68596471393294</v>
      </c>
      <c r="AG2072" s="54">
        <v>16.996409214899167</v>
      </c>
      <c r="AH2072" s="54">
        <v>17.062110462822861</v>
      </c>
      <c r="AI2072" s="54">
        <v>17.161186551406342</v>
      </c>
      <c r="AJ2072" s="54">
        <v>16.863453539602364</v>
      </c>
      <c r="AK2072" s="54">
        <v>15.366099297468056</v>
      </c>
      <c r="AL2072" s="54">
        <v>13.82717334529567</v>
      </c>
      <c r="AM2072" s="54">
        <v>12.298828709709611</v>
      </c>
      <c r="AN2072" s="54">
        <v>13.230438658602637</v>
      </c>
      <c r="AO2072" s="54">
        <v>12.230596186562405</v>
      </c>
      <c r="AP2072" s="155">
        <v>12.431992288862409</v>
      </c>
    </row>
    <row r="2073" spans="1:42">
      <c r="A2073" s="152" t="s">
        <v>31</v>
      </c>
      <c r="B2073" s="152" t="s">
        <v>731</v>
      </c>
      <c r="C2073" s="153" t="s">
        <v>630</v>
      </c>
      <c r="D2073" s="154" t="s">
        <v>631</v>
      </c>
      <c r="E2073" s="54"/>
      <c r="F2073" s="54"/>
      <c r="G2073" s="54"/>
      <c r="H2073" s="54"/>
      <c r="I2073" s="54"/>
      <c r="J2073" s="54"/>
      <c r="K2073" s="54"/>
      <c r="L2073" s="54"/>
      <c r="M2073" s="54"/>
      <c r="N2073" s="54"/>
      <c r="O2073" s="54"/>
      <c r="P2073" s="54"/>
      <c r="Q2073" s="54"/>
      <c r="R2073" s="54"/>
      <c r="S2073" s="54"/>
      <c r="T2073" s="54"/>
      <c r="U2073" s="54"/>
      <c r="V2073" s="54"/>
      <c r="W2073" s="54"/>
      <c r="X2073" s="54"/>
      <c r="Y2073" s="54"/>
      <c r="Z2073" s="54"/>
      <c r="AA2073" s="54"/>
      <c r="AB2073" s="54"/>
      <c r="AC2073" s="54"/>
      <c r="AD2073" s="54">
        <v>155.66083543959135</v>
      </c>
      <c r="AE2073" s="54">
        <v>154.94267702925876</v>
      </c>
      <c r="AF2073" s="54">
        <v>153.61403528606706</v>
      </c>
      <c r="AG2073" s="54">
        <v>156.30359078510085</v>
      </c>
      <c r="AH2073" s="54">
        <v>156.13788953717716</v>
      </c>
      <c r="AI2073" s="54">
        <v>154.53881344859369</v>
      </c>
      <c r="AJ2073" s="54">
        <v>153.43654646039764</v>
      </c>
      <c r="AK2073" s="54">
        <v>145.33390070253193</v>
      </c>
      <c r="AL2073" s="54">
        <v>139.47282665470433</v>
      </c>
      <c r="AM2073" s="54">
        <v>133.50117129029039</v>
      </c>
      <c r="AN2073" s="54">
        <v>130.82923332886162</v>
      </c>
      <c r="AO2073" s="54">
        <v>123.68207917403836</v>
      </c>
      <c r="AP2073" s="155">
        <v>122.27930203892986</v>
      </c>
    </row>
    <row r="2074" spans="1:42">
      <c r="A2074" s="152" t="s">
        <v>31</v>
      </c>
      <c r="B2074" s="152" t="s">
        <v>731</v>
      </c>
      <c r="C2074" s="153" t="s">
        <v>632</v>
      </c>
      <c r="D2074" s="154" t="s">
        <v>633</v>
      </c>
      <c r="E2074" s="54">
        <v>116.20405082392197</v>
      </c>
      <c r="F2074" s="54">
        <v>118.88097244075072</v>
      </c>
      <c r="G2074" s="54">
        <v>122.20965435256707</v>
      </c>
      <c r="H2074" s="54">
        <v>129.95857628869334</v>
      </c>
      <c r="I2074" s="54">
        <v>135.96972867894675</v>
      </c>
      <c r="J2074" s="54">
        <v>133.19398853236649</v>
      </c>
      <c r="K2074" s="54">
        <v>131.03468160119354</v>
      </c>
      <c r="L2074" s="54">
        <v>130.33435735976755</v>
      </c>
      <c r="M2074" s="54">
        <v>129.77377705698763</v>
      </c>
      <c r="N2074" s="54">
        <v>128.10771417019066</v>
      </c>
      <c r="O2074" s="54">
        <v>126.48924295153905</v>
      </c>
      <c r="P2074" s="54">
        <v>122.90098077760931</v>
      </c>
      <c r="Q2074" s="54">
        <v>120.85286013741555</v>
      </c>
      <c r="R2074" s="54">
        <v>118.27618878850241</v>
      </c>
      <c r="S2074" s="54">
        <v>115.12331525778266</v>
      </c>
      <c r="T2074" s="54">
        <v>113.12800791062867</v>
      </c>
      <c r="U2074" s="54">
        <v>112.0512843509823</v>
      </c>
      <c r="V2074" s="54">
        <v>109.01598979277371</v>
      </c>
      <c r="W2074" s="54">
        <v>107.39012287260462</v>
      </c>
      <c r="X2074" s="54">
        <v>107.19903284024952</v>
      </c>
      <c r="Y2074" s="54">
        <v>109</v>
      </c>
      <c r="Z2074" s="54">
        <v>109.6</v>
      </c>
      <c r="AA2074" s="54">
        <v>104.20000000000002</v>
      </c>
      <c r="AB2074" s="54">
        <v>97.300000000000011</v>
      </c>
      <c r="AC2074" s="54">
        <v>94.7</v>
      </c>
      <c r="AD2074" s="54">
        <v>94.9</v>
      </c>
      <c r="AE2074" s="54">
        <v>93.8</v>
      </c>
      <c r="AF2074" s="54">
        <v>90.4</v>
      </c>
      <c r="AG2074" s="54">
        <v>90.1</v>
      </c>
      <c r="AH2074" s="54">
        <v>90.6</v>
      </c>
      <c r="AI2074" s="54">
        <v>101.6</v>
      </c>
      <c r="AJ2074" s="54">
        <v>113.49999999999999</v>
      </c>
      <c r="AK2074" s="54">
        <v>106.9</v>
      </c>
      <c r="AL2074" s="54">
        <v>97.6</v>
      </c>
      <c r="AM2074" s="54">
        <v>88.600000000000009</v>
      </c>
      <c r="AN2074" s="54">
        <v>83.486026927817818</v>
      </c>
      <c r="AO2074" s="54">
        <v>81.890412299460792</v>
      </c>
      <c r="AP2074" s="155">
        <v>81.773358432065379</v>
      </c>
    </row>
    <row r="2075" spans="1:42">
      <c r="A2075" s="152" t="s">
        <v>31</v>
      </c>
      <c r="B2075" s="152" t="s">
        <v>731</v>
      </c>
      <c r="C2075" s="153" t="s">
        <v>634</v>
      </c>
      <c r="D2075" s="154" t="s">
        <v>635</v>
      </c>
      <c r="E2075" s="54">
        <v>13.518310650505454</v>
      </c>
      <c r="F2075" s="54">
        <v>14.140000971683529</v>
      </c>
      <c r="G2075" s="54">
        <v>14.692614590508484</v>
      </c>
      <c r="H2075" s="54">
        <v>15.618242402040284</v>
      </c>
      <c r="I2075" s="54">
        <v>16.433347489807094</v>
      </c>
      <c r="J2075" s="54">
        <v>16.578408564748646</v>
      </c>
      <c r="K2075" s="54">
        <v>16.647485267101764</v>
      </c>
      <c r="L2075" s="54">
        <v>16.930699746749553</v>
      </c>
      <c r="M2075" s="54">
        <v>17.298674429741137</v>
      </c>
      <c r="N2075" s="54">
        <v>18.724619413653617</v>
      </c>
      <c r="O2075" s="54">
        <v>20.095730849794855</v>
      </c>
      <c r="P2075" s="54">
        <v>21.296754400369423</v>
      </c>
      <c r="Q2075" s="54">
        <v>22.710521792046581</v>
      </c>
      <c r="R2075" s="54">
        <v>24.007482152675077</v>
      </c>
      <c r="S2075" s="54">
        <v>25.28309316103854</v>
      </c>
      <c r="T2075" s="54">
        <v>26.454403007634287</v>
      </c>
      <c r="U2075" s="54">
        <v>27.786579901287279</v>
      </c>
      <c r="V2075" s="54">
        <v>28.833754115990253</v>
      </c>
      <c r="W2075" s="54">
        <v>30.010228058917541</v>
      </c>
      <c r="X2075" s="54">
        <v>31.402245889843201</v>
      </c>
      <c r="Y2075" s="54">
        <v>32.799999999999997</v>
      </c>
      <c r="Z2075" s="54">
        <v>33.9</v>
      </c>
      <c r="AA2075" s="54">
        <v>34.9</v>
      </c>
      <c r="AB2075" s="54">
        <v>35.4</v>
      </c>
      <c r="AC2075" s="54">
        <v>37.5</v>
      </c>
      <c r="AD2075" s="54">
        <v>40</v>
      </c>
      <c r="AE2075" s="54">
        <v>40.799999999999997</v>
      </c>
      <c r="AF2075" s="54">
        <v>40.200000000000003</v>
      </c>
      <c r="AG2075" s="54">
        <v>40.5</v>
      </c>
      <c r="AH2075" s="54">
        <v>40.9</v>
      </c>
      <c r="AI2075" s="54">
        <v>46</v>
      </c>
      <c r="AJ2075" s="54">
        <v>58.599999999999994</v>
      </c>
      <c r="AK2075" s="54">
        <v>60.8</v>
      </c>
      <c r="AL2075" s="54">
        <v>57.4</v>
      </c>
      <c r="AM2075" s="54">
        <v>53.600000000000016</v>
      </c>
      <c r="AN2075" s="54">
        <v>53.376909920193128</v>
      </c>
      <c r="AO2075" s="54">
        <v>53.081217698749633</v>
      </c>
      <c r="AP2075" s="155">
        <v>55.306873030640553</v>
      </c>
    </row>
    <row r="2076" spans="1:42">
      <c r="A2076" s="152" t="s">
        <v>31</v>
      </c>
      <c r="B2076" s="152" t="s">
        <v>731</v>
      </c>
      <c r="C2076" s="153" t="s">
        <v>636</v>
      </c>
      <c r="D2076" s="154" t="s">
        <v>637</v>
      </c>
      <c r="E2076" s="54">
        <v>55.616784088073594</v>
      </c>
      <c r="F2076" s="54">
        <v>58.174530929119392</v>
      </c>
      <c r="G2076" s="54">
        <v>60.448083676715655</v>
      </c>
      <c r="H2076" s="54">
        <v>64.256284528939403</v>
      </c>
      <c r="I2076" s="54">
        <v>67.609774831643904</v>
      </c>
      <c r="J2076" s="54">
        <v>68.206582427887923</v>
      </c>
      <c r="K2076" s="54">
        <v>68.490776521337452</v>
      </c>
      <c r="L2076" s="54">
        <v>69.655972304480528</v>
      </c>
      <c r="M2076" s="54">
        <v>71.101322723048284</v>
      </c>
      <c r="N2076" s="54">
        <v>69.636042890810046</v>
      </c>
      <c r="O2076" s="54">
        <v>68.402855342315718</v>
      </c>
      <c r="P2076" s="54">
        <v>66.035575201099149</v>
      </c>
      <c r="Q2076" s="54">
        <v>64.236375535324967</v>
      </c>
      <c r="R2076" s="54">
        <v>61.852178543504913</v>
      </c>
      <c r="S2076" s="54">
        <v>59.750404832477379</v>
      </c>
      <c r="T2076" s="54">
        <v>58.675568619200391</v>
      </c>
      <c r="U2076" s="54">
        <v>57.620825405434942</v>
      </c>
      <c r="V2076" s="54">
        <v>54.787893794133353</v>
      </c>
      <c r="W2076" s="54">
        <v>52.427084373895916</v>
      </c>
      <c r="X2076" s="54">
        <v>51.476182722165191</v>
      </c>
      <c r="Y2076" s="54">
        <v>52.800000000000004</v>
      </c>
      <c r="Z2076" s="54">
        <v>53.1</v>
      </c>
      <c r="AA2076" s="54">
        <v>48.20000000000001</v>
      </c>
      <c r="AB2076" s="54">
        <v>42.7</v>
      </c>
      <c r="AC2076" s="54">
        <v>39.700000000000003</v>
      </c>
      <c r="AD2076" s="54">
        <v>38.799999999999997</v>
      </c>
      <c r="AE2076" s="54">
        <v>38.200000000000003</v>
      </c>
      <c r="AF2076" s="54">
        <v>36.299999999999997</v>
      </c>
      <c r="AG2076" s="54">
        <v>36.1</v>
      </c>
      <c r="AH2076" s="54">
        <v>35.799999999999997</v>
      </c>
      <c r="AI2076" s="54">
        <v>40.200000000000003</v>
      </c>
      <c r="AJ2076" s="54">
        <v>41.499999999999993</v>
      </c>
      <c r="AK2076" s="54">
        <v>37.5</v>
      </c>
      <c r="AL2076" s="54">
        <v>30.6</v>
      </c>
      <c r="AM2076" s="54">
        <v>25.900000000000002</v>
      </c>
      <c r="AN2076" s="54">
        <v>21.192957797972067</v>
      </c>
      <c r="AO2076" s="54">
        <v>20.16983615142199</v>
      </c>
      <c r="AP2076" s="155">
        <v>19.924695972672424</v>
      </c>
    </row>
    <row r="2077" spans="1:42">
      <c r="A2077" s="152" t="s">
        <v>31</v>
      </c>
      <c r="B2077" s="152" t="s">
        <v>731</v>
      </c>
      <c r="C2077" s="153" t="s">
        <v>638</v>
      </c>
      <c r="D2077" s="154" t="s">
        <v>639</v>
      </c>
      <c r="E2077" s="54">
        <v>47.068956085342933</v>
      </c>
      <c r="F2077" s="54">
        <v>46.566440539947806</v>
      </c>
      <c r="G2077" s="54">
        <v>47.068956085342926</v>
      </c>
      <c r="H2077" s="54">
        <v>50.084049357713639</v>
      </c>
      <c r="I2077" s="54">
        <v>51.926606357495743</v>
      </c>
      <c r="J2077" s="54">
        <v>48.408997539729903</v>
      </c>
      <c r="K2077" s="54">
        <v>45.896419812754303</v>
      </c>
      <c r="L2077" s="54">
        <v>43.74768530853747</v>
      </c>
      <c r="M2077" s="54">
        <v>41.373779904198223</v>
      </c>
      <c r="N2077" s="54">
        <v>39.747051865727002</v>
      </c>
      <c r="O2077" s="54">
        <v>37.990656759428504</v>
      </c>
      <c r="P2077" s="54">
        <v>35.568651176140726</v>
      </c>
      <c r="Q2077" s="54">
        <v>33.905962810044002</v>
      </c>
      <c r="R2077" s="54">
        <v>32.416528092322409</v>
      </c>
      <c r="S2077" s="54">
        <v>30.089817264266745</v>
      </c>
      <c r="T2077" s="54">
        <v>27.998036283794004</v>
      </c>
      <c r="U2077" s="54">
        <v>26.643879044260075</v>
      </c>
      <c r="V2077" s="54">
        <v>25.394341882650092</v>
      </c>
      <c r="W2077" s="54">
        <v>24.952810439791165</v>
      </c>
      <c r="X2077" s="54">
        <v>24.320604228241127</v>
      </c>
      <c r="Y2077" s="54">
        <v>23.4</v>
      </c>
      <c r="Z2077" s="54">
        <v>22.6</v>
      </c>
      <c r="AA2077" s="54">
        <v>21.1</v>
      </c>
      <c r="AB2077" s="54">
        <v>19.2</v>
      </c>
      <c r="AC2077" s="54">
        <v>17.5</v>
      </c>
      <c r="AD2077" s="54">
        <v>16.100000000000001</v>
      </c>
      <c r="AE2077" s="54">
        <v>14.8</v>
      </c>
      <c r="AF2077" s="54">
        <v>13.9</v>
      </c>
      <c r="AG2077" s="54">
        <v>13.500000000000002</v>
      </c>
      <c r="AH2077" s="54">
        <v>13.9</v>
      </c>
      <c r="AI2077" s="54">
        <v>15.4</v>
      </c>
      <c r="AJ2077" s="54">
        <v>13.399999999999999</v>
      </c>
      <c r="AK2077" s="54">
        <v>8.6</v>
      </c>
      <c r="AL2077" s="54">
        <v>9.6</v>
      </c>
      <c r="AM2077" s="54">
        <v>9.1000000000000014</v>
      </c>
      <c r="AN2077" s="54">
        <v>8.9161592096526228</v>
      </c>
      <c r="AO2077" s="54">
        <v>8.6393584492891602</v>
      </c>
      <c r="AP2077" s="155">
        <v>6.541789428752403</v>
      </c>
    </row>
    <row r="2078" spans="1:42">
      <c r="A2078" s="152" t="s">
        <v>31</v>
      </c>
      <c r="B2078" s="152" t="s">
        <v>731</v>
      </c>
      <c r="C2078" s="153" t="s">
        <v>640</v>
      </c>
      <c r="D2078" s="154" t="s">
        <v>641</v>
      </c>
      <c r="E2078" s="54">
        <v>176.16320281760963</v>
      </c>
      <c r="F2078" s="54">
        <v>177.61483804547584</v>
      </c>
      <c r="G2078" s="54">
        <v>178.17010962890754</v>
      </c>
      <c r="H2078" s="54">
        <v>184.68917935920609</v>
      </c>
      <c r="I2078" s="54">
        <v>189.63715759720162</v>
      </c>
      <c r="J2078" s="54">
        <v>181.02812283953767</v>
      </c>
      <c r="K2078" s="54">
        <v>175.77264474371708</v>
      </c>
      <c r="L2078" s="54">
        <v>168.36887641090848</v>
      </c>
      <c r="M2078" s="54">
        <v>159.31416705014871</v>
      </c>
      <c r="N2078" s="54">
        <v>158.33622622767726</v>
      </c>
      <c r="O2078" s="54">
        <v>157.47839479048997</v>
      </c>
      <c r="P2078" s="54">
        <v>153.99275025673793</v>
      </c>
      <c r="Q2078" s="54">
        <v>152.20709273506256</v>
      </c>
      <c r="R2078" s="54">
        <v>149.60200412413676</v>
      </c>
      <c r="S2078" s="54">
        <v>146.2469670141229</v>
      </c>
      <c r="T2078" s="54">
        <v>144.9422330088986</v>
      </c>
      <c r="U2078" s="54">
        <v>144.80586227130675</v>
      </c>
      <c r="V2078" s="54">
        <v>141.10361551501876</v>
      </c>
      <c r="W2078" s="54">
        <v>139.41449595246996</v>
      </c>
      <c r="X2078" s="54">
        <v>140.28731417160353</v>
      </c>
      <c r="Y2078" s="54">
        <v>145.80000000000001</v>
      </c>
      <c r="Z2078" s="54">
        <v>145.9</v>
      </c>
      <c r="AA2078" s="54">
        <v>138.30000000000001</v>
      </c>
      <c r="AB2078" s="54">
        <v>128.80000000000001</v>
      </c>
      <c r="AC2078" s="54">
        <v>126.39999999999999</v>
      </c>
      <c r="AD2078" s="54">
        <v>128.4</v>
      </c>
      <c r="AE2078" s="54">
        <v>129.30000000000001</v>
      </c>
      <c r="AF2078" s="54">
        <v>127.7</v>
      </c>
      <c r="AG2078" s="54">
        <v>128.1</v>
      </c>
      <c r="AH2078" s="54">
        <v>129.9</v>
      </c>
      <c r="AI2078" s="54">
        <v>130.9</v>
      </c>
      <c r="AJ2078" s="54">
        <v>131.79999999999998</v>
      </c>
      <c r="AK2078" s="54">
        <v>133.19999999999999</v>
      </c>
      <c r="AL2078" s="54">
        <v>128.60000000000002</v>
      </c>
      <c r="AM2078" s="54">
        <v>122.80000000000001</v>
      </c>
      <c r="AN2078" s="54">
        <v>123.9624043057124</v>
      </c>
      <c r="AO2078" s="54">
        <v>127.96454798659931</v>
      </c>
      <c r="AP2078" s="155">
        <v>126.27474168765069</v>
      </c>
    </row>
    <row r="2079" spans="1:42">
      <c r="A2079" s="152" t="s">
        <v>31</v>
      </c>
      <c r="B2079" s="152" t="s">
        <v>731</v>
      </c>
      <c r="C2079" s="153" t="s">
        <v>642</v>
      </c>
      <c r="D2079" s="154" t="s">
        <v>643</v>
      </c>
      <c r="E2079" s="54">
        <v>113.09510148372948</v>
      </c>
      <c r="F2079" s="54">
        <v>115.22006163686844</v>
      </c>
      <c r="G2079" s="54">
        <v>115.10200829502739</v>
      </c>
      <c r="H2079" s="54">
        <v>117.58112847368952</v>
      </c>
      <c r="I2079" s="54">
        <v>120.06024865235165</v>
      </c>
      <c r="J2079" s="54">
        <v>116.16448837159687</v>
      </c>
      <c r="K2079" s="54">
        <v>114.27563490214001</v>
      </c>
      <c r="L2079" s="54">
        <v>109.78960791217996</v>
      </c>
      <c r="M2079" s="54">
        <v>103.87890332875622</v>
      </c>
      <c r="N2079" s="54">
        <v>104.54511576445871</v>
      </c>
      <c r="O2079" s="54">
        <v>105.51852558948545</v>
      </c>
      <c r="P2079" s="54">
        <v>104.78557891428136</v>
      </c>
      <c r="Q2079" s="54">
        <v>104.7703404010943</v>
      </c>
      <c r="R2079" s="54">
        <v>103.73907992349881</v>
      </c>
      <c r="S2079" s="54">
        <v>103.15884634929633</v>
      </c>
      <c r="T2079" s="54">
        <v>104.31611369233764</v>
      </c>
      <c r="U2079" s="54">
        <v>105.61285084263935</v>
      </c>
      <c r="V2079" s="54">
        <v>103.38133942645064</v>
      </c>
      <c r="W2079" s="54">
        <v>101.9845722637516</v>
      </c>
      <c r="X2079" s="54">
        <v>103.32523909539326</v>
      </c>
      <c r="Y2079" s="54">
        <v>109.6</v>
      </c>
      <c r="Z2079" s="54">
        <v>111.19999999999999</v>
      </c>
      <c r="AA2079" s="54">
        <v>105.5</v>
      </c>
      <c r="AB2079" s="54">
        <v>98.000000000000014</v>
      </c>
      <c r="AC2079" s="54">
        <v>97.09999999999998</v>
      </c>
      <c r="AD2079" s="54">
        <v>100.5</v>
      </c>
      <c r="AE2079" s="54">
        <v>103</v>
      </c>
      <c r="AF2079" s="54">
        <v>102.7</v>
      </c>
      <c r="AG2079" s="54">
        <v>105.2</v>
      </c>
      <c r="AH2079" s="54">
        <v>107.9</v>
      </c>
      <c r="AI2079" s="54">
        <v>109.6</v>
      </c>
      <c r="AJ2079" s="54">
        <v>110.6</v>
      </c>
      <c r="AK2079" s="54">
        <v>114.7</v>
      </c>
      <c r="AL2079" s="54">
        <v>111.4</v>
      </c>
      <c r="AM2079" s="54">
        <v>107.60000000000001</v>
      </c>
      <c r="AN2079" s="54">
        <v>109.54830779228627</v>
      </c>
      <c r="AO2079" s="54">
        <v>117.02710733729707</v>
      </c>
      <c r="AP2079" s="155">
        <v>112.37327408014733</v>
      </c>
    </row>
    <row r="2080" spans="1:42">
      <c r="A2080" s="152" t="s">
        <v>31</v>
      </c>
      <c r="B2080" s="152" t="s">
        <v>731</v>
      </c>
      <c r="C2080" s="153" t="s">
        <v>644</v>
      </c>
      <c r="D2080" s="154" t="s">
        <v>645</v>
      </c>
      <c r="E2080" s="54">
        <v>63.068101333880158</v>
      </c>
      <c r="F2080" s="54">
        <v>62.394776408607413</v>
      </c>
      <c r="G2080" s="54">
        <v>63.068101333880151</v>
      </c>
      <c r="H2080" s="54">
        <v>67.10805088551659</v>
      </c>
      <c r="I2080" s="54">
        <v>69.576908944849976</v>
      </c>
      <c r="J2080" s="54">
        <v>64.863634467940784</v>
      </c>
      <c r="K2080" s="54">
        <v>61.497009841577075</v>
      </c>
      <c r="L2080" s="54">
        <v>58.579268498728531</v>
      </c>
      <c r="M2080" s="54">
        <v>55.435263721392495</v>
      </c>
      <c r="N2080" s="54">
        <v>53.791110463218544</v>
      </c>
      <c r="O2080" s="54">
        <v>51.959869201004523</v>
      </c>
      <c r="P2080" s="54">
        <v>49.207171342456583</v>
      </c>
      <c r="Q2080" s="54">
        <v>47.436752333968272</v>
      </c>
      <c r="R2080" s="54">
        <v>45.862924200637941</v>
      </c>
      <c r="S2080" s="54">
        <v>43.088120664826569</v>
      </c>
      <c r="T2080" s="54">
        <v>40.626119316560974</v>
      </c>
      <c r="U2080" s="54">
        <v>39.193011428667411</v>
      </c>
      <c r="V2080" s="54">
        <v>37.722276088568108</v>
      </c>
      <c r="W2080" s="54">
        <v>37.429923688718368</v>
      </c>
      <c r="X2080" s="54">
        <v>36.962075076210276</v>
      </c>
      <c r="Y2080" s="54">
        <v>36.200000000000003</v>
      </c>
      <c r="Z2080" s="54">
        <v>34.700000000000003</v>
      </c>
      <c r="AA2080" s="54">
        <v>32.799999999999997</v>
      </c>
      <c r="AB2080" s="54">
        <v>30.800000000000004</v>
      </c>
      <c r="AC2080" s="54">
        <v>29.3</v>
      </c>
      <c r="AD2080" s="54">
        <v>27.900000000000002</v>
      </c>
      <c r="AE2080" s="54">
        <v>26.3</v>
      </c>
      <c r="AF2080" s="54">
        <v>25.000000000000004</v>
      </c>
      <c r="AG2080" s="54">
        <v>22.9</v>
      </c>
      <c r="AH2080" s="54">
        <v>22.000000000000004</v>
      </c>
      <c r="AI2080" s="54">
        <v>21.3</v>
      </c>
      <c r="AJ2080" s="54">
        <v>21.2</v>
      </c>
      <c r="AK2080" s="54">
        <v>18.5</v>
      </c>
      <c r="AL2080" s="54">
        <v>17.200000000000003</v>
      </c>
      <c r="AM2080" s="54">
        <v>15.200000000000003</v>
      </c>
      <c r="AN2080" s="54">
        <v>14.41409651342612</v>
      </c>
      <c r="AO2080" s="54">
        <v>10.937440649302239</v>
      </c>
      <c r="AP2080" s="155">
        <v>13.90146760750336</v>
      </c>
    </row>
    <row r="2081" spans="1:42">
      <c r="A2081" s="152" t="s">
        <v>31</v>
      </c>
      <c r="B2081" s="152" t="s">
        <v>731</v>
      </c>
      <c r="C2081" s="153" t="s">
        <v>646</v>
      </c>
      <c r="D2081" s="154" t="s">
        <v>508</v>
      </c>
      <c r="E2081" s="54">
        <v>485.82896237815385</v>
      </c>
      <c r="F2081" s="54">
        <v>507.57649368015859</v>
      </c>
      <c r="G2081" s="54">
        <v>520.24059734724221</v>
      </c>
      <c r="H2081" s="54">
        <v>538.94611632605574</v>
      </c>
      <c r="I2081" s="54">
        <v>543.44502935265587</v>
      </c>
      <c r="J2081" s="54">
        <v>533.95904642161213</v>
      </c>
      <c r="K2081" s="54">
        <v>550.13301282405109</v>
      </c>
      <c r="L2081" s="54">
        <v>553.55346226558811</v>
      </c>
      <c r="M2081" s="54">
        <v>549.0036312771208</v>
      </c>
      <c r="N2081" s="54">
        <v>540.9569111409337</v>
      </c>
      <c r="O2081" s="54">
        <v>529.42616512012842</v>
      </c>
      <c r="P2081" s="54">
        <v>506.78879564140789</v>
      </c>
      <c r="Q2081" s="54">
        <v>501.59167186909178</v>
      </c>
      <c r="R2081" s="54">
        <v>497.45580482363232</v>
      </c>
      <c r="S2081" s="54">
        <v>483.09033848455988</v>
      </c>
      <c r="T2081" s="54">
        <v>464.08795515222488</v>
      </c>
      <c r="U2081" s="54">
        <v>445.72468774216247</v>
      </c>
      <c r="V2081" s="54">
        <v>425.80642923748547</v>
      </c>
      <c r="W2081" s="54">
        <v>410.51857626228116</v>
      </c>
      <c r="X2081" s="54">
        <v>408.13533223602423</v>
      </c>
      <c r="Y2081" s="54">
        <v>405.8</v>
      </c>
      <c r="Z2081" s="54">
        <v>394.6</v>
      </c>
      <c r="AA2081" s="54">
        <v>379.20000000000005</v>
      </c>
      <c r="AB2081" s="54">
        <v>360.1</v>
      </c>
      <c r="AC2081" s="54">
        <v>340.8</v>
      </c>
      <c r="AD2081" s="54">
        <v>335.90000000000003</v>
      </c>
      <c r="AE2081" s="54">
        <v>333</v>
      </c>
      <c r="AF2081" s="54">
        <v>330</v>
      </c>
      <c r="AG2081" s="54">
        <v>330</v>
      </c>
      <c r="AH2081" s="54">
        <v>327.5</v>
      </c>
      <c r="AI2081" s="54">
        <v>344.1</v>
      </c>
      <c r="AJ2081" s="54">
        <v>352.2</v>
      </c>
      <c r="AK2081" s="54">
        <v>349.1</v>
      </c>
      <c r="AL2081" s="54">
        <v>347.30000000000007</v>
      </c>
      <c r="AM2081" s="54">
        <v>334.1</v>
      </c>
      <c r="AN2081" s="54">
        <v>335.92734731084784</v>
      </c>
      <c r="AO2081" s="54">
        <v>327.9073230021271</v>
      </c>
      <c r="AP2081" s="155">
        <v>319.48127899795492</v>
      </c>
    </row>
    <row r="2082" spans="1:42">
      <c r="A2082" s="152" t="s">
        <v>31</v>
      </c>
      <c r="B2082" s="152" t="s">
        <v>731</v>
      </c>
      <c r="C2082" s="153" t="s">
        <v>647</v>
      </c>
      <c r="D2082" s="154" t="s">
        <v>648</v>
      </c>
      <c r="E2082" s="54">
        <v>295.86958225488473</v>
      </c>
      <c r="F2082" s="54">
        <v>313.19287221409519</v>
      </c>
      <c r="G2082" s="54">
        <v>324.41103795860596</v>
      </c>
      <c r="H2082" s="54">
        <v>342.65009655002132</v>
      </c>
      <c r="I2082" s="54">
        <v>346.31317107884115</v>
      </c>
      <c r="J2082" s="54">
        <v>333.95029454407427</v>
      </c>
      <c r="K2082" s="54">
        <v>348.29733644861858</v>
      </c>
      <c r="L2082" s="54">
        <v>355.01297308478826</v>
      </c>
      <c r="M2082" s="54">
        <v>355.32083198334124</v>
      </c>
      <c r="N2082" s="54">
        <v>349.68491053697028</v>
      </c>
      <c r="O2082" s="54">
        <v>340.52744958092609</v>
      </c>
      <c r="P2082" s="54">
        <v>318.35048290045989</v>
      </c>
      <c r="Q2082" s="54">
        <v>309.88628246897724</v>
      </c>
      <c r="R2082" s="54">
        <v>306.95261224022653</v>
      </c>
      <c r="S2082" s="54">
        <v>296.96218268998956</v>
      </c>
      <c r="T2082" s="54">
        <v>283.45974893536447</v>
      </c>
      <c r="U2082" s="54">
        <v>270.61491953069537</v>
      </c>
      <c r="V2082" s="54">
        <v>260.58421405701301</v>
      </c>
      <c r="W2082" s="54">
        <v>255.85424734985583</v>
      </c>
      <c r="X2082" s="54">
        <v>256.84725331128658</v>
      </c>
      <c r="Y2082" s="54">
        <v>256.3</v>
      </c>
      <c r="Z2082" s="54">
        <v>247.9</v>
      </c>
      <c r="AA2082" s="54">
        <v>239.5</v>
      </c>
      <c r="AB2082" s="54">
        <v>229.8</v>
      </c>
      <c r="AC2082" s="54">
        <v>219.09999999999997</v>
      </c>
      <c r="AD2082" s="54">
        <v>218.3</v>
      </c>
      <c r="AE2082" s="54">
        <v>217.6</v>
      </c>
      <c r="AF2082" s="54">
        <v>216.2</v>
      </c>
      <c r="AG2082" s="54">
        <v>213.6</v>
      </c>
      <c r="AH2082" s="54">
        <v>212.7</v>
      </c>
      <c r="AI2082" s="54">
        <v>224.4</v>
      </c>
      <c r="AJ2082" s="54">
        <v>232.1</v>
      </c>
      <c r="AK2082" s="54">
        <v>231.1</v>
      </c>
      <c r="AL2082" s="54">
        <v>232.40000000000003</v>
      </c>
      <c r="AM2082" s="54">
        <v>224.7</v>
      </c>
      <c r="AN2082" s="54">
        <v>222.59236135197932</v>
      </c>
      <c r="AO2082" s="54">
        <v>211.6365365104692</v>
      </c>
      <c r="AP2082" s="155">
        <v>206.0209075763994</v>
      </c>
    </row>
    <row r="2083" spans="1:42">
      <c r="A2083" s="152" t="s">
        <v>31</v>
      </c>
      <c r="B2083" s="152" t="s">
        <v>731</v>
      </c>
      <c r="C2083" s="153" t="s">
        <v>649</v>
      </c>
      <c r="D2083" s="154" t="s">
        <v>650</v>
      </c>
      <c r="E2083" s="54">
        <v>189.95938012326911</v>
      </c>
      <c r="F2083" s="54">
        <v>194.3836214660634</v>
      </c>
      <c r="G2083" s="54">
        <v>195.82955938863626</v>
      </c>
      <c r="H2083" s="54">
        <v>196.29601977603446</v>
      </c>
      <c r="I2083" s="54">
        <v>197.13185827381474</v>
      </c>
      <c r="J2083" s="54">
        <v>200.0087518775378</v>
      </c>
      <c r="K2083" s="54">
        <v>201.83567637543246</v>
      </c>
      <c r="L2083" s="54">
        <v>198.54048918079985</v>
      </c>
      <c r="M2083" s="54">
        <v>193.68279929377954</v>
      </c>
      <c r="N2083" s="54">
        <v>191.27200060396339</v>
      </c>
      <c r="O2083" s="54">
        <v>188.89871553920239</v>
      </c>
      <c r="P2083" s="54">
        <v>188.43831274094799</v>
      </c>
      <c r="Q2083" s="54">
        <v>191.70538940011454</v>
      </c>
      <c r="R2083" s="54">
        <v>190.50319258340576</v>
      </c>
      <c r="S2083" s="54">
        <v>186.12815579457029</v>
      </c>
      <c r="T2083" s="54">
        <v>180.62820621686041</v>
      </c>
      <c r="U2083" s="54">
        <v>175.10976821146707</v>
      </c>
      <c r="V2083" s="54">
        <v>165.22221518047246</v>
      </c>
      <c r="W2083" s="54">
        <v>154.66432891242533</v>
      </c>
      <c r="X2083" s="54">
        <v>151.28807892473765</v>
      </c>
      <c r="Y2083" s="54">
        <v>149.5</v>
      </c>
      <c r="Z2083" s="54">
        <v>146.70000000000002</v>
      </c>
      <c r="AA2083" s="54">
        <v>139.69999999999999</v>
      </c>
      <c r="AB2083" s="54">
        <v>130.30000000000001</v>
      </c>
      <c r="AC2083" s="54">
        <v>121.7</v>
      </c>
      <c r="AD2083" s="54">
        <v>117.60000000000001</v>
      </c>
      <c r="AE2083" s="54">
        <v>115.39999999999999</v>
      </c>
      <c r="AF2083" s="54">
        <v>113.80000000000001</v>
      </c>
      <c r="AG2083" s="54">
        <v>116.39999999999999</v>
      </c>
      <c r="AH2083" s="54">
        <v>114.80000000000003</v>
      </c>
      <c r="AI2083" s="54">
        <v>119.7</v>
      </c>
      <c r="AJ2083" s="54">
        <v>120.1</v>
      </c>
      <c r="AK2083" s="54">
        <v>118</v>
      </c>
      <c r="AL2083" s="54">
        <v>114.9</v>
      </c>
      <c r="AM2083" s="54">
        <v>109.4</v>
      </c>
      <c r="AN2083" s="54">
        <v>113.33498595886856</v>
      </c>
      <c r="AO2083" s="54">
        <v>116.27078649165787</v>
      </c>
      <c r="AP2083" s="155">
        <v>113.46037142155555</v>
      </c>
    </row>
    <row r="2084" spans="1:42">
      <c r="A2084" s="152" t="s">
        <v>31</v>
      </c>
      <c r="B2084" s="152" t="s">
        <v>731</v>
      </c>
      <c r="C2084" s="153" t="s">
        <v>651</v>
      </c>
      <c r="D2084" s="154" t="s">
        <v>652</v>
      </c>
      <c r="E2084" s="54">
        <v>55.704885107073252</v>
      </c>
      <c r="F2084" s="54">
        <v>57.231046342883474</v>
      </c>
      <c r="G2084" s="54">
        <v>57.739766754820216</v>
      </c>
      <c r="H2084" s="54">
        <v>57.90934022546579</v>
      </c>
      <c r="I2084" s="54">
        <v>58.163700431434158</v>
      </c>
      <c r="J2084" s="54">
        <v>59.011567784662056</v>
      </c>
      <c r="K2084" s="54">
        <v>59.350714725953218</v>
      </c>
      <c r="L2084" s="54">
        <v>57.824553490143003</v>
      </c>
      <c r="M2084" s="54">
        <v>55.96747494495375</v>
      </c>
      <c r="N2084" s="54">
        <v>55.326782310468587</v>
      </c>
      <c r="O2084" s="54">
        <v>54.506236777769558</v>
      </c>
      <c r="P2084" s="54">
        <v>54.422423078493495</v>
      </c>
      <c r="Q2084" s="54">
        <v>55.545805814286211</v>
      </c>
      <c r="R2084" s="54">
        <v>55.250194364138856</v>
      </c>
      <c r="S2084" s="54">
        <v>53.905747685143439</v>
      </c>
      <c r="T2084" s="54">
        <v>52.335396723172138</v>
      </c>
      <c r="U2084" s="54">
        <v>50.759766927315596</v>
      </c>
      <c r="V2084" s="54">
        <v>47.889022196318933</v>
      </c>
      <c r="W2084" s="54">
        <v>44.731601353885978</v>
      </c>
      <c r="X2084" s="54">
        <v>43.815252124203376</v>
      </c>
      <c r="Y2084" s="54">
        <v>43.400000000000013</v>
      </c>
      <c r="Z2084" s="54">
        <v>42.800000000000004</v>
      </c>
      <c r="AA2084" s="54">
        <v>41.5</v>
      </c>
      <c r="AB2084" s="54">
        <v>39.799999999999997</v>
      </c>
      <c r="AC2084" s="54">
        <v>38</v>
      </c>
      <c r="AD2084" s="54">
        <v>37</v>
      </c>
      <c r="AE2084" s="54">
        <v>36.299999999999997</v>
      </c>
      <c r="AF2084" s="54">
        <v>35.4</v>
      </c>
      <c r="AG2084" s="54">
        <v>35.399999999999991</v>
      </c>
      <c r="AH2084" s="54">
        <v>35.000000000000007</v>
      </c>
      <c r="AI2084" s="54">
        <v>35.299999999999997</v>
      </c>
      <c r="AJ2084" s="54">
        <v>35.299999999999997</v>
      </c>
      <c r="AK2084" s="54">
        <v>35.4</v>
      </c>
      <c r="AL2084" s="54">
        <v>35.1</v>
      </c>
      <c r="AM2084" s="54">
        <v>33.5</v>
      </c>
      <c r="AN2084" s="54">
        <v>33.870254718463045</v>
      </c>
      <c r="AO2084" s="54">
        <v>37.287086585104923</v>
      </c>
      <c r="AP2084" s="155">
        <v>29.951117570939431</v>
      </c>
    </row>
    <row r="2085" spans="1:42">
      <c r="A2085" s="152" t="s">
        <v>31</v>
      </c>
      <c r="B2085" s="152" t="s">
        <v>731</v>
      </c>
      <c r="C2085" s="153" t="s">
        <v>653</v>
      </c>
      <c r="D2085" s="154" t="s">
        <v>654</v>
      </c>
      <c r="E2085" s="54">
        <v>109.21071588208079</v>
      </c>
      <c r="F2085" s="54">
        <v>112.17063248075402</v>
      </c>
      <c r="G2085" s="54">
        <v>113.29335946645766</v>
      </c>
      <c r="H2085" s="54">
        <v>113.4974916456765</v>
      </c>
      <c r="I2085" s="54">
        <v>114.10988818333303</v>
      </c>
      <c r="J2085" s="54">
        <v>116.35534215474028</v>
      </c>
      <c r="K2085" s="54">
        <v>118.09046567810046</v>
      </c>
      <c r="L2085" s="54">
        <v>116.66154042356855</v>
      </c>
      <c r="M2085" s="54">
        <v>114.39394076224974</v>
      </c>
      <c r="N2085" s="54">
        <v>112.91449020993224</v>
      </c>
      <c r="O2085" s="54">
        <v>111.64662533384282</v>
      </c>
      <c r="P2085" s="54">
        <v>111.32579967515947</v>
      </c>
      <c r="Q2085" s="54">
        <v>113.07729266574239</v>
      </c>
      <c r="R2085" s="54">
        <v>112.31580723154957</v>
      </c>
      <c r="S2085" s="54">
        <v>109.8114845202747</v>
      </c>
      <c r="T2085" s="54">
        <v>106.54426142877993</v>
      </c>
      <c r="U2085" s="54">
        <v>103.26605536062343</v>
      </c>
      <c r="V2085" s="54">
        <v>97.439719166748858</v>
      </c>
      <c r="W2085" s="54">
        <v>91.309824617800714</v>
      </c>
      <c r="X2085" s="54">
        <v>89.256851575949241</v>
      </c>
      <c r="Y2085" s="54">
        <v>88.1</v>
      </c>
      <c r="Z2085" s="54">
        <v>85.9</v>
      </c>
      <c r="AA2085" s="54">
        <v>80.7</v>
      </c>
      <c r="AB2085" s="54">
        <v>73.7</v>
      </c>
      <c r="AC2085" s="54">
        <v>67.5</v>
      </c>
      <c r="AD2085" s="54">
        <v>64.900000000000006</v>
      </c>
      <c r="AE2085" s="54">
        <v>63</v>
      </c>
      <c r="AF2085" s="54">
        <v>62.20000000000001</v>
      </c>
      <c r="AG2085" s="54">
        <v>63.499999999999993</v>
      </c>
      <c r="AH2085" s="54">
        <v>62.600000000000023</v>
      </c>
      <c r="AI2085" s="54">
        <v>64.900000000000006</v>
      </c>
      <c r="AJ2085" s="54">
        <v>65.3</v>
      </c>
      <c r="AK2085" s="54">
        <v>63.600000000000009</v>
      </c>
      <c r="AL2085" s="54">
        <v>62.3</v>
      </c>
      <c r="AM2085" s="54">
        <v>58.5</v>
      </c>
      <c r="AN2085" s="54">
        <v>60.499765660221485</v>
      </c>
      <c r="AO2085" s="54">
        <v>59.711797453842671</v>
      </c>
      <c r="AP2085" s="155">
        <v>62.271573128334509</v>
      </c>
    </row>
    <row r="2086" spans="1:42">
      <c r="A2086" s="152" t="s">
        <v>31</v>
      </c>
      <c r="B2086" s="152" t="s">
        <v>731</v>
      </c>
      <c r="C2086" s="153" t="s">
        <v>655</v>
      </c>
      <c r="D2086" s="154" t="s">
        <v>656</v>
      </c>
      <c r="E2086" s="54">
        <v>25.043779134115081</v>
      </c>
      <c r="F2086" s="54">
        <v>24.981942642425906</v>
      </c>
      <c r="G2086" s="54">
        <v>24.796433167358387</v>
      </c>
      <c r="H2086" s="54">
        <v>24.889187904892143</v>
      </c>
      <c r="I2086" s="54">
        <v>24.858269659047561</v>
      </c>
      <c r="J2086" s="54">
        <v>24.641841938135453</v>
      </c>
      <c r="K2086" s="54">
        <v>24.394495971378763</v>
      </c>
      <c r="L2086" s="54">
        <v>24.05439526708831</v>
      </c>
      <c r="M2086" s="54">
        <v>23.321383586576069</v>
      </c>
      <c r="N2086" s="54">
        <v>23.030728083562575</v>
      </c>
      <c r="O2086" s="54">
        <v>22.745853427590006</v>
      </c>
      <c r="P2086" s="54">
        <v>22.69008998729505</v>
      </c>
      <c r="Q2086" s="54">
        <v>23.082290920085967</v>
      </c>
      <c r="R2086" s="54">
        <v>22.937190987717344</v>
      </c>
      <c r="S2086" s="54">
        <v>22.41092358915213</v>
      </c>
      <c r="T2086" s="54">
        <v>21.748548064908313</v>
      </c>
      <c r="U2086" s="54">
        <v>21.083945923528063</v>
      </c>
      <c r="V2086" s="54">
        <v>19.893473817404669</v>
      </c>
      <c r="W2086" s="54">
        <v>18.622902940738641</v>
      </c>
      <c r="X2086" s="54">
        <v>18.215975224585002</v>
      </c>
      <c r="Y2086" s="54">
        <v>18</v>
      </c>
      <c r="Z2086" s="54">
        <v>18</v>
      </c>
      <c r="AA2086" s="54">
        <v>17.5</v>
      </c>
      <c r="AB2086" s="54">
        <v>16.8</v>
      </c>
      <c r="AC2086" s="54">
        <v>16.2</v>
      </c>
      <c r="AD2086" s="54">
        <v>15.7</v>
      </c>
      <c r="AE2086" s="54">
        <v>16.100000000000001</v>
      </c>
      <c r="AF2086" s="54">
        <v>16.2</v>
      </c>
      <c r="AG2086" s="54">
        <v>17.499999999999996</v>
      </c>
      <c r="AH2086" s="54">
        <v>17.200000000000003</v>
      </c>
      <c r="AI2086" s="54">
        <v>19.5</v>
      </c>
      <c r="AJ2086" s="54">
        <v>19.5</v>
      </c>
      <c r="AK2086" s="54">
        <v>19</v>
      </c>
      <c r="AL2086" s="54">
        <v>17.5</v>
      </c>
      <c r="AM2086" s="54">
        <v>17.399999999999999</v>
      </c>
      <c r="AN2086" s="54">
        <v>18.964965580184021</v>
      </c>
      <c r="AO2086" s="54">
        <v>19.271902452710279</v>
      </c>
      <c r="AP2086" s="155">
        <v>21.23768072228161</v>
      </c>
    </row>
    <row r="2087" spans="1:42">
      <c r="A2087" s="152" t="s">
        <v>31</v>
      </c>
      <c r="B2087" s="152" t="s">
        <v>731</v>
      </c>
      <c r="C2087" s="153" t="s">
        <v>657</v>
      </c>
      <c r="D2087" s="154" t="s">
        <v>510</v>
      </c>
      <c r="E2087" s="54">
        <v>234.25031867931199</v>
      </c>
      <c r="F2087" s="54">
        <v>235.97773330748697</v>
      </c>
      <c r="G2087" s="54">
        <v>241.4926910463646</v>
      </c>
      <c r="H2087" s="54">
        <v>251.52985285253826</v>
      </c>
      <c r="I2087" s="54">
        <v>257.22020611102641</v>
      </c>
      <c r="J2087" s="54">
        <v>248.94353781117874</v>
      </c>
      <c r="K2087" s="54">
        <v>251.23521844076404</v>
      </c>
      <c r="L2087" s="54">
        <v>256.06859635890982</v>
      </c>
      <c r="M2087" s="54">
        <v>259.99926120577493</v>
      </c>
      <c r="N2087" s="54">
        <v>258.4643190361503</v>
      </c>
      <c r="O2087" s="54">
        <v>256.27033935040373</v>
      </c>
      <c r="P2087" s="54">
        <v>249.56621810400625</v>
      </c>
      <c r="Q2087" s="54">
        <v>246.18245993025963</v>
      </c>
      <c r="R2087" s="54">
        <v>242.80778360773712</v>
      </c>
      <c r="S2087" s="54">
        <v>233.3645048913306</v>
      </c>
      <c r="T2087" s="54">
        <v>225.33253988298918</v>
      </c>
      <c r="U2087" s="54">
        <v>222.24410592466438</v>
      </c>
      <c r="V2087" s="54">
        <v>218.80284194122635</v>
      </c>
      <c r="W2087" s="54">
        <v>220.88836410172834</v>
      </c>
      <c r="X2087" s="54">
        <v>222.46271243787459</v>
      </c>
      <c r="Y2087" s="54">
        <v>222.6</v>
      </c>
      <c r="Z2087" s="54">
        <v>218.39999999999998</v>
      </c>
      <c r="AA2087" s="54">
        <v>211.1</v>
      </c>
      <c r="AB2087" s="54">
        <v>200.3</v>
      </c>
      <c r="AC2087" s="54">
        <v>195.1</v>
      </c>
      <c r="AD2087" s="54">
        <v>193.4</v>
      </c>
      <c r="AE2087" s="54">
        <v>190.4</v>
      </c>
      <c r="AF2087" s="54">
        <v>189.10000000000002</v>
      </c>
      <c r="AG2087" s="54">
        <v>188.1</v>
      </c>
      <c r="AH2087" s="54">
        <v>190.49999999999997</v>
      </c>
      <c r="AI2087" s="54">
        <v>192.7</v>
      </c>
      <c r="AJ2087" s="54">
        <v>194.6</v>
      </c>
      <c r="AK2087" s="54">
        <v>188.6</v>
      </c>
      <c r="AL2087" s="54">
        <v>183.9</v>
      </c>
      <c r="AM2087" s="54">
        <v>178.8</v>
      </c>
      <c r="AN2087" s="54">
        <v>174.64186046511631</v>
      </c>
      <c r="AO2087" s="54">
        <v>169.29568106312294</v>
      </c>
      <c r="AP2087" s="155">
        <v>164.48236958882649</v>
      </c>
    </row>
    <row r="2088" spans="1:42">
      <c r="A2088" s="152" t="s">
        <v>31</v>
      </c>
      <c r="B2088" s="152" t="s">
        <v>731</v>
      </c>
      <c r="C2088" s="153" t="s">
        <v>658</v>
      </c>
      <c r="D2088" s="154" t="s">
        <v>659</v>
      </c>
      <c r="E2088" s="54">
        <v>206.00203778261019</v>
      </c>
      <c r="F2088" s="54">
        <v>206.7913176208578</v>
      </c>
      <c r="G2088" s="54">
        <v>211.26390337092724</v>
      </c>
      <c r="H2088" s="54">
        <v>219.94598159165025</v>
      </c>
      <c r="I2088" s="54">
        <v>224.59396286133025</v>
      </c>
      <c r="J2088" s="54">
        <v>216.5257689592442</v>
      </c>
      <c r="K2088" s="54">
        <v>218.19202639554459</v>
      </c>
      <c r="L2088" s="54">
        <v>224.06777630249854</v>
      </c>
      <c r="M2088" s="54">
        <v>227.89303094474485</v>
      </c>
      <c r="N2088" s="54">
        <v>227.34048132637787</v>
      </c>
      <c r="O2088" s="54">
        <v>225.78576016740621</v>
      </c>
      <c r="P2088" s="54">
        <v>220.40734332123111</v>
      </c>
      <c r="Q2088" s="54">
        <v>217.90727297804375</v>
      </c>
      <c r="R2088" s="54">
        <v>215.53269149598859</v>
      </c>
      <c r="S2088" s="54">
        <v>207.53649733014848</v>
      </c>
      <c r="T2088" s="54">
        <v>200.44568378167637</v>
      </c>
      <c r="U2088" s="54">
        <v>198.05182089382066</v>
      </c>
      <c r="V2088" s="54">
        <v>195.18887433818304</v>
      </c>
      <c r="W2088" s="54">
        <v>197.54788826273509</v>
      </c>
      <c r="X2088" s="54">
        <v>198.70577725652598</v>
      </c>
      <c r="Y2088" s="54">
        <v>198.9</v>
      </c>
      <c r="Z2088" s="54">
        <v>194.79999999999998</v>
      </c>
      <c r="AA2088" s="54">
        <v>188.1</v>
      </c>
      <c r="AB2088" s="54">
        <v>179.20000000000002</v>
      </c>
      <c r="AC2088" s="54">
        <v>175.2</v>
      </c>
      <c r="AD2088" s="54">
        <v>173</v>
      </c>
      <c r="AE2088" s="54">
        <v>169.9</v>
      </c>
      <c r="AF2088" s="54">
        <v>168.3</v>
      </c>
      <c r="AG2088" s="54">
        <v>167.1</v>
      </c>
      <c r="AH2088" s="54">
        <v>169.29999999999998</v>
      </c>
      <c r="AI2088" s="54">
        <v>170.7</v>
      </c>
      <c r="AJ2088" s="54">
        <v>171</v>
      </c>
      <c r="AK2088" s="54">
        <v>164.7</v>
      </c>
      <c r="AL2088" s="54">
        <v>159.6</v>
      </c>
      <c r="AM2088" s="54">
        <v>154.10000000000002</v>
      </c>
      <c r="AN2088" s="54">
        <v>150.00032497186388</v>
      </c>
      <c r="AO2088" s="54">
        <v>143.12856878036214</v>
      </c>
      <c r="AP2088" s="155">
        <v>137.14574572520249</v>
      </c>
    </row>
    <row r="2089" spans="1:42">
      <c r="A2089" s="152" t="s">
        <v>31</v>
      </c>
      <c r="B2089" s="152" t="s">
        <v>731</v>
      </c>
      <c r="C2089" s="153" t="s">
        <v>660</v>
      </c>
      <c r="D2089" s="154" t="s">
        <v>661</v>
      </c>
      <c r="E2089" s="54">
        <v>28.248280896701804</v>
      </c>
      <c r="F2089" s="54">
        <v>29.186415686629168</v>
      </c>
      <c r="G2089" s="54">
        <v>30.228787675437356</v>
      </c>
      <c r="H2089" s="54">
        <v>31.583871260887996</v>
      </c>
      <c r="I2089" s="54">
        <v>32.626243249696181</v>
      </c>
      <c r="J2089" s="54">
        <v>32.417768851934547</v>
      </c>
      <c r="K2089" s="54">
        <v>33.043192045219456</v>
      </c>
      <c r="L2089" s="54">
        <v>32.000820056411271</v>
      </c>
      <c r="M2089" s="54">
        <v>32.106230261030106</v>
      </c>
      <c r="N2089" s="54">
        <v>31.12383770977241</v>
      </c>
      <c r="O2089" s="54">
        <v>30.484579182997496</v>
      </c>
      <c r="P2089" s="54">
        <v>29.158874782775143</v>
      </c>
      <c r="Q2089" s="54">
        <v>28.275186952215883</v>
      </c>
      <c r="R2089" s="54">
        <v>27.275092111748531</v>
      </c>
      <c r="S2089" s="54">
        <v>25.828007561182122</v>
      </c>
      <c r="T2089" s="54">
        <v>24.886856101312805</v>
      </c>
      <c r="U2089" s="54">
        <v>24.192285030843713</v>
      </c>
      <c r="V2089" s="54">
        <v>23.613967603043314</v>
      </c>
      <c r="W2089" s="54">
        <v>23.340475838993267</v>
      </c>
      <c r="X2089" s="54">
        <v>23.756935181348602</v>
      </c>
      <c r="Y2089" s="54">
        <v>23.7</v>
      </c>
      <c r="Z2089" s="54">
        <v>23.599999999999998</v>
      </c>
      <c r="AA2089" s="54">
        <v>23</v>
      </c>
      <c r="AB2089" s="54">
        <v>21.099999999999998</v>
      </c>
      <c r="AC2089" s="54">
        <v>19.900000000000002</v>
      </c>
      <c r="AD2089" s="54">
        <v>20.400000000000002</v>
      </c>
      <c r="AE2089" s="54">
        <v>20.5</v>
      </c>
      <c r="AF2089" s="54">
        <v>20.799999999999997</v>
      </c>
      <c r="AG2089" s="54">
        <v>21</v>
      </c>
      <c r="AH2089" s="54">
        <v>21.2</v>
      </c>
      <c r="AI2089" s="54">
        <v>22</v>
      </c>
      <c r="AJ2089" s="54">
        <v>23.599999999999998</v>
      </c>
      <c r="AK2089" s="54">
        <v>23.899999999999995</v>
      </c>
      <c r="AL2089" s="54">
        <v>24.3</v>
      </c>
      <c r="AM2089" s="54">
        <v>24.700000000000003</v>
      </c>
      <c r="AN2089" s="54">
        <v>24.64153549325243</v>
      </c>
      <c r="AO2089" s="54">
        <v>26.167112282760794</v>
      </c>
      <c r="AP2089" s="155">
        <v>27.336623863623995</v>
      </c>
    </row>
    <row r="2090" spans="1:42">
      <c r="A2090" s="152" t="s">
        <v>31</v>
      </c>
      <c r="B2090" s="152" t="s">
        <v>731</v>
      </c>
      <c r="C2090" s="153" t="s">
        <v>662</v>
      </c>
      <c r="D2090" s="154" t="s">
        <v>512</v>
      </c>
      <c r="E2090" s="54">
        <v>145.7968651631021</v>
      </c>
      <c r="F2090" s="54">
        <v>145.03538469970377</v>
      </c>
      <c r="G2090" s="54">
        <v>145.1253423100803</v>
      </c>
      <c r="H2090" s="54">
        <v>146.28699534853371</v>
      </c>
      <c r="I2090" s="54">
        <v>148.48831506351937</v>
      </c>
      <c r="J2090" s="54">
        <v>149.62160153501222</v>
      </c>
      <c r="K2090" s="54">
        <v>150.99546336096179</v>
      </c>
      <c r="L2090" s="54">
        <v>153.49258506592614</v>
      </c>
      <c r="M2090" s="54">
        <v>156.47805969630463</v>
      </c>
      <c r="N2090" s="54">
        <v>158.78578501332478</v>
      </c>
      <c r="O2090" s="54">
        <v>161.06474265774887</v>
      </c>
      <c r="P2090" s="54">
        <v>165.60559466314399</v>
      </c>
      <c r="Q2090" s="54">
        <v>171.257212346172</v>
      </c>
      <c r="R2090" s="54">
        <v>181.21827729489627</v>
      </c>
      <c r="S2090" s="54">
        <v>182.00580983325307</v>
      </c>
      <c r="T2090" s="54">
        <v>181.08147407727819</v>
      </c>
      <c r="U2090" s="54">
        <v>181.05415547459492</v>
      </c>
      <c r="V2090" s="54">
        <v>180.87278930963274</v>
      </c>
      <c r="W2090" s="54">
        <v>181.55725876225546</v>
      </c>
      <c r="X2090" s="54">
        <v>179.1872304347319</v>
      </c>
      <c r="Y2090" s="54">
        <v>175.29999999999998</v>
      </c>
      <c r="Z2090" s="54">
        <v>173.39999999999998</v>
      </c>
      <c r="AA2090" s="54">
        <v>173</v>
      </c>
      <c r="AB2090" s="54">
        <v>172.4</v>
      </c>
      <c r="AC2090" s="54">
        <v>173.9</v>
      </c>
      <c r="AD2090" s="54">
        <v>172.9</v>
      </c>
      <c r="AE2090" s="54">
        <v>171.6</v>
      </c>
      <c r="AF2090" s="54">
        <v>171.29999999999998</v>
      </c>
      <c r="AG2090" s="54">
        <v>167.8</v>
      </c>
      <c r="AH2090" s="54">
        <v>168</v>
      </c>
      <c r="AI2090" s="54">
        <v>173.70000000000002</v>
      </c>
      <c r="AJ2090" s="54">
        <v>178.3</v>
      </c>
      <c r="AK2090" s="54">
        <v>176.39999999999998</v>
      </c>
      <c r="AL2090" s="54">
        <v>169.8</v>
      </c>
      <c r="AM2090" s="54">
        <v>171.60000000000002</v>
      </c>
      <c r="AN2090" s="54">
        <v>170.58999411418483</v>
      </c>
      <c r="AO2090" s="54">
        <v>168.87298410829902</v>
      </c>
      <c r="AP2090" s="155">
        <v>166.83480481672876</v>
      </c>
    </row>
    <row r="2091" spans="1:42">
      <c r="A2091" s="152" t="s">
        <v>31</v>
      </c>
      <c r="B2091" s="152" t="s">
        <v>731</v>
      </c>
      <c r="C2091" s="153" t="s">
        <v>663</v>
      </c>
      <c r="D2091" s="154" t="s">
        <v>664</v>
      </c>
      <c r="E2091" s="54">
        <v>127.93928193693279</v>
      </c>
      <c r="F2091" s="54">
        <v>126.84192216520526</v>
      </c>
      <c r="G2091" s="54">
        <v>126.70796023669565</v>
      </c>
      <c r="H2091" s="54">
        <v>127.64569373626293</v>
      </c>
      <c r="I2091" s="54">
        <v>129.11927494986864</v>
      </c>
      <c r="J2091" s="54">
        <v>129.4128631505385</v>
      </c>
      <c r="K2091" s="54">
        <v>130.1709462445512</v>
      </c>
      <c r="L2091" s="54">
        <v>130.82073175370493</v>
      </c>
      <c r="M2091" s="54">
        <v>132.07954000982713</v>
      </c>
      <c r="N2091" s="54">
        <v>134.0824543731737</v>
      </c>
      <c r="O2091" s="54">
        <v>136.00980140960093</v>
      </c>
      <c r="P2091" s="54">
        <v>139.90130291511605</v>
      </c>
      <c r="Q2091" s="54">
        <v>144.68095672704831</v>
      </c>
      <c r="R2091" s="54">
        <v>153.10517165511226</v>
      </c>
      <c r="S2091" s="54">
        <v>153.77119917326544</v>
      </c>
      <c r="T2091" s="54">
        <v>152.98947521964098</v>
      </c>
      <c r="U2091" s="54">
        <v>152.96637148708598</v>
      </c>
      <c r="V2091" s="54">
        <v>152.81298753043225</v>
      </c>
      <c r="W2091" s="54">
        <v>153.39185312465031</v>
      </c>
      <c r="X2091" s="54">
        <v>151.38748631051612</v>
      </c>
      <c r="Y2091" s="54">
        <v>148.1</v>
      </c>
      <c r="Z2091" s="54">
        <v>145.29999999999998</v>
      </c>
      <c r="AA2091" s="54">
        <v>143.6</v>
      </c>
      <c r="AB2091" s="54">
        <v>142.4</v>
      </c>
      <c r="AC2091" s="54">
        <v>143.20000000000002</v>
      </c>
      <c r="AD2091" s="54">
        <v>141.9</v>
      </c>
      <c r="AE2091" s="54">
        <v>140.5</v>
      </c>
      <c r="AF2091" s="54">
        <v>139.6</v>
      </c>
      <c r="AG2091" s="54">
        <v>135.1</v>
      </c>
      <c r="AH2091" s="54">
        <v>133.9</v>
      </c>
      <c r="AI2091" s="54">
        <v>139.30000000000001</v>
      </c>
      <c r="AJ2091" s="54">
        <v>143.5</v>
      </c>
      <c r="AK2091" s="54">
        <v>138.19999999999999</v>
      </c>
      <c r="AL2091" s="54">
        <v>131.9</v>
      </c>
      <c r="AM2091" s="54">
        <v>132.80000000000001</v>
      </c>
      <c r="AN2091" s="54">
        <v>130.31792797253763</v>
      </c>
      <c r="AO2091" s="54">
        <v>128.17426887798442</v>
      </c>
      <c r="AP2091" s="155">
        <v>126.10686677465883</v>
      </c>
    </row>
    <row r="2092" spans="1:42">
      <c r="A2092" s="152" t="s">
        <v>31</v>
      </c>
      <c r="B2092" s="152" t="s">
        <v>731</v>
      </c>
      <c r="C2092" s="153" t="s">
        <v>665</v>
      </c>
      <c r="D2092" s="154" t="s">
        <v>666</v>
      </c>
      <c r="E2092" s="54">
        <v>103.53249112516063</v>
      </c>
      <c r="F2092" s="54">
        <v>102.666110446289</v>
      </c>
      <c r="G2092" s="54">
        <v>102.55781286143005</v>
      </c>
      <c r="H2092" s="54">
        <v>103.31589595544274</v>
      </c>
      <c r="I2092" s="54">
        <v>104.50716938889124</v>
      </c>
      <c r="J2092" s="54">
        <v>104.72376455860916</v>
      </c>
      <c r="K2092" s="54">
        <v>105.48184765262185</v>
      </c>
      <c r="L2092" s="54">
        <v>106.13163316177557</v>
      </c>
      <c r="M2092" s="54">
        <v>107.39044141789778</v>
      </c>
      <c r="N2092" s="54">
        <v>109.01224725963603</v>
      </c>
      <c r="O2092" s="54">
        <v>110.57886785748869</v>
      </c>
      <c r="P2092" s="54">
        <v>113.73578878843554</v>
      </c>
      <c r="Q2092" s="54">
        <v>117.62087225853995</v>
      </c>
      <c r="R2092" s="54">
        <v>124.46839290614868</v>
      </c>
      <c r="S2092" s="54">
        <v>125.00976527394482</v>
      </c>
      <c r="T2092" s="54">
        <v>124.37435046569468</v>
      </c>
      <c r="U2092" s="54">
        <v>124.35557087767867</v>
      </c>
      <c r="V2092" s="54">
        <v>124.23089459399326</v>
      </c>
      <c r="W2092" s="54">
        <v>124.70141845199616</v>
      </c>
      <c r="X2092" s="54">
        <v>123.07219326456142</v>
      </c>
      <c r="Y2092" s="54">
        <v>120.4</v>
      </c>
      <c r="Z2092" s="54">
        <v>118.1</v>
      </c>
      <c r="AA2092" s="54">
        <v>115.5</v>
      </c>
      <c r="AB2092" s="54">
        <v>114.5</v>
      </c>
      <c r="AC2092" s="54">
        <v>113.40000000000002</v>
      </c>
      <c r="AD2092" s="54">
        <v>112.00000000000001</v>
      </c>
      <c r="AE2092" s="54">
        <v>110.7</v>
      </c>
      <c r="AF2092" s="54">
        <v>110.2</v>
      </c>
      <c r="AG2092" s="54">
        <v>106.1</v>
      </c>
      <c r="AH2092" s="54">
        <v>105.8</v>
      </c>
      <c r="AI2092" s="54">
        <v>111.79999999999998</v>
      </c>
      <c r="AJ2092" s="54">
        <v>118</v>
      </c>
      <c r="AK2092" s="54">
        <v>113.3</v>
      </c>
      <c r="AL2092" s="54">
        <v>107.3</v>
      </c>
      <c r="AM2092" s="54">
        <v>105.9</v>
      </c>
      <c r="AN2092" s="54">
        <v>105.88088409756791</v>
      </c>
      <c r="AO2092" s="54">
        <v>104.45410064521172</v>
      </c>
      <c r="AP2092" s="155">
        <v>102.91020870647291</v>
      </c>
    </row>
    <row r="2093" spans="1:42">
      <c r="A2093" s="152" t="s">
        <v>31</v>
      </c>
      <c r="B2093" s="152" t="s">
        <v>731</v>
      </c>
      <c r="C2093" s="153" t="s">
        <v>667</v>
      </c>
      <c r="D2093" s="154" t="s">
        <v>668</v>
      </c>
      <c r="E2093" s="54">
        <v>24.406790811772151</v>
      </c>
      <c r="F2093" s="54">
        <v>24.175811718916265</v>
      </c>
      <c r="G2093" s="54">
        <v>24.150147375265608</v>
      </c>
      <c r="H2093" s="54">
        <v>24.32979778082019</v>
      </c>
      <c r="I2093" s="54">
        <v>24.61210556097739</v>
      </c>
      <c r="J2093" s="54">
        <v>24.689098591929351</v>
      </c>
      <c r="K2093" s="54">
        <v>24.689098591929351</v>
      </c>
      <c r="L2093" s="54">
        <v>24.689098591929351</v>
      </c>
      <c r="M2093" s="54">
        <v>24.689098591929351</v>
      </c>
      <c r="N2093" s="54">
        <v>25.070207113537688</v>
      </c>
      <c r="O2093" s="54">
        <v>25.43093355211224</v>
      </c>
      <c r="P2093" s="54">
        <v>26.165514126680499</v>
      </c>
      <c r="Q2093" s="54">
        <v>27.060084468508368</v>
      </c>
      <c r="R2093" s="54">
        <v>28.636778748963572</v>
      </c>
      <c r="S2093" s="54">
        <v>28.761433899320622</v>
      </c>
      <c r="T2093" s="54">
        <v>28.615124753946315</v>
      </c>
      <c r="U2093" s="54">
        <v>28.610800609407303</v>
      </c>
      <c r="V2093" s="54">
        <v>28.582092936439004</v>
      </c>
      <c r="W2093" s="54">
        <v>28.690434672654138</v>
      </c>
      <c r="X2093" s="54">
        <v>28.315293045954704</v>
      </c>
      <c r="Y2093" s="54">
        <v>27.7</v>
      </c>
      <c r="Z2093" s="54">
        <v>27.2</v>
      </c>
      <c r="AA2093" s="54">
        <v>28.1</v>
      </c>
      <c r="AB2093" s="54">
        <v>27.9</v>
      </c>
      <c r="AC2093" s="54">
        <v>29.8</v>
      </c>
      <c r="AD2093" s="54">
        <v>29.9</v>
      </c>
      <c r="AE2093" s="54">
        <v>29.8</v>
      </c>
      <c r="AF2093" s="54">
        <v>29.4</v>
      </c>
      <c r="AG2093" s="54">
        <v>29.000000000000004</v>
      </c>
      <c r="AH2093" s="54">
        <v>28.100000000000005</v>
      </c>
      <c r="AI2093" s="54">
        <v>27.5</v>
      </c>
      <c r="AJ2093" s="54">
        <v>25.5</v>
      </c>
      <c r="AK2093" s="54">
        <v>24.9</v>
      </c>
      <c r="AL2093" s="54">
        <v>24.6</v>
      </c>
      <c r="AM2093" s="54">
        <v>26.9</v>
      </c>
      <c r="AN2093" s="54">
        <v>24.43704387496971</v>
      </c>
      <c r="AO2093" s="54">
        <v>23.720168232772696</v>
      </c>
      <c r="AP2093" s="155">
        <v>23.196658068185911</v>
      </c>
    </row>
    <row r="2094" spans="1:42">
      <c r="A2094" s="152" t="s">
        <v>31</v>
      </c>
      <c r="B2094" s="152" t="s">
        <v>731</v>
      </c>
      <c r="C2094" s="153" t="s">
        <v>669</v>
      </c>
      <c r="D2094" s="154" t="s">
        <v>670</v>
      </c>
      <c r="E2094" s="54">
        <v>17.8575832261693</v>
      </c>
      <c r="F2094" s="54">
        <v>18.193462534498504</v>
      </c>
      <c r="G2094" s="54">
        <v>18.417382073384641</v>
      </c>
      <c r="H2094" s="54">
        <v>18.64130161227077</v>
      </c>
      <c r="I2094" s="54">
        <v>19.369040113650719</v>
      </c>
      <c r="J2094" s="54">
        <v>20.208738384473723</v>
      </c>
      <c r="K2094" s="54">
        <v>20.824517116410597</v>
      </c>
      <c r="L2094" s="54">
        <v>22.671853312221213</v>
      </c>
      <c r="M2094" s="54">
        <v>24.398519686477488</v>
      </c>
      <c r="N2094" s="54">
        <v>24.703330640151076</v>
      </c>
      <c r="O2094" s="54">
        <v>25.054941248147934</v>
      </c>
      <c r="P2094" s="54">
        <v>25.704291748027945</v>
      </c>
      <c r="Q2094" s="54">
        <v>26.576255619123675</v>
      </c>
      <c r="R2094" s="54">
        <v>28.113105639784006</v>
      </c>
      <c r="S2094" s="54">
        <v>28.234610659987634</v>
      </c>
      <c r="T2094" s="54">
        <v>28.091998857637225</v>
      </c>
      <c r="U2094" s="54">
        <v>28.087783987508939</v>
      </c>
      <c r="V2094" s="54">
        <v>28.059801779200495</v>
      </c>
      <c r="W2094" s="54">
        <v>28.165405637605136</v>
      </c>
      <c r="X2094" s="54">
        <v>27.799744124215778</v>
      </c>
      <c r="Y2094" s="54">
        <v>27.2</v>
      </c>
      <c r="Z2094" s="54">
        <v>28.1</v>
      </c>
      <c r="AA2094" s="54">
        <v>29.4</v>
      </c>
      <c r="AB2094" s="54">
        <v>30.000000000000004</v>
      </c>
      <c r="AC2094" s="54">
        <v>30.7</v>
      </c>
      <c r="AD2094" s="54">
        <v>31</v>
      </c>
      <c r="AE2094" s="54">
        <v>31.100000000000005</v>
      </c>
      <c r="AF2094" s="54">
        <v>31.7</v>
      </c>
      <c r="AG2094" s="54">
        <v>32.700000000000003</v>
      </c>
      <c r="AH2094" s="54">
        <v>34.1</v>
      </c>
      <c r="AI2094" s="54">
        <v>34.4</v>
      </c>
      <c r="AJ2094" s="54">
        <v>34.799999999999997</v>
      </c>
      <c r="AK2094" s="54">
        <v>38.200000000000003</v>
      </c>
      <c r="AL2094" s="54">
        <v>37.9</v>
      </c>
      <c r="AM2094" s="54">
        <v>38.799999999999997</v>
      </c>
      <c r="AN2094" s="54">
        <v>40.272066141647187</v>
      </c>
      <c r="AO2094" s="54">
        <v>40.698715230314605</v>
      </c>
      <c r="AP2094" s="155">
        <v>40.727938042069916</v>
      </c>
    </row>
    <row r="2095" spans="1:42">
      <c r="A2095" s="152" t="s">
        <v>31</v>
      </c>
      <c r="B2095" s="152" t="s">
        <v>731</v>
      </c>
      <c r="C2095" s="153" t="s">
        <v>671</v>
      </c>
      <c r="D2095" s="154" t="s">
        <v>514</v>
      </c>
      <c r="E2095" s="54">
        <v>2122.7484453744669</v>
      </c>
      <c r="F2095" s="54">
        <v>2102.1151984326466</v>
      </c>
      <c r="G2095" s="54">
        <v>2096.3378892889368</v>
      </c>
      <c r="H2095" s="54">
        <v>2118.4154635166842</v>
      </c>
      <c r="I2095" s="54">
        <v>2110.058998505247</v>
      </c>
      <c r="J2095" s="54">
        <v>2026.4943483908748</v>
      </c>
      <c r="K2095" s="54">
        <v>2015.4555612770012</v>
      </c>
      <c r="L2095" s="54">
        <v>2011.1225794192192</v>
      </c>
      <c r="M2095" s="54">
        <v>1970.2428430267596</v>
      </c>
      <c r="N2095" s="54">
        <v>1969.1491722105125</v>
      </c>
      <c r="O2095" s="54">
        <v>1974.3728004802792</v>
      </c>
      <c r="P2095" s="54">
        <v>1935.6367732407855</v>
      </c>
      <c r="Q2095" s="54">
        <v>1889.5571654208907</v>
      </c>
      <c r="R2095" s="54">
        <v>1806.4448505378</v>
      </c>
      <c r="S2095" s="54">
        <v>1691.111719222507</v>
      </c>
      <c r="T2095" s="54">
        <v>1633.2576471856962</v>
      </c>
      <c r="U2095" s="54">
        <v>1632.1539787483507</v>
      </c>
      <c r="V2095" s="54">
        <v>1640.4592754849064</v>
      </c>
      <c r="W2095" s="54">
        <v>1663.3516459376358</v>
      </c>
      <c r="X2095" s="54">
        <v>1697.7565781111325</v>
      </c>
      <c r="Y2095" s="54">
        <v>1703.2</v>
      </c>
      <c r="Z2095" s="54">
        <v>1682.5</v>
      </c>
      <c r="AA2095" s="54">
        <v>1615.9</v>
      </c>
      <c r="AB2095" s="54">
        <v>1516.3</v>
      </c>
      <c r="AC2095" s="54">
        <v>1469.9</v>
      </c>
      <c r="AD2095" s="54">
        <v>1467.2</v>
      </c>
      <c r="AE2095" s="54">
        <v>1426.2</v>
      </c>
      <c r="AF2095" s="54">
        <v>1387.6</v>
      </c>
      <c r="AG2095" s="54">
        <v>1379.4</v>
      </c>
      <c r="AH2095" s="54">
        <v>1405.1</v>
      </c>
      <c r="AI2095" s="54">
        <v>1464.3</v>
      </c>
      <c r="AJ2095" s="54">
        <v>1506</v>
      </c>
      <c r="AK2095" s="54">
        <v>1527.4</v>
      </c>
      <c r="AL2095" s="54">
        <v>1535.7</v>
      </c>
      <c r="AM2095" s="54">
        <v>1558.2</v>
      </c>
      <c r="AN2095" s="54">
        <v>1614.3684893658037</v>
      </c>
      <c r="AO2095" s="54">
        <v>1686.2561459872777</v>
      </c>
      <c r="AP2095" s="155">
        <v>1766.0779972691589</v>
      </c>
    </row>
    <row r="2096" spans="1:42">
      <c r="A2096" s="152" t="s">
        <v>31</v>
      </c>
      <c r="B2096" s="152" t="s">
        <v>731</v>
      </c>
      <c r="C2096" s="153" t="s">
        <v>672</v>
      </c>
      <c r="D2096" s="154" t="s">
        <v>516</v>
      </c>
      <c r="E2096" s="54">
        <v>2666.6807485027293</v>
      </c>
      <c r="F2096" s="54">
        <v>2692.5286528870874</v>
      </c>
      <c r="G2096" s="54">
        <v>2724.7973631669411</v>
      </c>
      <c r="H2096" s="54">
        <v>2777.9930866059672</v>
      </c>
      <c r="I2096" s="54">
        <v>2803.1712320941142</v>
      </c>
      <c r="J2096" s="54">
        <v>2779.1304227967648</v>
      </c>
      <c r="K2096" s="54">
        <v>2831.4635981240954</v>
      </c>
      <c r="L2096" s="54">
        <v>2872.7136472160955</v>
      </c>
      <c r="M2096" s="54">
        <v>2895.9584229050315</v>
      </c>
      <c r="N2096" s="54">
        <v>2927.0247337094652</v>
      </c>
      <c r="O2096" s="54">
        <v>2946.4742773536227</v>
      </c>
      <c r="P2096" s="54">
        <v>2956.5082920643972</v>
      </c>
      <c r="Q2096" s="54">
        <v>2981.1609638586597</v>
      </c>
      <c r="R2096" s="54">
        <v>2989.7604830430641</v>
      </c>
      <c r="S2096" s="54">
        <v>2967.2801225688772</v>
      </c>
      <c r="T2096" s="54">
        <v>2927.85800481568</v>
      </c>
      <c r="U2096" s="54">
        <v>2939.1767641713368</v>
      </c>
      <c r="V2096" s="54">
        <v>2985.2411566560418</v>
      </c>
      <c r="W2096" s="54">
        <v>3027.6111564628318</v>
      </c>
      <c r="X2096" s="54">
        <v>3070.4865443061544</v>
      </c>
      <c r="Y2096" s="54">
        <v>3088.4</v>
      </c>
      <c r="Z2096" s="54">
        <v>3064.7000000000003</v>
      </c>
      <c r="AA2096" s="54">
        <v>3018</v>
      </c>
      <c r="AB2096" s="54">
        <v>2959.2</v>
      </c>
      <c r="AC2096" s="54">
        <v>2947.8</v>
      </c>
      <c r="AD2096" s="54">
        <v>2973.1000000000004</v>
      </c>
      <c r="AE2096" s="54">
        <v>2989.8</v>
      </c>
      <c r="AF2096" s="54">
        <v>3006.6000000000004</v>
      </c>
      <c r="AG2096" s="54">
        <v>3049.2</v>
      </c>
      <c r="AH2096" s="54">
        <v>3112.7000000000003</v>
      </c>
      <c r="AI2096" s="54">
        <v>3183.3</v>
      </c>
      <c r="AJ2096" s="54">
        <v>3256.6</v>
      </c>
      <c r="AK2096" s="54">
        <v>3320.6000000000004</v>
      </c>
      <c r="AL2096" s="54">
        <v>3372.8</v>
      </c>
      <c r="AM2096" s="54">
        <v>3398.8</v>
      </c>
      <c r="AN2096" s="54">
        <v>3392.6817554968538</v>
      </c>
      <c r="AO2096" s="54">
        <v>3388.3741263528464</v>
      </c>
      <c r="AP2096" s="155">
        <v>3422.3760898102687</v>
      </c>
    </row>
    <row r="2097" spans="1:42">
      <c r="A2097" s="152" t="s">
        <v>31</v>
      </c>
      <c r="B2097" s="152" t="s">
        <v>731</v>
      </c>
      <c r="C2097" s="153" t="s">
        <v>673</v>
      </c>
      <c r="D2097" s="154" t="s">
        <v>518</v>
      </c>
      <c r="E2097" s="54">
        <v>372.91082385967474</v>
      </c>
      <c r="F2097" s="54">
        <v>384.52504985530436</v>
      </c>
      <c r="G2097" s="54">
        <v>395.61611251779749</v>
      </c>
      <c r="H2097" s="54">
        <v>406.60254251366331</v>
      </c>
      <c r="I2097" s="54">
        <v>404.92841984762657</v>
      </c>
      <c r="J2097" s="54">
        <v>395.82537785105205</v>
      </c>
      <c r="K2097" s="54">
        <v>409.53225717922749</v>
      </c>
      <c r="L2097" s="54">
        <v>420.62331984172067</v>
      </c>
      <c r="M2097" s="54">
        <v>434.36142951094678</v>
      </c>
      <c r="N2097" s="54">
        <v>444.51829953261756</v>
      </c>
      <c r="O2097" s="54">
        <v>448.23004531366496</v>
      </c>
      <c r="P2097" s="54">
        <v>449.26362143915492</v>
      </c>
      <c r="Q2097" s="54">
        <v>448.17687270024857</v>
      </c>
      <c r="R2097" s="54">
        <v>446.43126604664479</v>
      </c>
      <c r="S2097" s="54">
        <v>441.33092738506718</v>
      </c>
      <c r="T2097" s="54">
        <v>429.31869384380093</v>
      </c>
      <c r="U2097" s="54">
        <v>423.3970523541438</v>
      </c>
      <c r="V2097" s="54">
        <v>426.88061230226481</v>
      </c>
      <c r="W2097" s="54">
        <v>434.17970741931515</v>
      </c>
      <c r="X2097" s="54">
        <v>439.79971529580104</v>
      </c>
      <c r="Y2097" s="54">
        <v>440.90000000000003</v>
      </c>
      <c r="Z2097" s="54">
        <v>433.6</v>
      </c>
      <c r="AA2097" s="54">
        <v>428.20000000000005</v>
      </c>
      <c r="AB2097" s="54">
        <v>424.5</v>
      </c>
      <c r="AC2097" s="54">
        <v>425.4</v>
      </c>
      <c r="AD2097" s="54">
        <v>438.8</v>
      </c>
      <c r="AE2097" s="54">
        <v>452.40000000000003</v>
      </c>
      <c r="AF2097" s="54">
        <v>457.20000000000005</v>
      </c>
      <c r="AG2097" s="54">
        <v>464.90000000000003</v>
      </c>
      <c r="AH2097" s="54">
        <v>473.6</v>
      </c>
      <c r="AI2097" s="54">
        <v>484.1</v>
      </c>
      <c r="AJ2097" s="54">
        <v>494.5</v>
      </c>
      <c r="AK2097" s="54">
        <v>505.5</v>
      </c>
      <c r="AL2097" s="54">
        <v>508.2</v>
      </c>
      <c r="AM2097" s="54">
        <v>508.2</v>
      </c>
      <c r="AN2097" s="54">
        <v>511.09260058881256</v>
      </c>
      <c r="AO2097" s="54">
        <v>503.21275760549565</v>
      </c>
      <c r="AP2097" s="155">
        <v>503.0464877585506</v>
      </c>
    </row>
    <row r="2098" spans="1:42">
      <c r="A2098" s="152" t="s">
        <v>31</v>
      </c>
      <c r="B2098" s="152" t="s">
        <v>731</v>
      </c>
      <c r="C2098" s="153" t="s">
        <v>674</v>
      </c>
      <c r="D2098" s="154" t="s">
        <v>520</v>
      </c>
      <c r="E2098" s="54">
        <v>736.18419453009153</v>
      </c>
      <c r="F2098" s="54">
        <v>748.5154475606206</v>
      </c>
      <c r="G2098" s="54">
        <v>761.18224489130023</v>
      </c>
      <c r="H2098" s="54">
        <v>784.16702945160603</v>
      </c>
      <c r="I2098" s="54">
        <v>800.10538370875247</v>
      </c>
      <c r="J2098" s="54">
        <v>796.58216855717262</v>
      </c>
      <c r="K2098" s="54">
        <v>820.48969994289234</v>
      </c>
      <c r="L2098" s="54">
        <v>840.03515542665627</v>
      </c>
      <c r="M2098" s="54">
        <v>846.53590971730341</v>
      </c>
      <c r="N2098" s="54">
        <v>861.26669035319526</v>
      </c>
      <c r="O2098" s="54">
        <v>877.01127974393069</v>
      </c>
      <c r="P2098" s="54">
        <v>886.42251593412004</v>
      </c>
      <c r="Q2098" s="54">
        <v>893.57488393548567</v>
      </c>
      <c r="R2098" s="54">
        <v>891.63122740791641</v>
      </c>
      <c r="S2098" s="54">
        <v>879.77149327827522</v>
      </c>
      <c r="T2098" s="54">
        <v>872.84119747891884</v>
      </c>
      <c r="U2098" s="54">
        <v>877.91595362629653</v>
      </c>
      <c r="V2098" s="54">
        <v>892.14477737791412</v>
      </c>
      <c r="W2098" s="54">
        <v>908.23685576272646</v>
      </c>
      <c r="X2098" s="54">
        <v>922.96283194203022</v>
      </c>
      <c r="Y2098" s="54">
        <v>931.4</v>
      </c>
      <c r="Z2098" s="54">
        <v>929.2</v>
      </c>
      <c r="AA2098" s="54">
        <v>913.2</v>
      </c>
      <c r="AB2098" s="54">
        <v>879.1</v>
      </c>
      <c r="AC2098" s="54">
        <v>863.5</v>
      </c>
      <c r="AD2098" s="54">
        <v>874.70000000000016</v>
      </c>
      <c r="AE2098" s="54">
        <v>891.60000000000014</v>
      </c>
      <c r="AF2098" s="54">
        <v>901.00000000000011</v>
      </c>
      <c r="AG2098" s="54">
        <v>917.8</v>
      </c>
      <c r="AH2098" s="54">
        <v>938.7</v>
      </c>
      <c r="AI2098" s="54">
        <v>953.8</v>
      </c>
      <c r="AJ2098" s="54">
        <v>978</v>
      </c>
      <c r="AK2098" s="54">
        <v>1000.9000000000001</v>
      </c>
      <c r="AL2098" s="54">
        <v>1018.2000000000002</v>
      </c>
      <c r="AM2098" s="54">
        <v>1031.4000000000001</v>
      </c>
      <c r="AN2098" s="54">
        <v>1023.6009522031367</v>
      </c>
      <c r="AO2098" s="54">
        <v>1010.4099701269606</v>
      </c>
      <c r="AP2098" s="155">
        <v>1013.6872065208107</v>
      </c>
    </row>
    <row r="2099" spans="1:42">
      <c r="A2099" s="152" t="s">
        <v>31</v>
      </c>
      <c r="B2099" s="152" t="s">
        <v>731</v>
      </c>
      <c r="C2099" s="153" t="s">
        <v>675</v>
      </c>
      <c r="D2099" s="154" t="s">
        <v>522</v>
      </c>
      <c r="E2099" s="54">
        <v>1557.5857301129633</v>
      </c>
      <c r="F2099" s="54">
        <v>1559.4881554711626</v>
      </c>
      <c r="G2099" s="54">
        <v>1567.9990057578432</v>
      </c>
      <c r="H2099" s="54">
        <v>1587.2235146406979</v>
      </c>
      <c r="I2099" s="54">
        <v>1598.1374285377351</v>
      </c>
      <c r="J2099" s="54">
        <v>1586.72287638854</v>
      </c>
      <c r="K2099" s="54">
        <v>1601.4416410019758</v>
      </c>
      <c r="L2099" s="54">
        <v>1612.0551719477185</v>
      </c>
      <c r="M2099" s="54">
        <v>1615.0610836767812</v>
      </c>
      <c r="N2099" s="54">
        <v>1621.2397438236524</v>
      </c>
      <c r="O2099" s="54">
        <v>1621.2329522960272</v>
      </c>
      <c r="P2099" s="54">
        <v>1620.8221546911225</v>
      </c>
      <c r="Q2099" s="54">
        <v>1639.4092072229257</v>
      </c>
      <c r="R2099" s="54">
        <v>1651.6979895885029</v>
      </c>
      <c r="S2099" s="54">
        <v>1646.1777019055348</v>
      </c>
      <c r="T2099" s="54">
        <v>1625.6981134929604</v>
      </c>
      <c r="U2099" s="54">
        <v>1637.8637581908965</v>
      </c>
      <c r="V2099" s="54">
        <v>1666.2157669758628</v>
      </c>
      <c r="W2099" s="54">
        <v>1685.1945932807903</v>
      </c>
      <c r="X2099" s="54">
        <v>1707.7239970683233</v>
      </c>
      <c r="Y2099" s="54">
        <v>1716.1000000000001</v>
      </c>
      <c r="Z2099" s="54">
        <v>1701.9</v>
      </c>
      <c r="AA2099" s="54">
        <v>1676.6</v>
      </c>
      <c r="AB2099" s="54">
        <v>1655.6</v>
      </c>
      <c r="AC2099" s="54">
        <v>1658.9</v>
      </c>
      <c r="AD2099" s="54">
        <v>1659.6</v>
      </c>
      <c r="AE2099" s="54">
        <v>1645.8000000000002</v>
      </c>
      <c r="AF2099" s="54">
        <v>1648.4</v>
      </c>
      <c r="AG2099" s="54">
        <v>1666.5</v>
      </c>
      <c r="AH2099" s="54">
        <v>1700.4</v>
      </c>
      <c r="AI2099" s="54">
        <v>1745.4</v>
      </c>
      <c r="AJ2099" s="54">
        <v>1784.1</v>
      </c>
      <c r="AK2099" s="54">
        <v>1814.2</v>
      </c>
      <c r="AL2099" s="54">
        <v>1846.4</v>
      </c>
      <c r="AM2099" s="54">
        <v>1859.1999999999998</v>
      </c>
      <c r="AN2099" s="54">
        <v>1857.9882027049046</v>
      </c>
      <c r="AO2099" s="54">
        <v>1874.7513986203899</v>
      </c>
      <c r="AP2099" s="155">
        <v>1905.6423955309074</v>
      </c>
    </row>
    <row r="2100" spans="1:42">
      <c r="A2100" s="152" t="s">
        <v>31</v>
      </c>
      <c r="B2100" s="152" t="s">
        <v>731</v>
      </c>
      <c r="C2100" s="153" t="s">
        <v>676</v>
      </c>
      <c r="D2100" s="154" t="s">
        <v>524</v>
      </c>
      <c r="E2100" s="54">
        <v>565.37291897546049</v>
      </c>
      <c r="F2100" s="54">
        <v>568.70108921225494</v>
      </c>
      <c r="G2100" s="54">
        <v>572.23727008884919</v>
      </c>
      <c r="H2100" s="54">
        <v>578.6855999226384</v>
      </c>
      <c r="I2100" s="54">
        <v>583.36583931813061</v>
      </c>
      <c r="J2100" s="54">
        <v>581.07772228033446</v>
      </c>
      <c r="K2100" s="54">
        <v>582.63780207883178</v>
      </c>
      <c r="L2100" s="54">
        <v>581.70175419973327</v>
      </c>
      <c r="M2100" s="54">
        <v>583.02132903691586</v>
      </c>
      <c r="N2100" s="54">
        <v>584.14904654909492</v>
      </c>
      <c r="O2100" s="54">
        <v>589.43761417784208</v>
      </c>
      <c r="P2100" s="54">
        <v>605.01447973493237</v>
      </c>
      <c r="Q2100" s="54">
        <v>624.07517551392891</v>
      </c>
      <c r="R2100" s="54">
        <v>638.07694958251147</v>
      </c>
      <c r="S2100" s="54">
        <v>644.28990223657092</v>
      </c>
      <c r="T2100" s="54">
        <v>648.40976067419967</v>
      </c>
      <c r="U2100" s="54">
        <v>664.39955054332904</v>
      </c>
      <c r="V2100" s="54">
        <v>686.6732466408049</v>
      </c>
      <c r="W2100" s="54">
        <v>711.88585614068609</v>
      </c>
      <c r="X2100" s="54">
        <v>738.38496827628057</v>
      </c>
      <c r="Y2100" s="54">
        <v>757.2</v>
      </c>
      <c r="Z2100" s="54">
        <v>768.8</v>
      </c>
      <c r="AA2100" s="54">
        <v>772.7</v>
      </c>
      <c r="AB2100" s="54">
        <v>772.3</v>
      </c>
      <c r="AC2100" s="54">
        <v>778.7</v>
      </c>
      <c r="AD2100" s="54">
        <v>781.1</v>
      </c>
      <c r="AE2100" s="54">
        <v>783.2</v>
      </c>
      <c r="AF2100" s="54">
        <v>794.2</v>
      </c>
      <c r="AG2100" s="54">
        <v>808.5</v>
      </c>
      <c r="AH2100" s="54">
        <v>827.40000000000009</v>
      </c>
      <c r="AI2100" s="54">
        <v>864.80000000000007</v>
      </c>
      <c r="AJ2100" s="54">
        <v>876.3</v>
      </c>
      <c r="AK2100" s="54">
        <v>889.7</v>
      </c>
      <c r="AL2100" s="54">
        <v>901.8</v>
      </c>
      <c r="AM2100" s="54">
        <v>917.3</v>
      </c>
      <c r="AN2100" s="54">
        <v>943.07420700252453</v>
      </c>
      <c r="AO2100" s="54">
        <v>956.4647129843047</v>
      </c>
      <c r="AP2100" s="155">
        <v>981.97427994022462</v>
      </c>
    </row>
    <row r="2101" spans="1:42">
      <c r="A2101" s="152" t="s">
        <v>31</v>
      </c>
      <c r="B2101" s="152" t="s">
        <v>731</v>
      </c>
      <c r="C2101" s="153" t="s">
        <v>677</v>
      </c>
      <c r="D2101" s="154" t="s">
        <v>526</v>
      </c>
      <c r="E2101" s="54">
        <v>1156.1653188735593</v>
      </c>
      <c r="F2101" s="54">
        <v>1163.1783806385611</v>
      </c>
      <c r="G2101" s="54">
        <v>1175.5068810194323</v>
      </c>
      <c r="H2101" s="54">
        <v>1193.7007341157714</v>
      </c>
      <c r="I2101" s="54">
        <v>1225.7277707112364</v>
      </c>
      <c r="J2101" s="54">
        <v>1228.5144062043837</v>
      </c>
      <c r="K2101" s="54">
        <v>1243.1090896812495</v>
      </c>
      <c r="L2101" s="54">
        <v>1265.2998612417698</v>
      </c>
      <c r="M2101" s="54">
        <v>1289.4555989404751</v>
      </c>
      <c r="N2101" s="54">
        <v>1314.0322074274336</v>
      </c>
      <c r="O2101" s="54">
        <v>1311.607752559968</v>
      </c>
      <c r="P2101" s="54">
        <v>1299.6525190906109</v>
      </c>
      <c r="Q2101" s="54">
        <v>1321.6895706681739</v>
      </c>
      <c r="R2101" s="54">
        <v>1347.2079391794523</v>
      </c>
      <c r="S2101" s="54">
        <v>1351.1661912154818</v>
      </c>
      <c r="T2101" s="54">
        <v>1346.3005804842264</v>
      </c>
      <c r="U2101" s="54">
        <v>1339.67973246614</v>
      </c>
      <c r="V2101" s="54">
        <v>1344.9836286923176</v>
      </c>
      <c r="W2101" s="54">
        <v>1351.2172571541721</v>
      </c>
      <c r="X2101" s="54">
        <v>1366.8055208808785</v>
      </c>
      <c r="Y2101" s="54">
        <v>1378.1</v>
      </c>
      <c r="Z2101" s="54">
        <v>1388.1999999999998</v>
      </c>
      <c r="AA2101" s="54">
        <v>1394.6</v>
      </c>
      <c r="AB2101" s="54">
        <v>1385</v>
      </c>
      <c r="AC2101" s="54">
        <v>1374.6</v>
      </c>
      <c r="AD2101" s="54">
        <v>1385.8000000000002</v>
      </c>
      <c r="AE2101" s="54">
        <v>1395.6999999999998</v>
      </c>
      <c r="AF2101" s="54">
        <v>1386.8</v>
      </c>
      <c r="AG2101" s="54">
        <v>1406.3</v>
      </c>
      <c r="AH2101" s="54">
        <v>1439.3000000000002</v>
      </c>
      <c r="AI2101" s="54">
        <v>1512.2</v>
      </c>
      <c r="AJ2101" s="54">
        <v>1560.9</v>
      </c>
      <c r="AK2101" s="54">
        <v>1575.1000000000001</v>
      </c>
      <c r="AL2101" s="54">
        <v>1576.8000000000002</v>
      </c>
      <c r="AM2101" s="54">
        <v>1571.6</v>
      </c>
      <c r="AN2101" s="54">
        <v>1548.1176036680361</v>
      </c>
      <c r="AO2101" s="54">
        <v>1553.3483419487327</v>
      </c>
      <c r="AP2101" s="155">
        <v>1559.2437279708829</v>
      </c>
    </row>
    <row r="2102" spans="1:42">
      <c r="A2102" s="152" t="s">
        <v>31</v>
      </c>
      <c r="B2102" s="152" t="s">
        <v>731</v>
      </c>
      <c r="C2102" s="153" t="s">
        <v>678</v>
      </c>
      <c r="D2102" s="154" t="s">
        <v>528</v>
      </c>
      <c r="E2102" s="54">
        <v>824.32278221151466</v>
      </c>
      <c r="F2102" s="54">
        <v>828.32703478186215</v>
      </c>
      <c r="G2102" s="54">
        <v>840.17024335714382</v>
      </c>
      <c r="H2102" s="54">
        <v>854.77293709212131</v>
      </c>
      <c r="I2102" s="54">
        <v>875.9294372423833</v>
      </c>
      <c r="J2102" s="54">
        <v>873.76609631851863</v>
      </c>
      <c r="K2102" s="54">
        <v>874.86966759999859</v>
      </c>
      <c r="L2102" s="54">
        <v>885.02520238190118</v>
      </c>
      <c r="M2102" s="54">
        <v>890.48852565431412</v>
      </c>
      <c r="N2102" s="54">
        <v>891.74515567266781</v>
      </c>
      <c r="O2102" s="54">
        <v>891.98939405089345</v>
      </c>
      <c r="P2102" s="54">
        <v>883.81280990587675</v>
      </c>
      <c r="Q2102" s="54">
        <v>904.53119798863236</v>
      </c>
      <c r="R2102" s="54">
        <v>914.34465196204201</v>
      </c>
      <c r="S2102" s="54">
        <v>913.40364479346795</v>
      </c>
      <c r="T2102" s="54">
        <v>905.02776286060714</v>
      </c>
      <c r="U2102" s="54">
        <v>902.02060818415885</v>
      </c>
      <c r="V2102" s="54">
        <v>903.22800841195658</v>
      </c>
      <c r="W2102" s="54">
        <v>914.33600412135615</v>
      </c>
      <c r="X2102" s="54">
        <v>930.57276970467683</v>
      </c>
      <c r="Y2102" s="54">
        <v>944.3</v>
      </c>
      <c r="Z2102" s="54">
        <v>952.09999999999991</v>
      </c>
      <c r="AA2102" s="54">
        <v>950.1</v>
      </c>
      <c r="AB2102" s="54">
        <v>938.3</v>
      </c>
      <c r="AC2102" s="54">
        <v>932.8</v>
      </c>
      <c r="AD2102" s="54">
        <v>946.90000000000009</v>
      </c>
      <c r="AE2102" s="54">
        <v>959.3</v>
      </c>
      <c r="AF2102" s="54">
        <v>959</v>
      </c>
      <c r="AG2102" s="54">
        <v>978.6</v>
      </c>
      <c r="AH2102" s="54">
        <v>1007.3000000000001</v>
      </c>
      <c r="AI2102" s="54">
        <v>1054.2</v>
      </c>
      <c r="AJ2102" s="54">
        <v>1093.4000000000001</v>
      </c>
      <c r="AK2102" s="54">
        <v>1108.6000000000001</v>
      </c>
      <c r="AL2102" s="54">
        <v>1112.5</v>
      </c>
      <c r="AM2102" s="54">
        <v>1111.5</v>
      </c>
      <c r="AN2102" s="54">
        <v>1097.3196254071665</v>
      </c>
      <c r="AO2102" s="54">
        <v>1102.750407166124</v>
      </c>
      <c r="AP2102" s="155">
        <v>1122.8353643887256</v>
      </c>
    </row>
    <row r="2103" spans="1:42">
      <c r="A2103" s="152" t="s">
        <v>31</v>
      </c>
      <c r="B2103" s="152" t="s">
        <v>731</v>
      </c>
      <c r="C2103" s="153" t="s">
        <v>679</v>
      </c>
      <c r="D2103" s="154" t="s">
        <v>680</v>
      </c>
      <c r="E2103" s="54">
        <v>556.96916977007402</v>
      </c>
      <c r="F2103" s="54">
        <v>556.75457945230482</v>
      </c>
      <c r="G2103" s="54">
        <v>560.72450033103576</v>
      </c>
      <c r="H2103" s="54">
        <v>567.26950502299781</v>
      </c>
      <c r="I2103" s="54">
        <v>578.53549670588313</v>
      </c>
      <c r="J2103" s="54">
        <v>572.31237749057493</v>
      </c>
      <c r="K2103" s="54">
        <v>570.70295010730558</v>
      </c>
      <c r="L2103" s="54">
        <v>571.45401621949804</v>
      </c>
      <c r="M2103" s="54">
        <v>568.20176976870096</v>
      </c>
      <c r="N2103" s="54">
        <v>569.03270314237204</v>
      </c>
      <c r="O2103" s="54">
        <v>569.31848033002973</v>
      </c>
      <c r="P2103" s="54">
        <v>564.2894737336062</v>
      </c>
      <c r="Q2103" s="54">
        <v>576.96585065073396</v>
      </c>
      <c r="R2103" s="54">
        <v>583.14176238086907</v>
      </c>
      <c r="S2103" s="54">
        <v>582.80245055581361</v>
      </c>
      <c r="T2103" s="54">
        <v>577.75801170007276</v>
      </c>
      <c r="U2103" s="54">
        <v>575.92550061579925</v>
      </c>
      <c r="V2103" s="54">
        <v>576.75294362799036</v>
      </c>
      <c r="W2103" s="54">
        <v>583.91798467502088</v>
      </c>
      <c r="X2103" s="54">
        <v>594.09267547487639</v>
      </c>
      <c r="Y2103" s="54">
        <v>602.5</v>
      </c>
      <c r="Z2103" s="54">
        <v>603.4</v>
      </c>
      <c r="AA2103" s="54">
        <v>596.79999999999995</v>
      </c>
      <c r="AB2103" s="54">
        <v>585.9</v>
      </c>
      <c r="AC2103" s="54">
        <v>578.6</v>
      </c>
      <c r="AD2103" s="54">
        <v>584.6</v>
      </c>
      <c r="AE2103" s="54">
        <v>589.20000000000005</v>
      </c>
      <c r="AF2103" s="54">
        <v>582.4</v>
      </c>
      <c r="AG2103" s="54">
        <v>584.5</v>
      </c>
      <c r="AH2103" s="54">
        <v>589.29999999999995</v>
      </c>
      <c r="AI2103" s="54">
        <v>625.5</v>
      </c>
      <c r="AJ2103" s="54">
        <v>643.20000000000005</v>
      </c>
      <c r="AK2103" s="54">
        <v>650.6</v>
      </c>
      <c r="AL2103" s="54">
        <v>655.49999999999989</v>
      </c>
      <c r="AM2103" s="54">
        <v>657.8</v>
      </c>
      <c r="AN2103" s="54">
        <v>646.54358841039755</v>
      </c>
      <c r="AO2103" s="54">
        <v>646.82076158202028</v>
      </c>
      <c r="AP2103" s="155">
        <v>661.21829380979261</v>
      </c>
    </row>
    <row r="2104" spans="1:42">
      <c r="A2104" s="152" t="s">
        <v>31</v>
      </c>
      <c r="B2104" s="152" t="s">
        <v>731</v>
      </c>
      <c r="C2104" s="153" t="s">
        <v>681</v>
      </c>
      <c r="D2104" s="154" t="s">
        <v>682</v>
      </c>
      <c r="E2104" s="54">
        <v>30.397882234040203</v>
      </c>
      <c r="F2104" s="54">
        <v>30.74429684639394</v>
      </c>
      <c r="G2104" s="54">
        <v>31.610333377278277</v>
      </c>
      <c r="H2104" s="54">
        <v>32.476369908162617</v>
      </c>
      <c r="I2104" s="54">
        <v>33.515613745223824</v>
      </c>
      <c r="J2104" s="54">
        <v>32.043351642720445</v>
      </c>
      <c r="K2104" s="54">
        <v>31.437126071101407</v>
      </c>
      <c r="L2104" s="54">
        <v>31.437126071101407</v>
      </c>
      <c r="M2104" s="54">
        <v>30.365994429748753</v>
      </c>
      <c r="N2104" s="54">
        <v>30.409606652653597</v>
      </c>
      <c r="O2104" s="54">
        <v>30.421331180638628</v>
      </c>
      <c r="P2104" s="54">
        <v>30.147427861963916</v>
      </c>
      <c r="Q2104" s="54">
        <v>30.839725744251737</v>
      </c>
      <c r="R2104" s="54">
        <v>31.172124626592211</v>
      </c>
      <c r="S2104" s="54">
        <v>31.146860595868876</v>
      </c>
      <c r="T2104" s="54">
        <v>30.869081425949012</v>
      </c>
      <c r="U2104" s="54">
        <v>30.76879157126324</v>
      </c>
      <c r="V2104" s="54">
        <v>30.81145480268226</v>
      </c>
      <c r="W2104" s="54">
        <v>31.192261027846211</v>
      </c>
      <c r="X2104" s="54">
        <v>31.741088936948202</v>
      </c>
      <c r="Y2104" s="54">
        <v>32.200000000000003</v>
      </c>
      <c r="Z2104" s="54">
        <v>30.500000000000004</v>
      </c>
      <c r="AA2104" s="54">
        <v>28.6</v>
      </c>
      <c r="AB2104" s="54">
        <v>25.400000000000002</v>
      </c>
      <c r="AC2104" s="54">
        <v>22.6</v>
      </c>
      <c r="AD2104" s="54">
        <v>20.8</v>
      </c>
      <c r="AE2104" s="54">
        <v>19.399999999999999</v>
      </c>
      <c r="AF2104" s="54">
        <v>17.8</v>
      </c>
      <c r="AG2104" s="54">
        <v>16.600000000000001</v>
      </c>
      <c r="AH2104" s="54">
        <v>16.100000000000001</v>
      </c>
      <c r="AI2104" s="54">
        <v>16.399999999999999</v>
      </c>
      <c r="AJ2104" s="54">
        <v>16</v>
      </c>
      <c r="AK2104" s="54">
        <v>17.5</v>
      </c>
      <c r="AL2104" s="54">
        <v>18.799999999999997</v>
      </c>
      <c r="AM2104" s="54">
        <v>18.199999999999996</v>
      </c>
      <c r="AN2104" s="54">
        <v>18.273168359728416</v>
      </c>
      <c r="AO2104" s="54">
        <v>18.809996767356999</v>
      </c>
      <c r="AP2104" s="155">
        <v>18.61293840159728</v>
      </c>
    </row>
    <row r="2105" spans="1:42">
      <c r="A2105" s="152" t="s">
        <v>31</v>
      </c>
      <c r="B2105" s="152" t="s">
        <v>731</v>
      </c>
      <c r="C2105" s="153" t="s">
        <v>683</v>
      </c>
      <c r="D2105" s="154" t="s">
        <v>684</v>
      </c>
      <c r="E2105" s="54">
        <v>41.950383266980275</v>
      </c>
      <c r="F2105" s="54">
        <v>42.635953732821974</v>
      </c>
      <c r="G2105" s="54">
        <v>43.876509813868864</v>
      </c>
      <c r="H2105" s="54">
        <v>45.149712107574885</v>
      </c>
      <c r="I2105" s="54">
        <v>46.716730315213049</v>
      </c>
      <c r="J2105" s="54">
        <v>47.696116694986905</v>
      </c>
      <c r="K2105" s="54">
        <v>48.283748522851226</v>
      </c>
      <c r="L2105" s="54">
        <v>49.94870536846679</v>
      </c>
      <c r="M2105" s="54">
        <v>51.669145605935469</v>
      </c>
      <c r="N2105" s="54">
        <v>51.7354778611409</v>
      </c>
      <c r="O2105" s="54">
        <v>51.720266329036946</v>
      </c>
      <c r="P2105" s="54">
        <v>51.203251986301083</v>
      </c>
      <c r="Q2105" s="54">
        <v>52.528328342960315</v>
      </c>
      <c r="R2105" s="54">
        <v>53.117150733583244</v>
      </c>
      <c r="S2105" s="54">
        <v>53.003499924572559</v>
      </c>
      <c r="T2105" s="54">
        <v>52.449653961332615</v>
      </c>
      <c r="U2105" s="54">
        <v>52.255655145134</v>
      </c>
      <c r="V2105" s="54">
        <v>52.312816652747522</v>
      </c>
      <c r="W2105" s="54">
        <v>52.939867296361989</v>
      </c>
      <c r="X2105" s="54">
        <v>53.92396035429536</v>
      </c>
      <c r="Y2105" s="54">
        <v>54.8</v>
      </c>
      <c r="Z2105" s="54">
        <v>55</v>
      </c>
      <c r="AA2105" s="54">
        <v>55.1</v>
      </c>
      <c r="AB2105" s="54">
        <v>54.7</v>
      </c>
      <c r="AC2105" s="54">
        <v>54.7</v>
      </c>
      <c r="AD2105" s="54">
        <v>55.4</v>
      </c>
      <c r="AE2105" s="54">
        <v>55.9</v>
      </c>
      <c r="AF2105" s="54">
        <v>55.7</v>
      </c>
      <c r="AG2105" s="54">
        <v>57.7</v>
      </c>
      <c r="AH2105" s="54">
        <v>62.1</v>
      </c>
      <c r="AI2105" s="54">
        <v>67</v>
      </c>
      <c r="AJ2105" s="54">
        <v>69.599999999999994</v>
      </c>
      <c r="AK2105" s="54">
        <v>70.7</v>
      </c>
      <c r="AL2105" s="54">
        <v>71.2</v>
      </c>
      <c r="AM2105" s="54">
        <v>71.3</v>
      </c>
      <c r="AN2105" s="54">
        <v>71.753064585618759</v>
      </c>
      <c r="AO2105" s="54">
        <v>74.7449346001425</v>
      </c>
      <c r="AP2105" s="155">
        <v>78.908643030971263</v>
      </c>
    </row>
    <row r="2106" spans="1:42">
      <c r="A2106" s="152" t="s">
        <v>31</v>
      </c>
      <c r="B2106" s="152" t="s">
        <v>731</v>
      </c>
      <c r="C2106" s="153" t="s">
        <v>685</v>
      </c>
      <c r="D2106" s="154" t="s">
        <v>686</v>
      </c>
      <c r="E2106" s="54">
        <v>195.00534694042014</v>
      </c>
      <c r="F2106" s="54">
        <v>198.1922047503414</v>
      </c>
      <c r="G2106" s="54">
        <v>203.95889983496085</v>
      </c>
      <c r="H2106" s="54">
        <v>209.87735005338607</v>
      </c>
      <c r="I2106" s="54">
        <v>217.16159647606321</v>
      </c>
      <c r="J2106" s="54">
        <v>221.71425049023645</v>
      </c>
      <c r="K2106" s="54">
        <v>224.44584289874038</v>
      </c>
      <c r="L2106" s="54">
        <v>232.18535472283492</v>
      </c>
      <c r="M2106" s="54">
        <v>240.25161584992895</v>
      </c>
      <c r="N2106" s="54">
        <v>240.56736801650123</v>
      </c>
      <c r="O2106" s="54">
        <v>240.52931621118813</v>
      </c>
      <c r="P2106" s="54">
        <v>238.17265632400546</v>
      </c>
      <c r="Q2106" s="54">
        <v>244.19729325068633</v>
      </c>
      <c r="R2106" s="54">
        <v>246.91361422099752</v>
      </c>
      <c r="S2106" s="54">
        <v>246.4508337172129</v>
      </c>
      <c r="T2106" s="54">
        <v>243.95101577325269</v>
      </c>
      <c r="U2106" s="54">
        <v>243.07066085196234</v>
      </c>
      <c r="V2106" s="54">
        <v>243.35079332853635</v>
      </c>
      <c r="W2106" s="54">
        <v>246.28589112212711</v>
      </c>
      <c r="X2106" s="54">
        <v>250.81504493855687</v>
      </c>
      <c r="Y2106" s="54">
        <v>254.79999999999998</v>
      </c>
      <c r="Z2106" s="54">
        <v>263.2</v>
      </c>
      <c r="AA2106" s="54">
        <v>269.60000000000002</v>
      </c>
      <c r="AB2106" s="54">
        <v>272.3</v>
      </c>
      <c r="AC2106" s="54">
        <v>276.89999999999998</v>
      </c>
      <c r="AD2106" s="54">
        <v>286.10000000000002</v>
      </c>
      <c r="AE2106" s="54">
        <v>294.8</v>
      </c>
      <c r="AF2106" s="54">
        <v>303.10000000000002</v>
      </c>
      <c r="AG2106" s="54">
        <v>319.8</v>
      </c>
      <c r="AH2106" s="54">
        <v>339.80000000000007</v>
      </c>
      <c r="AI2106" s="54">
        <v>345.3</v>
      </c>
      <c r="AJ2106" s="54">
        <v>364.60000000000008</v>
      </c>
      <c r="AK2106" s="54">
        <v>369.80000000000007</v>
      </c>
      <c r="AL2106" s="54">
        <v>367</v>
      </c>
      <c r="AM2106" s="54">
        <v>364.2</v>
      </c>
      <c r="AN2106" s="54">
        <v>360.7498040514219</v>
      </c>
      <c r="AO2106" s="54">
        <v>362.3747142166041</v>
      </c>
      <c r="AP2106" s="155">
        <v>364.09548914636451</v>
      </c>
    </row>
    <row r="2107" spans="1:42">
      <c r="A2107" s="152" t="s">
        <v>31</v>
      </c>
      <c r="B2107" s="152" t="s">
        <v>731</v>
      </c>
      <c r="C2107" s="153" t="s">
        <v>687</v>
      </c>
      <c r="D2107" s="154" t="s">
        <v>530</v>
      </c>
      <c r="E2107" s="54">
        <v>331.84253666204455</v>
      </c>
      <c r="F2107" s="54">
        <v>334.85134585669903</v>
      </c>
      <c r="G2107" s="54">
        <v>335.33663766228841</v>
      </c>
      <c r="H2107" s="54">
        <v>338.9277970236501</v>
      </c>
      <c r="I2107" s="54">
        <v>349.79833346885306</v>
      </c>
      <c r="J2107" s="54">
        <v>354.74830988586518</v>
      </c>
      <c r="K2107" s="54">
        <v>368.23942208125101</v>
      </c>
      <c r="L2107" s="54">
        <v>380.27465885986868</v>
      </c>
      <c r="M2107" s="54">
        <v>398.96707328616088</v>
      </c>
      <c r="N2107" s="54">
        <v>422.28705175476591</v>
      </c>
      <c r="O2107" s="54">
        <v>419.61835850907471</v>
      </c>
      <c r="P2107" s="54">
        <v>415.83970918473409</v>
      </c>
      <c r="Q2107" s="54">
        <v>417.15837267954169</v>
      </c>
      <c r="R2107" s="54">
        <v>432.86328721741017</v>
      </c>
      <c r="S2107" s="54">
        <v>437.76254642201388</v>
      </c>
      <c r="T2107" s="54">
        <v>441.27281762361929</v>
      </c>
      <c r="U2107" s="54">
        <v>437.65912428198112</v>
      </c>
      <c r="V2107" s="54">
        <v>441.75562028036103</v>
      </c>
      <c r="W2107" s="54">
        <v>436.88125303281601</v>
      </c>
      <c r="X2107" s="54">
        <v>436.23275117620159</v>
      </c>
      <c r="Y2107" s="54">
        <v>433.8</v>
      </c>
      <c r="Z2107" s="54">
        <v>436.1</v>
      </c>
      <c r="AA2107" s="54">
        <v>444.5</v>
      </c>
      <c r="AB2107" s="54">
        <v>446.7</v>
      </c>
      <c r="AC2107" s="54">
        <v>441.80000000000007</v>
      </c>
      <c r="AD2107" s="54">
        <v>438.9</v>
      </c>
      <c r="AE2107" s="54">
        <v>436.4</v>
      </c>
      <c r="AF2107" s="54">
        <v>427.8</v>
      </c>
      <c r="AG2107" s="54">
        <v>427.7</v>
      </c>
      <c r="AH2107" s="54">
        <v>432</v>
      </c>
      <c r="AI2107" s="54">
        <v>458</v>
      </c>
      <c r="AJ2107" s="54">
        <v>467.5</v>
      </c>
      <c r="AK2107" s="54">
        <v>466.5</v>
      </c>
      <c r="AL2107" s="54">
        <v>464.30000000000007</v>
      </c>
      <c r="AM2107" s="54">
        <v>460.1</v>
      </c>
      <c r="AN2107" s="54">
        <v>450.79797826086957</v>
      </c>
      <c r="AO2107" s="54">
        <v>450.59793478260872</v>
      </c>
      <c r="AP2107" s="155">
        <v>436.40836358215739</v>
      </c>
    </row>
    <row r="2108" spans="1:42">
      <c r="A2108" s="152" t="s">
        <v>31</v>
      </c>
      <c r="B2108" s="152" t="s">
        <v>731</v>
      </c>
      <c r="C2108" s="153" t="s">
        <v>688</v>
      </c>
      <c r="D2108" s="154" t="s">
        <v>532</v>
      </c>
      <c r="E2108" s="54">
        <v>1684.700536621586</v>
      </c>
      <c r="F2108" s="54">
        <v>1749.8769150683484</v>
      </c>
      <c r="G2108" s="54">
        <v>1823.4764540257174</v>
      </c>
      <c r="H2108" s="54">
        <v>1913.283153556511</v>
      </c>
      <c r="I2108" s="54">
        <v>1997.9310142851668</v>
      </c>
      <c r="J2108" s="54">
        <v>2042.0539214939911</v>
      </c>
      <c r="K2108" s="54">
        <v>2080.0293508114733</v>
      </c>
      <c r="L2108" s="54">
        <v>2162.9425579654644</v>
      </c>
      <c r="M2108" s="54">
        <v>2230.0021455886981</v>
      </c>
      <c r="N2108" s="54">
        <v>2315.5616908000275</v>
      </c>
      <c r="O2108" s="54">
        <v>2383.7523941652003</v>
      </c>
      <c r="P2108" s="54">
        <v>2436.2285005686504</v>
      </c>
      <c r="Q2108" s="54">
        <v>2465.0420201885722</v>
      </c>
      <c r="R2108" s="54">
        <v>2507.2325511088188</v>
      </c>
      <c r="S2108" s="54">
        <v>2552.2053332898495</v>
      </c>
      <c r="T2108" s="54">
        <v>2603.4242794364336</v>
      </c>
      <c r="U2108" s="54">
        <v>2698.8173024423049</v>
      </c>
      <c r="V2108" s="54">
        <v>2822.4096653789729</v>
      </c>
      <c r="W2108" s="54">
        <v>2980.785194204112</v>
      </c>
      <c r="X2108" s="54">
        <v>3143.5729677879272</v>
      </c>
      <c r="Y2108" s="54">
        <v>3260.3</v>
      </c>
      <c r="Z2108" s="54">
        <v>3308.2</v>
      </c>
      <c r="AA2108" s="54">
        <v>3330.8</v>
      </c>
      <c r="AB2108" s="54">
        <v>3299.5</v>
      </c>
      <c r="AC2108" s="54">
        <v>3394.1</v>
      </c>
      <c r="AD2108" s="54">
        <v>3438.6000000000004</v>
      </c>
      <c r="AE2108" s="54">
        <v>3471.2</v>
      </c>
      <c r="AF2108" s="54">
        <v>3566.3999999999996</v>
      </c>
      <c r="AG2108" s="54">
        <v>3741.7000000000007</v>
      </c>
      <c r="AH2108" s="54">
        <v>3943.7</v>
      </c>
      <c r="AI2108" s="54">
        <v>4189.3</v>
      </c>
      <c r="AJ2108" s="54">
        <v>4363.6000000000004</v>
      </c>
      <c r="AK2108" s="54">
        <v>4400</v>
      </c>
      <c r="AL2108" s="54">
        <v>4370.3</v>
      </c>
      <c r="AM2108" s="54">
        <v>4404.0000000000009</v>
      </c>
      <c r="AN2108" s="54">
        <v>4484.5473776489371</v>
      </c>
      <c r="AO2108" s="54">
        <v>4592.6660452708857</v>
      </c>
      <c r="AP2108" s="155">
        <v>4734.4777585218353</v>
      </c>
    </row>
    <row r="2109" spans="1:42">
      <c r="A2109" s="152" t="s">
        <v>31</v>
      </c>
      <c r="B2109" s="152" t="s">
        <v>731</v>
      </c>
      <c r="C2109" s="153" t="s">
        <v>689</v>
      </c>
      <c r="D2109" s="154" t="s">
        <v>534</v>
      </c>
      <c r="E2109" s="54">
        <v>454.17189204983373</v>
      </c>
      <c r="F2109" s="54">
        <v>483.46383929195497</v>
      </c>
      <c r="G2109" s="54">
        <v>518.72823147137774</v>
      </c>
      <c r="H2109" s="54">
        <v>553.60705866249373</v>
      </c>
      <c r="I2109" s="54">
        <v>583.69501784284967</v>
      </c>
      <c r="J2109" s="54">
        <v>608.21515111218378</v>
      </c>
      <c r="K2109" s="54">
        <v>624.6620711800158</v>
      </c>
      <c r="L2109" s="54">
        <v>637.82664605710556</v>
      </c>
      <c r="M2109" s="54">
        <v>656.69379982776763</v>
      </c>
      <c r="N2109" s="54">
        <v>670.30252663056672</v>
      </c>
      <c r="O2109" s="54">
        <v>679.26529011230923</v>
      </c>
      <c r="P2109" s="54">
        <v>689.1662420209766</v>
      </c>
      <c r="Q2109" s="54">
        <v>700.76284508865228</v>
      </c>
      <c r="R2109" s="54">
        <v>712.40069328368611</v>
      </c>
      <c r="S2109" s="54">
        <v>722.86921417632379</v>
      </c>
      <c r="T2109" s="54">
        <v>730.57572611740329</v>
      </c>
      <c r="U2109" s="54">
        <v>737.00267612945811</v>
      </c>
      <c r="V2109" s="54">
        <v>743.94581079255909</v>
      </c>
      <c r="W2109" s="54">
        <v>750.96520264931917</v>
      </c>
      <c r="X2109" s="54">
        <v>757.0569893358736</v>
      </c>
      <c r="Y2109" s="54">
        <v>758.3</v>
      </c>
      <c r="Z2109" s="54">
        <v>757.2</v>
      </c>
      <c r="AA2109" s="54">
        <v>746.2</v>
      </c>
      <c r="AB2109" s="54">
        <v>733.3</v>
      </c>
      <c r="AC2109" s="54">
        <v>732.40000000000009</v>
      </c>
      <c r="AD2109" s="54">
        <v>735.2</v>
      </c>
      <c r="AE2109" s="54">
        <v>730.1</v>
      </c>
      <c r="AF2109" s="54">
        <v>727</v>
      </c>
      <c r="AG2109" s="54">
        <v>724.60000000000014</v>
      </c>
      <c r="AH2109" s="54">
        <v>723.2</v>
      </c>
      <c r="AI2109" s="54">
        <v>728.5</v>
      </c>
      <c r="AJ2109" s="54">
        <v>744.8</v>
      </c>
      <c r="AK2109" s="54">
        <v>763.2</v>
      </c>
      <c r="AL2109" s="54">
        <v>768.2</v>
      </c>
      <c r="AM2109" s="54">
        <v>763.8</v>
      </c>
      <c r="AN2109" s="54">
        <v>774.44564282923</v>
      </c>
      <c r="AO2109" s="54">
        <v>775.34107073075404</v>
      </c>
      <c r="AP2109" s="155">
        <v>792.11601054333528</v>
      </c>
    </row>
    <row r="2110" spans="1:42">
      <c r="A2110" s="152" t="s">
        <v>31</v>
      </c>
      <c r="B2110" s="152" t="s">
        <v>731</v>
      </c>
      <c r="C2110" s="153" t="s">
        <v>690</v>
      </c>
      <c r="D2110" s="154" t="s">
        <v>691</v>
      </c>
      <c r="E2110" s="54">
        <v>291.6383421189679</v>
      </c>
      <c r="F2110" s="54">
        <v>312.78369212185066</v>
      </c>
      <c r="G2110" s="54">
        <v>338.32560004612492</v>
      </c>
      <c r="H2110" s="54">
        <v>363.03006836632471</v>
      </c>
      <c r="I2110" s="54">
        <v>383.54733866615157</v>
      </c>
      <c r="J2110" s="54">
        <v>400.29613074764296</v>
      </c>
      <c r="K2110" s="54">
        <v>410.86880574908446</v>
      </c>
      <c r="L2110" s="54">
        <v>419.45256169084871</v>
      </c>
      <c r="M2110" s="54">
        <v>431.70011590043936</v>
      </c>
      <c r="N2110" s="54">
        <v>438.76118295243464</v>
      </c>
      <c r="O2110" s="54">
        <v>444.78629786278248</v>
      </c>
      <c r="P2110" s="54">
        <v>449.91882890107263</v>
      </c>
      <c r="Q2110" s="54">
        <v>457.07452918794718</v>
      </c>
      <c r="R2110" s="54">
        <v>466.22936163337744</v>
      </c>
      <c r="S2110" s="54">
        <v>471.38351158447006</v>
      </c>
      <c r="T2110" s="54">
        <v>475.81552294260587</v>
      </c>
      <c r="U2110" s="54">
        <v>479.36655937835036</v>
      </c>
      <c r="V2110" s="54">
        <v>480.74692588143392</v>
      </c>
      <c r="W2110" s="54">
        <v>479.20496786661016</v>
      </c>
      <c r="X2110" s="54">
        <v>476.73865989332063</v>
      </c>
      <c r="Y2110" s="54">
        <v>474.70000000000005</v>
      </c>
      <c r="Z2110" s="54">
        <v>471.20000000000005</v>
      </c>
      <c r="AA2110" s="54">
        <v>461.49999999999994</v>
      </c>
      <c r="AB2110" s="54">
        <v>450.7</v>
      </c>
      <c r="AC2110" s="54">
        <v>448.40000000000009</v>
      </c>
      <c r="AD2110" s="54">
        <v>445.70000000000005</v>
      </c>
      <c r="AE2110" s="54">
        <v>438</v>
      </c>
      <c r="AF2110" s="54">
        <v>434.40000000000003</v>
      </c>
      <c r="AG2110" s="54">
        <v>429.90000000000003</v>
      </c>
      <c r="AH2110" s="54">
        <v>424.3</v>
      </c>
      <c r="AI2110" s="54">
        <v>424.09999999999997</v>
      </c>
      <c r="AJ2110" s="54">
        <v>435.70000000000005</v>
      </c>
      <c r="AK2110" s="54">
        <v>452.49999999999994</v>
      </c>
      <c r="AL2110" s="54">
        <v>456.2</v>
      </c>
      <c r="AM2110" s="54">
        <v>449.7</v>
      </c>
      <c r="AN2110" s="54">
        <v>461.80443510055045</v>
      </c>
      <c r="AO2110" s="54">
        <v>460.0576579312692</v>
      </c>
      <c r="AP2110" s="155">
        <v>466.41537383170044</v>
      </c>
    </row>
    <row r="2111" spans="1:42">
      <c r="A2111" s="152" t="s">
        <v>31</v>
      </c>
      <c r="B2111" s="152" t="s">
        <v>731</v>
      </c>
      <c r="C2111" s="153" t="s">
        <v>692</v>
      </c>
      <c r="D2111" s="154" t="s">
        <v>693</v>
      </c>
      <c r="E2111" s="54">
        <v>94.757489968579364</v>
      </c>
      <c r="F2111" s="54">
        <v>97.989957949963653</v>
      </c>
      <c r="G2111" s="54">
        <v>101.77656329958526</v>
      </c>
      <c r="H2111" s="54">
        <v>106.20966224548371</v>
      </c>
      <c r="I2111" s="54">
        <v>111.01218610354037</v>
      </c>
      <c r="J2111" s="54">
        <v>114.8911476812015</v>
      </c>
      <c r="K2111" s="54">
        <v>118.30832811866489</v>
      </c>
      <c r="L2111" s="54">
        <v>120.89430250377232</v>
      </c>
      <c r="M2111" s="54">
        <v>124.68090785339392</v>
      </c>
      <c r="N2111" s="54">
        <v>127.74206101500538</v>
      </c>
      <c r="O2111" s="54">
        <v>129.01240288158627</v>
      </c>
      <c r="P2111" s="54">
        <v>131.97300828437071</v>
      </c>
      <c r="Q2111" s="54">
        <v>134.85842633927118</v>
      </c>
      <c r="R2111" s="54">
        <v>136.45755226741753</v>
      </c>
      <c r="S2111" s="54">
        <v>139.6234710324361</v>
      </c>
      <c r="T2111" s="54">
        <v>141.27437147123581</v>
      </c>
      <c r="U2111" s="54">
        <v>142.50793608204253</v>
      </c>
      <c r="V2111" s="54">
        <v>144.92239974624502</v>
      </c>
      <c r="W2111" s="54">
        <v>148.34369409841727</v>
      </c>
      <c r="X2111" s="54">
        <v>151.22338988555413</v>
      </c>
      <c r="Y2111" s="54">
        <v>150.6</v>
      </c>
      <c r="Z2111" s="54">
        <v>151</v>
      </c>
      <c r="AA2111" s="54">
        <v>149.1</v>
      </c>
      <c r="AB2111" s="54">
        <v>144.5</v>
      </c>
      <c r="AC2111" s="54">
        <v>145</v>
      </c>
      <c r="AD2111" s="54">
        <v>149</v>
      </c>
      <c r="AE2111" s="54">
        <v>149.9</v>
      </c>
      <c r="AF2111" s="54">
        <v>147.30000000000001</v>
      </c>
      <c r="AG2111" s="54">
        <v>145.6</v>
      </c>
      <c r="AH2111" s="54">
        <v>146.30000000000001</v>
      </c>
      <c r="AI2111" s="54">
        <v>149.19999999999999</v>
      </c>
      <c r="AJ2111" s="54">
        <v>150.5</v>
      </c>
      <c r="AK2111" s="54">
        <v>153.4</v>
      </c>
      <c r="AL2111" s="54">
        <v>154</v>
      </c>
      <c r="AM2111" s="54">
        <v>154.80000000000001</v>
      </c>
      <c r="AN2111" s="54">
        <v>154.45035628411125</v>
      </c>
      <c r="AO2111" s="54">
        <v>156.63654537177115</v>
      </c>
      <c r="AP2111" s="155">
        <v>158.2679446515383</v>
      </c>
    </row>
    <row r="2112" spans="1:42">
      <c r="A2112" s="152" t="s">
        <v>31</v>
      </c>
      <c r="B2112" s="152" t="s">
        <v>731</v>
      </c>
      <c r="C2112" s="153" t="s">
        <v>694</v>
      </c>
      <c r="D2112" s="154" t="s">
        <v>695</v>
      </c>
      <c r="E2112" s="54">
        <v>67.776059962286467</v>
      </c>
      <c r="F2112" s="54">
        <v>72.690189220140681</v>
      </c>
      <c r="G2112" s="54">
        <v>78.626068125667558</v>
      </c>
      <c r="H2112" s="54">
        <v>84.367328050685373</v>
      </c>
      <c r="I2112" s="54">
        <v>89.135493073157775</v>
      </c>
      <c r="J2112" s="54">
        <v>93.027872683339339</v>
      </c>
      <c r="K2112" s="54">
        <v>95.484937312266482</v>
      </c>
      <c r="L2112" s="54">
        <v>97.479781862484543</v>
      </c>
      <c r="M2112" s="54">
        <v>100.31277607393434</v>
      </c>
      <c r="N2112" s="54">
        <v>103.79928266312668</v>
      </c>
      <c r="O2112" s="54">
        <v>105.46658936794047</v>
      </c>
      <c r="P2112" s="54">
        <v>107.27440483553332</v>
      </c>
      <c r="Q2112" s="54">
        <v>108.82988956143392</v>
      </c>
      <c r="R2112" s="54">
        <v>109.71377938289113</v>
      </c>
      <c r="S2112" s="54">
        <v>111.86223155941768</v>
      </c>
      <c r="T2112" s="54">
        <v>113.48583170356162</v>
      </c>
      <c r="U2112" s="54">
        <v>115.12818066906519</v>
      </c>
      <c r="V2112" s="54">
        <v>118.27648516488013</v>
      </c>
      <c r="W2112" s="54">
        <v>123.41654068429168</v>
      </c>
      <c r="X2112" s="54">
        <v>129.09493955699884</v>
      </c>
      <c r="Y2112" s="54">
        <v>133</v>
      </c>
      <c r="Z2112" s="54">
        <v>135</v>
      </c>
      <c r="AA2112" s="54">
        <v>135.6</v>
      </c>
      <c r="AB2112" s="54">
        <v>138.1</v>
      </c>
      <c r="AC2112" s="54">
        <v>139</v>
      </c>
      <c r="AD2112" s="54">
        <v>140.5</v>
      </c>
      <c r="AE2112" s="54">
        <v>142.19999999999999</v>
      </c>
      <c r="AF2112" s="54">
        <v>145.30000000000001</v>
      </c>
      <c r="AG2112" s="54">
        <v>149.10000000000002</v>
      </c>
      <c r="AH2112" s="54">
        <v>152.6</v>
      </c>
      <c r="AI2112" s="54">
        <v>155.19999999999999</v>
      </c>
      <c r="AJ2112" s="54">
        <v>158.6</v>
      </c>
      <c r="AK2112" s="54">
        <v>157.30000000000001</v>
      </c>
      <c r="AL2112" s="54">
        <v>158</v>
      </c>
      <c r="AM2112" s="54">
        <v>159.30000000000001</v>
      </c>
      <c r="AN2112" s="54">
        <v>158.19085144456824</v>
      </c>
      <c r="AO2112" s="54">
        <v>158.64686742771369</v>
      </c>
      <c r="AP2112" s="155">
        <v>167.43269206009666</v>
      </c>
    </row>
    <row r="2113" spans="1:42">
      <c r="A2113" s="152" t="s">
        <v>31</v>
      </c>
      <c r="B2113" s="152" t="s">
        <v>731</v>
      </c>
      <c r="C2113" s="153" t="s">
        <v>696</v>
      </c>
      <c r="D2113" s="154" t="s">
        <v>536</v>
      </c>
      <c r="E2113" s="54">
        <v>1230.5286445717522</v>
      </c>
      <c r="F2113" s="54">
        <v>1266.4130757763933</v>
      </c>
      <c r="G2113" s="54">
        <v>1304.7482225543397</v>
      </c>
      <c r="H2113" s="54">
        <v>1359.6760948940173</v>
      </c>
      <c r="I2113" s="54">
        <v>1414.2359964423172</v>
      </c>
      <c r="J2113" s="54">
        <v>1433.8387703818073</v>
      </c>
      <c r="K2113" s="54">
        <v>1455.3672796314574</v>
      </c>
      <c r="L2113" s="54">
        <v>1525.1159119083591</v>
      </c>
      <c r="M2113" s="54">
        <v>1573.3083457609305</v>
      </c>
      <c r="N2113" s="54">
        <v>1645.259164169461</v>
      </c>
      <c r="O2113" s="54">
        <v>1704.487104052891</v>
      </c>
      <c r="P2113" s="54">
        <v>1747.0622585476738</v>
      </c>
      <c r="Q2113" s="54">
        <v>1764.2791750999199</v>
      </c>
      <c r="R2113" s="54">
        <v>1794.8318578251326</v>
      </c>
      <c r="S2113" s="54">
        <v>1829.3361191135259</v>
      </c>
      <c r="T2113" s="54">
        <v>1872.8485533190301</v>
      </c>
      <c r="U2113" s="54">
        <v>1961.8146263128469</v>
      </c>
      <c r="V2113" s="54">
        <v>2078.4638545864136</v>
      </c>
      <c r="W2113" s="54">
        <v>2229.819991554793</v>
      </c>
      <c r="X2113" s="54">
        <v>2386.5159784520538</v>
      </c>
      <c r="Y2113" s="54">
        <v>2502</v>
      </c>
      <c r="Z2113" s="54">
        <v>2551</v>
      </c>
      <c r="AA2113" s="54">
        <v>2584.6000000000004</v>
      </c>
      <c r="AB2113" s="54">
        <v>2566.1999999999998</v>
      </c>
      <c r="AC2113" s="54">
        <v>2661.7</v>
      </c>
      <c r="AD2113" s="54">
        <v>2703.4</v>
      </c>
      <c r="AE2113" s="54">
        <v>2741.1</v>
      </c>
      <c r="AF2113" s="54">
        <v>2839.3999999999996</v>
      </c>
      <c r="AG2113" s="54">
        <v>3017.1000000000004</v>
      </c>
      <c r="AH2113" s="54">
        <v>3220.5</v>
      </c>
      <c r="AI2113" s="54">
        <v>3460.8</v>
      </c>
      <c r="AJ2113" s="54">
        <v>3618.8</v>
      </c>
      <c r="AK2113" s="54">
        <v>3636.8</v>
      </c>
      <c r="AL2113" s="54">
        <v>3602.1000000000004</v>
      </c>
      <c r="AM2113" s="54">
        <v>3640.2000000000007</v>
      </c>
      <c r="AN2113" s="54">
        <v>3710.1017348197074</v>
      </c>
      <c r="AO2113" s="54">
        <v>3817.3249745401313</v>
      </c>
      <c r="AP2113" s="155">
        <v>3942.3617479785003</v>
      </c>
    </row>
    <row r="2114" spans="1:42">
      <c r="A2114" s="152" t="s">
        <v>31</v>
      </c>
      <c r="B2114" s="152" t="s">
        <v>731</v>
      </c>
      <c r="C2114" s="153" t="s">
        <v>697</v>
      </c>
      <c r="D2114" s="154" t="s">
        <v>538</v>
      </c>
      <c r="E2114" s="54">
        <v>144.7400908235642</v>
      </c>
      <c r="F2114" s="54">
        <v>147.73766666902264</v>
      </c>
      <c r="G2114" s="54">
        <v>151.5916927560406</v>
      </c>
      <c r="H2114" s="54">
        <v>155.87394396383837</v>
      </c>
      <c r="I2114" s="54">
        <v>161.44087053397547</v>
      </c>
      <c r="J2114" s="54">
        <v>166.15134686255297</v>
      </c>
      <c r="K2114" s="54">
        <v>170.86182319113053</v>
      </c>
      <c r="L2114" s="54">
        <v>178.14165024438674</v>
      </c>
      <c r="M2114" s="54">
        <v>178.95514455930305</v>
      </c>
      <c r="N2114" s="54">
        <v>185.37292801896658</v>
      </c>
      <c r="O2114" s="54">
        <v>186.85095536378185</v>
      </c>
      <c r="P2114" s="54">
        <v>187.77906375686575</v>
      </c>
      <c r="Q2114" s="54">
        <v>188.46969470694083</v>
      </c>
      <c r="R2114" s="54">
        <v>200.9770114890909</v>
      </c>
      <c r="S2114" s="54">
        <v>206.29266099397802</v>
      </c>
      <c r="T2114" s="54">
        <v>207.52156924584634</v>
      </c>
      <c r="U2114" s="54">
        <v>223.71557226446643</v>
      </c>
      <c r="V2114" s="54">
        <v>240.41091694806065</v>
      </c>
      <c r="W2114" s="54">
        <v>258.00583668751358</v>
      </c>
      <c r="X2114" s="54">
        <v>266.33943248924157</v>
      </c>
      <c r="Y2114" s="54">
        <v>268.90000000000003</v>
      </c>
      <c r="Z2114" s="54">
        <v>257.29999999999995</v>
      </c>
      <c r="AA2114" s="54">
        <v>257.3</v>
      </c>
      <c r="AB2114" s="54">
        <v>262.10000000000002</v>
      </c>
      <c r="AC2114" s="54">
        <v>262.70000000000005</v>
      </c>
      <c r="AD2114" s="54">
        <v>255.10000000000002</v>
      </c>
      <c r="AE2114" s="54">
        <v>250.09999999999997</v>
      </c>
      <c r="AF2114" s="54">
        <v>240.2</v>
      </c>
      <c r="AG2114" s="54">
        <v>238.39999999999998</v>
      </c>
      <c r="AH2114" s="54">
        <v>251.89999999999998</v>
      </c>
      <c r="AI2114" s="54">
        <v>252.3</v>
      </c>
      <c r="AJ2114" s="54">
        <v>249.60000000000002</v>
      </c>
      <c r="AK2114" s="54">
        <v>254.59999999999997</v>
      </c>
      <c r="AL2114" s="54">
        <v>256.5</v>
      </c>
      <c r="AM2114" s="54">
        <v>258.3</v>
      </c>
      <c r="AN2114" s="54">
        <v>274.98396887159532</v>
      </c>
      <c r="AO2114" s="54">
        <v>281.01431906614789</v>
      </c>
      <c r="AP2114" s="155">
        <v>289.17851990331803</v>
      </c>
    </row>
    <row r="2115" spans="1:42">
      <c r="A2115" s="152" t="s">
        <v>31</v>
      </c>
      <c r="B2115" s="152" t="s">
        <v>731</v>
      </c>
      <c r="C2115" s="153" t="s">
        <v>698</v>
      </c>
      <c r="D2115" s="154" t="s">
        <v>540</v>
      </c>
      <c r="E2115" s="54">
        <v>1085.788553748188</v>
      </c>
      <c r="F2115" s="54">
        <v>1118.6754091073706</v>
      </c>
      <c r="G2115" s="54">
        <v>1153.1565297982991</v>
      </c>
      <c r="H2115" s="54">
        <v>1203.8021509301789</v>
      </c>
      <c r="I2115" s="54">
        <v>1252.7951259083418</v>
      </c>
      <c r="J2115" s="54">
        <v>1267.6874235192543</v>
      </c>
      <c r="K2115" s="54">
        <v>1284.505456440327</v>
      </c>
      <c r="L2115" s="54">
        <v>1346.9742616639724</v>
      </c>
      <c r="M2115" s="54">
        <v>1394.3532012016274</v>
      </c>
      <c r="N2115" s="54">
        <v>1459.8862361504944</v>
      </c>
      <c r="O2115" s="54">
        <v>1517.6361486891092</v>
      </c>
      <c r="P2115" s="54">
        <v>1559.283194790808</v>
      </c>
      <c r="Q2115" s="54">
        <v>1575.8094803929791</v>
      </c>
      <c r="R2115" s="54">
        <v>1593.8548463360416</v>
      </c>
      <c r="S2115" s="54">
        <v>1623.0434581195479</v>
      </c>
      <c r="T2115" s="54">
        <v>1665.3269840731837</v>
      </c>
      <c r="U2115" s="54">
        <v>1738.0990540483806</v>
      </c>
      <c r="V2115" s="54">
        <v>1838.0529376383531</v>
      </c>
      <c r="W2115" s="54">
        <v>1971.8141548672795</v>
      </c>
      <c r="X2115" s="54">
        <v>2120.1765459628123</v>
      </c>
      <c r="Y2115" s="54">
        <v>2233.1</v>
      </c>
      <c r="Z2115" s="54">
        <v>2293.7000000000003</v>
      </c>
      <c r="AA2115" s="54">
        <v>2327.3000000000002</v>
      </c>
      <c r="AB2115" s="54">
        <v>2304.1</v>
      </c>
      <c r="AC2115" s="54">
        <v>2399</v>
      </c>
      <c r="AD2115" s="54">
        <v>2448.3000000000002</v>
      </c>
      <c r="AE2115" s="54">
        <v>2491</v>
      </c>
      <c r="AF2115" s="54">
        <v>2599.1999999999998</v>
      </c>
      <c r="AG2115" s="54">
        <v>2778.7000000000003</v>
      </c>
      <c r="AH2115" s="54">
        <v>2968.6</v>
      </c>
      <c r="AI2115" s="54">
        <v>3208.5</v>
      </c>
      <c r="AJ2115" s="54">
        <v>3369.2000000000003</v>
      </c>
      <c r="AK2115" s="54">
        <v>3382.2000000000003</v>
      </c>
      <c r="AL2115" s="54">
        <v>3345.6000000000004</v>
      </c>
      <c r="AM2115" s="54">
        <v>3381.9000000000005</v>
      </c>
      <c r="AN2115" s="54">
        <v>3435.1177659481123</v>
      </c>
      <c r="AO2115" s="54">
        <v>3536.3106554739834</v>
      </c>
      <c r="AP2115" s="155">
        <v>3653.1832280751823</v>
      </c>
    </row>
    <row r="2116" spans="1:42">
      <c r="A2116" s="152" t="s">
        <v>31</v>
      </c>
      <c r="B2116" s="152" t="s">
        <v>731</v>
      </c>
      <c r="C2116" s="153" t="s">
        <v>699</v>
      </c>
      <c r="D2116" s="154" t="s">
        <v>700</v>
      </c>
      <c r="E2116" s="54">
        <v>22.471659231996846</v>
      </c>
      <c r="F2116" s="54">
        <v>23.347771030942976</v>
      </c>
      <c r="G2116" s="54">
        <v>24.166083787597525</v>
      </c>
      <c r="H2116" s="54">
        <v>25.562386967167917</v>
      </c>
      <c r="I2116" s="54">
        <v>26.712283703284719</v>
      </c>
      <c r="J2116" s="54">
        <v>26.636232331848422</v>
      </c>
      <c r="K2116" s="54">
        <v>26.636232331848422</v>
      </c>
      <c r="L2116" s="54">
        <v>28.160301815431801</v>
      </c>
      <c r="M2116" s="54">
        <v>29.951053374004516</v>
      </c>
      <c r="N2116" s="54">
        <v>31.207944165122861</v>
      </c>
      <c r="O2116" s="54">
        <v>32.168307175208824</v>
      </c>
      <c r="P2116" s="54">
        <v>32.997309421510984</v>
      </c>
      <c r="Q2116" s="54">
        <v>33.491938705400429</v>
      </c>
      <c r="R2116" s="54">
        <v>34.023818308975578</v>
      </c>
      <c r="S2116" s="54">
        <v>34.538768632856303</v>
      </c>
      <c r="T2116" s="54">
        <v>35.284032735962057</v>
      </c>
      <c r="U2116" s="54">
        <v>36.554526118380878</v>
      </c>
      <c r="V2116" s="54">
        <v>38.37665258782922</v>
      </c>
      <c r="W2116" s="54">
        <v>40.871273996687549</v>
      </c>
      <c r="X2116" s="54">
        <v>43.403120729035152</v>
      </c>
      <c r="Y2116" s="54">
        <v>46.4</v>
      </c>
      <c r="Z2116" s="54">
        <v>47.9</v>
      </c>
      <c r="AA2116" s="54">
        <v>48.8</v>
      </c>
      <c r="AB2116" s="54">
        <v>47.1</v>
      </c>
      <c r="AC2116" s="54">
        <v>49.9</v>
      </c>
      <c r="AD2116" s="54">
        <v>51.9</v>
      </c>
      <c r="AE2116" s="54">
        <v>53.800000000000004</v>
      </c>
      <c r="AF2116" s="54">
        <v>60.199999999999996</v>
      </c>
      <c r="AG2116" s="54">
        <v>66.599999999999994</v>
      </c>
      <c r="AH2116" s="54">
        <v>68.900000000000006</v>
      </c>
      <c r="AI2116" s="54">
        <v>69.400000000000006</v>
      </c>
      <c r="AJ2116" s="54">
        <v>71.3</v>
      </c>
      <c r="AK2116" s="54">
        <v>73.7</v>
      </c>
      <c r="AL2116" s="54">
        <v>72.599999999999994</v>
      </c>
      <c r="AM2116" s="54">
        <v>69.5</v>
      </c>
      <c r="AN2116" s="54">
        <v>72.093460210593491</v>
      </c>
      <c r="AO2116" s="54">
        <v>73.459289489597509</v>
      </c>
      <c r="AP2116" s="155">
        <v>75.608661279948677</v>
      </c>
    </row>
    <row r="2117" spans="1:42">
      <c r="A2117" s="152" t="s">
        <v>31</v>
      </c>
      <c r="B2117" s="152" t="s">
        <v>731</v>
      </c>
      <c r="C2117" s="153" t="s">
        <v>701</v>
      </c>
      <c r="D2117" s="154" t="s">
        <v>702</v>
      </c>
      <c r="E2117" s="54">
        <v>111.36223427554826</v>
      </c>
      <c r="F2117" s="54">
        <v>115.70395939689087</v>
      </c>
      <c r="G2117" s="54">
        <v>119.75925126370045</v>
      </c>
      <c r="H2117" s="54">
        <v>126.67887567584022</v>
      </c>
      <c r="I2117" s="54">
        <v>132.3773898976024</v>
      </c>
      <c r="J2117" s="54">
        <v>132.00050403637474</v>
      </c>
      <c r="K2117" s="54">
        <v>132.00050403637474</v>
      </c>
      <c r="L2117" s="54">
        <v>139.55329669537699</v>
      </c>
      <c r="M2117" s="54">
        <v>148.21728881000527</v>
      </c>
      <c r="N2117" s="54">
        <v>157.19410466088044</v>
      </c>
      <c r="O2117" s="54">
        <v>165.53394751806198</v>
      </c>
      <c r="P2117" s="54">
        <v>170.24000226286677</v>
      </c>
      <c r="Q2117" s="54">
        <v>171.05714667458986</v>
      </c>
      <c r="R2117" s="54">
        <v>171.2628671945007</v>
      </c>
      <c r="S2117" s="54">
        <v>174.06736363389547</v>
      </c>
      <c r="T2117" s="54">
        <v>182.12732238349648</v>
      </c>
      <c r="U2117" s="54">
        <v>191.30668220659106</v>
      </c>
      <c r="V2117" s="54">
        <v>204.36692022569184</v>
      </c>
      <c r="W2117" s="54">
        <v>224.67410135125019</v>
      </c>
      <c r="X2117" s="54">
        <v>248.83528833967841</v>
      </c>
      <c r="Y2117" s="54">
        <v>256.60000000000002</v>
      </c>
      <c r="Z2117" s="54">
        <v>270.89999999999998</v>
      </c>
      <c r="AA2117" s="54">
        <v>281.29999999999995</v>
      </c>
      <c r="AB2117" s="54">
        <v>291</v>
      </c>
      <c r="AC2117" s="54">
        <v>301.7</v>
      </c>
      <c r="AD2117" s="54">
        <v>314.7</v>
      </c>
      <c r="AE2117" s="54">
        <v>329.6</v>
      </c>
      <c r="AF2117" s="54">
        <v>325.09999999999997</v>
      </c>
      <c r="AG2117" s="54">
        <v>352.4</v>
      </c>
      <c r="AH2117" s="54">
        <v>387.1</v>
      </c>
      <c r="AI2117" s="54">
        <v>430.09999999999997</v>
      </c>
      <c r="AJ2117" s="54">
        <v>466.90000000000003</v>
      </c>
      <c r="AK2117" s="54">
        <v>458.5</v>
      </c>
      <c r="AL2117" s="54">
        <v>438.9</v>
      </c>
      <c r="AM2117" s="54">
        <v>427.70000000000005</v>
      </c>
      <c r="AN2117" s="54">
        <v>419.48396769748194</v>
      </c>
      <c r="AO2117" s="54">
        <v>431.45910764619146</v>
      </c>
      <c r="AP2117" s="155">
        <v>449.57581013768555</v>
      </c>
    </row>
    <row r="2118" spans="1:42">
      <c r="A2118" s="152" t="s">
        <v>31</v>
      </c>
      <c r="B2118" s="152" t="s">
        <v>731</v>
      </c>
      <c r="C2118" s="153" t="s">
        <v>703</v>
      </c>
      <c r="D2118" s="154" t="s">
        <v>704</v>
      </c>
      <c r="E2118" s="54">
        <v>118.67716951207484</v>
      </c>
      <c r="F2118" s="54">
        <v>123.30408501491462</v>
      </c>
      <c r="G2118" s="54">
        <v>127.6257526199976</v>
      </c>
      <c r="H2118" s="54">
        <v>134.99989920264849</v>
      </c>
      <c r="I2118" s="54">
        <v>141.07272580012574</v>
      </c>
      <c r="J2118" s="54">
        <v>140.6710838293931</v>
      </c>
      <c r="K2118" s="54">
        <v>140.6710838293931</v>
      </c>
      <c r="L2118" s="54">
        <v>146.60555310743396</v>
      </c>
      <c r="M2118" s="54">
        <v>155.70004768660812</v>
      </c>
      <c r="N2118" s="54">
        <v>159.36025888573894</v>
      </c>
      <c r="O2118" s="54">
        <v>163.21030549607937</v>
      </c>
      <c r="P2118" s="54">
        <v>167.1866663636219</v>
      </c>
      <c r="Q2118" s="54">
        <v>169.35702918262382</v>
      </c>
      <c r="R2118" s="54">
        <v>173.364975332402</v>
      </c>
      <c r="S2118" s="54">
        <v>178.33455561087484</v>
      </c>
      <c r="T2118" s="54">
        <v>174.95847031661438</v>
      </c>
      <c r="U2118" s="54">
        <v>182.91243007597558</v>
      </c>
      <c r="V2118" s="54">
        <v>191.30887778618512</v>
      </c>
      <c r="W2118" s="54">
        <v>193.18866187970715</v>
      </c>
      <c r="X2118" s="54">
        <v>195.77870273695973</v>
      </c>
      <c r="Y2118" s="54">
        <v>205.1</v>
      </c>
      <c r="Z2118" s="54">
        <v>207</v>
      </c>
      <c r="AA2118" s="54">
        <v>208.00000000000003</v>
      </c>
      <c r="AB2118" s="54">
        <v>206.70000000000002</v>
      </c>
      <c r="AC2118" s="54">
        <v>208.59999999999997</v>
      </c>
      <c r="AD2118" s="54">
        <v>212.7</v>
      </c>
      <c r="AE2118" s="54">
        <v>214.30000000000004</v>
      </c>
      <c r="AF2118" s="54">
        <v>215.49999999999997</v>
      </c>
      <c r="AG2118" s="54">
        <v>217.10000000000002</v>
      </c>
      <c r="AH2118" s="54">
        <v>220.70000000000002</v>
      </c>
      <c r="AI2118" s="54">
        <v>219.39999999999998</v>
      </c>
      <c r="AJ2118" s="54">
        <v>225.10000000000002</v>
      </c>
      <c r="AK2118" s="54">
        <v>233.20000000000002</v>
      </c>
      <c r="AL2118" s="54">
        <v>227.5</v>
      </c>
      <c r="AM2118" s="54">
        <v>224.3</v>
      </c>
      <c r="AN2118" s="54">
        <v>232.61773270636075</v>
      </c>
      <c r="AO2118" s="54">
        <v>229.97308387171876</v>
      </c>
      <c r="AP2118" s="155">
        <v>234.36536358689003</v>
      </c>
    </row>
    <row r="2119" spans="1:42">
      <c r="A2119" s="152" t="s">
        <v>31</v>
      </c>
      <c r="B2119" s="152" t="s">
        <v>731</v>
      </c>
      <c r="C2119" s="153" t="s">
        <v>705</v>
      </c>
      <c r="D2119" s="154" t="s">
        <v>706</v>
      </c>
      <c r="E2119" s="54">
        <v>833.27749072856795</v>
      </c>
      <c r="F2119" s="54">
        <v>856.31959366462206</v>
      </c>
      <c r="G2119" s="54">
        <v>881.60544212700347</v>
      </c>
      <c r="H2119" s="54">
        <v>916.56098908452236</v>
      </c>
      <c r="I2119" s="54">
        <v>952.63272650732893</v>
      </c>
      <c r="J2119" s="54">
        <v>968.37960332163789</v>
      </c>
      <c r="K2119" s="54">
        <v>985.19763624271059</v>
      </c>
      <c r="L2119" s="54">
        <v>1032.6551100457298</v>
      </c>
      <c r="M2119" s="54">
        <v>1060.4848113310095</v>
      </c>
      <c r="N2119" s="54">
        <v>1112.1239284387523</v>
      </c>
      <c r="O2119" s="54">
        <v>1156.723588499759</v>
      </c>
      <c r="P2119" s="54">
        <v>1188.8592167428083</v>
      </c>
      <c r="Q2119" s="54">
        <v>1201.9033658303651</v>
      </c>
      <c r="R2119" s="54">
        <v>1215.2031855001633</v>
      </c>
      <c r="S2119" s="54">
        <v>1236.1027702419215</v>
      </c>
      <c r="T2119" s="54">
        <v>1272.9571586371108</v>
      </c>
      <c r="U2119" s="54">
        <v>1327.3254156474329</v>
      </c>
      <c r="V2119" s="54">
        <v>1404.0004870386467</v>
      </c>
      <c r="W2119" s="54">
        <v>1513.0801176396349</v>
      </c>
      <c r="X2119" s="54">
        <v>1632.1594341571392</v>
      </c>
      <c r="Y2119" s="54">
        <v>1725</v>
      </c>
      <c r="Z2119" s="54">
        <v>1767.9</v>
      </c>
      <c r="AA2119" s="54">
        <v>1789.2</v>
      </c>
      <c r="AB2119" s="54">
        <v>1759.3</v>
      </c>
      <c r="AC2119" s="54">
        <v>1838.8000000000004</v>
      </c>
      <c r="AD2119" s="54">
        <v>1869</v>
      </c>
      <c r="AE2119" s="54">
        <v>1893.3</v>
      </c>
      <c r="AF2119" s="54">
        <v>1998.4</v>
      </c>
      <c r="AG2119" s="54">
        <v>2142.6000000000004</v>
      </c>
      <c r="AH2119" s="54">
        <v>2291.9</v>
      </c>
      <c r="AI2119" s="54">
        <v>2489.6</v>
      </c>
      <c r="AJ2119" s="54">
        <v>2605.9</v>
      </c>
      <c r="AK2119" s="54">
        <v>2616.8000000000002</v>
      </c>
      <c r="AL2119" s="54">
        <v>2606.6000000000004</v>
      </c>
      <c r="AM2119" s="54">
        <v>2660.4</v>
      </c>
      <c r="AN2119" s="54">
        <v>2710.9226053336765</v>
      </c>
      <c r="AO2119" s="54">
        <v>2801.4191744664759</v>
      </c>
      <c r="AP2119" s="155">
        <v>2893.6333930706583</v>
      </c>
    </row>
    <row r="2120" spans="1:42">
      <c r="A2120" s="152" t="s">
        <v>31</v>
      </c>
      <c r="B2120" s="152" t="s">
        <v>731</v>
      </c>
      <c r="C2120" s="153" t="s">
        <v>707</v>
      </c>
      <c r="D2120" s="154" t="s">
        <v>708</v>
      </c>
      <c r="E2120" s="54">
        <v>316.50520642651338</v>
      </c>
      <c r="F2120" s="54">
        <v>328.84492477643022</v>
      </c>
      <c r="G2120" s="54">
        <v>340.37056448520667</v>
      </c>
      <c r="H2120" s="54">
        <v>360.03699060538662</v>
      </c>
      <c r="I2120" s="54">
        <v>376.23287093965251</v>
      </c>
      <c r="J2120" s="54">
        <v>375.16171483288889</v>
      </c>
      <c r="K2120" s="54">
        <v>375.16171483288889</v>
      </c>
      <c r="L2120" s="54">
        <v>396.62768321243175</v>
      </c>
      <c r="M2120" s="54">
        <v>421.36776942650761</v>
      </c>
      <c r="N2120" s="54">
        <v>445.25227377035202</v>
      </c>
      <c r="O2120" s="54">
        <v>468.19836577251817</v>
      </c>
      <c r="P2120" s="54">
        <v>482.45761816982076</v>
      </c>
      <c r="Q2120" s="54">
        <v>483.60641791050676</v>
      </c>
      <c r="R2120" s="54">
        <v>485.96933845238209</v>
      </c>
      <c r="S2120" s="54">
        <v>494.89693584417194</v>
      </c>
      <c r="T2120" s="54">
        <v>513.21035858159325</v>
      </c>
      <c r="U2120" s="54">
        <v>536.61243224038651</v>
      </c>
      <c r="V2120" s="54">
        <v>568.84905381071098</v>
      </c>
      <c r="W2120" s="54">
        <v>620.20183220949207</v>
      </c>
      <c r="X2120" s="54">
        <v>681.07112707639146</v>
      </c>
      <c r="Y2120" s="54">
        <v>703.90000000000009</v>
      </c>
      <c r="Z2120" s="54">
        <v>722.6</v>
      </c>
      <c r="AA2120" s="54">
        <v>729.5</v>
      </c>
      <c r="AB2120" s="54">
        <v>736.9</v>
      </c>
      <c r="AC2120" s="54">
        <v>737.40000000000009</v>
      </c>
      <c r="AD2120" s="54">
        <v>729.69999999999993</v>
      </c>
      <c r="AE2120" s="54">
        <v>724.5</v>
      </c>
      <c r="AF2120" s="54">
        <v>741.1</v>
      </c>
      <c r="AG2120" s="54">
        <v>764.9</v>
      </c>
      <c r="AH2120" s="54">
        <v>795.4</v>
      </c>
      <c r="AI2120" s="54">
        <v>833.9</v>
      </c>
      <c r="AJ2120" s="54">
        <v>887.2</v>
      </c>
      <c r="AK2120" s="54">
        <v>902.4</v>
      </c>
      <c r="AL2120" s="54">
        <v>924.2</v>
      </c>
      <c r="AM2120" s="54">
        <v>951.49999999999989</v>
      </c>
      <c r="AN2120" s="54">
        <v>1028.2246212641414</v>
      </c>
      <c r="AO2120" s="54">
        <v>1068.6397606722908</v>
      </c>
      <c r="AP2120" s="155">
        <v>1091.7725253481267</v>
      </c>
    </row>
    <row r="2121" spans="1:42">
      <c r="A2121" s="152" t="s">
        <v>31</v>
      </c>
      <c r="B2121" s="152" t="s">
        <v>731</v>
      </c>
      <c r="C2121" s="153" t="s">
        <v>709</v>
      </c>
      <c r="D2121" s="154" t="s">
        <v>710</v>
      </c>
      <c r="E2121" s="54">
        <v>516.77228430205457</v>
      </c>
      <c r="F2121" s="54">
        <v>527.47466888819179</v>
      </c>
      <c r="G2121" s="54">
        <v>541.23487764179674</v>
      </c>
      <c r="H2121" s="54">
        <v>556.52399847913568</v>
      </c>
      <c r="I2121" s="54">
        <v>576.39985556767635</v>
      </c>
      <c r="J2121" s="54">
        <v>593.21788848874894</v>
      </c>
      <c r="K2121" s="54">
        <v>610.03592140982175</v>
      </c>
      <c r="L2121" s="54">
        <v>636.02742683329802</v>
      </c>
      <c r="M2121" s="54">
        <v>639.11704190450178</v>
      </c>
      <c r="N2121" s="54">
        <v>666.8716546684002</v>
      </c>
      <c r="O2121" s="54">
        <v>688.5252227272407</v>
      </c>
      <c r="P2121" s="54">
        <v>706.4015985729875</v>
      </c>
      <c r="Q2121" s="54">
        <v>718.29694791985833</v>
      </c>
      <c r="R2121" s="54">
        <v>729.23384704778107</v>
      </c>
      <c r="S2121" s="54">
        <v>741.20583439774964</v>
      </c>
      <c r="T2121" s="54">
        <v>759.74680005551738</v>
      </c>
      <c r="U2121" s="54">
        <v>790.71298340704641</v>
      </c>
      <c r="V2121" s="54">
        <v>835.15143322793574</v>
      </c>
      <c r="W2121" s="54">
        <v>892.87828543014268</v>
      </c>
      <c r="X2121" s="54">
        <v>951.08830708074777</v>
      </c>
      <c r="Y2121" s="54">
        <v>1021.1000000000001</v>
      </c>
      <c r="Z2121" s="54">
        <v>1045.3</v>
      </c>
      <c r="AA2121" s="54">
        <v>1059.7</v>
      </c>
      <c r="AB2121" s="54">
        <v>1022.3999999999999</v>
      </c>
      <c r="AC2121" s="54">
        <v>1101.4000000000003</v>
      </c>
      <c r="AD2121" s="54">
        <v>1139.3</v>
      </c>
      <c r="AE2121" s="54">
        <v>1168.8</v>
      </c>
      <c r="AF2121" s="54">
        <v>1257.3</v>
      </c>
      <c r="AG2121" s="54">
        <v>1377.7000000000003</v>
      </c>
      <c r="AH2121" s="54">
        <v>1496.5</v>
      </c>
      <c r="AI2121" s="54">
        <v>1655.7</v>
      </c>
      <c r="AJ2121" s="54">
        <v>1718.7</v>
      </c>
      <c r="AK2121" s="54">
        <v>1714.4</v>
      </c>
      <c r="AL2121" s="54">
        <v>1682.4</v>
      </c>
      <c r="AM2121" s="54">
        <v>1708.9</v>
      </c>
      <c r="AN2121" s="54">
        <v>1682.6979840695353</v>
      </c>
      <c r="AO2121" s="54">
        <v>1732.7794137941851</v>
      </c>
      <c r="AP2121" s="155">
        <v>1801.8608677225313</v>
      </c>
    </row>
    <row r="2122" spans="1:42">
      <c r="A2122" s="152" t="s">
        <v>31</v>
      </c>
      <c r="B2122" s="152" t="s">
        <v>731</v>
      </c>
      <c r="C2122" s="153" t="s">
        <v>711</v>
      </c>
      <c r="D2122" s="154" t="s">
        <v>542</v>
      </c>
      <c r="E2122" s="54">
        <v>4314.921582999018</v>
      </c>
      <c r="F2122" s="54">
        <v>4423.9213811345026</v>
      </c>
      <c r="G2122" s="54">
        <v>4547.5547467245678</v>
      </c>
      <c r="H2122" s="54">
        <v>4687.2303988696394</v>
      </c>
      <c r="I2122" s="54">
        <v>4831.7380688757348</v>
      </c>
      <c r="J2122" s="54">
        <v>4962.8043892667374</v>
      </c>
      <c r="K2122" s="54">
        <v>5232.993831268117</v>
      </c>
      <c r="L2122" s="54">
        <v>5428.27549884568</v>
      </c>
      <c r="M2122" s="54">
        <v>5590.0911620675961</v>
      </c>
      <c r="N2122" s="54">
        <v>5702.3079352991845</v>
      </c>
      <c r="O2122" s="54">
        <v>5781.036152524005</v>
      </c>
      <c r="P2122" s="54">
        <v>5913.0532465514661</v>
      </c>
      <c r="Q2122" s="54">
        <v>6025.2873853898273</v>
      </c>
      <c r="R2122" s="54">
        <v>6105.7756867297039</v>
      </c>
      <c r="S2122" s="54">
        <v>6341.7074972294176</v>
      </c>
      <c r="T2122" s="54">
        <v>6404.4773721514721</v>
      </c>
      <c r="U2122" s="54">
        <v>6509.3096753683521</v>
      </c>
      <c r="V2122" s="54">
        <v>6645.8023191198336</v>
      </c>
      <c r="W2122" s="54">
        <v>6706.1578074118552</v>
      </c>
      <c r="X2122" s="54">
        <v>6842.2644677032313</v>
      </c>
      <c r="Y2122" s="54">
        <v>6916.5000000000009</v>
      </c>
      <c r="Z2122" s="54">
        <v>7049.3</v>
      </c>
      <c r="AA2122" s="54">
        <v>7189.9000000000005</v>
      </c>
      <c r="AB2122" s="54">
        <v>7351.9999999999991</v>
      </c>
      <c r="AC2122" s="54">
        <v>7512.0999999999985</v>
      </c>
      <c r="AD2122" s="54">
        <v>7660.4000000000005</v>
      </c>
      <c r="AE2122" s="54">
        <v>7788.1999999999989</v>
      </c>
      <c r="AF2122" s="54">
        <v>7874.6</v>
      </c>
      <c r="AG2122" s="54">
        <v>8002</v>
      </c>
      <c r="AH2122" s="54">
        <v>8161.5</v>
      </c>
      <c r="AI2122" s="54">
        <v>8290.9</v>
      </c>
      <c r="AJ2122" s="54">
        <v>8355.5999999999985</v>
      </c>
      <c r="AK2122" s="54">
        <v>8451.7000000000007</v>
      </c>
      <c r="AL2122" s="54">
        <v>8542.5</v>
      </c>
      <c r="AM2122" s="54">
        <v>8585.4</v>
      </c>
      <c r="AN2122" s="54">
        <v>8665.5894409722423</v>
      </c>
      <c r="AO2122" s="54">
        <v>8796.1889390958968</v>
      </c>
      <c r="AP2122" s="155">
        <v>8920.6333668017269</v>
      </c>
    </row>
    <row r="2123" spans="1:42">
      <c r="A2123" s="152" t="s">
        <v>31</v>
      </c>
      <c r="B2123" s="152" t="s">
        <v>731</v>
      </c>
      <c r="C2123" s="153" t="s">
        <v>712</v>
      </c>
      <c r="D2123" s="154" t="s">
        <v>544</v>
      </c>
      <c r="E2123" s="54">
        <v>1484.0020729816679</v>
      </c>
      <c r="F2123" s="54">
        <v>1512.404208941472</v>
      </c>
      <c r="G2123" s="54">
        <v>1542.4837864881642</v>
      </c>
      <c r="H2123" s="54">
        <v>1578.8918936581147</v>
      </c>
      <c r="I2123" s="54">
        <v>1606.9509165660556</v>
      </c>
      <c r="J2123" s="54">
        <v>1650.907510877001</v>
      </c>
      <c r="K2123" s="54">
        <v>1701.1545111387754</v>
      </c>
      <c r="L2123" s="54">
        <v>1742.1374590002379</v>
      </c>
      <c r="M2123" s="54">
        <v>1784.7597247761589</v>
      </c>
      <c r="N2123" s="54">
        <v>1806.0680518273139</v>
      </c>
      <c r="O2123" s="54">
        <v>1827.4327637745155</v>
      </c>
      <c r="P2123" s="54">
        <v>1862.8402039268776</v>
      </c>
      <c r="Q2123" s="54">
        <v>1912.6760034889801</v>
      </c>
      <c r="R2123" s="54">
        <v>1958.3341454212205</v>
      </c>
      <c r="S2123" s="54">
        <v>1986.3634194260742</v>
      </c>
      <c r="T2123" s="54">
        <v>2045.8866788557596</v>
      </c>
      <c r="U2123" s="54">
        <v>2098.4066407045993</v>
      </c>
      <c r="V2123" s="54">
        <v>2107.4761429972787</v>
      </c>
      <c r="W2123" s="54">
        <v>2113.7011085480849</v>
      </c>
      <c r="X2123" s="54">
        <v>2110.5552323669058</v>
      </c>
      <c r="Y2123" s="54">
        <v>2123.8000000000002</v>
      </c>
      <c r="Z2123" s="54">
        <v>2166.5</v>
      </c>
      <c r="AA2123" s="54">
        <v>2192.1999999999998</v>
      </c>
      <c r="AB2123" s="54">
        <v>2213.6</v>
      </c>
      <c r="AC2123" s="54">
        <v>2238.1999999999998</v>
      </c>
      <c r="AD2123" s="54">
        <v>2267.3000000000002</v>
      </c>
      <c r="AE2123" s="54">
        <v>2289</v>
      </c>
      <c r="AF2123" s="54">
        <v>2295</v>
      </c>
      <c r="AG2123" s="54">
        <v>2291.8000000000002</v>
      </c>
      <c r="AH2123" s="54">
        <v>2303</v>
      </c>
      <c r="AI2123" s="54">
        <v>2325.5</v>
      </c>
      <c r="AJ2123" s="54">
        <v>2304.9</v>
      </c>
      <c r="AK2123" s="54">
        <v>2237</v>
      </c>
      <c r="AL2123" s="54">
        <v>2243.6</v>
      </c>
      <c r="AM2123" s="54">
        <v>2265.1</v>
      </c>
      <c r="AN2123" s="54">
        <v>2274.5315006798096</v>
      </c>
      <c r="AO2123" s="54">
        <v>2263.8488825628824</v>
      </c>
      <c r="AP2123" s="155">
        <v>2238.570162207925</v>
      </c>
    </row>
    <row r="2124" spans="1:42">
      <c r="A2124" s="152" t="s">
        <v>31</v>
      </c>
      <c r="B2124" s="152" t="s">
        <v>731</v>
      </c>
      <c r="C2124" s="153" t="s">
        <v>713</v>
      </c>
      <c r="D2124" s="154" t="s">
        <v>546</v>
      </c>
      <c r="E2124" s="54">
        <v>1104.4109429627592</v>
      </c>
      <c r="F2124" s="54">
        <v>1125.5481302542162</v>
      </c>
      <c r="G2124" s="54">
        <v>1147.9336883387259</v>
      </c>
      <c r="H2124" s="54">
        <v>1175.0290089606608</v>
      </c>
      <c r="I2124" s="54">
        <v>1195.9108476808117</v>
      </c>
      <c r="J2124" s="54">
        <v>1228.6238368714826</v>
      </c>
      <c r="K2124" s="54">
        <v>1266.0182165361005</v>
      </c>
      <c r="L2124" s="54">
        <v>1296.5181847754511</v>
      </c>
      <c r="M2124" s="54">
        <v>1328.2078553169285</v>
      </c>
      <c r="N2124" s="54">
        <v>1389.4431088838141</v>
      </c>
      <c r="O2124" s="54">
        <v>1425.1150521825627</v>
      </c>
      <c r="P2124" s="54">
        <v>1462.7607079591342</v>
      </c>
      <c r="Q2124" s="54">
        <v>1486.3572341357089</v>
      </c>
      <c r="R2124" s="54">
        <v>1497.192750515575</v>
      </c>
      <c r="S2124" s="54">
        <v>1609.1041294741153</v>
      </c>
      <c r="T2124" s="54">
        <v>1588.2768517752256</v>
      </c>
      <c r="U2124" s="54">
        <v>1605.4552214126709</v>
      </c>
      <c r="V2124" s="54">
        <v>1659.4166088875734</v>
      </c>
      <c r="W2124" s="54">
        <v>1647.7961838631675</v>
      </c>
      <c r="X2124" s="54">
        <v>1691.5739283671944</v>
      </c>
      <c r="Y2124" s="54">
        <v>1708.3000000000002</v>
      </c>
      <c r="Z2124" s="54">
        <v>1730.1</v>
      </c>
      <c r="AA2124" s="54">
        <v>1768.9</v>
      </c>
      <c r="AB2124" s="54">
        <v>1799.8</v>
      </c>
      <c r="AC2124" s="54">
        <v>1827.2</v>
      </c>
      <c r="AD2124" s="54">
        <v>1831.7</v>
      </c>
      <c r="AE2124" s="54">
        <v>1831.4</v>
      </c>
      <c r="AF2124" s="54">
        <v>1821.7</v>
      </c>
      <c r="AG2124" s="54">
        <v>1833.4</v>
      </c>
      <c r="AH2124" s="54">
        <v>1869.5</v>
      </c>
      <c r="AI2124" s="54">
        <v>1899.2</v>
      </c>
      <c r="AJ2124" s="54">
        <v>1927</v>
      </c>
      <c r="AK2124" s="54">
        <v>2013.6</v>
      </c>
      <c r="AL2124" s="54">
        <v>2030.2</v>
      </c>
      <c r="AM2124" s="54">
        <v>2013</v>
      </c>
      <c r="AN2124" s="54">
        <v>1981.7336195928751</v>
      </c>
      <c r="AO2124" s="54">
        <v>1980.7732188295165</v>
      </c>
      <c r="AP2124" s="155">
        <v>2005.0267276842058</v>
      </c>
    </row>
    <row r="2125" spans="1:42">
      <c r="A2125" s="152" t="s">
        <v>31</v>
      </c>
      <c r="B2125" s="152" t="s">
        <v>731</v>
      </c>
      <c r="C2125" s="153" t="s">
        <v>714</v>
      </c>
      <c r="D2125" s="154" t="s">
        <v>548</v>
      </c>
      <c r="E2125" s="54">
        <v>1153.9280348273148</v>
      </c>
      <c r="F2125" s="54">
        <v>1193.8702881763709</v>
      </c>
      <c r="G2125" s="54">
        <v>1241.5078380422176</v>
      </c>
      <c r="H2125" s="54">
        <v>1292.4433721295457</v>
      </c>
      <c r="I2125" s="54">
        <v>1356.9372857940766</v>
      </c>
      <c r="J2125" s="54">
        <v>1387.3520291699633</v>
      </c>
      <c r="K2125" s="54">
        <v>1513.7747576600948</v>
      </c>
      <c r="L2125" s="54">
        <v>1600.9881181837216</v>
      </c>
      <c r="M2125" s="54">
        <v>1651.1975634903124</v>
      </c>
      <c r="N2125" s="54">
        <v>1691.5554435329211</v>
      </c>
      <c r="O2125" s="54">
        <v>1724.2003727615665</v>
      </c>
      <c r="P2125" s="54">
        <v>1779.4727589231932</v>
      </c>
      <c r="Q2125" s="54">
        <v>1825.7045352904872</v>
      </c>
      <c r="R2125" s="54">
        <v>1858.0376202245625</v>
      </c>
      <c r="S2125" s="54">
        <v>1926.6283956638595</v>
      </c>
      <c r="T2125" s="54">
        <v>1952.2393343529088</v>
      </c>
      <c r="U2125" s="54">
        <v>1987.7525407080818</v>
      </c>
      <c r="V2125" s="54">
        <v>2046.2817733441148</v>
      </c>
      <c r="W2125" s="54">
        <v>2093.8134593957629</v>
      </c>
      <c r="X2125" s="54">
        <v>2159.2387529633475</v>
      </c>
      <c r="Y2125" s="54">
        <v>2181.1</v>
      </c>
      <c r="Z2125" s="54">
        <v>2229.5</v>
      </c>
      <c r="AA2125" s="54">
        <v>2271.5</v>
      </c>
      <c r="AB2125" s="54">
        <v>2353.5</v>
      </c>
      <c r="AC2125" s="54">
        <v>2429.2999999999997</v>
      </c>
      <c r="AD2125" s="54">
        <v>2484.8000000000002</v>
      </c>
      <c r="AE2125" s="54">
        <v>2552.4</v>
      </c>
      <c r="AF2125" s="54">
        <v>2611.5</v>
      </c>
      <c r="AG2125" s="54">
        <v>2665.4</v>
      </c>
      <c r="AH2125" s="54">
        <v>2706.5</v>
      </c>
      <c r="AI2125" s="54">
        <v>2735.8</v>
      </c>
      <c r="AJ2125" s="54">
        <v>2740.2</v>
      </c>
      <c r="AK2125" s="54">
        <v>2767.8</v>
      </c>
      <c r="AL2125" s="54">
        <v>2816.2999999999997</v>
      </c>
      <c r="AM2125" s="54">
        <v>2852.7000000000003</v>
      </c>
      <c r="AN2125" s="54">
        <v>2929.8669317313702</v>
      </c>
      <c r="AO2125" s="54">
        <v>3025.4588304743388</v>
      </c>
      <c r="AP2125" s="155">
        <v>3113.9358612934147</v>
      </c>
    </row>
    <row r="2126" spans="1:42">
      <c r="A2126" s="152" t="s">
        <v>31</v>
      </c>
      <c r="B2126" s="152" t="s">
        <v>731</v>
      </c>
      <c r="C2126" s="153" t="s">
        <v>715</v>
      </c>
      <c r="D2126" s="154" t="s">
        <v>550</v>
      </c>
      <c r="E2126" s="54">
        <v>432.41470648512797</v>
      </c>
      <c r="F2126" s="54">
        <v>446.87437164937882</v>
      </c>
      <c r="G2126" s="54">
        <v>464.27105425325317</v>
      </c>
      <c r="H2126" s="54">
        <v>482.97543550470027</v>
      </c>
      <c r="I2126" s="54">
        <v>505.84311279763409</v>
      </c>
      <c r="J2126" s="54">
        <v>523.73093997451724</v>
      </c>
      <c r="K2126" s="54">
        <v>564.87976020925998</v>
      </c>
      <c r="L2126" s="54">
        <v>591.90567455592748</v>
      </c>
      <c r="M2126" s="54">
        <v>619.28199917465804</v>
      </c>
      <c r="N2126" s="54">
        <v>618.27421778300015</v>
      </c>
      <c r="O2126" s="54">
        <v>618.39038630604057</v>
      </c>
      <c r="P2126" s="54">
        <v>632.02456428802589</v>
      </c>
      <c r="Q2126" s="54">
        <v>632.74528124775509</v>
      </c>
      <c r="R2126" s="54">
        <v>627.43830733014215</v>
      </c>
      <c r="S2126" s="54">
        <v>656.17976239030406</v>
      </c>
      <c r="T2126" s="54">
        <v>657.68516466969265</v>
      </c>
      <c r="U2126" s="54">
        <v>657.46606974396241</v>
      </c>
      <c r="V2126" s="54">
        <v>673.14768330810421</v>
      </c>
      <c r="W2126" s="54">
        <v>686.23678406504939</v>
      </c>
      <c r="X2126" s="54">
        <v>708.09187286662359</v>
      </c>
      <c r="Y2126" s="54">
        <v>725</v>
      </c>
      <c r="Z2126" s="54">
        <v>744.5</v>
      </c>
      <c r="AA2126" s="54">
        <v>764.8</v>
      </c>
      <c r="AB2126" s="54">
        <v>780.90000000000009</v>
      </c>
      <c r="AC2126" s="54">
        <v>804.5</v>
      </c>
      <c r="AD2126" s="54">
        <v>826.3</v>
      </c>
      <c r="AE2126" s="54">
        <v>850.90000000000009</v>
      </c>
      <c r="AF2126" s="54">
        <v>873.40000000000009</v>
      </c>
      <c r="AG2126" s="54">
        <v>917.2</v>
      </c>
      <c r="AH2126" s="54">
        <v>978.6</v>
      </c>
      <c r="AI2126" s="54">
        <v>1019.4</v>
      </c>
      <c r="AJ2126" s="54">
        <v>1062.5999999999999</v>
      </c>
      <c r="AK2126" s="54">
        <v>1097.5999999999999</v>
      </c>
      <c r="AL2126" s="54">
        <v>1098.2</v>
      </c>
      <c r="AM2126" s="54">
        <v>1086.1999999999998</v>
      </c>
      <c r="AN2126" s="54">
        <v>1098.5692533749655</v>
      </c>
      <c r="AO2126" s="54">
        <v>1124.6045366884009</v>
      </c>
      <c r="AP2126" s="155">
        <v>1155.7994335433095</v>
      </c>
    </row>
    <row r="2127" spans="1:42">
      <c r="A2127" s="152" t="s">
        <v>31</v>
      </c>
      <c r="B2127" s="152" t="s">
        <v>731</v>
      </c>
      <c r="C2127" s="153" t="s">
        <v>716</v>
      </c>
      <c r="D2127" s="154" t="s">
        <v>717</v>
      </c>
      <c r="E2127" s="54">
        <v>14.734901679068354</v>
      </c>
      <c r="F2127" s="54">
        <v>15.040062364729531</v>
      </c>
      <c r="G2127" s="54">
        <v>15.432411817722473</v>
      </c>
      <c r="H2127" s="54">
        <v>15.868355654381299</v>
      </c>
      <c r="I2127" s="54">
        <v>16.435082642037777</v>
      </c>
      <c r="J2127" s="54">
        <v>16.914620862362483</v>
      </c>
      <c r="K2127" s="54">
        <v>17.394159082687196</v>
      </c>
      <c r="L2127" s="54">
        <v>18.135263605007204</v>
      </c>
      <c r="M2127" s="54">
        <v>18.256397577429624</v>
      </c>
      <c r="N2127" s="54">
        <v>19.053196291813762</v>
      </c>
      <c r="O2127" s="54">
        <v>19.676685159153219</v>
      </c>
      <c r="P2127" s="54">
        <v>20.188120551790764</v>
      </c>
      <c r="Q2127" s="54">
        <v>20.533633654507657</v>
      </c>
      <c r="R2127" s="54">
        <v>20.844284848181481</v>
      </c>
      <c r="S2127" s="54">
        <v>21.190463383245216</v>
      </c>
      <c r="T2127" s="54">
        <v>21.731346396444085</v>
      </c>
      <c r="U2127" s="54">
        <v>22.632352803280753</v>
      </c>
      <c r="V2127" s="54">
        <v>23.925455851792471</v>
      </c>
      <c r="W2127" s="54">
        <v>25.593610512392036</v>
      </c>
      <c r="X2127" s="54">
        <v>27.274238744546619</v>
      </c>
      <c r="Y2127" s="54">
        <v>29.299999999999997</v>
      </c>
      <c r="Z2127" s="54">
        <v>31.5</v>
      </c>
      <c r="AA2127" s="54">
        <v>33.799999999999997</v>
      </c>
      <c r="AB2127" s="54">
        <v>34.799999999999997</v>
      </c>
      <c r="AC2127" s="54">
        <v>38.700000000000003</v>
      </c>
      <c r="AD2127" s="54">
        <v>42.3</v>
      </c>
      <c r="AE2127" s="54">
        <v>45.8</v>
      </c>
      <c r="AF2127" s="54">
        <v>51.70000000000001</v>
      </c>
      <c r="AG2127" s="54">
        <v>59.5</v>
      </c>
      <c r="AH2127" s="54">
        <v>63.9</v>
      </c>
      <c r="AI2127" s="54">
        <v>69.7</v>
      </c>
      <c r="AJ2127" s="54">
        <v>72.599999999999994</v>
      </c>
      <c r="AK2127" s="54">
        <v>75.600000000000009</v>
      </c>
      <c r="AL2127" s="54">
        <v>75.900000000000006</v>
      </c>
      <c r="AM2127" s="54">
        <v>77.099999999999994</v>
      </c>
      <c r="AN2127" s="54">
        <v>78.246378821679698</v>
      </c>
      <c r="AO2127" s="54">
        <v>79.9536239740344</v>
      </c>
      <c r="AP2127" s="155">
        <v>82.099723868463087</v>
      </c>
    </row>
    <row r="2128" spans="1:42">
      <c r="A2128" s="152" t="s">
        <v>31</v>
      </c>
      <c r="B2128" s="152" t="s">
        <v>731</v>
      </c>
      <c r="C2128" s="153" t="s">
        <v>718</v>
      </c>
      <c r="D2128" s="154" t="s">
        <v>719</v>
      </c>
      <c r="E2128" s="54">
        <v>54.243394507277195</v>
      </c>
      <c r="F2128" s="54">
        <v>55.281552265791333</v>
      </c>
      <c r="G2128" s="54">
        <v>56.381024039573433</v>
      </c>
      <c r="H2128" s="54">
        <v>57.711816870957335</v>
      </c>
      <c r="I2128" s="54">
        <v>58.737433126348492</v>
      </c>
      <c r="J2128" s="54">
        <v>60.344139026438157</v>
      </c>
      <c r="K2128" s="54">
        <v>62.18077248378264</v>
      </c>
      <c r="L2128" s="54">
        <v>63.678785356806401</v>
      </c>
      <c r="M2128" s="54">
        <v>65.246301940197185</v>
      </c>
      <c r="N2128" s="54">
        <v>67.815274357965208</v>
      </c>
      <c r="O2128" s="54">
        <v>69.258023454628301</v>
      </c>
      <c r="P2128" s="54">
        <v>70.404463165374935</v>
      </c>
      <c r="Q2128" s="54">
        <v>71.311872474435205</v>
      </c>
      <c r="R2128" s="54">
        <v>72.130358489387788</v>
      </c>
      <c r="S2128" s="54">
        <v>76.272908268955192</v>
      </c>
      <c r="T2128" s="54">
        <v>75.944802960359553</v>
      </c>
      <c r="U2128" s="54">
        <v>76.962009399533287</v>
      </c>
      <c r="V2128" s="54">
        <v>78.927147477998602</v>
      </c>
      <c r="W2128" s="54">
        <v>78.473237286367009</v>
      </c>
      <c r="X2128" s="54">
        <v>80.309406955028052</v>
      </c>
      <c r="Y2128" s="54">
        <v>81.7</v>
      </c>
      <c r="Z2128" s="54">
        <v>84</v>
      </c>
      <c r="AA2128" s="54">
        <v>86.6</v>
      </c>
      <c r="AB2128" s="54">
        <v>88.700000000000017</v>
      </c>
      <c r="AC2128" s="54">
        <v>96.800000000000011</v>
      </c>
      <c r="AD2128" s="54">
        <v>106.09999999999998</v>
      </c>
      <c r="AE2128" s="54">
        <v>117.2</v>
      </c>
      <c r="AF2128" s="54">
        <v>125.60000000000001</v>
      </c>
      <c r="AG2128" s="54">
        <v>138.69999999999999</v>
      </c>
      <c r="AH2128" s="54">
        <v>159.5</v>
      </c>
      <c r="AI2128" s="54">
        <v>156</v>
      </c>
      <c r="AJ2128" s="54">
        <v>142</v>
      </c>
      <c r="AK2128" s="54">
        <v>127.7</v>
      </c>
      <c r="AL2128" s="54">
        <v>120.2</v>
      </c>
      <c r="AM2128" s="54">
        <v>118.8</v>
      </c>
      <c r="AN2128" s="54">
        <v>108.3107826208015</v>
      </c>
      <c r="AO2128" s="54">
        <v>109.84453740493424</v>
      </c>
      <c r="AP2128" s="155">
        <v>114.97403376574974</v>
      </c>
    </row>
    <row r="2129" spans="1:42">
      <c r="A2129" s="152" t="s">
        <v>31</v>
      </c>
      <c r="B2129" s="152" t="s">
        <v>731</v>
      </c>
      <c r="C2129" s="153" t="s">
        <v>720</v>
      </c>
      <c r="D2129" s="154" t="s">
        <v>721</v>
      </c>
      <c r="E2129" s="54">
        <v>205.22127876347477</v>
      </c>
      <c r="F2129" s="54">
        <v>212.62767330822084</v>
      </c>
      <c r="G2129" s="54">
        <v>221.60865566956642</v>
      </c>
      <c r="H2129" s="54">
        <v>231.17281870372662</v>
      </c>
      <c r="I2129" s="54">
        <v>243.1863405637084</v>
      </c>
      <c r="J2129" s="54">
        <v>252.1090048577725</v>
      </c>
      <c r="K2129" s="54">
        <v>274.03659815560326</v>
      </c>
      <c r="L2129" s="54">
        <v>288.03293430315483</v>
      </c>
      <c r="M2129" s="54">
        <v>302.52381802958831</v>
      </c>
      <c r="N2129" s="54">
        <v>305.66580057587026</v>
      </c>
      <c r="O2129" s="54">
        <v>311.38366763218096</v>
      </c>
      <c r="P2129" s="54">
        <v>328.89288001012596</v>
      </c>
      <c r="Q2129" s="54">
        <v>332.80971282747447</v>
      </c>
      <c r="R2129" s="54">
        <v>328.38419454028622</v>
      </c>
      <c r="S2129" s="54">
        <v>352.44624696145002</v>
      </c>
      <c r="T2129" s="54">
        <v>353.85623422159478</v>
      </c>
      <c r="U2129" s="54">
        <v>349.04815566268752</v>
      </c>
      <c r="V2129" s="54">
        <v>359.68912288647124</v>
      </c>
      <c r="W2129" s="54">
        <v>365.61218008849784</v>
      </c>
      <c r="X2129" s="54">
        <v>376.26129145175986</v>
      </c>
      <c r="Y2129" s="54">
        <v>384.5</v>
      </c>
      <c r="Z2129" s="54">
        <v>393.7</v>
      </c>
      <c r="AA2129" s="54">
        <v>410.90000000000003</v>
      </c>
      <c r="AB2129" s="54">
        <v>427.29999999999995</v>
      </c>
      <c r="AC2129" s="54">
        <v>437.2000000000001</v>
      </c>
      <c r="AD2129" s="54">
        <v>446.7</v>
      </c>
      <c r="AE2129" s="54">
        <v>457.5</v>
      </c>
      <c r="AF2129" s="54">
        <v>467.1</v>
      </c>
      <c r="AG2129" s="54">
        <v>480.7</v>
      </c>
      <c r="AH2129" s="54">
        <v>510.1</v>
      </c>
      <c r="AI2129" s="54">
        <v>547.19999999999993</v>
      </c>
      <c r="AJ2129" s="54">
        <v>599.1</v>
      </c>
      <c r="AK2129" s="54">
        <v>641.69999999999993</v>
      </c>
      <c r="AL2129" s="54">
        <v>644.59999999999991</v>
      </c>
      <c r="AM2129" s="54">
        <v>627.5</v>
      </c>
      <c r="AN2129" s="54">
        <v>637.75841768338842</v>
      </c>
      <c r="AO2129" s="54">
        <v>659.06138674061981</v>
      </c>
      <c r="AP2129" s="155">
        <v>677.64529695324109</v>
      </c>
    </row>
    <row r="2130" spans="1:42">
      <c r="A2130" s="152" t="s">
        <v>31</v>
      </c>
      <c r="B2130" s="152" t="s">
        <v>731</v>
      </c>
      <c r="C2130" s="153" t="s">
        <v>722</v>
      </c>
      <c r="D2130" s="154" t="s">
        <v>723</v>
      </c>
      <c r="E2130" s="54">
        <v>26.600355434241063</v>
      </c>
      <c r="F2130" s="54">
        <v>27.560356894925533</v>
      </c>
      <c r="G2130" s="54">
        <v>28.724453154338178</v>
      </c>
      <c r="H2130" s="54">
        <v>29.964140079946461</v>
      </c>
      <c r="I2130" s="54">
        <v>31.521307803576367</v>
      </c>
      <c r="J2130" s="54">
        <v>32.677844996369458</v>
      </c>
      <c r="K2130" s="54">
        <v>35.520054045325026</v>
      </c>
      <c r="L2130" s="54">
        <v>37.334230034020074</v>
      </c>
      <c r="M2130" s="54">
        <v>39.203657461992684</v>
      </c>
      <c r="N2130" s="54">
        <v>39.61765550505222</v>
      </c>
      <c r="O2130" s="54">
        <v>40.425594878334252</v>
      </c>
      <c r="P2130" s="54">
        <v>42.972859833213107</v>
      </c>
      <c r="Q2130" s="54">
        <v>43.526803781812205</v>
      </c>
      <c r="R2130" s="54">
        <v>42.827065369123353</v>
      </c>
      <c r="S2130" s="54">
        <v>46.286286532570031</v>
      </c>
      <c r="T2130" s="54">
        <v>46.456368290965862</v>
      </c>
      <c r="U2130" s="54">
        <v>45.709720412237623</v>
      </c>
      <c r="V2130" s="54">
        <v>47.254276001422092</v>
      </c>
      <c r="W2130" s="54">
        <v>48.13687802029655</v>
      </c>
      <c r="X2130" s="54">
        <v>49.727329099636712</v>
      </c>
      <c r="Y2130" s="54">
        <v>51.1</v>
      </c>
      <c r="Z2130" s="54">
        <v>51.70000000000001</v>
      </c>
      <c r="AA2130" s="54">
        <v>54.500000000000007</v>
      </c>
      <c r="AB2130" s="54">
        <v>56.8</v>
      </c>
      <c r="AC2130" s="54">
        <v>57.800000000000004</v>
      </c>
      <c r="AD2130" s="54">
        <v>57.9</v>
      </c>
      <c r="AE2130" s="54">
        <v>59.499999999999993</v>
      </c>
      <c r="AF2130" s="54">
        <v>63.2</v>
      </c>
      <c r="AG2130" s="54">
        <v>65.800000000000011</v>
      </c>
      <c r="AH2130" s="54">
        <v>69.100000000000009</v>
      </c>
      <c r="AI2130" s="54">
        <v>67.8</v>
      </c>
      <c r="AJ2130" s="54">
        <v>69.400000000000006</v>
      </c>
      <c r="AK2130" s="54">
        <v>71.3</v>
      </c>
      <c r="AL2130" s="54">
        <v>72.3</v>
      </c>
      <c r="AM2130" s="54">
        <v>72.8</v>
      </c>
      <c r="AN2130" s="54">
        <v>73.990139932032946</v>
      </c>
      <c r="AO2130" s="54">
        <v>76.461623832218521</v>
      </c>
      <c r="AP2130" s="155">
        <v>78.61765357481427</v>
      </c>
    </row>
    <row r="2131" spans="1:42">
      <c r="A2131" s="152" t="s">
        <v>31</v>
      </c>
      <c r="B2131" s="152" t="s">
        <v>731</v>
      </c>
      <c r="C2131" s="153" t="s">
        <v>724</v>
      </c>
      <c r="D2131" s="154" t="s">
        <v>725</v>
      </c>
      <c r="E2131" s="54">
        <v>178.6209233292337</v>
      </c>
      <c r="F2131" s="54">
        <v>185.06731641329532</v>
      </c>
      <c r="G2131" s="54">
        <v>192.88420251522822</v>
      </c>
      <c r="H2131" s="54">
        <v>201.20867862378017</v>
      </c>
      <c r="I2131" s="54">
        <v>211.66503276013202</v>
      </c>
      <c r="J2131" s="54">
        <v>219.43115986140305</v>
      </c>
      <c r="K2131" s="54">
        <v>238.51654411027826</v>
      </c>
      <c r="L2131" s="54">
        <v>250.69870426913477</v>
      </c>
      <c r="M2131" s="54">
        <v>263.32016056759562</v>
      </c>
      <c r="N2131" s="54">
        <v>266.04814507081807</v>
      </c>
      <c r="O2131" s="54">
        <v>270.95807275384669</v>
      </c>
      <c r="P2131" s="54">
        <v>285.92002017691289</v>
      </c>
      <c r="Q2131" s="54">
        <v>289.28290904566228</v>
      </c>
      <c r="R2131" s="54">
        <v>285.55712917116284</v>
      </c>
      <c r="S2131" s="54">
        <v>306.15996042887997</v>
      </c>
      <c r="T2131" s="54">
        <v>307.39986593062889</v>
      </c>
      <c r="U2131" s="54">
        <v>303.33843525044989</v>
      </c>
      <c r="V2131" s="54">
        <v>312.43484688504913</v>
      </c>
      <c r="W2131" s="54">
        <v>317.4753020682013</v>
      </c>
      <c r="X2131" s="54">
        <v>326.53396235212313</v>
      </c>
      <c r="Y2131" s="54">
        <v>333.4</v>
      </c>
      <c r="Z2131" s="54">
        <v>342</v>
      </c>
      <c r="AA2131" s="54">
        <v>356.40000000000003</v>
      </c>
      <c r="AB2131" s="54">
        <v>370.49999999999994</v>
      </c>
      <c r="AC2131" s="54">
        <v>379.40000000000009</v>
      </c>
      <c r="AD2131" s="54">
        <v>388.8</v>
      </c>
      <c r="AE2131" s="54">
        <v>398</v>
      </c>
      <c r="AF2131" s="54">
        <v>403.90000000000003</v>
      </c>
      <c r="AG2131" s="54">
        <v>414.9</v>
      </c>
      <c r="AH2131" s="54">
        <v>441</v>
      </c>
      <c r="AI2131" s="54">
        <v>479.4</v>
      </c>
      <c r="AJ2131" s="54">
        <v>529.70000000000005</v>
      </c>
      <c r="AK2131" s="54">
        <v>570.4</v>
      </c>
      <c r="AL2131" s="54">
        <v>572.29999999999995</v>
      </c>
      <c r="AM2131" s="54">
        <v>554.70000000000005</v>
      </c>
      <c r="AN2131" s="54">
        <v>563.76827775135553</v>
      </c>
      <c r="AO2131" s="54">
        <v>582.59976290840132</v>
      </c>
      <c r="AP2131" s="155">
        <v>599.02764337842689</v>
      </c>
    </row>
    <row r="2132" spans="1:42">
      <c r="A2132" s="152" t="s">
        <v>31</v>
      </c>
      <c r="B2132" s="152" t="s">
        <v>731</v>
      </c>
      <c r="C2132" s="153" t="s">
        <v>726</v>
      </c>
      <c r="D2132" s="154" t="s">
        <v>727</v>
      </c>
      <c r="E2132" s="54">
        <v>158.21513153530768</v>
      </c>
      <c r="F2132" s="54">
        <v>163.9250837106371</v>
      </c>
      <c r="G2132" s="54">
        <v>170.84896272639082</v>
      </c>
      <c r="H2132" s="54">
        <v>178.22244427563504</v>
      </c>
      <c r="I2132" s="54">
        <v>187.4842564655394</v>
      </c>
      <c r="J2132" s="54">
        <v>194.36317522794408</v>
      </c>
      <c r="K2132" s="54">
        <v>211.26823048718694</v>
      </c>
      <c r="L2132" s="54">
        <v>222.05869129095899</v>
      </c>
      <c r="M2132" s="54">
        <v>233.25548162744286</v>
      </c>
      <c r="N2132" s="54">
        <v>225.73994655735092</v>
      </c>
      <c r="O2132" s="54">
        <v>218.0720100600781</v>
      </c>
      <c r="P2132" s="54">
        <v>212.53910056073411</v>
      </c>
      <c r="Q2132" s="54">
        <v>208.0900622913378</v>
      </c>
      <c r="R2132" s="54">
        <v>206.0794694522867</v>
      </c>
      <c r="S2132" s="54">
        <v>206.2701437766537</v>
      </c>
      <c r="T2132" s="54">
        <v>206.15278109129423</v>
      </c>
      <c r="U2132" s="54">
        <v>208.82355187846082</v>
      </c>
      <c r="V2132" s="54">
        <v>210.60595709184196</v>
      </c>
      <c r="W2132" s="54">
        <v>216.55775617779238</v>
      </c>
      <c r="X2132" s="54">
        <v>224.246935715289</v>
      </c>
      <c r="Y2132" s="54">
        <v>229.5</v>
      </c>
      <c r="Z2132" s="54">
        <v>235.3</v>
      </c>
      <c r="AA2132" s="54">
        <v>233.5</v>
      </c>
      <c r="AB2132" s="54">
        <v>230.10000000000002</v>
      </c>
      <c r="AC2132" s="54">
        <v>231.79999999999998</v>
      </c>
      <c r="AD2132" s="54">
        <v>231.19999999999996</v>
      </c>
      <c r="AE2132" s="54">
        <v>230.39999999999995</v>
      </c>
      <c r="AF2132" s="54">
        <v>228.99999999999997</v>
      </c>
      <c r="AG2132" s="54">
        <v>238.30000000000004</v>
      </c>
      <c r="AH2132" s="54">
        <v>245.10000000000005</v>
      </c>
      <c r="AI2132" s="54">
        <v>246.5</v>
      </c>
      <c r="AJ2132" s="54">
        <v>248.9</v>
      </c>
      <c r="AK2132" s="54">
        <v>252.60000000000002</v>
      </c>
      <c r="AL2132" s="54">
        <v>257.5</v>
      </c>
      <c r="AM2132" s="54">
        <v>262.8</v>
      </c>
      <c r="AN2132" s="54">
        <v>274.25367424909598</v>
      </c>
      <c r="AO2132" s="54">
        <v>275.74498856881252</v>
      </c>
      <c r="AP2132" s="155">
        <v>281.08037895585556</v>
      </c>
    </row>
    <row r="2133" spans="1:42">
      <c r="A2133" s="152" t="s">
        <v>31</v>
      </c>
      <c r="B2133" s="152" t="s">
        <v>731</v>
      </c>
      <c r="C2133" s="153" t="s">
        <v>728</v>
      </c>
      <c r="D2133" s="154" t="s">
        <v>552</v>
      </c>
      <c r="E2133" s="54">
        <v>140.16582574214851</v>
      </c>
      <c r="F2133" s="54">
        <v>145.22438211306439</v>
      </c>
      <c r="G2133" s="54">
        <v>151.35837960220644</v>
      </c>
      <c r="H2133" s="54">
        <v>157.89068861661744</v>
      </c>
      <c r="I2133" s="54">
        <v>166.0959060371581</v>
      </c>
      <c r="J2133" s="54">
        <v>172.19007237377323</v>
      </c>
      <c r="K2133" s="54">
        <v>187.16658572388627</v>
      </c>
      <c r="L2133" s="54">
        <v>196.72606233034142</v>
      </c>
      <c r="M2133" s="54">
        <v>206.64401930953861</v>
      </c>
      <c r="N2133" s="54">
        <v>196.96711327213544</v>
      </c>
      <c r="O2133" s="54">
        <v>185.89757749931962</v>
      </c>
      <c r="P2133" s="54">
        <v>175.9550114542343</v>
      </c>
      <c r="Q2133" s="54">
        <v>167.80433122689647</v>
      </c>
      <c r="R2133" s="54">
        <v>164.77286323820414</v>
      </c>
      <c r="S2133" s="54">
        <v>163.43179027506466</v>
      </c>
      <c r="T2133" s="54">
        <v>160.38934249788505</v>
      </c>
      <c r="U2133" s="54">
        <v>160.22920279903818</v>
      </c>
      <c r="V2133" s="54">
        <v>159.48011058276202</v>
      </c>
      <c r="W2133" s="54">
        <v>164.61027153978978</v>
      </c>
      <c r="X2133" s="54">
        <v>172.80468113915981</v>
      </c>
      <c r="Y2133" s="54">
        <v>178.3</v>
      </c>
      <c r="Z2133" s="54">
        <v>178.70000000000002</v>
      </c>
      <c r="AA2133" s="54">
        <v>192.5</v>
      </c>
      <c r="AB2133" s="54">
        <v>204.20000000000002</v>
      </c>
      <c r="AC2133" s="54">
        <v>212.9</v>
      </c>
      <c r="AD2133" s="54">
        <v>250.3</v>
      </c>
      <c r="AE2133" s="54">
        <v>264.5</v>
      </c>
      <c r="AF2133" s="54">
        <v>273</v>
      </c>
      <c r="AG2133" s="54">
        <v>294.2</v>
      </c>
      <c r="AH2133" s="54">
        <v>303.89999999999998</v>
      </c>
      <c r="AI2133" s="54">
        <v>311</v>
      </c>
      <c r="AJ2133" s="54">
        <v>320.89999999999998</v>
      </c>
      <c r="AK2133" s="54">
        <v>335.7</v>
      </c>
      <c r="AL2133" s="54">
        <v>354.2</v>
      </c>
      <c r="AM2133" s="54">
        <v>368.40000000000003</v>
      </c>
      <c r="AN2133" s="54">
        <v>380.8881355932204</v>
      </c>
      <c r="AO2133" s="54">
        <v>401.50347054075871</v>
      </c>
      <c r="AP2133" s="155">
        <v>407.30118207287137</v>
      </c>
    </row>
    <row r="2134" spans="1:42">
      <c r="A2134" s="152" t="s">
        <v>31</v>
      </c>
      <c r="B2134" s="152" t="s">
        <v>731</v>
      </c>
      <c r="C2134" s="153" t="s">
        <v>729</v>
      </c>
      <c r="D2134" s="154" t="s">
        <v>554</v>
      </c>
      <c r="E2134" s="155"/>
      <c r="F2134" s="155"/>
      <c r="G2134" s="155"/>
      <c r="H2134" s="155"/>
      <c r="I2134" s="155"/>
      <c r="J2134" s="155"/>
      <c r="K2134" s="155"/>
      <c r="L2134" s="155"/>
      <c r="M2134" s="155"/>
      <c r="N2134" s="155"/>
      <c r="O2134" s="155"/>
      <c r="P2134" s="155"/>
      <c r="Q2134" s="155"/>
      <c r="R2134" s="155"/>
      <c r="S2134" s="155"/>
      <c r="T2134" s="155"/>
      <c r="U2134" s="155"/>
      <c r="V2134" s="155"/>
      <c r="W2134" s="155"/>
      <c r="X2134" s="155"/>
      <c r="Y2134" s="155"/>
      <c r="Z2134" s="155"/>
      <c r="AA2134" s="155"/>
      <c r="AB2134" s="155"/>
      <c r="AC2134" s="155"/>
      <c r="AD2134" s="155"/>
      <c r="AE2134" s="155"/>
      <c r="AF2134" s="155"/>
      <c r="AG2134" s="155"/>
      <c r="AH2134" s="155"/>
      <c r="AI2134" s="155"/>
      <c r="AJ2134" s="155"/>
      <c r="AK2134" s="155"/>
      <c r="AL2134" s="155"/>
      <c r="AM2134" s="155"/>
      <c r="AN2134" s="155"/>
      <c r="AO2134" s="155"/>
      <c r="AP2134" s="155"/>
    </row>
    <row r="2135" spans="1:42">
      <c r="A2135" s="152"/>
      <c r="B2135" s="152"/>
      <c r="C2135" s="54" t="s">
        <v>434</v>
      </c>
      <c r="D2135" s="54" t="s">
        <v>435</v>
      </c>
      <c r="E2135" s="54" t="s">
        <v>436</v>
      </c>
      <c r="F2135" s="54" t="s">
        <v>437</v>
      </c>
      <c r="G2135" s="54" t="s">
        <v>438</v>
      </c>
      <c r="H2135" s="54" t="s">
        <v>439</v>
      </c>
      <c r="I2135" s="54" t="s">
        <v>440</v>
      </c>
      <c r="J2135" s="54" t="s">
        <v>441</v>
      </c>
      <c r="K2135" s="54" t="s">
        <v>442</v>
      </c>
      <c r="L2135" s="54" t="s">
        <v>443</v>
      </c>
      <c r="M2135" s="54" t="s">
        <v>444</v>
      </c>
      <c r="N2135" s="54" t="s">
        <v>445</v>
      </c>
      <c r="O2135" s="54" t="s">
        <v>446</v>
      </c>
      <c r="P2135" s="54" t="s">
        <v>447</v>
      </c>
      <c r="Q2135" s="54" t="s">
        <v>448</v>
      </c>
      <c r="R2135" s="54" t="s">
        <v>449</v>
      </c>
      <c r="S2135" s="54" t="s">
        <v>450</v>
      </c>
      <c r="T2135" s="54" t="s">
        <v>451</v>
      </c>
      <c r="U2135" s="54" t="s">
        <v>452</v>
      </c>
      <c r="V2135" s="54" t="s">
        <v>453</v>
      </c>
      <c r="W2135" s="54" t="s">
        <v>454</v>
      </c>
      <c r="X2135" s="54" t="s">
        <v>455</v>
      </c>
      <c r="Y2135" s="54" t="s">
        <v>456</v>
      </c>
      <c r="Z2135" s="54" t="s">
        <v>457</v>
      </c>
      <c r="AA2135" s="54" t="s">
        <v>458</v>
      </c>
      <c r="AB2135" s="54" t="s">
        <v>459</v>
      </c>
      <c r="AC2135" s="54" t="s">
        <v>460</v>
      </c>
      <c r="AD2135" s="54" t="s">
        <v>461</v>
      </c>
      <c r="AE2135" s="54" t="s">
        <v>462</v>
      </c>
      <c r="AF2135" s="54" t="s">
        <v>463</v>
      </c>
      <c r="AG2135" s="54" t="s">
        <v>464</v>
      </c>
      <c r="AH2135" s="54" t="s">
        <v>465</v>
      </c>
      <c r="AI2135" s="54" t="s">
        <v>466</v>
      </c>
      <c r="AJ2135" s="54" t="s">
        <v>467</v>
      </c>
      <c r="AK2135" s="54" t="s">
        <v>468</v>
      </c>
      <c r="AL2135" s="54" t="s">
        <v>469</v>
      </c>
      <c r="AM2135" s="54" t="s">
        <v>470</v>
      </c>
      <c r="AN2135" s="54" t="s">
        <v>471</v>
      </c>
      <c r="AO2135" s="54" t="s">
        <v>472</v>
      </c>
      <c r="AP2135" s="54" t="s">
        <v>473</v>
      </c>
    </row>
    <row r="2136" spans="1:42">
      <c r="A2136" s="152" t="s">
        <v>31</v>
      </c>
      <c r="B2136" s="152" t="s">
        <v>732</v>
      </c>
      <c r="C2136" s="153" t="s">
        <v>475</v>
      </c>
      <c r="D2136" s="154" t="s">
        <v>476</v>
      </c>
      <c r="E2136" s="54">
        <v>108899.50050351743</v>
      </c>
      <c r="F2136" s="54">
        <v>122008.54590107797</v>
      </c>
      <c r="G2136" s="54">
        <v>136737.55129909888</v>
      </c>
      <c r="H2136" s="54">
        <v>157846.79914856443</v>
      </c>
      <c r="I2136" s="54">
        <v>184710.39645092233</v>
      </c>
      <c r="J2136" s="54">
        <v>207008.67760279129</v>
      </c>
      <c r="K2136" s="54">
        <v>239909.68914657459</v>
      </c>
      <c r="L2136" s="54">
        <v>271705.99681569228</v>
      </c>
      <c r="M2136" s="54">
        <v>308017.6013903761</v>
      </c>
      <c r="N2136" s="54">
        <v>348828.49313289765</v>
      </c>
      <c r="O2136" s="54">
        <v>396633.8212122182</v>
      </c>
      <c r="P2136" s="54">
        <v>446600.84962062479</v>
      </c>
      <c r="Q2136" s="54">
        <v>511537.39690971805</v>
      </c>
      <c r="R2136" s="54">
        <v>566756.31289137818</v>
      </c>
      <c r="S2136" s="54">
        <v>617126.17372815451</v>
      </c>
      <c r="T2136" s="54">
        <v>661148.00024996942</v>
      </c>
      <c r="U2136" s="54">
        <v>715257.24819727533</v>
      </c>
      <c r="V2136" s="54">
        <v>753196.85401140526</v>
      </c>
      <c r="W2136" s="54">
        <v>811112.35601310688</v>
      </c>
      <c r="X2136" s="54">
        <v>874973.2651065141</v>
      </c>
      <c r="Y2136" s="54">
        <v>924087.83194610337</v>
      </c>
      <c r="Z2136" s="54">
        <v>958826.15699084173</v>
      </c>
      <c r="AA2136" s="54">
        <v>997682.30736833881</v>
      </c>
      <c r="AB2136" s="54">
        <v>1003831.3481321877</v>
      </c>
      <c r="AC2136" s="54">
        <v>1033229.4213816572</v>
      </c>
      <c r="AD2136" s="54">
        <v>1068298.2464183413</v>
      </c>
      <c r="AE2136" s="54">
        <v>1093154.9900000014</v>
      </c>
      <c r="AF2136" s="54">
        <v>1129849.3499999999</v>
      </c>
      <c r="AG2136" s="54">
        <v>1180252.93</v>
      </c>
      <c r="AH2136" s="54">
        <v>1219983</v>
      </c>
      <c r="AI2136" s="54">
        <v>1290743</v>
      </c>
      <c r="AJ2136" s="54">
        <v>1344658</v>
      </c>
      <c r="AK2136" s="54">
        <v>1392586</v>
      </c>
      <c r="AL2136" s="54">
        <v>1434812</v>
      </c>
      <c r="AM2136" s="54">
        <v>1490230</v>
      </c>
      <c r="AN2136" s="54">
        <v>1547909.289174505</v>
      </c>
      <c r="AO2136" s="54">
        <v>1614556.5436345036</v>
      </c>
      <c r="AP2136" s="155">
        <v>1697615.1691270068</v>
      </c>
    </row>
    <row r="2137" spans="1:42">
      <c r="A2137" s="152" t="s">
        <v>31</v>
      </c>
      <c r="B2137" s="152" t="s">
        <v>732</v>
      </c>
      <c r="C2137" s="153" t="s">
        <v>557</v>
      </c>
      <c r="D2137" s="154" t="s">
        <v>478</v>
      </c>
      <c r="E2137" s="54">
        <v>8603.1319005994701</v>
      </c>
      <c r="F2137" s="54">
        <v>9141.5589880813859</v>
      </c>
      <c r="G2137" s="54">
        <v>11159.276942932862</v>
      </c>
      <c r="H2137" s="54">
        <v>12551.280952067462</v>
      </c>
      <c r="I2137" s="54">
        <v>12309.977064990399</v>
      </c>
      <c r="J2137" s="54">
        <v>12402.798416048221</v>
      </c>
      <c r="K2137" s="54">
        <v>13444.073708579333</v>
      </c>
      <c r="L2137" s="54">
        <v>14427.79027575261</v>
      </c>
      <c r="M2137" s="54">
        <v>16521.88423155967</v>
      </c>
      <c r="N2137" s="54">
        <v>19024.669088037172</v>
      </c>
      <c r="O2137" s="54">
        <v>19346.174585583693</v>
      </c>
      <c r="P2137" s="54">
        <v>21540.564464906223</v>
      </c>
      <c r="Q2137" s="54">
        <v>27897.247125291189</v>
      </c>
      <c r="R2137" s="54">
        <v>26612.063911545371</v>
      </c>
      <c r="S2137" s="54">
        <v>27189.629022407</v>
      </c>
      <c r="T2137" s="54">
        <v>29153.875458381593</v>
      </c>
      <c r="U2137" s="54">
        <v>30536.882930337586</v>
      </c>
      <c r="V2137" s="54">
        <v>29921.531807152569</v>
      </c>
      <c r="W2137" s="54">
        <v>29963.252780848281</v>
      </c>
      <c r="X2137" s="54">
        <v>34946.000054704797</v>
      </c>
      <c r="Y2137" s="54">
        <v>37055.990463863505</v>
      </c>
      <c r="Z2137" s="54">
        <v>31380.132559229864</v>
      </c>
      <c r="AA2137" s="54">
        <v>33171.632515043442</v>
      </c>
      <c r="AB2137" s="54">
        <v>31268.73038742019</v>
      </c>
      <c r="AC2137" s="54">
        <v>34750.399725246381</v>
      </c>
      <c r="AD2137" s="54">
        <v>35969.44648952502</v>
      </c>
      <c r="AE2137" s="54">
        <v>35616.963081717571</v>
      </c>
      <c r="AF2137" s="54">
        <v>36115.00507703051</v>
      </c>
      <c r="AG2137" s="54">
        <v>37846.06892392529</v>
      </c>
      <c r="AH2137" s="54">
        <v>37065</v>
      </c>
      <c r="AI2137" s="54">
        <v>36611</v>
      </c>
      <c r="AJ2137" s="54">
        <v>38329.999999999993</v>
      </c>
      <c r="AK2137" s="54">
        <v>37664</v>
      </c>
      <c r="AL2137" s="54">
        <v>35534</v>
      </c>
      <c r="AM2137" s="54">
        <v>36514</v>
      </c>
      <c r="AN2137" s="54">
        <v>35313</v>
      </c>
      <c r="AO2137" s="54">
        <v>33880</v>
      </c>
      <c r="AP2137" s="155">
        <v>37591</v>
      </c>
    </row>
    <row r="2138" spans="1:42">
      <c r="A2138" s="152" t="s">
        <v>31</v>
      </c>
      <c r="B2138" s="152" t="s">
        <v>732</v>
      </c>
      <c r="C2138" s="153" t="s">
        <v>558</v>
      </c>
      <c r="D2138" s="154" t="s">
        <v>559</v>
      </c>
      <c r="E2138" s="54">
        <v>7932.6021091885705</v>
      </c>
      <c r="F2138" s="54">
        <v>8429.0640836360035</v>
      </c>
      <c r="G2138" s="54">
        <v>10289.52070447279</v>
      </c>
      <c r="H2138" s="54">
        <v>11573.031647515598</v>
      </c>
      <c r="I2138" s="54">
        <v>11350.535032829319</v>
      </c>
      <c r="J2138" s="54">
        <v>11436.121869540228</v>
      </c>
      <c r="K2138" s="54">
        <v>12396.239961092757</v>
      </c>
      <c r="L2138" s="54">
        <v>13303.285465655894</v>
      </c>
      <c r="M2138" s="54">
        <v>15234.165326920907</v>
      </c>
      <c r="N2138" s="54">
        <v>17597.717033536446</v>
      </c>
      <c r="O2138" s="54">
        <v>17949.013833487195</v>
      </c>
      <c r="P2138" s="54">
        <v>20041.774432080074</v>
      </c>
      <c r="Q2138" s="54">
        <v>26027.211541023928</v>
      </c>
      <c r="R2138" s="54">
        <v>24892.341687401589</v>
      </c>
      <c r="S2138" s="54">
        <v>25492.005679029677</v>
      </c>
      <c r="T2138" s="54">
        <v>27405.614116149871</v>
      </c>
      <c r="U2138" s="54">
        <v>28811.079212373206</v>
      </c>
      <c r="V2138" s="54">
        <v>28293.642781167866</v>
      </c>
      <c r="W2138" s="54">
        <v>28388.775073650417</v>
      </c>
      <c r="X2138" s="54">
        <v>33168.410908863574</v>
      </c>
      <c r="Y2138" s="54">
        <v>35228.018829405381</v>
      </c>
      <c r="Z2138" s="54">
        <v>29890.38930096892</v>
      </c>
      <c r="AA2138" s="54">
        <v>31647.95665991725</v>
      </c>
      <c r="AB2138" s="54">
        <v>29857.683556540702</v>
      </c>
      <c r="AC2138" s="54">
        <v>33305.296556834088</v>
      </c>
      <c r="AD2138" s="54">
        <v>34806.819639497087</v>
      </c>
      <c r="AE2138" s="54">
        <v>34295.588484347689</v>
      </c>
      <c r="AF2138" s="54">
        <v>34779.418754404214</v>
      </c>
      <c r="AG2138" s="54">
        <v>36462.515075499046</v>
      </c>
      <c r="AH2138" s="54">
        <v>35710</v>
      </c>
      <c r="AI2138" s="54">
        <v>35242</v>
      </c>
      <c r="AJ2138" s="54">
        <v>36763.999999999993</v>
      </c>
      <c r="AK2138" s="54">
        <v>36086</v>
      </c>
      <c r="AL2138" s="54">
        <v>33862</v>
      </c>
      <c r="AM2138" s="54">
        <v>35012</v>
      </c>
      <c r="AN2138" s="54">
        <v>33818.718522506075</v>
      </c>
      <c r="AO2138" s="54">
        <v>32466.965468834918</v>
      </c>
      <c r="AP2138" s="155">
        <v>36139.817451159113</v>
      </c>
    </row>
    <row r="2139" spans="1:42">
      <c r="A2139" s="152" t="s">
        <v>31</v>
      </c>
      <c r="B2139" s="152" t="s">
        <v>732</v>
      </c>
      <c r="C2139" s="153" t="s">
        <v>560</v>
      </c>
      <c r="D2139" s="154" t="s">
        <v>561</v>
      </c>
      <c r="E2139" s="54">
        <v>6591.2707677174485</v>
      </c>
      <c r="F2139" s="54">
        <v>7003.7855080783993</v>
      </c>
      <c r="G2139" s="54">
        <v>8549.6557245264867</v>
      </c>
      <c r="H2139" s="54">
        <v>9616.1365642907913</v>
      </c>
      <c r="I2139" s="54">
        <v>9431.2621167751349</v>
      </c>
      <c r="J2139" s="54">
        <v>9502.3769927198864</v>
      </c>
      <c r="K2139" s="54">
        <v>10300.147790158027</v>
      </c>
      <c r="L2139" s="54">
        <v>11053.820095528212</v>
      </c>
      <c r="M2139" s="54">
        <v>12658.205618758779</v>
      </c>
      <c r="N2139" s="54">
        <v>14697.963012669106</v>
      </c>
      <c r="O2139" s="54">
        <v>15065.391443614299</v>
      </c>
      <c r="P2139" s="54">
        <v>16898.551509706671</v>
      </c>
      <c r="Q2139" s="54">
        <v>22051.170905798004</v>
      </c>
      <c r="R2139" s="54">
        <v>21216.584475031235</v>
      </c>
      <c r="S2139" s="54">
        <v>21887.746964274396</v>
      </c>
      <c r="T2139" s="54">
        <v>23599.898473807174</v>
      </c>
      <c r="U2139" s="54">
        <v>24878.527672253553</v>
      </c>
      <c r="V2139" s="54">
        <v>24536.639573963828</v>
      </c>
      <c r="W2139" s="54">
        <v>24702.881652108554</v>
      </c>
      <c r="X2139" s="54">
        <v>28950.06406940506</v>
      </c>
      <c r="Y2139" s="54">
        <v>30801.939881418773</v>
      </c>
      <c r="Z2139" s="54">
        <v>26307.472968236321</v>
      </c>
      <c r="AA2139" s="54">
        <v>28245.593773669229</v>
      </c>
      <c r="AB2139" s="54">
        <v>27061.699496250309</v>
      </c>
      <c r="AC2139" s="54">
        <v>29515.735339467563</v>
      </c>
      <c r="AD2139" s="54">
        <v>30886.625981185953</v>
      </c>
      <c r="AE2139" s="54">
        <v>30903.025666415124</v>
      </c>
      <c r="AF2139" s="54">
        <v>31255.701708158806</v>
      </c>
      <c r="AG2139" s="54">
        <v>32783.589233521365</v>
      </c>
      <c r="AH2139" s="54">
        <v>32107</v>
      </c>
      <c r="AI2139" s="54">
        <v>32231.999999999996</v>
      </c>
      <c r="AJ2139" s="54">
        <v>32828.999999999993</v>
      </c>
      <c r="AK2139" s="54">
        <v>32504</v>
      </c>
      <c r="AL2139" s="54">
        <v>31359.999999999996</v>
      </c>
      <c r="AM2139" s="54">
        <v>32161.999999999993</v>
      </c>
      <c r="AN2139" s="54">
        <v>30965.025306504125</v>
      </c>
      <c r="AO2139" s="54">
        <v>29170.473928454769</v>
      </c>
      <c r="AP2139" s="155">
        <v>32261.594855761137</v>
      </c>
    </row>
    <row r="2140" spans="1:42">
      <c r="A2140" s="152" t="s">
        <v>31</v>
      </c>
      <c r="B2140" s="152" t="s">
        <v>732</v>
      </c>
      <c r="C2140" s="153" t="s">
        <v>562</v>
      </c>
      <c r="D2140" s="154" t="s">
        <v>563</v>
      </c>
      <c r="E2140" s="54">
        <v>1341.3313414711222</v>
      </c>
      <c r="F2140" s="54">
        <v>1425.2785755576047</v>
      </c>
      <c r="G2140" s="54">
        <v>1739.864979946303</v>
      </c>
      <c r="H2140" s="54">
        <v>1956.895083224807</v>
      </c>
      <c r="I2140" s="54">
        <v>1919.272916054184</v>
      </c>
      <c r="J2140" s="54">
        <v>1933.7448768203412</v>
      </c>
      <c r="K2140" s="54">
        <v>2096.0921709347285</v>
      </c>
      <c r="L2140" s="54">
        <v>2249.4653701276825</v>
      </c>
      <c r="M2140" s="54">
        <v>2575.9597081621287</v>
      </c>
      <c r="N2140" s="54">
        <v>2899.7540208673408</v>
      </c>
      <c r="O2140" s="54">
        <v>2883.6223898728958</v>
      </c>
      <c r="P2140" s="54">
        <v>3143.222922373403</v>
      </c>
      <c r="Q2140" s="54">
        <v>3976.0406352259242</v>
      </c>
      <c r="R2140" s="54">
        <v>3675.7572123703544</v>
      </c>
      <c r="S2140" s="54">
        <v>3604.2587147552804</v>
      </c>
      <c r="T2140" s="54">
        <v>3805.7156423426959</v>
      </c>
      <c r="U2140" s="54">
        <v>3932.5515401196535</v>
      </c>
      <c r="V2140" s="54">
        <v>3757.0032072040376</v>
      </c>
      <c r="W2140" s="54">
        <v>3685.8934215418612</v>
      </c>
      <c r="X2140" s="54">
        <v>4218.3468394585125</v>
      </c>
      <c r="Y2140" s="54">
        <v>4426.0789479866071</v>
      </c>
      <c r="Z2140" s="54">
        <v>3582.9163327326005</v>
      </c>
      <c r="AA2140" s="54">
        <v>3402.3628862480205</v>
      </c>
      <c r="AB2140" s="54">
        <v>2795.9840602903937</v>
      </c>
      <c r="AC2140" s="54">
        <v>3789.5612173665227</v>
      </c>
      <c r="AD2140" s="54">
        <v>3920.193658311136</v>
      </c>
      <c r="AE2140" s="54">
        <v>3392.5628179325677</v>
      </c>
      <c r="AF2140" s="54">
        <v>3523.7170462454078</v>
      </c>
      <c r="AG2140" s="54">
        <v>3678.9258419776829</v>
      </c>
      <c r="AH2140" s="54">
        <v>3602.9999999999995</v>
      </c>
      <c r="AI2140" s="54">
        <v>3010</v>
      </c>
      <c r="AJ2140" s="54">
        <v>3935</v>
      </c>
      <c r="AK2140" s="54">
        <v>3582.0000000000005</v>
      </c>
      <c r="AL2140" s="54">
        <v>2502</v>
      </c>
      <c r="AM2140" s="54">
        <v>2850</v>
      </c>
      <c r="AN2140" s="54">
        <v>2853.693216001946</v>
      </c>
      <c r="AO2140" s="54">
        <v>3296.4915403801479</v>
      </c>
      <c r="AP2140" s="155">
        <v>3878.2225953979764</v>
      </c>
    </row>
    <row r="2141" spans="1:42">
      <c r="A2141" s="152" t="s">
        <v>31</v>
      </c>
      <c r="B2141" s="152" t="s">
        <v>732</v>
      </c>
      <c r="C2141" s="153" t="s">
        <v>564</v>
      </c>
      <c r="D2141" s="154" t="s">
        <v>565</v>
      </c>
      <c r="E2141" s="54">
        <v>670.52979141089963</v>
      </c>
      <c r="F2141" s="54">
        <v>712.49490444538321</v>
      </c>
      <c r="G2141" s="54">
        <v>869.75623846007056</v>
      </c>
      <c r="H2141" s="54">
        <v>978.24930455186472</v>
      </c>
      <c r="I2141" s="54">
        <v>959.44203216108019</v>
      </c>
      <c r="J2141" s="54">
        <v>966.67654650799386</v>
      </c>
      <c r="K2141" s="54">
        <v>1047.8337474865768</v>
      </c>
      <c r="L2141" s="54">
        <v>1124.5048100967156</v>
      </c>
      <c r="M2141" s="54">
        <v>1287.7189046387614</v>
      </c>
      <c r="N2141" s="54">
        <v>1426.9520545007256</v>
      </c>
      <c r="O2141" s="54">
        <v>1397.1607520964972</v>
      </c>
      <c r="P2141" s="54">
        <v>1498.7900328261501</v>
      </c>
      <c r="Q2141" s="54">
        <v>1870.035584267262</v>
      </c>
      <c r="R2141" s="54">
        <v>1719.722224143781</v>
      </c>
      <c r="S2141" s="54">
        <v>1697.6233433773232</v>
      </c>
      <c r="T2141" s="54">
        <v>1748.2613422317222</v>
      </c>
      <c r="U2141" s="54">
        <v>1725.8037179643786</v>
      </c>
      <c r="V2141" s="54">
        <v>1627.8890259847014</v>
      </c>
      <c r="W2141" s="54">
        <v>1574.4777071978642</v>
      </c>
      <c r="X2141" s="54">
        <v>1777.589145841222</v>
      </c>
      <c r="Y2141" s="54">
        <v>1827.9716344581234</v>
      </c>
      <c r="Z2141" s="54">
        <v>1489.7432582609451</v>
      </c>
      <c r="AA2141" s="54">
        <v>1523.6758551261955</v>
      </c>
      <c r="AB2141" s="54">
        <v>1411.0468308794873</v>
      </c>
      <c r="AC2141" s="54">
        <v>1445.1031684122911</v>
      </c>
      <c r="AD2141" s="54">
        <v>1162.6268500279295</v>
      </c>
      <c r="AE2141" s="54">
        <v>1321.3745973698792</v>
      </c>
      <c r="AF2141" s="54">
        <v>1335.586322626292</v>
      </c>
      <c r="AG2141" s="54">
        <v>1383.5538484262452</v>
      </c>
      <c r="AH2141" s="54">
        <v>1355.0000000000002</v>
      </c>
      <c r="AI2141" s="54">
        <v>1368.9999999999998</v>
      </c>
      <c r="AJ2141" s="54">
        <v>1566</v>
      </c>
      <c r="AK2141" s="54">
        <v>1578.0000000000002</v>
      </c>
      <c r="AL2141" s="54">
        <v>1672.0000000000002</v>
      </c>
      <c r="AM2141" s="54">
        <v>1502.0000000000002</v>
      </c>
      <c r="AN2141" s="54">
        <v>1494.2814774939279</v>
      </c>
      <c r="AO2141" s="54">
        <v>1413.0345311650822</v>
      </c>
      <c r="AP2141" s="155">
        <v>1451.1825488408854</v>
      </c>
    </row>
    <row r="2142" spans="1:42">
      <c r="A2142" s="152" t="s">
        <v>31</v>
      </c>
      <c r="B2142" s="152" t="s">
        <v>732</v>
      </c>
      <c r="C2142" s="153" t="s">
        <v>566</v>
      </c>
      <c r="D2142" s="154" t="s">
        <v>480</v>
      </c>
      <c r="E2142" s="54">
        <v>1037.5073678793933</v>
      </c>
      <c r="F2142" s="54">
        <v>1119.1672372918147</v>
      </c>
      <c r="G2142" s="54">
        <v>1189.3607836122244</v>
      </c>
      <c r="H2142" s="54">
        <v>1383.3929362116669</v>
      </c>
      <c r="I2142" s="54">
        <v>1469.9279201287595</v>
      </c>
      <c r="J2142" s="54">
        <v>1571.0866587174514</v>
      </c>
      <c r="K2142" s="54">
        <v>1716.2331249060044</v>
      </c>
      <c r="L2142" s="54">
        <v>2060.2031729910968</v>
      </c>
      <c r="M2142" s="54">
        <v>2494.711168787896</v>
      </c>
      <c r="N2142" s="54">
        <v>3018.5677337182747</v>
      </c>
      <c r="O2142" s="54">
        <v>4373.642962046817</v>
      </c>
      <c r="P2142" s="54">
        <v>5389.8872080626461</v>
      </c>
      <c r="Q2142" s="54">
        <v>5394.5534297275763</v>
      </c>
      <c r="R2142" s="54">
        <v>5688.745980214595</v>
      </c>
      <c r="S2142" s="54">
        <v>5880.7860957037283</v>
      </c>
      <c r="T2142" s="54">
        <v>5420.3574245340606</v>
      </c>
      <c r="U2142" s="54">
        <v>3773.7581999400913</v>
      </c>
      <c r="V2142" s="54">
        <v>3675.441333926583</v>
      </c>
      <c r="W2142" s="54">
        <v>3360.6402755663362</v>
      </c>
      <c r="X2142" s="54">
        <v>3620.3003038419538</v>
      </c>
      <c r="Y2142" s="54">
        <v>3905.2747608752516</v>
      </c>
      <c r="Z2142" s="54">
        <v>4383.4054460575999</v>
      </c>
      <c r="AA2142" s="54">
        <v>4465.9465307373775</v>
      </c>
      <c r="AB2142" s="54">
        <v>3777.3846251987138</v>
      </c>
      <c r="AC2142" s="54">
        <v>4136.6501645232966</v>
      </c>
      <c r="AD2142" s="54">
        <v>3712.4920119082003</v>
      </c>
      <c r="AE2142" s="54">
        <v>3649.2450780778472</v>
      </c>
      <c r="AF2142" s="54">
        <v>2087.1710415459224</v>
      </c>
      <c r="AG2142" s="54">
        <v>2062.9916596267976</v>
      </c>
      <c r="AH2142" s="54">
        <v>1907</v>
      </c>
      <c r="AI2142" s="54">
        <v>2069</v>
      </c>
      <c r="AJ2142" s="54">
        <v>2206</v>
      </c>
      <c r="AK2142" s="54">
        <v>2229</v>
      </c>
      <c r="AL2142" s="54">
        <v>2188</v>
      </c>
      <c r="AM2142" s="54">
        <v>2048</v>
      </c>
      <c r="AN2142" s="54">
        <v>2113.6207056830267</v>
      </c>
      <c r="AO2142" s="54">
        <v>2170.5016116837855</v>
      </c>
      <c r="AP2142" s="155">
        <v>2282.2602209876522</v>
      </c>
    </row>
    <row r="2143" spans="1:42">
      <c r="A2143" s="152" t="s">
        <v>31</v>
      </c>
      <c r="B2143" s="152" t="s">
        <v>732</v>
      </c>
      <c r="C2143" s="153" t="s">
        <v>567</v>
      </c>
      <c r="D2143" s="154" t="s">
        <v>568</v>
      </c>
      <c r="E2143" s="54">
        <v>721.08898525705285</v>
      </c>
      <c r="F2143" s="54">
        <v>814.66162574171869</v>
      </c>
      <c r="G2143" s="54">
        <v>842.51811800635721</v>
      </c>
      <c r="H2143" s="54">
        <v>943.1459699682739</v>
      </c>
      <c r="I2143" s="54">
        <v>904.88883730994155</v>
      </c>
      <c r="J2143" s="54">
        <v>1062.3558577928093</v>
      </c>
      <c r="K2143" s="54">
        <v>1107.1051099325557</v>
      </c>
      <c r="L2143" s="54">
        <v>1399.4823480062355</v>
      </c>
      <c r="M2143" s="54">
        <v>1753.1703675089832</v>
      </c>
      <c r="N2143" s="54">
        <v>2210.3783894208386</v>
      </c>
      <c r="O2143" s="54">
        <v>3471.4385110954754</v>
      </c>
      <c r="P2143" s="54">
        <v>4450.4331330471277</v>
      </c>
      <c r="Q2143" s="54">
        <v>4388.7792487952174</v>
      </c>
      <c r="R2143" s="54">
        <v>4558.399828978625</v>
      </c>
      <c r="S2143" s="54">
        <v>4713.9633142473876</v>
      </c>
      <c r="T2143" s="54">
        <v>4175.5605378633672</v>
      </c>
      <c r="U2143" s="54">
        <v>2266.9396907326441</v>
      </c>
      <c r="V2143" s="54">
        <v>2050.0712733277433</v>
      </c>
      <c r="W2143" s="54">
        <v>1624.7522397425355</v>
      </c>
      <c r="X2143" s="54">
        <v>1819.5428659098388</v>
      </c>
      <c r="Y2143" s="54">
        <v>2063.8471793129102</v>
      </c>
      <c r="Z2143" s="54">
        <v>2428.2606211432621</v>
      </c>
      <c r="AA2143" s="54">
        <v>2389.4232033446383</v>
      </c>
      <c r="AB2143" s="54">
        <v>1972.4871049958499</v>
      </c>
      <c r="AC2143" s="54">
        <v>1891.4305730273686</v>
      </c>
      <c r="AD2143" s="54">
        <v>1747.5663028406998</v>
      </c>
      <c r="AE2143" s="54">
        <v>1815.550769664067</v>
      </c>
      <c r="AF2143" s="54">
        <v>387.34602377264804</v>
      </c>
      <c r="AG2143" s="54">
        <v>291.26743296726193</v>
      </c>
      <c r="AH2143" s="54">
        <v>95.000000000000014</v>
      </c>
      <c r="AI2143" s="54">
        <v>278.00000000000006</v>
      </c>
      <c r="AJ2143" s="54">
        <v>325.00000000000006</v>
      </c>
      <c r="AK2143" s="54">
        <v>292</v>
      </c>
      <c r="AL2143" s="54">
        <v>324</v>
      </c>
      <c r="AM2143" s="54">
        <v>210</v>
      </c>
      <c r="AN2143" s="54">
        <v>171.13673713584686</v>
      </c>
      <c r="AO2143" s="54">
        <v>188.20089755979208</v>
      </c>
      <c r="AP2143" s="155">
        <v>165.8785522333329</v>
      </c>
    </row>
    <row r="2144" spans="1:42">
      <c r="A2144" s="152" t="s">
        <v>31</v>
      </c>
      <c r="B2144" s="152" t="s">
        <v>732</v>
      </c>
      <c r="C2144" s="153" t="s">
        <v>569</v>
      </c>
      <c r="D2144" s="154" t="s">
        <v>570</v>
      </c>
      <c r="E2144" s="54"/>
      <c r="F2144" s="54"/>
      <c r="G2144" s="54"/>
      <c r="H2144" s="54"/>
      <c r="I2144" s="54"/>
      <c r="J2144" s="54"/>
      <c r="K2144" s="54"/>
      <c r="L2144" s="54"/>
      <c r="M2144" s="54"/>
      <c r="N2144" s="54"/>
      <c r="O2144" s="54"/>
      <c r="P2144" s="54"/>
      <c r="Q2144" s="54"/>
      <c r="R2144" s="54"/>
      <c r="S2144" s="54"/>
      <c r="T2144" s="54"/>
      <c r="U2144" s="54"/>
      <c r="V2144" s="54"/>
      <c r="W2144" s="54"/>
      <c r="X2144" s="54"/>
      <c r="Y2144" s="54"/>
      <c r="Z2144" s="54"/>
      <c r="AA2144" s="54"/>
      <c r="AB2144" s="54"/>
      <c r="AC2144" s="54"/>
      <c r="AD2144" s="54"/>
      <c r="AE2144" s="55">
        <v>446.82159534015716</v>
      </c>
      <c r="AF2144" s="55">
        <v>162.57741833566055</v>
      </c>
      <c r="AG2144" s="54"/>
      <c r="AH2144" s="54"/>
      <c r="AI2144" s="54"/>
      <c r="AJ2144" s="54"/>
      <c r="AK2144" s="54"/>
      <c r="AL2144" s="55">
        <v>25.955761902676187</v>
      </c>
      <c r="AM2144" s="54"/>
      <c r="AN2144" s="55">
        <v>7.6986895904441663</v>
      </c>
      <c r="AO2144" s="55">
        <v>8.4663311642180936</v>
      </c>
      <c r="AP2144" s="163">
        <v>7.4621469634716693</v>
      </c>
    </row>
    <row r="2145" spans="1:42">
      <c r="A2145" s="152" t="s">
        <v>31</v>
      </c>
      <c r="B2145" s="152" t="s">
        <v>732</v>
      </c>
      <c r="C2145" s="153" t="s">
        <v>571</v>
      </c>
      <c r="D2145" s="154" t="s">
        <v>572</v>
      </c>
      <c r="E2145" s="54"/>
      <c r="F2145" s="54"/>
      <c r="G2145" s="54"/>
      <c r="H2145" s="54"/>
      <c r="I2145" s="54"/>
      <c r="J2145" s="54"/>
      <c r="K2145" s="54"/>
      <c r="L2145" s="54"/>
      <c r="M2145" s="54"/>
      <c r="N2145" s="54"/>
      <c r="O2145" s="54"/>
      <c r="P2145" s="54"/>
      <c r="Q2145" s="54"/>
      <c r="R2145" s="54"/>
      <c r="S2145" s="54"/>
      <c r="T2145" s="54"/>
      <c r="U2145" s="54"/>
      <c r="V2145" s="54"/>
      <c r="W2145" s="54"/>
      <c r="X2145" s="54"/>
      <c r="Y2145" s="54"/>
      <c r="Z2145" s="54"/>
      <c r="AA2145" s="54"/>
      <c r="AB2145" s="54"/>
      <c r="AC2145" s="54"/>
      <c r="AD2145" s="54"/>
      <c r="AE2145" s="55">
        <v>1355.2948663031398</v>
      </c>
      <c r="AF2145" s="55">
        <v>219.46768233550455</v>
      </c>
      <c r="AG2145" s="54"/>
      <c r="AH2145" s="54"/>
      <c r="AI2145" s="54"/>
      <c r="AJ2145" s="54"/>
      <c r="AK2145" s="54"/>
      <c r="AL2145" s="55">
        <v>298.03004686610308</v>
      </c>
      <c r="AM2145" s="54"/>
      <c r="AN2145" s="55">
        <v>163.40212032731395</v>
      </c>
      <c r="AO2145" s="55">
        <v>179.69505685014096</v>
      </c>
      <c r="AP2145" s="163">
        <v>158.38158191736503</v>
      </c>
    </row>
    <row r="2146" spans="1:42">
      <c r="A2146" s="152" t="s">
        <v>31</v>
      </c>
      <c r="B2146" s="152" t="s">
        <v>732</v>
      </c>
      <c r="C2146" s="153" t="s">
        <v>573</v>
      </c>
      <c r="D2146" s="154" t="s">
        <v>574</v>
      </c>
      <c r="E2146" s="54"/>
      <c r="F2146" s="54"/>
      <c r="G2146" s="54"/>
      <c r="H2146" s="54"/>
      <c r="I2146" s="54"/>
      <c r="J2146" s="54"/>
      <c r="K2146" s="54"/>
      <c r="L2146" s="54"/>
      <c r="M2146" s="54"/>
      <c r="N2146" s="54"/>
      <c r="O2146" s="54"/>
      <c r="P2146" s="54"/>
      <c r="Q2146" s="54"/>
      <c r="R2146" s="54"/>
      <c r="S2146" s="54"/>
      <c r="T2146" s="54"/>
      <c r="U2146" s="54"/>
      <c r="V2146" s="54"/>
      <c r="W2146" s="54"/>
      <c r="X2146" s="54"/>
      <c r="Y2146" s="54"/>
      <c r="Z2146" s="54"/>
      <c r="AA2146" s="54"/>
      <c r="AB2146" s="54"/>
      <c r="AC2146" s="54"/>
      <c r="AD2146" s="54"/>
      <c r="AE2146" s="55">
        <v>13.434308020770052</v>
      </c>
      <c r="AF2146" s="55">
        <v>5.3009231014829643</v>
      </c>
      <c r="AG2146" s="54"/>
      <c r="AH2146" s="54"/>
      <c r="AI2146" s="54"/>
      <c r="AJ2146" s="54"/>
      <c r="AK2146" s="54"/>
      <c r="AL2146" s="55">
        <v>2.1286846831063026E-2</v>
      </c>
      <c r="AM2146" s="54"/>
      <c r="AN2146" s="55">
        <v>3.5927218088739436E-2</v>
      </c>
      <c r="AO2146" s="55">
        <v>3.9509545433017768E-2</v>
      </c>
      <c r="AP2146" s="163">
        <v>3.4823352496201117E-2</v>
      </c>
    </row>
    <row r="2147" spans="1:42">
      <c r="A2147" s="152" t="s">
        <v>31</v>
      </c>
      <c r="B2147" s="152" t="s">
        <v>732</v>
      </c>
      <c r="C2147" s="153" t="s">
        <v>575</v>
      </c>
      <c r="D2147" s="154" t="s">
        <v>576</v>
      </c>
      <c r="E2147" s="54">
        <v>316.41838262234046</v>
      </c>
      <c r="F2147" s="54">
        <v>304.50561155009586</v>
      </c>
      <c r="G2147" s="54">
        <v>346.84266560586718</v>
      </c>
      <c r="H2147" s="54">
        <v>440.24696624339293</v>
      </c>
      <c r="I2147" s="54">
        <v>565.03908281881809</v>
      </c>
      <c r="J2147" s="54">
        <v>508.73080092464227</v>
      </c>
      <c r="K2147" s="54">
        <v>609.12801497344878</v>
      </c>
      <c r="L2147" s="54">
        <v>660.72082498486111</v>
      </c>
      <c r="M2147" s="54">
        <v>741.5408012789128</v>
      </c>
      <c r="N2147" s="54">
        <v>808.18934429743604</v>
      </c>
      <c r="O2147" s="54">
        <v>902.20445095134176</v>
      </c>
      <c r="P2147" s="54">
        <v>939.45407501551847</v>
      </c>
      <c r="Q2147" s="54">
        <v>1005.7741809323588</v>
      </c>
      <c r="R2147" s="54">
        <v>1130.3461512359697</v>
      </c>
      <c r="S2147" s="54">
        <v>1166.8227814563406</v>
      </c>
      <c r="T2147" s="54">
        <v>1244.7968866706931</v>
      </c>
      <c r="U2147" s="54">
        <v>1506.8185092074473</v>
      </c>
      <c r="V2147" s="54">
        <v>1625.3700605988399</v>
      </c>
      <c r="W2147" s="54">
        <v>1735.8880358238007</v>
      </c>
      <c r="X2147" s="54">
        <v>1800.7574379321152</v>
      </c>
      <c r="Y2147" s="54">
        <v>1841.4275815623416</v>
      </c>
      <c r="Z2147" s="54">
        <v>1955.1448249143377</v>
      </c>
      <c r="AA2147" s="54">
        <v>2076.5233273927392</v>
      </c>
      <c r="AB2147" s="54">
        <v>1804.8975202028639</v>
      </c>
      <c r="AC2147" s="54">
        <v>2245.2195914959279</v>
      </c>
      <c r="AD2147" s="54">
        <v>1964.9257090675003</v>
      </c>
      <c r="AE2147" s="54">
        <v>1833.6943084137804</v>
      </c>
      <c r="AF2147" s="54">
        <v>1699.8250177732743</v>
      </c>
      <c r="AG2147" s="54">
        <v>1771.7242266595358</v>
      </c>
      <c r="AH2147" s="54">
        <v>1812</v>
      </c>
      <c r="AI2147" s="54">
        <v>1791</v>
      </c>
      <c r="AJ2147" s="54">
        <v>1881</v>
      </c>
      <c r="AK2147" s="54">
        <v>1937</v>
      </c>
      <c r="AL2147" s="54">
        <v>1864.0000000000002</v>
      </c>
      <c r="AM2147" s="54">
        <v>1838</v>
      </c>
      <c r="AN2147" s="54">
        <v>1942.4839685471798</v>
      </c>
      <c r="AO2147" s="54">
        <v>1982.3007141239937</v>
      </c>
      <c r="AP2147" s="155">
        <v>2116.381668754319</v>
      </c>
    </row>
    <row r="2148" spans="1:42">
      <c r="A2148" s="152" t="s">
        <v>31</v>
      </c>
      <c r="B2148" s="152" t="s">
        <v>732</v>
      </c>
      <c r="C2148" s="153" t="s">
        <v>577</v>
      </c>
      <c r="D2148" s="154" t="s">
        <v>578</v>
      </c>
      <c r="E2148" s="54"/>
      <c r="F2148" s="54"/>
      <c r="G2148" s="54"/>
      <c r="H2148" s="54"/>
      <c r="I2148" s="54"/>
      <c r="J2148" s="54"/>
      <c r="K2148" s="54"/>
      <c r="L2148" s="54"/>
      <c r="M2148" s="54"/>
      <c r="N2148" s="54"/>
      <c r="O2148" s="54"/>
      <c r="P2148" s="54"/>
      <c r="Q2148" s="54"/>
      <c r="R2148" s="54"/>
      <c r="S2148" s="54"/>
      <c r="T2148" s="54"/>
      <c r="U2148" s="54"/>
      <c r="V2148" s="54"/>
      <c r="W2148" s="54"/>
      <c r="X2148" s="54"/>
      <c r="Y2148" s="54"/>
      <c r="Z2148" s="54"/>
      <c r="AA2148" s="54"/>
      <c r="AB2148" s="54"/>
      <c r="AC2148" s="54"/>
      <c r="AD2148" s="54"/>
      <c r="AE2148" s="55">
        <v>37.639053174515361</v>
      </c>
      <c r="AF2148" s="55">
        <v>30.081950203355291</v>
      </c>
      <c r="AG2148" s="55">
        <v>25.8261865945782</v>
      </c>
      <c r="AH2148" s="55">
        <v>20.317259797791394</v>
      </c>
      <c r="AI2148" s="55">
        <v>17.695255186558331</v>
      </c>
      <c r="AJ2148" s="55">
        <v>17.293815488265619</v>
      </c>
      <c r="AK2148" s="55">
        <v>16.28204941596012</v>
      </c>
      <c r="AL2148" s="55">
        <v>38.115026513203404</v>
      </c>
      <c r="AM2148" s="55">
        <v>13.118684102423664</v>
      </c>
      <c r="AN2148" s="55">
        <v>10.546242062610579</v>
      </c>
      <c r="AO2148" s="55">
        <v>9.4577151238138981</v>
      </c>
      <c r="AP2148" s="163">
        <v>11.70658775667374</v>
      </c>
    </row>
    <row r="2149" spans="1:42">
      <c r="A2149" s="152" t="s">
        <v>31</v>
      </c>
      <c r="B2149" s="152" t="s">
        <v>732</v>
      </c>
      <c r="C2149" s="153" t="s">
        <v>579</v>
      </c>
      <c r="D2149" s="154" t="s">
        <v>580</v>
      </c>
      <c r="E2149" s="54"/>
      <c r="F2149" s="54"/>
      <c r="G2149" s="54"/>
      <c r="H2149" s="54"/>
      <c r="I2149" s="54"/>
      <c r="J2149" s="54"/>
      <c r="K2149" s="54"/>
      <c r="L2149" s="54"/>
      <c r="M2149" s="54"/>
      <c r="N2149" s="54"/>
      <c r="O2149" s="54"/>
      <c r="P2149" s="54"/>
      <c r="Q2149" s="54"/>
      <c r="R2149" s="54"/>
      <c r="S2149" s="54"/>
      <c r="T2149" s="54"/>
      <c r="U2149" s="54"/>
      <c r="V2149" s="54"/>
      <c r="W2149" s="54"/>
      <c r="X2149" s="54"/>
      <c r="Y2149" s="54"/>
      <c r="Z2149" s="54"/>
      <c r="AA2149" s="54"/>
      <c r="AB2149" s="54"/>
      <c r="AC2149" s="54"/>
      <c r="AD2149" s="54"/>
      <c r="AE2149" s="55">
        <v>1796.0552552392649</v>
      </c>
      <c r="AF2149" s="55">
        <v>1669.7430675699193</v>
      </c>
      <c r="AG2149" s="55">
        <v>1745.898040064958</v>
      </c>
      <c r="AH2149" s="55">
        <v>1791.6443332838762</v>
      </c>
      <c r="AI2149" s="55">
        <v>1773.3047448134416</v>
      </c>
      <c r="AJ2149" s="55">
        <v>1863.7061845117341</v>
      </c>
      <c r="AK2149" s="55">
        <v>1920.7531931152434</v>
      </c>
      <c r="AL2149" s="55">
        <v>1825.8849734867968</v>
      </c>
      <c r="AM2149" s="55">
        <v>1824.8813158975763</v>
      </c>
      <c r="AN2149" s="55">
        <v>1931.9377264845693</v>
      </c>
      <c r="AO2149" s="55">
        <v>1972.8429990001798</v>
      </c>
      <c r="AP2149" s="163">
        <v>2104.6750809976452</v>
      </c>
    </row>
    <row r="2150" spans="1:42">
      <c r="A2150" s="152" t="s">
        <v>31</v>
      </c>
      <c r="B2150" s="152" t="s">
        <v>732</v>
      </c>
      <c r="C2150" s="153" t="s">
        <v>581</v>
      </c>
      <c r="D2150" s="154" t="s">
        <v>482</v>
      </c>
      <c r="E2150" s="54">
        <v>26586.184496693491</v>
      </c>
      <c r="F2150" s="54">
        <v>29781.451677164052</v>
      </c>
      <c r="G2150" s="54">
        <v>32990.105349021127</v>
      </c>
      <c r="H2150" s="54">
        <v>38026.085155321518</v>
      </c>
      <c r="I2150" s="54">
        <v>44127.75744332419</v>
      </c>
      <c r="J2150" s="54">
        <v>47232.991713567317</v>
      </c>
      <c r="K2150" s="54">
        <v>55522.514440501807</v>
      </c>
      <c r="L2150" s="54">
        <v>61467.04043785893</v>
      </c>
      <c r="M2150" s="54">
        <v>69451.794440500482</v>
      </c>
      <c r="N2150" s="54">
        <v>77118.049716187699</v>
      </c>
      <c r="O2150" s="54">
        <v>86032.23014562788</v>
      </c>
      <c r="P2150" s="54">
        <v>94062.312173661034</v>
      </c>
      <c r="Q2150" s="54">
        <v>104411.23726677452</v>
      </c>
      <c r="R2150" s="54">
        <v>115204.91010214067</v>
      </c>
      <c r="S2150" s="54">
        <v>123057.81412811964</v>
      </c>
      <c r="T2150" s="54">
        <v>132577.51786793018</v>
      </c>
      <c r="U2150" s="54">
        <v>140373.92019265957</v>
      </c>
      <c r="V2150" s="54">
        <v>142869.1584627397</v>
      </c>
      <c r="W2150" s="54">
        <v>151948.91065201125</v>
      </c>
      <c r="X2150" s="54">
        <v>162071.89727795692</v>
      </c>
      <c r="Y2150" s="54">
        <v>168958.29743104358</v>
      </c>
      <c r="Z2150" s="54">
        <v>172614.05261584689</v>
      </c>
      <c r="AA2150" s="54">
        <v>174661.89165475333</v>
      </c>
      <c r="AB2150" s="54">
        <v>166612.15197762815</v>
      </c>
      <c r="AC2150" s="54">
        <v>169130.28503516811</v>
      </c>
      <c r="AD2150" s="54">
        <v>178572.50220341954</v>
      </c>
      <c r="AE2150" s="54">
        <v>176636.46400251737</v>
      </c>
      <c r="AF2150" s="54">
        <v>185739.66112694805</v>
      </c>
      <c r="AG2150" s="54">
        <v>193395.02256963358</v>
      </c>
      <c r="AH2150" s="54">
        <v>196283</v>
      </c>
      <c r="AI2150" s="54">
        <v>206716</v>
      </c>
      <c r="AJ2150" s="54">
        <v>207164</v>
      </c>
      <c r="AK2150" s="54">
        <v>204316</v>
      </c>
      <c r="AL2150" s="54">
        <v>201925</v>
      </c>
      <c r="AM2150" s="54">
        <v>202612</v>
      </c>
      <c r="AN2150" s="54">
        <v>205098.37929431698</v>
      </c>
      <c r="AO2150" s="54">
        <v>203934.63838831621</v>
      </c>
      <c r="AP2150" s="155">
        <v>209635.62977901235</v>
      </c>
    </row>
    <row r="2151" spans="1:42">
      <c r="A2151" s="152" t="s">
        <v>31</v>
      </c>
      <c r="B2151" s="152" t="s">
        <v>732</v>
      </c>
      <c r="C2151" s="153" t="s">
        <v>582</v>
      </c>
      <c r="D2151" s="154" t="s">
        <v>484</v>
      </c>
      <c r="E2151" s="54">
        <v>3217.0035483647421</v>
      </c>
      <c r="F2151" s="54">
        <v>3546.9413803222296</v>
      </c>
      <c r="G2151" s="54">
        <v>3734.1767124869343</v>
      </c>
      <c r="H2151" s="54">
        <v>4460.6322514013091</v>
      </c>
      <c r="I2151" s="54">
        <v>4523.1537155687856</v>
      </c>
      <c r="J2151" s="54">
        <v>5482.254913253716</v>
      </c>
      <c r="K2151" s="54">
        <v>6240.1905578103106</v>
      </c>
      <c r="L2151" s="54">
        <v>6953.1546228780189</v>
      </c>
      <c r="M2151" s="54">
        <v>8226.727816647428</v>
      </c>
      <c r="N2151" s="54">
        <v>9184.2976565789577</v>
      </c>
      <c r="O2151" s="54">
        <v>10395.264220455774</v>
      </c>
      <c r="P2151" s="54">
        <v>11900.312497286543</v>
      </c>
      <c r="Q2151" s="54">
        <v>13245.724548703325</v>
      </c>
      <c r="R2151" s="54">
        <v>14632.52812114774</v>
      </c>
      <c r="S2151" s="54">
        <v>16261.706666629054</v>
      </c>
      <c r="T2151" s="54">
        <v>18090.888174425312</v>
      </c>
      <c r="U2151" s="54">
        <v>18514.793212434193</v>
      </c>
      <c r="V2151" s="54">
        <v>19126.896895751488</v>
      </c>
      <c r="W2151" s="54">
        <v>19781.269024666239</v>
      </c>
      <c r="X2151" s="54">
        <v>21107.55775249999</v>
      </c>
      <c r="Y2151" s="54">
        <v>22488.120465362848</v>
      </c>
      <c r="Z2151" s="54">
        <v>23302.494875591819</v>
      </c>
      <c r="AA2151" s="54">
        <v>23790.350202766542</v>
      </c>
      <c r="AB2151" s="54">
        <v>24755.041539947666</v>
      </c>
      <c r="AC2151" s="54">
        <v>23889.309983226045</v>
      </c>
      <c r="AD2151" s="54">
        <v>24406.700367389523</v>
      </c>
      <c r="AE2151" s="54">
        <v>24552.254843323051</v>
      </c>
      <c r="AF2151" s="54">
        <v>25066.038366826764</v>
      </c>
      <c r="AG2151" s="54">
        <v>26515.784207238827</v>
      </c>
      <c r="AH2151" s="54">
        <v>26008</v>
      </c>
      <c r="AI2151" s="54">
        <v>26502</v>
      </c>
      <c r="AJ2151" s="54">
        <v>26435</v>
      </c>
      <c r="AK2151" s="54">
        <v>27714</v>
      </c>
      <c r="AL2151" s="54">
        <v>28760</v>
      </c>
      <c r="AM2151" s="54">
        <v>29763.999999999993</v>
      </c>
      <c r="AN2151" s="54">
        <v>29168.999999999993</v>
      </c>
      <c r="AO2151" s="54">
        <v>28772.999999999993</v>
      </c>
      <c r="AP2151" s="155">
        <v>29643.999999999993</v>
      </c>
    </row>
    <row r="2152" spans="1:42">
      <c r="A2152" s="152" t="s">
        <v>31</v>
      </c>
      <c r="B2152" s="152" t="s">
        <v>732</v>
      </c>
      <c r="C2152" s="153" t="s">
        <v>583</v>
      </c>
      <c r="D2152" s="154" t="s">
        <v>584</v>
      </c>
      <c r="E2152" s="54"/>
      <c r="F2152" s="54"/>
      <c r="G2152" s="54"/>
      <c r="H2152" s="54"/>
      <c r="I2152" s="54"/>
      <c r="J2152" s="54"/>
      <c r="K2152" s="54"/>
      <c r="L2152" s="54"/>
      <c r="M2152" s="54">
        <v>8184.0318457047542</v>
      </c>
      <c r="N2152" s="54">
        <v>9134.0891126121041</v>
      </c>
      <c r="O2152" s="54">
        <v>10334.208308451514</v>
      </c>
      <c r="P2152" s="54">
        <v>11825.679672662964</v>
      </c>
      <c r="Q2152" s="54">
        <v>13158.174660984514</v>
      </c>
      <c r="R2152" s="54">
        <v>14533.36550818907</v>
      </c>
      <c r="S2152" s="54">
        <v>16141.577532094285</v>
      </c>
      <c r="T2152" s="54">
        <v>17948.742605595155</v>
      </c>
      <c r="U2152" s="54">
        <v>18357.377914848861</v>
      </c>
      <c r="V2152" s="54">
        <v>18956.145690318855</v>
      </c>
      <c r="W2152" s="54">
        <v>19590.496169824295</v>
      </c>
      <c r="X2152" s="54">
        <v>20890.486489639276</v>
      </c>
      <c r="Y2152" s="54">
        <v>22240.683032618988</v>
      </c>
      <c r="Z2152" s="54">
        <v>23027.560322111698</v>
      </c>
      <c r="AA2152" s="54">
        <v>23503.280609554735</v>
      </c>
      <c r="AB2152" s="54">
        <v>24429.574468400599</v>
      </c>
      <c r="AC2152" s="54">
        <v>23504.50187687869</v>
      </c>
      <c r="AD2152" s="54">
        <v>24008.085398849231</v>
      </c>
      <c r="AE2152" s="54">
        <v>24131.810216087328</v>
      </c>
      <c r="AF2152" s="54">
        <v>24664.188253207794</v>
      </c>
      <c r="AG2152" s="54">
        <v>26031.865557416746</v>
      </c>
      <c r="AH2152" s="54">
        <v>25524</v>
      </c>
      <c r="AI2152" s="54">
        <v>25976</v>
      </c>
      <c r="AJ2152" s="54">
        <v>25833</v>
      </c>
      <c r="AK2152" s="54">
        <v>27240</v>
      </c>
      <c r="AL2152" s="54">
        <v>28100</v>
      </c>
      <c r="AM2152" s="54">
        <v>29292.999999999993</v>
      </c>
      <c r="AN2152" s="54">
        <v>28763.961936446532</v>
      </c>
      <c r="AO2152" s="54">
        <v>28409.690479335262</v>
      </c>
      <c r="AP2152" s="155">
        <v>29283.920560813811</v>
      </c>
    </row>
    <row r="2153" spans="1:42">
      <c r="A2153" s="152" t="s">
        <v>31</v>
      </c>
      <c r="B2153" s="152" t="s">
        <v>732</v>
      </c>
      <c r="C2153" s="153" t="s">
        <v>585</v>
      </c>
      <c r="D2153" s="154" t="s">
        <v>586</v>
      </c>
      <c r="E2153" s="54"/>
      <c r="F2153" s="54"/>
      <c r="G2153" s="54"/>
      <c r="H2153" s="54"/>
      <c r="I2153" s="54"/>
      <c r="J2153" s="54"/>
      <c r="K2153" s="54"/>
      <c r="L2153" s="54"/>
      <c r="M2153" s="54">
        <v>42.695970942673206</v>
      </c>
      <c r="N2153" s="54">
        <v>50.208543966852837</v>
      </c>
      <c r="O2153" s="54">
        <v>61.055912004260684</v>
      </c>
      <c r="P2153" s="54">
        <v>74.632824623579054</v>
      </c>
      <c r="Q2153" s="54">
        <v>87.54988771881132</v>
      </c>
      <c r="R2153" s="54">
        <v>99.162612958668547</v>
      </c>
      <c r="S2153" s="54">
        <v>120.12913453476973</v>
      </c>
      <c r="T2153" s="54">
        <v>142.14556883015848</v>
      </c>
      <c r="U2153" s="54">
        <v>157.41529758533059</v>
      </c>
      <c r="V2153" s="54">
        <v>170.75120543263301</v>
      </c>
      <c r="W2153" s="54">
        <v>190.77285484194189</v>
      </c>
      <c r="X2153" s="54">
        <v>217.0712628607142</v>
      </c>
      <c r="Y2153" s="54">
        <v>247.43743274385997</v>
      </c>
      <c r="Z2153" s="54">
        <v>274.93455348012299</v>
      </c>
      <c r="AA2153" s="54">
        <v>287.06959321180722</v>
      </c>
      <c r="AB2153" s="54">
        <v>325.46707154706775</v>
      </c>
      <c r="AC2153" s="54">
        <v>384.80810634735434</v>
      </c>
      <c r="AD2153" s="54">
        <v>398.61496854029303</v>
      </c>
      <c r="AE2153" s="54">
        <v>420.44462723572303</v>
      </c>
      <c r="AF2153" s="54">
        <v>401.85011361896841</v>
      </c>
      <c r="AG2153" s="54">
        <v>483.91864982207892</v>
      </c>
      <c r="AH2153" s="54">
        <v>483.99999999999989</v>
      </c>
      <c r="AI2153" s="54">
        <v>526</v>
      </c>
      <c r="AJ2153" s="54">
        <v>602</v>
      </c>
      <c r="AK2153" s="54">
        <v>474.00000000000006</v>
      </c>
      <c r="AL2153" s="54">
        <v>660</v>
      </c>
      <c r="AM2153" s="54">
        <v>470.99999999999994</v>
      </c>
      <c r="AN2153" s="54">
        <v>405.03806355346279</v>
      </c>
      <c r="AO2153" s="54">
        <v>363.3095206647294</v>
      </c>
      <c r="AP2153" s="155">
        <v>360.07943918617786</v>
      </c>
    </row>
    <row r="2154" spans="1:42">
      <c r="A2154" s="152" t="s">
        <v>31</v>
      </c>
      <c r="B2154" s="152" t="s">
        <v>732</v>
      </c>
      <c r="C2154" s="153" t="s">
        <v>587</v>
      </c>
      <c r="D2154" s="154" t="s">
        <v>486</v>
      </c>
      <c r="E2154" s="54">
        <v>2247.5095606697305</v>
      </c>
      <c r="F2154" s="54">
        <v>2525.8943707314538</v>
      </c>
      <c r="G2154" s="54">
        <v>2851.9221916994388</v>
      </c>
      <c r="H2154" s="54">
        <v>3131.7751150355871</v>
      </c>
      <c r="I2154" s="54">
        <v>3571.5157194635767</v>
      </c>
      <c r="J2154" s="54">
        <v>4028.0587951329744</v>
      </c>
      <c r="K2154" s="54">
        <v>4334.1735424353237</v>
      </c>
      <c r="L2154" s="54">
        <v>4837.0555287879515</v>
      </c>
      <c r="M2154" s="54">
        <v>5211.5333034196956</v>
      </c>
      <c r="N2154" s="54">
        <v>5796.7961681642046</v>
      </c>
      <c r="O2154" s="54">
        <v>6246.9232544188753</v>
      </c>
      <c r="P2154" s="54">
        <v>6506.7411994365657</v>
      </c>
      <c r="Q2154" s="54">
        <v>7698.5889623688927</v>
      </c>
      <c r="R2154" s="54">
        <v>8813.6957128067315</v>
      </c>
      <c r="S2154" s="54">
        <v>9805.4346446649615</v>
      </c>
      <c r="T2154" s="54">
        <v>11189.123797606422</v>
      </c>
      <c r="U2154" s="54">
        <v>12006.484439808024</v>
      </c>
      <c r="V2154" s="54">
        <v>11903.843371967929</v>
      </c>
      <c r="W2154" s="54">
        <v>11972.686703587737</v>
      </c>
      <c r="X2154" s="54">
        <v>12209.742447644385</v>
      </c>
      <c r="Y2154" s="54">
        <v>12309.135382737204</v>
      </c>
      <c r="Z2154" s="54">
        <v>12387.741287823652</v>
      </c>
      <c r="AA2154" s="54">
        <v>12523.814876460792</v>
      </c>
      <c r="AB2154" s="54">
        <v>11539.346755254372</v>
      </c>
      <c r="AC2154" s="54">
        <v>11086.304797620676</v>
      </c>
      <c r="AD2154" s="54">
        <v>10990.531099572083</v>
      </c>
      <c r="AE2154" s="54">
        <v>10631.154922224376</v>
      </c>
      <c r="AF2154" s="54">
        <v>10460.131273986708</v>
      </c>
      <c r="AG2154" s="54">
        <v>10323.808215636276</v>
      </c>
      <c r="AH2154" s="54">
        <v>9839</v>
      </c>
      <c r="AI2154" s="54">
        <v>9450</v>
      </c>
      <c r="AJ2154" s="54">
        <v>9491</v>
      </c>
      <c r="AK2154" s="54">
        <v>9248</v>
      </c>
      <c r="AL2154" s="54">
        <v>9022</v>
      </c>
      <c r="AM2154" s="54">
        <v>8377</v>
      </c>
      <c r="AN2154" s="54">
        <v>7740</v>
      </c>
      <c r="AO2154" s="54">
        <v>7348</v>
      </c>
      <c r="AP2154" s="155">
        <v>7406.57</v>
      </c>
    </row>
    <row r="2155" spans="1:42">
      <c r="A2155" s="152" t="s">
        <v>31</v>
      </c>
      <c r="B2155" s="152" t="s">
        <v>732</v>
      </c>
      <c r="C2155" s="153" t="s">
        <v>588</v>
      </c>
      <c r="D2155" s="154" t="s">
        <v>589</v>
      </c>
      <c r="E2155" s="54">
        <v>1872.0242672777383</v>
      </c>
      <c r="F2155" s="54">
        <v>2104.7261179007824</v>
      </c>
      <c r="G2155" s="54">
        <v>2378.9538879952793</v>
      </c>
      <c r="H2155" s="54">
        <v>2589.0459387982878</v>
      </c>
      <c r="I2155" s="54">
        <v>2946.6613369419279</v>
      </c>
      <c r="J2155" s="54">
        <v>3319.3872448662846</v>
      </c>
      <c r="K2155" s="54">
        <v>3571.2290745449041</v>
      </c>
      <c r="L2155" s="54">
        <v>3962.3114536102803</v>
      </c>
      <c r="M2155" s="54">
        <v>4263.5142819059092</v>
      </c>
      <c r="N2155" s="54">
        <v>4724.4293206199782</v>
      </c>
      <c r="O2155" s="54">
        <v>5074.0261357344589</v>
      </c>
      <c r="P2155" s="54">
        <v>5267.6906165497512</v>
      </c>
      <c r="Q2155" s="54">
        <v>6293.3943698556413</v>
      </c>
      <c r="R2155" s="54">
        <v>7257.0844718889603</v>
      </c>
      <c r="S2155" s="54">
        <v>8179.40358283762</v>
      </c>
      <c r="T2155" s="54">
        <v>9393.9620497284777</v>
      </c>
      <c r="U2155" s="54">
        <v>10111.601534233831</v>
      </c>
      <c r="V2155" s="54">
        <v>10011.46128726011</v>
      </c>
      <c r="W2155" s="54">
        <v>10121.584522374003</v>
      </c>
      <c r="X2155" s="54">
        <v>10281.858115193852</v>
      </c>
      <c r="Y2155" s="54">
        <v>10334.928131158478</v>
      </c>
      <c r="Z2155" s="54">
        <v>10366.463458836712</v>
      </c>
      <c r="AA2155" s="54">
        <v>10568.835390850232</v>
      </c>
      <c r="AB2155" s="54">
        <v>9807.4568561464912</v>
      </c>
      <c r="AC2155" s="54">
        <v>9424.7131956262838</v>
      </c>
      <c r="AD2155" s="54">
        <v>9300.331326900694</v>
      </c>
      <c r="AE2155" s="54">
        <v>8974.148452320369</v>
      </c>
      <c r="AF2155" s="54">
        <v>8836.8834776268777</v>
      </c>
      <c r="AG2155" s="54">
        <v>8721.6005674999324</v>
      </c>
      <c r="AH2155" s="54">
        <v>8279</v>
      </c>
      <c r="AI2155" s="54">
        <v>7959</v>
      </c>
      <c r="AJ2155" s="54">
        <v>7893</v>
      </c>
      <c r="AK2155" s="54">
        <v>7688</v>
      </c>
      <c r="AL2155" s="54">
        <v>7523</v>
      </c>
      <c r="AM2155" s="54">
        <v>7165</v>
      </c>
      <c r="AN2155" s="54">
        <v>6583.7185969322454</v>
      </c>
      <c r="AO2155" s="54">
        <v>6157.7331248871469</v>
      </c>
      <c r="AP2155" s="155">
        <v>6185.1326055588943</v>
      </c>
    </row>
    <row r="2156" spans="1:42">
      <c r="A2156" s="152" t="s">
        <v>31</v>
      </c>
      <c r="B2156" s="152" t="s">
        <v>732</v>
      </c>
      <c r="C2156" s="153" t="s">
        <v>590</v>
      </c>
      <c r="D2156" s="154" t="s">
        <v>591</v>
      </c>
      <c r="E2156" s="54"/>
      <c r="F2156" s="54"/>
      <c r="G2156" s="54"/>
      <c r="H2156" s="54"/>
      <c r="I2156" s="54"/>
      <c r="J2156" s="54"/>
      <c r="K2156" s="54"/>
      <c r="L2156" s="54"/>
      <c r="M2156" s="54">
        <v>1866.3801936839382</v>
      </c>
      <c r="N2156" s="54">
        <v>2016.8913193366056</v>
      </c>
      <c r="O2156" s="54">
        <v>2119.2699560604906</v>
      </c>
      <c r="P2156" s="54">
        <v>2156.6175830409661</v>
      </c>
      <c r="Q2156" s="54">
        <v>2780.6052193295927</v>
      </c>
      <c r="R2156" s="54">
        <v>3359.0887310253183</v>
      </c>
      <c r="S2156" s="54">
        <v>4086.1699479781437</v>
      </c>
      <c r="T2156" s="54">
        <v>4857.0785825725306</v>
      </c>
      <c r="U2156" s="54">
        <v>5330.015208645671</v>
      </c>
      <c r="V2156" s="54">
        <v>5259.802525060124</v>
      </c>
      <c r="W2156" s="54">
        <v>5509.6923556835454</v>
      </c>
      <c r="X2156" s="54">
        <v>5521.5308679772179</v>
      </c>
      <c r="Y2156" s="54">
        <v>5523.4595954892111</v>
      </c>
      <c r="Z2156" s="54">
        <v>5508.7762068580159</v>
      </c>
      <c r="AA2156" s="54">
        <v>5592.8801904413212</v>
      </c>
      <c r="AB2156" s="54">
        <v>5232.1245219569655</v>
      </c>
      <c r="AC2156" s="54">
        <v>5068.4286181641382</v>
      </c>
      <c r="AD2156" s="54">
        <v>5086.2606242977499</v>
      </c>
      <c r="AE2156" s="54">
        <v>4987.2580974987832</v>
      </c>
      <c r="AF2156" s="54">
        <v>5058.8809640757663</v>
      </c>
      <c r="AG2156" s="54">
        <v>5064.2534937733144</v>
      </c>
      <c r="AH2156" s="54">
        <v>4718</v>
      </c>
      <c r="AI2156" s="54">
        <v>4605</v>
      </c>
      <c r="AJ2156" s="54">
        <v>4433</v>
      </c>
      <c r="AK2156" s="54">
        <v>4124</v>
      </c>
      <c r="AL2156" s="54">
        <v>4013</v>
      </c>
      <c r="AM2156" s="54">
        <v>3534</v>
      </c>
      <c r="AN2156" s="54">
        <v>3230.7160526061771</v>
      </c>
      <c r="AO2156" s="54">
        <v>2973.5684497168613</v>
      </c>
      <c r="AP2156" s="155">
        <v>3026.7524328097356</v>
      </c>
    </row>
    <row r="2157" spans="1:42">
      <c r="A2157" s="152" t="s">
        <v>31</v>
      </c>
      <c r="B2157" s="152" t="s">
        <v>732</v>
      </c>
      <c r="C2157" s="153" t="s">
        <v>592</v>
      </c>
      <c r="D2157" s="154" t="s">
        <v>593</v>
      </c>
      <c r="E2157" s="54"/>
      <c r="F2157" s="54"/>
      <c r="G2157" s="54"/>
      <c r="H2157" s="54"/>
      <c r="I2157" s="54"/>
      <c r="J2157" s="54"/>
      <c r="K2157" s="54"/>
      <c r="L2157" s="54"/>
      <c r="M2157" s="54">
        <v>2397.1340882219706</v>
      </c>
      <c r="N2157" s="54">
        <v>2707.5380012833725</v>
      </c>
      <c r="O2157" s="54">
        <v>2954.7561796739687</v>
      </c>
      <c r="P2157" s="54">
        <v>3111.0730335087851</v>
      </c>
      <c r="Q2157" s="54">
        <v>3512.7891505260491</v>
      </c>
      <c r="R2157" s="54">
        <v>3897.9957408636419</v>
      </c>
      <c r="S2157" s="54">
        <v>4093.2336348594768</v>
      </c>
      <c r="T2157" s="54">
        <v>4536.8834671559471</v>
      </c>
      <c r="U2157" s="54">
        <v>4781.5863255881586</v>
      </c>
      <c r="V2157" s="54">
        <v>4751.6587621999861</v>
      </c>
      <c r="W2157" s="54">
        <v>4611.892166690458</v>
      </c>
      <c r="X2157" s="54">
        <v>4760.3272472166336</v>
      </c>
      <c r="Y2157" s="54">
        <v>4811.4685356692671</v>
      </c>
      <c r="Z2157" s="54">
        <v>4857.6872519786948</v>
      </c>
      <c r="AA2157" s="54">
        <v>4975.955200408911</v>
      </c>
      <c r="AB2157" s="54">
        <v>4575.3323341895248</v>
      </c>
      <c r="AC2157" s="54">
        <v>4356.2845774621455</v>
      </c>
      <c r="AD2157" s="54">
        <v>4214.0707026029449</v>
      </c>
      <c r="AE2157" s="54">
        <v>3986.8903548215858</v>
      </c>
      <c r="AF2157" s="54">
        <v>3778.0025135511105</v>
      </c>
      <c r="AG2157" s="54">
        <v>3657.3470737266175</v>
      </c>
      <c r="AH2157" s="54">
        <v>3561.0000000000005</v>
      </c>
      <c r="AI2157" s="54">
        <v>3354</v>
      </c>
      <c r="AJ2157" s="54">
        <v>3460</v>
      </c>
      <c r="AK2157" s="54">
        <v>3564</v>
      </c>
      <c r="AL2157" s="54">
        <v>3510</v>
      </c>
      <c r="AM2157" s="54">
        <v>3631</v>
      </c>
      <c r="AN2157" s="54">
        <v>3353.0025443260679</v>
      </c>
      <c r="AO2157" s="54">
        <v>3184.1646751702856</v>
      </c>
      <c r="AP2157" s="155">
        <v>3158.3801727491577</v>
      </c>
    </row>
    <row r="2158" spans="1:42">
      <c r="A2158" s="152" t="s">
        <v>31</v>
      </c>
      <c r="B2158" s="152" t="s">
        <v>732</v>
      </c>
      <c r="C2158" s="153" t="s">
        <v>594</v>
      </c>
      <c r="D2158" s="154" t="s">
        <v>595</v>
      </c>
      <c r="E2158" s="54">
        <v>375.48529339199251</v>
      </c>
      <c r="F2158" s="54">
        <v>421.16825283067163</v>
      </c>
      <c r="G2158" s="54">
        <v>472.96830370415972</v>
      </c>
      <c r="H2158" s="54">
        <v>542.72917623729938</v>
      </c>
      <c r="I2158" s="54">
        <v>624.85438252164863</v>
      </c>
      <c r="J2158" s="54">
        <v>708.67155026668956</v>
      </c>
      <c r="K2158" s="54">
        <v>762.94446789041945</v>
      </c>
      <c r="L2158" s="54">
        <v>874.74407517767111</v>
      </c>
      <c r="M2158" s="54">
        <v>948.01902151378613</v>
      </c>
      <c r="N2158" s="54">
        <v>1072.3668475442259</v>
      </c>
      <c r="O2158" s="54">
        <v>1172.8971186844165</v>
      </c>
      <c r="P2158" s="54">
        <v>1239.0505828868143</v>
      </c>
      <c r="Q2158" s="54">
        <v>1405.1945925132513</v>
      </c>
      <c r="R2158" s="54">
        <v>1556.6112409177711</v>
      </c>
      <c r="S2158" s="54">
        <v>1626.0310618273413</v>
      </c>
      <c r="T2158" s="54">
        <v>1795.1617478779442</v>
      </c>
      <c r="U2158" s="54">
        <v>1894.8829055741933</v>
      </c>
      <c r="V2158" s="54">
        <v>1892.3820847078184</v>
      </c>
      <c r="W2158" s="54">
        <v>1851.1021812137342</v>
      </c>
      <c r="X2158" s="54">
        <v>1927.8843324505331</v>
      </c>
      <c r="Y2158" s="54">
        <v>1974.2072515787261</v>
      </c>
      <c r="Z2158" s="54">
        <v>2021.27782898694</v>
      </c>
      <c r="AA2158" s="54">
        <v>1954.97948561056</v>
      </c>
      <c r="AB2158" s="54">
        <v>1731.8898991078804</v>
      </c>
      <c r="AC2158" s="54">
        <v>1661.5916019943922</v>
      </c>
      <c r="AD2158" s="54">
        <v>1690.1997726713898</v>
      </c>
      <c r="AE2158" s="54">
        <v>1657.0064699040065</v>
      </c>
      <c r="AF2158" s="54">
        <v>1623.247796359831</v>
      </c>
      <c r="AG2158" s="54">
        <v>1602.2076481363447</v>
      </c>
      <c r="AH2158" s="54">
        <v>1560</v>
      </c>
      <c r="AI2158" s="54">
        <v>1491</v>
      </c>
      <c r="AJ2158" s="54">
        <v>1598</v>
      </c>
      <c r="AK2158" s="54">
        <v>1560</v>
      </c>
      <c r="AL2158" s="54">
        <v>1499</v>
      </c>
      <c r="AM2158" s="54">
        <v>1212</v>
      </c>
      <c r="AN2158" s="54">
        <v>1156.2814030677544</v>
      </c>
      <c r="AO2158" s="54">
        <v>1190.2668751128531</v>
      </c>
      <c r="AP2158" s="155">
        <v>1221.4373944411063</v>
      </c>
    </row>
    <row r="2159" spans="1:42">
      <c r="A2159" s="152" t="s">
        <v>31</v>
      </c>
      <c r="B2159" s="152" t="s">
        <v>732</v>
      </c>
      <c r="C2159" s="153" t="s">
        <v>596</v>
      </c>
      <c r="D2159" s="154" t="s">
        <v>488</v>
      </c>
      <c r="E2159" s="54">
        <v>331.7426130632183</v>
      </c>
      <c r="F2159" s="54">
        <v>392.09782129227716</v>
      </c>
      <c r="G2159" s="54">
        <v>431.87739035233869</v>
      </c>
      <c r="H2159" s="54">
        <v>513.01926994699988</v>
      </c>
      <c r="I2159" s="54">
        <v>605.6975762894067</v>
      </c>
      <c r="J2159" s="54">
        <v>685.81946693380996</v>
      </c>
      <c r="K2159" s="54">
        <v>776.10607504802556</v>
      </c>
      <c r="L2159" s="54">
        <v>890.30966544415253</v>
      </c>
      <c r="M2159" s="54">
        <v>994.7354307309098</v>
      </c>
      <c r="N2159" s="54">
        <v>1123.6963184101955</v>
      </c>
      <c r="O2159" s="54">
        <v>1311.4817012177443</v>
      </c>
      <c r="P2159" s="54">
        <v>1425.3408464198656</v>
      </c>
      <c r="Q2159" s="54">
        <v>1694.1322928578545</v>
      </c>
      <c r="R2159" s="54">
        <v>1798.2547373508485</v>
      </c>
      <c r="S2159" s="54">
        <v>2172.1048903390688</v>
      </c>
      <c r="T2159" s="54">
        <v>2360.3610040444869</v>
      </c>
      <c r="U2159" s="54">
        <v>2483.7323214011676</v>
      </c>
      <c r="V2159" s="54">
        <v>2526.9463884021939</v>
      </c>
      <c r="W2159" s="54">
        <v>2739.0110383418892</v>
      </c>
      <c r="X2159" s="54">
        <v>3087.7599246533177</v>
      </c>
      <c r="Y2159" s="54">
        <v>3244.5329523584946</v>
      </c>
      <c r="Z2159" s="54">
        <v>3341.6115037911295</v>
      </c>
      <c r="AA2159" s="54">
        <v>3466.8045145825281</v>
      </c>
      <c r="AB2159" s="54">
        <v>3295.8240251288321</v>
      </c>
      <c r="AC2159" s="54">
        <v>3193.8226757167231</v>
      </c>
      <c r="AD2159" s="54">
        <v>3309.2270471337592</v>
      </c>
      <c r="AE2159" s="54">
        <v>3342.0202424203708</v>
      </c>
      <c r="AF2159" s="54">
        <v>3188.4530725150453</v>
      </c>
      <c r="AG2159" s="54">
        <v>3434.7757216127129</v>
      </c>
      <c r="AH2159" s="54">
        <v>3474.0000000000005</v>
      </c>
      <c r="AI2159" s="54">
        <v>3590.0000000000005</v>
      </c>
      <c r="AJ2159" s="54">
        <v>3520</v>
      </c>
      <c r="AK2159" s="54">
        <v>3592</v>
      </c>
      <c r="AL2159" s="54">
        <v>3903.0000000000005</v>
      </c>
      <c r="AM2159" s="54">
        <v>3411.9999999999995</v>
      </c>
      <c r="AN2159" s="54">
        <v>3222.9999999999995</v>
      </c>
      <c r="AO2159" s="54">
        <v>3295.9999999999995</v>
      </c>
      <c r="AP2159" s="155">
        <v>3581.4199999999996</v>
      </c>
    </row>
    <row r="2160" spans="1:42">
      <c r="A2160" s="152" t="s">
        <v>31</v>
      </c>
      <c r="B2160" s="152" t="s">
        <v>732</v>
      </c>
      <c r="C2160" s="153" t="s">
        <v>597</v>
      </c>
      <c r="D2160" s="154" t="s">
        <v>490</v>
      </c>
      <c r="E2160" s="54">
        <v>1949.2389192394437</v>
      </c>
      <c r="F2160" s="54">
        <v>2190.3362539056661</v>
      </c>
      <c r="G2160" s="54">
        <v>2538.0759700975213</v>
      </c>
      <c r="H2160" s="54">
        <v>2893.8119342040418</v>
      </c>
      <c r="I2160" s="54">
        <v>3343.7360396156419</v>
      </c>
      <c r="J2160" s="54">
        <v>3720.2569661710513</v>
      </c>
      <c r="K2160" s="54">
        <v>4192.4518829247909</v>
      </c>
      <c r="L2160" s="54">
        <v>4617.6288208847918</v>
      </c>
      <c r="M2160" s="54">
        <v>5241.3679589559433</v>
      </c>
      <c r="N2160" s="54">
        <v>5761.1017392702652</v>
      </c>
      <c r="O2160" s="54">
        <v>6342.2776439607014</v>
      </c>
      <c r="P2160" s="54">
        <v>6976.5722608420556</v>
      </c>
      <c r="Q2160" s="54">
        <v>8111.0758341884766</v>
      </c>
      <c r="R2160" s="54">
        <v>8805.810424488749</v>
      </c>
      <c r="S2160" s="54">
        <v>9696.9173870237446</v>
      </c>
      <c r="T2160" s="54">
        <v>10515.178012065931</v>
      </c>
      <c r="U2160" s="54">
        <v>11754.501139883245</v>
      </c>
      <c r="V2160" s="54">
        <v>12353.223332612622</v>
      </c>
      <c r="W2160" s="54">
        <v>13202.735240010879</v>
      </c>
      <c r="X2160" s="54">
        <v>14179.705833375792</v>
      </c>
      <c r="Y2160" s="54">
        <v>14755.182535313357</v>
      </c>
      <c r="Z2160" s="54">
        <v>15423.674959307136</v>
      </c>
      <c r="AA2160" s="54">
        <v>15692.902692389631</v>
      </c>
      <c r="AB2160" s="54">
        <v>15304.019130317236</v>
      </c>
      <c r="AC2160" s="54">
        <v>15322.264464636602</v>
      </c>
      <c r="AD2160" s="54">
        <v>15997.145814871232</v>
      </c>
      <c r="AE2160" s="54">
        <v>15992.866281026272</v>
      </c>
      <c r="AF2160" s="54">
        <v>16110.286319850826</v>
      </c>
      <c r="AG2160" s="54">
        <v>16385.694003800963</v>
      </c>
      <c r="AH2160" s="54">
        <v>16604</v>
      </c>
      <c r="AI2160" s="54">
        <v>17030</v>
      </c>
      <c r="AJ2160" s="54">
        <v>17562</v>
      </c>
      <c r="AK2160" s="54">
        <v>17276</v>
      </c>
      <c r="AL2160" s="54">
        <v>16855</v>
      </c>
      <c r="AM2160" s="54">
        <v>16860</v>
      </c>
      <c r="AN2160" s="54">
        <v>16568</v>
      </c>
      <c r="AO2160" s="54">
        <v>16049.74</v>
      </c>
      <c r="AP2160" s="155">
        <v>16059.76</v>
      </c>
    </row>
    <row r="2161" spans="1:42">
      <c r="A2161" s="152" t="s">
        <v>31</v>
      </c>
      <c r="B2161" s="152" t="s">
        <v>732</v>
      </c>
      <c r="C2161" s="153" t="s">
        <v>598</v>
      </c>
      <c r="D2161" s="154" t="s">
        <v>599</v>
      </c>
      <c r="E2161" s="54">
        <v>488.40243850848799</v>
      </c>
      <c r="F2161" s="54">
        <v>560.65847329925248</v>
      </c>
      <c r="G2161" s="54">
        <v>631.4266103337078</v>
      </c>
      <c r="H2161" s="54">
        <v>689.17564200045774</v>
      </c>
      <c r="I2161" s="54">
        <v>950.85965989133467</v>
      </c>
      <c r="J2161" s="54">
        <v>954.67239789187715</v>
      </c>
      <c r="K2161" s="54">
        <v>1016.978116437324</v>
      </c>
      <c r="L2161" s="54">
        <v>1077.8889308362311</v>
      </c>
      <c r="M2161" s="54">
        <v>1201.5704318294315</v>
      </c>
      <c r="N2161" s="54">
        <v>1367.0087149451788</v>
      </c>
      <c r="O2161" s="54">
        <v>1606.8807942972799</v>
      </c>
      <c r="P2161" s="54">
        <v>1759.0574679487945</v>
      </c>
      <c r="Q2161" s="54">
        <v>2104.3417035167631</v>
      </c>
      <c r="R2161" s="54">
        <v>2244.4429791750517</v>
      </c>
      <c r="S2161" s="54">
        <v>2726.175512544291</v>
      </c>
      <c r="T2161" s="54">
        <v>2976.7167899333081</v>
      </c>
      <c r="U2161" s="54">
        <v>3172.051484457058</v>
      </c>
      <c r="V2161" s="54">
        <v>3257.2230346277406</v>
      </c>
      <c r="W2161" s="54">
        <v>3577.7160167498414</v>
      </c>
      <c r="X2161" s="54">
        <v>4065.2089535180744</v>
      </c>
      <c r="Y2161" s="54">
        <v>4305.9540263692907</v>
      </c>
      <c r="Z2161" s="54">
        <v>4440.2012887301344</v>
      </c>
      <c r="AA2161" s="54">
        <v>4548.0732064144531</v>
      </c>
      <c r="AB2161" s="54">
        <v>4353.2784276178882</v>
      </c>
      <c r="AC2161" s="54">
        <v>4225.981838302062</v>
      </c>
      <c r="AD2161" s="54">
        <v>4795.7011318042223</v>
      </c>
      <c r="AE2161" s="54">
        <v>4675.343827268488</v>
      </c>
      <c r="AF2161" s="54">
        <v>4703.2439678963547</v>
      </c>
      <c r="AG2161" s="54">
        <v>4874.3363003887953</v>
      </c>
      <c r="AH2161" s="54">
        <v>4930.0000000000009</v>
      </c>
      <c r="AI2161" s="54">
        <v>5323</v>
      </c>
      <c r="AJ2161" s="54">
        <v>5855.9999999999991</v>
      </c>
      <c r="AK2161" s="54">
        <v>5594.9999999999991</v>
      </c>
      <c r="AL2161" s="54">
        <v>5347.0000000000009</v>
      </c>
      <c r="AM2161" s="54">
        <v>5233</v>
      </c>
      <c r="AN2161" s="54">
        <v>5181.1867255549641</v>
      </c>
      <c r="AO2161" s="54">
        <v>5006.5952215961406</v>
      </c>
      <c r="AP2161" s="155">
        <v>5203.0907328090061</v>
      </c>
    </row>
    <row r="2162" spans="1:42">
      <c r="A2162" s="152" t="s">
        <v>31</v>
      </c>
      <c r="B2162" s="152" t="s">
        <v>732</v>
      </c>
      <c r="C2162" s="153" t="s">
        <v>600</v>
      </c>
      <c r="D2162" s="154" t="s">
        <v>601</v>
      </c>
      <c r="E2162" s="54">
        <v>1460.8364807309558</v>
      </c>
      <c r="F2162" s="54">
        <v>1629.6777806064135</v>
      </c>
      <c r="G2162" s="54">
        <v>1906.6493597638134</v>
      </c>
      <c r="H2162" s="54">
        <v>2204.6362922035842</v>
      </c>
      <c r="I2162" s="54">
        <v>2392.8763797243073</v>
      </c>
      <c r="J2162" s="54">
        <v>2765.5845682791742</v>
      </c>
      <c r="K2162" s="54">
        <v>3175.4737664874665</v>
      </c>
      <c r="L2162" s="54">
        <v>3539.7398900485605</v>
      </c>
      <c r="M2162" s="54">
        <v>4039.7975271265123</v>
      </c>
      <c r="N2162" s="54">
        <v>4394.0930243250859</v>
      </c>
      <c r="O2162" s="54">
        <v>4735.3968496634216</v>
      </c>
      <c r="P2162" s="54">
        <v>5217.5147928932611</v>
      </c>
      <c r="Q2162" s="54">
        <v>6006.7341306717135</v>
      </c>
      <c r="R2162" s="54">
        <v>6561.3674453136973</v>
      </c>
      <c r="S2162" s="54">
        <v>6970.7418744794541</v>
      </c>
      <c r="T2162" s="54">
        <v>7538.4612221326242</v>
      </c>
      <c r="U2162" s="54">
        <v>8582.4496554261877</v>
      </c>
      <c r="V2162" s="54">
        <v>9096.0002979848814</v>
      </c>
      <c r="W2162" s="54">
        <v>9625.019223261037</v>
      </c>
      <c r="X2162" s="54">
        <v>10114.496879857719</v>
      </c>
      <c r="Y2162" s="54">
        <v>10449.228508944067</v>
      </c>
      <c r="Z2162" s="54">
        <v>10983.473670577001</v>
      </c>
      <c r="AA2162" s="54">
        <v>11144.829485975177</v>
      </c>
      <c r="AB2162" s="54">
        <v>10950.740702699348</v>
      </c>
      <c r="AC2162" s="54">
        <v>11096.28262633454</v>
      </c>
      <c r="AD2162" s="54">
        <v>11201.444683067009</v>
      </c>
      <c r="AE2162" s="54">
        <v>11317.522453757785</v>
      </c>
      <c r="AF2162" s="54">
        <v>11407.042351954471</v>
      </c>
      <c r="AG2162" s="54">
        <v>11511.35770341217</v>
      </c>
      <c r="AH2162" s="54">
        <v>11674</v>
      </c>
      <c r="AI2162" s="54">
        <v>11707</v>
      </c>
      <c r="AJ2162" s="54">
        <v>11706</v>
      </c>
      <c r="AK2162" s="54">
        <v>11681</v>
      </c>
      <c r="AL2162" s="54">
        <v>11508</v>
      </c>
      <c r="AM2162" s="54">
        <v>11627</v>
      </c>
      <c r="AN2162" s="54">
        <v>11386.813274445036</v>
      </c>
      <c r="AO2162" s="54">
        <v>11043.144778403859</v>
      </c>
      <c r="AP2162" s="155">
        <v>10856.669267190993</v>
      </c>
    </row>
    <row r="2163" spans="1:42">
      <c r="A2163" s="152" t="s">
        <v>31</v>
      </c>
      <c r="B2163" s="152" t="s">
        <v>732</v>
      </c>
      <c r="C2163" s="153" t="s">
        <v>602</v>
      </c>
      <c r="D2163" s="154" t="s">
        <v>603</v>
      </c>
      <c r="E2163" s="54"/>
      <c r="F2163" s="54"/>
      <c r="G2163" s="54"/>
      <c r="H2163" s="54"/>
      <c r="I2163" s="54"/>
      <c r="J2163" s="54"/>
      <c r="K2163" s="54"/>
      <c r="L2163" s="54"/>
      <c r="M2163" s="54"/>
      <c r="N2163" s="54"/>
      <c r="O2163" s="54"/>
      <c r="P2163" s="54"/>
      <c r="Q2163" s="54"/>
      <c r="R2163" s="54"/>
      <c r="S2163" s="54"/>
      <c r="T2163" s="54"/>
      <c r="U2163" s="54"/>
      <c r="V2163" s="54"/>
      <c r="W2163" s="54"/>
      <c r="X2163" s="54"/>
      <c r="Y2163" s="54"/>
      <c r="Z2163" s="54"/>
      <c r="AA2163" s="54"/>
      <c r="AB2163" s="54"/>
      <c r="AC2163" s="54"/>
      <c r="AD2163" s="54">
        <v>5537.5312937371054</v>
      </c>
      <c r="AE2163" s="54">
        <v>5594.9153460530624</v>
      </c>
      <c r="AF2163" s="54">
        <v>5769.7871621749682</v>
      </c>
      <c r="AG2163" s="54">
        <v>5881.9909772178153</v>
      </c>
      <c r="AH2163" s="54">
        <v>6024.3116141042883</v>
      </c>
      <c r="AI2163" s="54">
        <v>6231.8531593689313</v>
      </c>
      <c r="AJ2163" s="54">
        <v>6172.0437120086435</v>
      </c>
      <c r="AK2163" s="54">
        <v>6226.2163321448606</v>
      </c>
      <c r="AL2163" s="54">
        <v>6405.096211184642</v>
      </c>
      <c r="AM2163" s="54">
        <v>6595.6104942596894</v>
      </c>
      <c r="AN2163" s="54">
        <v>6445.4271172531071</v>
      </c>
      <c r="AO2163" s="54">
        <v>6324.4275793840507</v>
      </c>
      <c r="AP2163" s="155">
        <v>6150.2269487184103</v>
      </c>
    </row>
    <row r="2164" spans="1:42">
      <c r="A2164" s="152" t="s">
        <v>31</v>
      </c>
      <c r="B2164" s="152" t="s">
        <v>732</v>
      </c>
      <c r="C2164" s="153" t="s">
        <v>604</v>
      </c>
      <c r="D2164" s="154" t="s">
        <v>605</v>
      </c>
      <c r="E2164" s="54"/>
      <c r="F2164" s="54"/>
      <c r="G2164" s="54"/>
      <c r="H2164" s="54"/>
      <c r="I2164" s="54"/>
      <c r="J2164" s="54"/>
      <c r="K2164" s="54"/>
      <c r="L2164" s="54"/>
      <c r="M2164" s="54"/>
      <c r="N2164" s="54"/>
      <c r="O2164" s="54"/>
      <c r="P2164" s="54"/>
      <c r="Q2164" s="54"/>
      <c r="R2164" s="54"/>
      <c r="S2164" s="54"/>
      <c r="T2164" s="54"/>
      <c r="U2164" s="54"/>
      <c r="V2164" s="54"/>
      <c r="W2164" s="54"/>
      <c r="X2164" s="54"/>
      <c r="Y2164" s="54"/>
      <c r="Z2164" s="54"/>
      <c r="AA2164" s="54"/>
      <c r="AB2164" s="54"/>
      <c r="AC2164" s="54"/>
      <c r="AD2164" s="54">
        <v>5663.913389329904</v>
      </c>
      <c r="AE2164" s="54">
        <v>5722.6071077047236</v>
      </c>
      <c r="AF2164" s="54">
        <v>5637.255189779502</v>
      </c>
      <c r="AG2164" s="54">
        <v>5629.3667261943538</v>
      </c>
      <c r="AH2164" s="54">
        <v>5649.6883858957117</v>
      </c>
      <c r="AI2164" s="54">
        <v>5475.1468406310687</v>
      </c>
      <c r="AJ2164" s="54">
        <v>5533.9562879913556</v>
      </c>
      <c r="AK2164" s="54">
        <v>5454.7836678551394</v>
      </c>
      <c r="AL2164" s="54">
        <v>5102.903788815358</v>
      </c>
      <c r="AM2164" s="54">
        <v>5031.3895057403115</v>
      </c>
      <c r="AN2164" s="54">
        <v>4941.3861571919297</v>
      </c>
      <c r="AO2164" s="54">
        <v>4718.7171990198076</v>
      </c>
      <c r="AP2164" s="155">
        <v>4706.442318472582</v>
      </c>
    </row>
    <row r="2165" spans="1:42">
      <c r="A2165" s="152" t="s">
        <v>31</v>
      </c>
      <c r="B2165" s="152" t="s">
        <v>732</v>
      </c>
      <c r="C2165" s="153" t="s">
        <v>606</v>
      </c>
      <c r="D2165" s="154" t="s">
        <v>492</v>
      </c>
      <c r="E2165" s="54">
        <v>4244.7575948344775</v>
      </c>
      <c r="F2165" s="54">
        <v>4871.1452885871049</v>
      </c>
      <c r="G2165" s="54">
        <v>5348.4365502861128</v>
      </c>
      <c r="H2165" s="54">
        <v>6231.7884684272321</v>
      </c>
      <c r="I2165" s="54">
        <v>7755.652342323654</v>
      </c>
      <c r="J2165" s="54">
        <v>7562.0094035513303</v>
      </c>
      <c r="K2165" s="54">
        <v>8679.1842501129941</v>
      </c>
      <c r="L2165" s="54">
        <v>9710.0122507153028</v>
      </c>
      <c r="M2165" s="54">
        <v>11210.447944857222</v>
      </c>
      <c r="N2165" s="54">
        <v>12710.39405796229</v>
      </c>
      <c r="O2165" s="54">
        <v>14433.196101952652</v>
      </c>
      <c r="P2165" s="54">
        <v>15692.074062043817</v>
      </c>
      <c r="Q2165" s="54">
        <v>16151.524974492171</v>
      </c>
      <c r="R2165" s="54">
        <v>17521.256565282707</v>
      </c>
      <c r="S2165" s="54">
        <v>19508.764347198285</v>
      </c>
      <c r="T2165" s="54">
        <v>20192.844395955999</v>
      </c>
      <c r="U2165" s="54">
        <v>19501.670129617371</v>
      </c>
      <c r="V2165" s="54">
        <v>20122.331721061044</v>
      </c>
      <c r="W2165" s="54">
        <v>21458.744177030538</v>
      </c>
      <c r="X2165" s="54">
        <v>22693.761504454931</v>
      </c>
      <c r="Y2165" s="54">
        <v>23443.971356457732</v>
      </c>
      <c r="Z2165" s="54">
        <v>24531.846105427438</v>
      </c>
      <c r="AA2165" s="54">
        <v>25584.709191484602</v>
      </c>
      <c r="AB2165" s="54">
        <v>26074.057139350094</v>
      </c>
      <c r="AC2165" s="54">
        <v>26287.337748879974</v>
      </c>
      <c r="AD2165" s="54">
        <v>29308.428468593323</v>
      </c>
      <c r="AE2165" s="54">
        <v>29869.433948498619</v>
      </c>
      <c r="AF2165" s="54">
        <v>32541.867204275688</v>
      </c>
      <c r="AG2165" s="54">
        <v>32761.604225177769</v>
      </c>
      <c r="AH2165" s="54">
        <v>32988</v>
      </c>
      <c r="AI2165" s="54">
        <v>35585</v>
      </c>
      <c r="AJ2165" s="54">
        <v>35317</v>
      </c>
      <c r="AK2165" s="54">
        <v>33173</v>
      </c>
      <c r="AL2165" s="54">
        <v>34661</v>
      </c>
      <c r="AM2165" s="54">
        <v>34465</v>
      </c>
      <c r="AN2165" s="54">
        <v>37205.436820397452</v>
      </c>
      <c r="AO2165" s="54">
        <v>36777.327896512936</v>
      </c>
      <c r="AP2165" s="155">
        <v>37012.002560929883</v>
      </c>
    </row>
    <row r="2166" spans="1:42">
      <c r="A2166" s="152" t="s">
        <v>31</v>
      </c>
      <c r="B2166" s="152" t="s">
        <v>732</v>
      </c>
      <c r="C2166" s="153" t="s">
        <v>607</v>
      </c>
      <c r="D2166" s="154" t="s">
        <v>494</v>
      </c>
      <c r="E2166" s="54">
        <v>438.94320989603449</v>
      </c>
      <c r="F2166" s="54">
        <v>495.90299712416021</v>
      </c>
      <c r="G2166" s="54">
        <v>512.85987537508186</v>
      </c>
      <c r="H2166" s="54">
        <v>574.1143297464256</v>
      </c>
      <c r="I2166" s="54">
        <v>550.82634594165211</v>
      </c>
      <c r="J2166" s="54">
        <v>646.68009053723085</v>
      </c>
      <c r="K2166" s="54">
        <v>673.91997462402651</v>
      </c>
      <c r="L2166" s="54">
        <v>851.89662661081093</v>
      </c>
      <c r="M2166" s="54">
        <v>1067.1945409548557</v>
      </c>
      <c r="N2166" s="54">
        <v>1392.3075890691407</v>
      </c>
      <c r="O2166" s="54">
        <v>2264.7355711537934</v>
      </c>
      <c r="P2166" s="54">
        <v>3009.4697268695472</v>
      </c>
      <c r="Q2166" s="54">
        <v>3070.4430530774403</v>
      </c>
      <c r="R2166" s="54">
        <v>3261.8555011212648</v>
      </c>
      <c r="S2166" s="54">
        <v>3512.1620348846095</v>
      </c>
      <c r="T2166" s="54">
        <v>3169.8069777872215</v>
      </c>
      <c r="U2166" s="54">
        <v>1782.0110271028493</v>
      </c>
      <c r="V2166" s="54">
        <v>1676.0549089341007</v>
      </c>
      <c r="W2166" s="54">
        <v>1380.8052247936691</v>
      </c>
      <c r="X2166" s="54">
        <v>1608.1601177323157</v>
      </c>
      <c r="Y2166" s="54">
        <v>1897.906161901137</v>
      </c>
      <c r="Z2166" s="54">
        <v>2278.4054198241738</v>
      </c>
      <c r="AA2166" s="54">
        <v>1926.8579960869652</v>
      </c>
      <c r="AB2166" s="54">
        <v>2624.4605705228641</v>
      </c>
      <c r="AC2166" s="54">
        <v>2122.4921097005181</v>
      </c>
      <c r="AD2166" s="54">
        <v>2653.5219172273701</v>
      </c>
      <c r="AE2166" s="54">
        <v>3238.779199180035</v>
      </c>
      <c r="AF2166" s="54">
        <v>4792.3078263032603</v>
      </c>
      <c r="AG2166" s="54">
        <v>3984.7971619487189</v>
      </c>
      <c r="AH2166" s="54">
        <v>3771</v>
      </c>
      <c r="AI2166" s="54">
        <v>5033.0000000000009</v>
      </c>
      <c r="AJ2166" s="54">
        <v>3819</v>
      </c>
      <c r="AK2166" s="54">
        <v>2806</v>
      </c>
      <c r="AL2166" s="54">
        <v>3264</v>
      </c>
      <c r="AM2166" s="54">
        <v>4149</v>
      </c>
      <c r="AN2166" s="54">
        <v>5091.43682039745</v>
      </c>
      <c r="AO2166" s="54">
        <v>4174.3278965129357</v>
      </c>
      <c r="AP2166" s="155">
        <v>4787.0025609298837</v>
      </c>
    </row>
    <row r="2167" spans="1:42">
      <c r="A2167" s="152" t="s">
        <v>31</v>
      </c>
      <c r="B2167" s="152" t="s">
        <v>732</v>
      </c>
      <c r="C2167" s="153" t="s">
        <v>608</v>
      </c>
      <c r="D2167" s="154" t="s">
        <v>496</v>
      </c>
      <c r="E2167" s="54">
        <v>2336.5991562459949</v>
      </c>
      <c r="F2167" s="54">
        <v>2592.9194625897489</v>
      </c>
      <c r="G2167" s="54">
        <v>2813.501544402428</v>
      </c>
      <c r="H2167" s="54">
        <v>3320.3821502058058</v>
      </c>
      <c r="I2167" s="54">
        <v>4451.3071382056469</v>
      </c>
      <c r="J2167" s="54">
        <v>4055.1757556743914</v>
      </c>
      <c r="K2167" s="54">
        <v>4554.9872621199747</v>
      </c>
      <c r="L2167" s="54">
        <v>5052.3114928655932</v>
      </c>
      <c r="M2167" s="54">
        <v>5817.8687714653242</v>
      </c>
      <c r="N2167" s="54">
        <v>6461.0442456200617</v>
      </c>
      <c r="O2167" s="54">
        <v>7006.5012697521452</v>
      </c>
      <c r="P2167" s="54">
        <v>7501.8180620900885</v>
      </c>
      <c r="Q2167" s="54">
        <v>7879.1015413202031</v>
      </c>
      <c r="R2167" s="54">
        <v>8693.9964870873209</v>
      </c>
      <c r="S2167" s="54">
        <v>9662.1902758782144</v>
      </c>
      <c r="T2167" s="54">
        <v>10447.008833447017</v>
      </c>
      <c r="U2167" s="54">
        <v>11190.235251581515</v>
      </c>
      <c r="V2167" s="54">
        <v>11699.151970635634</v>
      </c>
      <c r="W2167" s="54">
        <v>12667.242022000792</v>
      </c>
      <c r="X2167" s="54">
        <v>13271.843536338936</v>
      </c>
      <c r="Y2167" s="54">
        <v>13550.326674436124</v>
      </c>
      <c r="Z2167" s="54">
        <v>14323.930544032097</v>
      </c>
      <c r="AA2167" s="54">
        <v>14829.229121214103</v>
      </c>
      <c r="AB2167" s="54">
        <v>14953.001371559163</v>
      </c>
      <c r="AC2167" s="54">
        <v>15347.654665949474</v>
      </c>
      <c r="AD2167" s="54">
        <v>17549.790585514209</v>
      </c>
      <c r="AE2167" s="54">
        <v>17331.167124777261</v>
      </c>
      <c r="AF2167" s="54">
        <v>18197.264460646944</v>
      </c>
      <c r="AG2167" s="54">
        <v>18635.092587194435</v>
      </c>
      <c r="AH2167" s="54">
        <v>19085</v>
      </c>
      <c r="AI2167" s="54">
        <v>20243</v>
      </c>
      <c r="AJ2167" s="54">
        <v>20598</v>
      </c>
      <c r="AK2167" s="54">
        <v>19282</v>
      </c>
      <c r="AL2167" s="54">
        <v>19640</v>
      </c>
      <c r="AM2167" s="54">
        <v>19016</v>
      </c>
      <c r="AN2167" s="54">
        <v>21134</v>
      </c>
      <c r="AO2167" s="54">
        <v>21764</v>
      </c>
      <c r="AP2167" s="155">
        <v>21115</v>
      </c>
    </row>
    <row r="2168" spans="1:42">
      <c r="A2168" s="152" t="s">
        <v>31</v>
      </c>
      <c r="B2168" s="152" t="s">
        <v>732</v>
      </c>
      <c r="C2168" s="153" t="s">
        <v>609</v>
      </c>
      <c r="D2168" s="154" t="s">
        <v>610</v>
      </c>
      <c r="E2168" s="54"/>
      <c r="F2168" s="54"/>
      <c r="G2168" s="54"/>
      <c r="H2168" s="54"/>
      <c r="I2168" s="54"/>
      <c r="J2168" s="54"/>
      <c r="K2168" s="54"/>
      <c r="L2168" s="54"/>
      <c r="M2168" s="54">
        <v>1303.854826621699</v>
      </c>
      <c r="N2168" s="54">
        <v>1426.3666806265967</v>
      </c>
      <c r="O2168" s="54">
        <v>1608.9345282938762</v>
      </c>
      <c r="P2168" s="54">
        <v>1917.1044002175031</v>
      </c>
      <c r="Q2168" s="54">
        <v>2154.5705724911268</v>
      </c>
      <c r="R2168" s="54">
        <v>2493.3526541951865</v>
      </c>
      <c r="S2168" s="54">
        <v>2716.4048385678539</v>
      </c>
      <c r="T2168" s="54">
        <v>3110.0497712883143</v>
      </c>
      <c r="U2168" s="54">
        <v>3607.2503409993219</v>
      </c>
      <c r="V2168" s="54">
        <v>3821.844649126072</v>
      </c>
      <c r="W2168" s="54">
        <v>4083.7913424562344</v>
      </c>
      <c r="X2168" s="54">
        <v>4274.1065853204636</v>
      </c>
      <c r="Y2168" s="54">
        <v>4396.9983223394493</v>
      </c>
      <c r="Z2168" s="54">
        <v>4980.5195040358303</v>
      </c>
      <c r="AA2168" s="54">
        <v>4958.61510472395</v>
      </c>
      <c r="AB2168" s="54">
        <v>5349.5771818011081</v>
      </c>
      <c r="AC2168" s="54">
        <v>5369.3042984646736</v>
      </c>
      <c r="AD2168" s="54">
        <v>6168.2177032830696</v>
      </c>
      <c r="AE2168" s="54">
        <v>6183.8167984887541</v>
      </c>
      <c r="AF2168" s="54">
        <v>6630.2524197763869</v>
      </c>
      <c r="AG2168" s="54">
        <v>6857.6694291863123</v>
      </c>
      <c r="AH2168" s="54">
        <v>7191</v>
      </c>
      <c r="AI2168" s="54">
        <v>8216</v>
      </c>
      <c r="AJ2168" s="54">
        <v>9093</v>
      </c>
      <c r="AK2168" s="54">
        <v>8948.0000000000018</v>
      </c>
      <c r="AL2168" s="54">
        <v>9392</v>
      </c>
      <c r="AM2168" s="54">
        <v>8554</v>
      </c>
      <c r="AN2168" s="54">
        <v>8966.9998147325277</v>
      </c>
      <c r="AO2168" s="54">
        <v>9285.4736299771721</v>
      </c>
      <c r="AP2168" s="155">
        <v>8624.9229531646415</v>
      </c>
    </row>
    <row r="2169" spans="1:42">
      <c r="A2169" s="152" t="s">
        <v>31</v>
      </c>
      <c r="B2169" s="152" t="s">
        <v>732</v>
      </c>
      <c r="C2169" s="153" t="s">
        <v>611</v>
      </c>
      <c r="D2169" s="154" t="s">
        <v>612</v>
      </c>
      <c r="E2169" s="54"/>
      <c r="F2169" s="54"/>
      <c r="G2169" s="54"/>
      <c r="H2169" s="54"/>
      <c r="I2169" s="54"/>
      <c r="J2169" s="54"/>
      <c r="K2169" s="54"/>
      <c r="L2169" s="54"/>
      <c r="M2169" s="54">
        <v>4514.0139448436257</v>
      </c>
      <c r="N2169" s="54">
        <v>5034.6775649934652</v>
      </c>
      <c r="O2169" s="54">
        <v>5397.5667414582695</v>
      </c>
      <c r="P2169" s="54">
        <v>5584.7136618725854</v>
      </c>
      <c r="Q2169" s="54">
        <v>5724.5309688290763</v>
      </c>
      <c r="R2169" s="54">
        <v>6200.6438328921349</v>
      </c>
      <c r="S2169" s="54">
        <v>6945.7854373103601</v>
      </c>
      <c r="T2169" s="54">
        <v>7336.9590621587022</v>
      </c>
      <c r="U2169" s="54">
        <v>7582.9849105821922</v>
      </c>
      <c r="V2169" s="54">
        <v>7877.307321509561</v>
      </c>
      <c r="W2169" s="54">
        <v>8583.4506795445577</v>
      </c>
      <c r="X2169" s="54">
        <v>8997.7369510184726</v>
      </c>
      <c r="Y2169" s="54">
        <v>9153.3283520966761</v>
      </c>
      <c r="Z2169" s="54">
        <v>9343.4110399962665</v>
      </c>
      <c r="AA2169" s="54">
        <v>9870.6140164901535</v>
      </c>
      <c r="AB2169" s="54">
        <v>9603.4241897580559</v>
      </c>
      <c r="AC2169" s="54">
        <v>9978.3503674848016</v>
      </c>
      <c r="AD2169" s="54">
        <v>11381.572882231141</v>
      </c>
      <c r="AE2169" s="54">
        <v>11147.350326288506</v>
      </c>
      <c r="AF2169" s="54">
        <v>11567.012040870559</v>
      </c>
      <c r="AG2169" s="54">
        <v>11777.423158008125</v>
      </c>
      <c r="AH2169" s="54">
        <v>11893.999999999998</v>
      </c>
      <c r="AI2169" s="54">
        <v>12027</v>
      </c>
      <c r="AJ2169" s="54">
        <v>11505</v>
      </c>
      <c r="AK2169" s="54">
        <v>10334</v>
      </c>
      <c r="AL2169" s="54">
        <v>10248</v>
      </c>
      <c r="AM2169" s="54">
        <v>10461.999999999998</v>
      </c>
      <c r="AN2169" s="54">
        <v>12167.000185267474</v>
      </c>
      <c r="AO2169" s="54">
        <v>12478.526370022828</v>
      </c>
      <c r="AP2169" s="155">
        <v>12490.077046835357</v>
      </c>
    </row>
    <row r="2170" spans="1:42">
      <c r="A2170" s="152" t="s">
        <v>31</v>
      </c>
      <c r="B2170" s="152" t="s">
        <v>732</v>
      </c>
      <c r="C2170" s="153" t="s">
        <v>613</v>
      </c>
      <c r="D2170" s="154" t="s">
        <v>498</v>
      </c>
      <c r="E2170" s="54">
        <v>1469.2152286924477</v>
      </c>
      <c r="F2170" s="54">
        <v>1782.3228288731957</v>
      </c>
      <c r="G2170" s="54">
        <v>2022.0751305086037</v>
      </c>
      <c r="H2170" s="54">
        <v>2337.2919884750008</v>
      </c>
      <c r="I2170" s="54">
        <v>2753.5188581763546</v>
      </c>
      <c r="J2170" s="54">
        <v>2860.1535573397082</v>
      </c>
      <c r="K2170" s="54">
        <v>3450.2770133689928</v>
      </c>
      <c r="L2170" s="54">
        <v>3805.8041312388991</v>
      </c>
      <c r="M2170" s="54">
        <v>4325.3846324370425</v>
      </c>
      <c r="N2170" s="54">
        <v>4857.0422232730889</v>
      </c>
      <c r="O2170" s="54">
        <v>5161.9592610467134</v>
      </c>
      <c r="P2170" s="54">
        <v>5180.7862730841825</v>
      </c>
      <c r="Q2170" s="54">
        <v>5201.9803800945283</v>
      </c>
      <c r="R2170" s="54">
        <v>5565.4045770741222</v>
      </c>
      <c r="S2170" s="54">
        <v>6334.4120364354594</v>
      </c>
      <c r="T2170" s="54">
        <v>6576.0285847217592</v>
      </c>
      <c r="U2170" s="54">
        <v>6529.4238509330044</v>
      </c>
      <c r="V2170" s="54">
        <v>6747.1248414913107</v>
      </c>
      <c r="W2170" s="54">
        <v>7410.6969302360758</v>
      </c>
      <c r="X2170" s="54">
        <v>7813.7578503836776</v>
      </c>
      <c r="Y2170" s="54">
        <v>7995.7385201204725</v>
      </c>
      <c r="Z2170" s="54">
        <v>7929.5101415711706</v>
      </c>
      <c r="AA2170" s="54">
        <v>8828.6220741835368</v>
      </c>
      <c r="AB2170" s="54">
        <v>8496.5951972680687</v>
      </c>
      <c r="AC2170" s="54">
        <v>8817.1909732299828</v>
      </c>
      <c r="AD2170" s="54">
        <v>9105.1159658517427</v>
      </c>
      <c r="AE2170" s="54">
        <v>9299.4876245413252</v>
      </c>
      <c r="AF2170" s="54">
        <v>9552.2949173254801</v>
      </c>
      <c r="AG2170" s="54">
        <v>10141.714476034616</v>
      </c>
      <c r="AH2170" s="54">
        <v>10132</v>
      </c>
      <c r="AI2170" s="54">
        <v>10309</v>
      </c>
      <c r="AJ2170" s="54">
        <v>10900</v>
      </c>
      <c r="AK2170" s="54">
        <v>11085</v>
      </c>
      <c r="AL2170" s="54">
        <v>11757</v>
      </c>
      <c r="AM2170" s="54">
        <v>11299.999999999998</v>
      </c>
      <c r="AN2170" s="54">
        <v>10979.999999999998</v>
      </c>
      <c r="AO2170" s="54">
        <v>10838.999999999998</v>
      </c>
      <c r="AP2170" s="155">
        <v>11109.999999999998</v>
      </c>
    </row>
    <row r="2171" spans="1:42">
      <c r="A2171" s="152" t="s">
        <v>31</v>
      </c>
      <c r="B2171" s="152" t="s">
        <v>732</v>
      </c>
      <c r="C2171" s="153" t="s">
        <v>614</v>
      </c>
      <c r="D2171" s="154" t="s">
        <v>500</v>
      </c>
      <c r="E2171" s="54">
        <v>911.4632326500539</v>
      </c>
      <c r="F2171" s="54">
        <v>998.27331154251158</v>
      </c>
      <c r="G2171" s="54">
        <v>1116.2634580253907</v>
      </c>
      <c r="H2171" s="54">
        <v>1335.7166113393957</v>
      </c>
      <c r="I2171" s="54">
        <v>1583.8792804402096</v>
      </c>
      <c r="J2171" s="54">
        <v>1691.6464539426227</v>
      </c>
      <c r="K2171" s="54">
        <v>1907.6919495964723</v>
      </c>
      <c r="L2171" s="54">
        <v>2164.799720055194</v>
      </c>
      <c r="M2171" s="54">
        <v>2444.3128396294373</v>
      </c>
      <c r="N2171" s="54">
        <v>2699.9173347580313</v>
      </c>
      <c r="O2171" s="54">
        <v>3056.3380125633503</v>
      </c>
      <c r="P2171" s="54">
        <v>3221.3967291319605</v>
      </c>
      <c r="Q2171" s="54">
        <v>3485.1543951148215</v>
      </c>
      <c r="R2171" s="54">
        <v>3961.2509071724799</v>
      </c>
      <c r="S2171" s="54">
        <v>4163.4132554416956</v>
      </c>
      <c r="T2171" s="54">
        <v>4425.725978927876</v>
      </c>
      <c r="U2171" s="54">
        <v>5391.6857891147592</v>
      </c>
      <c r="V2171" s="54">
        <v>5889.5426688388779</v>
      </c>
      <c r="W2171" s="54">
        <v>6398.5734491936628</v>
      </c>
      <c r="X2171" s="54">
        <v>6754.7786650333983</v>
      </c>
      <c r="Y2171" s="54">
        <v>6939.8318876498397</v>
      </c>
      <c r="Z2171" s="54">
        <v>7365.1674049935809</v>
      </c>
      <c r="AA2171" s="54">
        <v>7961.7251008246985</v>
      </c>
      <c r="AB2171" s="54">
        <v>7441.5587655694062</v>
      </c>
      <c r="AC2171" s="54">
        <v>7689.3542833525707</v>
      </c>
      <c r="AD2171" s="54">
        <v>7469.6922143435822</v>
      </c>
      <c r="AE2171" s="54">
        <v>7376.7137994497189</v>
      </c>
      <c r="AF2171" s="54">
        <v>7367.4010189265773</v>
      </c>
      <c r="AG2171" s="54">
        <v>7717.0630702680664</v>
      </c>
      <c r="AH2171" s="54">
        <v>7913.9999999999991</v>
      </c>
      <c r="AI2171" s="54">
        <v>8088</v>
      </c>
      <c r="AJ2171" s="54">
        <v>8278</v>
      </c>
      <c r="AK2171" s="54">
        <v>8355</v>
      </c>
      <c r="AL2171" s="54">
        <v>8291</v>
      </c>
      <c r="AM2171" s="54">
        <v>8092</v>
      </c>
      <c r="AN2171" s="54">
        <v>8402.9424739195238</v>
      </c>
      <c r="AO2171" s="54">
        <v>8844.1704918032792</v>
      </c>
      <c r="AP2171" s="155">
        <v>9218.397218082464</v>
      </c>
    </row>
    <row r="2172" spans="1:42">
      <c r="A2172" s="152" t="s">
        <v>31</v>
      </c>
      <c r="B2172" s="152" t="s">
        <v>732</v>
      </c>
      <c r="C2172" s="153" t="s">
        <v>615</v>
      </c>
      <c r="D2172" s="154" t="s">
        <v>502</v>
      </c>
      <c r="E2172" s="54">
        <v>3977.7185342224607</v>
      </c>
      <c r="F2172" s="54">
        <v>4253.1580663140558</v>
      </c>
      <c r="G2172" s="54">
        <v>4536.4747349291174</v>
      </c>
      <c r="H2172" s="54">
        <v>5276.3717506670555</v>
      </c>
      <c r="I2172" s="54">
        <v>6310.4258831349571</v>
      </c>
      <c r="J2172" s="54">
        <v>6476.5211964467253</v>
      </c>
      <c r="K2172" s="54">
        <v>7610.6121078517272</v>
      </c>
      <c r="L2172" s="54">
        <v>8465.2628341419422</v>
      </c>
      <c r="M2172" s="54">
        <v>9562.6244014771528</v>
      </c>
      <c r="N2172" s="54">
        <v>10908.483489351098</v>
      </c>
      <c r="O2172" s="54">
        <v>12390.826169808872</v>
      </c>
      <c r="P2172" s="54">
        <v>13613.917798756771</v>
      </c>
      <c r="Q2172" s="54">
        <v>15839.232745284105</v>
      </c>
      <c r="R2172" s="54">
        <v>17804.280290313105</v>
      </c>
      <c r="S2172" s="54">
        <v>19324.071393993159</v>
      </c>
      <c r="T2172" s="54">
        <v>20808.266986903858</v>
      </c>
      <c r="U2172" s="54">
        <v>20578.541253619409</v>
      </c>
      <c r="V2172" s="54">
        <v>20208.812313450886</v>
      </c>
      <c r="W2172" s="54">
        <v>22302.621822595458</v>
      </c>
      <c r="X2172" s="54">
        <v>25019.05370557162</v>
      </c>
      <c r="Y2172" s="54">
        <v>26173.282588752623</v>
      </c>
      <c r="Z2172" s="54">
        <v>26481.996013648924</v>
      </c>
      <c r="AA2172" s="54">
        <v>25845.091775044086</v>
      </c>
      <c r="AB2172" s="54">
        <v>23553.375819845922</v>
      </c>
      <c r="AC2172" s="54">
        <v>24359.417762137713</v>
      </c>
      <c r="AD2172" s="54">
        <v>26715.589615998753</v>
      </c>
      <c r="AE2172" s="54">
        <v>25844.450042116383</v>
      </c>
      <c r="AF2172" s="54">
        <v>26676.667978501704</v>
      </c>
      <c r="AG2172" s="54">
        <v>28050.466234631993</v>
      </c>
      <c r="AH2172" s="54">
        <v>27848</v>
      </c>
      <c r="AI2172" s="54">
        <v>30813</v>
      </c>
      <c r="AJ2172" s="54">
        <v>30258</v>
      </c>
      <c r="AK2172" s="54">
        <v>29428</v>
      </c>
      <c r="AL2172" s="54">
        <v>28190</v>
      </c>
      <c r="AM2172" s="54">
        <v>29330.000000000007</v>
      </c>
      <c r="AN2172" s="54">
        <v>30886.000000000007</v>
      </c>
      <c r="AO2172" s="54">
        <v>31469.400000000009</v>
      </c>
      <c r="AP2172" s="155">
        <v>33486.650000000009</v>
      </c>
    </row>
    <row r="2173" spans="1:42">
      <c r="A2173" s="152" t="s">
        <v>31</v>
      </c>
      <c r="B2173" s="152" t="s">
        <v>732</v>
      </c>
      <c r="C2173" s="153" t="s">
        <v>616</v>
      </c>
      <c r="D2173" s="154" t="s">
        <v>617</v>
      </c>
      <c r="E2173" s="54">
        <v>801.60147396609898</v>
      </c>
      <c r="F2173" s="54">
        <v>804.4358168976604</v>
      </c>
      <c r="G2173" s="54">
        <v>883.13196455396815</v>
      </c>
      <c r="H2173" s="54">
        <v>1075.1525365521811</v>
      </c>
      <c r="I2173" s="54">
        <v>1339.8801663600113</v>
      </c>
      <c r="J2173" s="54">
        <v>1256.6983629337542</v>
      </c>
      <c r="K2173" s="54">
        <v>1511.3209440290614</v>
      </c>
      <c r="L2173" s="54">
        <v>1655.798494157867</v>
      </c>
      <c r="M2173" s="54">
        <v>1858.1952259316217</v>
      </c>
      <c r="N2173" s="54">
        <v>2222.9533959223445</v>
      </c>
      <c r="O2173" s="54">
        <v>2565.9289494175687</v>
      </c>
      <c r="P2173" s="54">
        <v>2857.4520305505325</v>
      </c>
      <c r="Q2173" s="54">
        <v>3452.668296871886</v>
      </c>
      <c r="R2173" s="54">
        <v>4084.7423187516224</v>
      </c>
      <c r="S2173" s="54">
        <v>4555.2991916454357</v>
      </c>
      <c r="T2173" s="54">
        <v>5021.4709390175449</v>
      </c>
      <c r="U2173" s="54">
        <v>4884.5222759132512</v>
      </c>
      <c r="V2173" s="54">
        <v>4760.2883689483861</v>
      </c>
      <c r="W2173" s="54">
        <v>5327.1223006359951</v>
      </c>
      <c r="X2173" s="54">
        <v>6061.3567874626078</v>
      </c>
      <c r="Y2173" s="54">
        <v>6421.8598468214914</v>
      </c>
      <c r="Z2173" s="54">
        <v>6293.2110574879398</v>
      </c>
      <c r="AA2173" s="54">
        <v>6176.5769684566676</v>
      </c>
      <c r="AB2173" s="54">
        <v>5159.921387968735</v>
      </c>
      <c r="AC2173" s="54">
        <v>5751.0903515505997</v>
      </c>
      <c r="AD2173" s="54">
        <v>6707.4809559119603</v>
      </c>
      <c r="AE2173" s="54">
        <v>6260.1201439617616</v>
      </c>
      <c r="AF2173" s="54">
        <v>6396.4584326266076</v>
      </c>
      <c r="AG2173" s="54">
        <v>6698.3728520620498</v>
      </c>
      <c r="AH2173" s="54">
        <v>6539</v>
      </c>
      <c r="AI2173" s="54">
        <v>7920.0000000000009</v>
      </c>
      <c r="AJ2173" s="54">
        <v>7240</v>
      </c>
      <c r="AK2173" s="54">
        <v>6627.0000000000009</v>
      </c>
      <c r="AL2173" s="54">
        <v>6258.9999999999991</v>
      </c>
      <c r="AM2173" s="54">
        <v>7214.0000000000018</v>
      </c>
      <c r="AN2173" s="54">
        <v>7661.7220997597487</v>
      </c>
      <c r="AO2173" s="54">
        <v>8336.6332063828304</v>
      </c>
      <c r="AP2173" s="155">
        <v>8959.6361662985291</v>
      </c>
    </row>
    <row r="2174" spans="1:42">
      <c r="A2174" s="152" t="s">
        <v>31</v>
      </c>
      <c r="B2174" s="152" t="s">
        <v>732</v>
      </c>
      <c r="C2174" s="153" t="s">
        <v>618</v>
      </c>
      <c r="D2174" s="154" t="s">
        <v>619</v>
      </c>
      <c r="E2174" s="54">
        <v>3176.1170602563616</v>
      </c>
      <c r="F2174" s="54">
        <v>3448.7222494163952</v>
      </c>
      <c r="G2174" s="54">
        <v>3653.342770375149</v>
      </c>
      <c r="H2174" s="54">
        <v>4201.2192141148744</v>
      </c>
      <c r="I2174" s="54">
        <v>4970.5457167749455</v>
      </c>
      <c r="J2174" s="54">
        <v>5219.8228335129716</v>
      </c>
      <c r="K2174" s="54">
        <v>6099.291163822666</v>
      </c>
      <c r="L2174" s="54">
        <v>6809.4643399840752</v>
      </c>
      <c r="M2174" s="54">
        <v>7704.4291755455306</v>
      </c>
      <c r="N2174" s="54">
        <v>8685.5300934287534</v>
      </c>
      <c r="O2174" s="54">
        <v>9824.8972203913036</v>
      </c>
      <c r="P2174" s="54">
        <v>10756.465768206239</v>
      </c>
      <c r="Q2174" s="54">
        <v>12386.564448412219</v>
      </c>
      <c r="R2174" s="54">
        <v>13719.537971561482</v>
      </c>
      <c r="S2174" s="54">
        <v>14768.772202347727</v>
      </c>
      <c r="T2174" s="54">
        <v>15786.796047886315</v>
      </c>
      <c r="U2174" s="54">
        <v>15694.018977706157</v>
      </c>
      <c r="V2174" s="54">
        <v>15448.523944502498</v>
      </c>
      <c r="W2174" s="54">
        <v>16975.499521959464</v>
      </c>
      <c r="X2174" s="54">
        <v>18957.69691810901</v>
      </c>
      <c r="Y2174" s="54">
        <v>19751.422741931132</v>
      </c>
      <c r="Z2174" s="54">
        <v>20188.784956160984</v>
      </c>
      <c r="AA2174" s="54">
        <v>19668.514806587416</v>
      </c>
      <c r="AB2174" s="54">
        <v>18393.454431877188</v>
      </c>
      <c r="AC2174" s="54">
        <v>18608.327410587113</v>
      </c>
      <c r="AD2174" s="54">
        <v>20008.108660086793</v>
      </c>
      <c r="AE2174" s="54">
        <v>19584.329898154621</v>
      </c>
      <c r="AF2174" s="54">
        <v>20280.209545875096</v>
      </c>
      <c r="AG2174" s="54">
        <v>21352.093382569943</v>
      </c>
      <c r="AH2174" s="54">
        <v>21309</v>
      </c>
      <c r="AI2174" s="54">
        <v>22893</v>
      </c>
      <c r="AJ2174" s="54">
        <v>23018</v>
      </c>
      <c r="AK2174" s="54">
        <v>22801</v>
      </c>
      <c r="AL2174" s="54">
        <v>21931</v>
      </c>
      <c r="AM2174" s="54">
        <v>22116.000000000004</v>
      </c>
      <c r="AN2174" s="54">
        <v>23224.27790024026</v>
      </c>
      <c r="AO2174" s="54">
        <v>23132.766793617182</v>
      </c>
      <c r="AP2174" s="155">
        <v>24527.01383370148</v>
      </c>
    </row>
    <row r="2175" spans="1:42">
      <c r="A2175" s="152" t="s">
        <v>31</v>
      </c>
      <c r="B2175" s="152" t="s">
        <v>732</v>
      </c>
      <c r="C2175" s="153" t="s">
        <v>620</v>
      </c>
      <c r="D2175" s="154" t="s">
        <v>504</v>
      </c>
      <c r="E2175" s="54">
        <v>3977.2481837350383</v>
      </c>
      <c r="F2175" s="54">
        <v>4268.8393466148482</v>
      </c>
      <c r="G2175" s="54">
        <v>4957.0497689567692</v>
      </c>
      <c r="H2175" s="54">
        <v>5473.8985600328306</v>
      </c>
      <c r="I2175" s="54">
        <v>6687.2494652862579</v>
      </c>
      <c r="J2175" s="54">
        <v>6287.8663085456656</v>
      </c>
      <c r="K2175" s="54">
        <v>8143.8233310460682</v>
      </c>
      <c r="L2175" s="54">
        <v>8389.810188830932</v>
      </c>
      <c r="M2175" s="54">
        <v>9221.7432696538963</v>
      </c>
      <c r="N2175" s="54">
        <v>9851.528146785924</v>
      </c>
      <c r="O2175" s="54">
        <v>10892.83128535236</v>
      </c>
      <c r="P2175" s="54">
        <v>11640.434816732559</v>
      </c>
      <c r="Q2175" s="54">
        <v>12643.755642942666</v>
      </c>
      <c r="R2175" s="54">
        <v>12780.206106529156</v>
      </c>
      <c r="S2175" s="54">
        <v>12666.325555928841</v>
      </c>
      <c r="T2175" s="54">
        <v>12692.553659656842</v>
      </c>
      <c r="U2175" s="54">
        <v>13061.407111980512</v>
      </c>
      <c r="V2175" s="54">
        <v>13066.725904401408</v>
      </c>
      <c r="W2175" s="54">
        <v>13874.580865765563</v>
      </c>
      <c r="X2175" s="54">
        <v>14890.797852477679</v>
      </c>
      <c r="Y2175" s="54">
        <v>14473.35009765577</v>
      </c>
      <c r="Z2175" s="54">
        <v>15488.804706896846</v>
      </c>
      <c r="AA2175" s="54">
        <v>14405.003790618426</v>
      </c>
      <c r="AB2175" s="54">
        <v>13085.102242028877</v>
      </c>
      <c r="AC2175" s="54">
        <v>13558.379207263502</v>
      </c>
      <c r="AD2175" s="54">
        <v>14059.615776762794</v>
      </c>
      <c r="AE2175" s="54">
        <v>14810.634764711713</v>
      </c>
      <c r="AF2175" s="54">
        <v>14919.703206358257</v>
      </c>
      <c r="AG2175" s="54">
        <v>16325.918674793909</v>
      </c>
      <c r="AH2175" s="54">
        <v>17230.000000000004</v>
      </c>
      <c r="AI2175" s="54">
        <v>17529</v>
      </c>
      <c r="AJ2175" s="54">
        <v>18456</v>
      </c>
      <c r="AK2175" s="54">
        <v>17459</v>
      </c>
      <c r="AL2175" s="54">
        <v>17472</v>
      </c>
      <c r="AM2175" s="54">
        <v>18062</v>
      </c>
      <c r="AN2175" s="54">
        <v>18158</v>
      </c>
      <c r="AO2175" s="54">
        <v>18852</v>
      </c>
      <c r="AP2175" s="155">
        <v>19972.759999999998</v>
      </c>
    </row>
    <row r="2176" spans="1:42">
      <c r="A2176" s="152" t="s">
        <v>31</v>
      </c>
      <c r="B2176" s="152" t="s">
        <v>732</v>
      </c>
      <c r="C2176" s="153" t="s">
        <v>621</v>
      </c>
      <c r="D2176" s="154" t="s">
        <v>506</v>
      </c>
      <c r="E2176" s="54">
        <v>2754.495184346305</v>
      </c>
      <c r="F2176" s="54">
        <v>3118.8193647154362</v>
      </c>
      <c r="G2176" s="54">
        <v>3385.2885166131309</v>
      </c>
      <c r="H2176" s="54">
        <v>3990.5342544214336</v>
      </c>
      <c r="I2176" s="54">
        <v>4693.1705189837448</v>
      </c>
      <c r="J2176" s="54">
        <v>5298.2614228862385</v>
      </c>
      <c r="K2176" s="54">
        <v>5946.2413186978902</v>
      </c>
      <c r="L2176" s="54">
        <v>6755.2484765511472</v>
      </c>
      <c r="M2176" s="54">
        <v>7807.9642021481404</v>
      </c>
      <c r="N2176" s="54">
        <v>8534.7712802134047</v>
      </c>
      <c r="O2176" s="54">
        <v>9413.0809584198978</v>
      </c>
      <c r="P2176" s="54">
        <v>10755.730206171334</v>
      </c>
      <c r="Q2176" s="54">
        <v>11508.097136776929</v>
      </c>
      <c r="R2176" s="54">
        <v>13599.761480761321</v>
      </c>
      <c r="S2176" s="54">
        <v>13746.372084635208</v>
      </c>
      <c r="T2176" s="54">
        <v>15552.816681581797</v>
      </c>
      <c r="U2176" s="54">
        <v>18092.293275894597</v>
      </c>
      <c r="V2176" s="54">
        <v>18078.063006387463</v>
      </c>
      <c r="W2176" s="54">
        <v>19187.063674851724</v>
      </c>
      <c r="X2176" s="54">
        <v>20187.578795743924</v>
      </c>
      <c r="Y2176" s="54">
        <v>20333.831673286917</v>
      </c>
      <c r="Z2176" s="54">
        <v>20391.989453452181</v>
      </c>
      <c r="AA2176" s="54">
        <v>20783.40248469833</v>
      </c>
      <c r="AB2176" s="54">
        <v>19812.953472603971</v>
      </c>
      <c r="AC2176" s="54">
        <v>19634.129270905651</v>
      </c>
      <c r="AD2176" s="54">
        <v>21311.547029356097</v>
      </c>
      <c r="AE2176" s="54">
        <v>21244.330548358084</v>
      </c>
      <c r="AF2176" s="54">
        <v>22561.571524155799</v>
      </c>
      <c r="AG2176" s="54">
        <v>22867.103761999111</v>
      </c>
      <c r="AH2176" s="54">
        <v>23837</v>
      </c>
      <c r="AI2176" s="54">
        <v>26608</v>
      </c>
      <c r="AJ2176" s="54">
        <v>25253</v>
      </c>
      <c r="AK2176" s="54">
        <v>24442</v>
      </c>
      <c r="AL2176" s="54">
        <v>22596</v>
      </c>
      <c r="AM2176" s="54">
        <v>23525</v>
      </c>
      <c r="AN2176" s="54">
        <v>21869</v>
      </c>
      <c r="AO2176" s="54">
        <v>21570</v>
      </c>
      <c r="AP2176" s="155">
        <v>22377.18</v>
      </c>
    </row>
    <row r="2177" spans="1:42">
      <c r="A2177" s="152" t="s">
        <v>31</v>
      </c>
      <c r="B2177" s="152" t="s">
        <v>732</v>
      </c>
      <c r="C2177" s="153" t="s">
        <v>622</v>
      </c>
      <c r="D2177" s="154" t="s">
        <v>623</v>
      </c>
      <c r="E2177" s="54">
        <v>308.96184236161605</v>
      </c>
      <c r="F2177" s="54">
        <v>349.82677856605011</v>
      </c>
      <c r="G2177" s="54">
        <v>379.71566730715978</v>
      </c>
      <c r="H2177" s="54">
        <v>447.60391024091791</v>
      </c>
      <c r="I2177" s="54">
        <v>526.41609914687706</v>
      </c>
      <c r="J2177" s="54">
        <v>594.28697491692742</v>
      </c>
      <c r="K2177" s="54">
        <v>666.96855503403606</v>
      </c>
      <c r="L2177" s="54">
        <v>757.71198540724811</v>
      </c>
      <c r="M2177" s="54">
        <v>875.7913314565244</v>
      </c>
      <c r="N2177" s="54">
        <v>901.72710970235767</v>
      </c>
      <c r="O2177" s="54">
        <v>961.18502588746469</v>
      </c>
      <c r="P2177" s="54">
        <v>1105.3831003332682</v>
      </c>
      <c r="Q2177" s="54">
        <v>1111.8356675555892</v>
      </c>
      <c r="R2177" s="54">
        <v>1317.7330659866911</v>
      </c>
      <c r="S2177" s="54">
        <v>1228.1161601996862</v>
      </c>
      <c r="T2177" s="54">
        <v>1367.3318176557632</v>
      </c>
      <c r="U2177" s="54">
        <v>1536.4898289361408</v>
      </c>
      <c r="V2177" s="54">
        <v>1447.7317857841847</v>
      </c>
      <c r="W2177" s="54">
        <v>1462.3267495034588</v>
      </c>
      <c r="X2177" s="54">
        <v>1518.0485269198439</v>
      </c>
      <c r="Y2177" s="54">
        <v>1444.5874390705899</v>
      </c>
      <c r="Z2177" s="54">
        <v>1391.2335186828441</v>
      </c>
      <c r="AA2177" s="54">
        <v>1481.3933053550725</v>
      </c>
      <c r="AB2177" s="54">
        <v>1169.8633312078309</v>
      </c>
      <c r="AC2177" s="54">
        <v>1149.5111231048352</v>
      </c>
      <c r="AD2177" s="54">
        <v>1232.9900024633816</v>
      </c>
      <c r="AE2177" s="54">
        <v>1107.7297523450504</v>
      </c>
      <c r="AF2177" s="54">
        <v>1102.0328078196419</v>
      </c>
      <c r="AG2177" s="54">
        <v>1133.9924129566787</v>
      </c>
      <c r="AH2177" s="54">
        <v>1168.9999999999998</v>
      </c>
      <c r="AI2177" s="54">
        <v>745</v>
      </c>
      <c r="AJ2177" s="54">
        <v>1016.9999999999998</v>
      </c>
      <c r="AK2177" s="54">
        <v>1061</v>
      </c>
      <c r="AL2177" s="54">
        <v>1223</v>
      </c>
      <c r="AM2177" s="54">
        <v>928</v>
      </c>
      <c r="AN2177" s="54">
        <v>595.07192071163695</v>
      </c>
      <c r="AO2177" s="54">
        <v>456.08132717873474</v>
      </c>
      <c r="AP2177" s="155">
        <v>472.3951980306208</v>
      </c>
    </row>
    <row r="2178" spans="1:42">
      <c r="A2178" s="152" t="s">
        <v>31</v>
      </c>
      <c r="B2178" s="152" t="s">
        <v>732</v>
      </c>
      <c r="C2178" s="153" t="s">
        <v>624</v>
      </c>
      <c r="D2178" s="154" t="s">
        <v>625</v>
      </c>
      <c r="E2178" s="54">
        <v>1615.6744752310549</v>
      </c>
      <c r="F2178" s="54">
        <v>1829.3721728262585</v>
      </c>
      <c r="G2178" s="54">
        <v>1985.6721037915559</v>
      </c>
      <c r="H2178" s="54">
        <v>2340.6845559376038</v>
      </c>
      <c r="I2178" s="54">
        <v>2752.8223169605676</v>
      </c>
      <c r="J2178" s="54">
        <v>3107.7439498556187</v>
      </c>
      <c r="K2178" s="54">
        <v>3487.8225152767518</v>
      </c>
      <c r="L2178" s="54">
        <v>3962.3531017344394</v>
      </c>
      <c r="M2178" s="54">
        <v>4579.8331892609112</v>
      </c>
      <c r="N2178" s="54">
        <v>5063.2628113289093</v>
      </c>
      <c r="O2178" s="54">
        <v>5558.5596744476006</v>
      </c>
      <c r="P2178" s="54">
        <v>6228.7933789599592</v>
      </c>
      <c r="Q2178" s="54">
        <v>6738.7014261132144</v>
      </c>
      <c r="R2178" s="54">
        <v>7896.0764446469748</v>
      </c>
      <c r="S2178" s="54">
        <v>8181.2985064473532</v>
      </c>
      <c r="T2178" s="54">
        <v>9216.323338007951</v>
      </c>
      <c r="U2178" s="54">
        <v>10804.808076174362</v>
      </c>
      <c r="V2178" s="54">
        <v>10938.408055502958</v>
      </c>
      <c r="W2178" s="54">
        <v>11715.417525707247</v>
      </c>
      <c r="X2178" s="54">
        <v>12226.228755897693</v>
      </c>
      <c r="Y2178" s="54">
        <v>12449.584964145986</v>
      </c>
      <c r="Z2178" s="54">
        <v>12362.418543959913</v>
      </c>
      <c r="AA2178" s="54">
        <v>12753.130504610383</v>
      </c>
      <c r="AB2178" s="54">
        <v>12329.996385624774</v>
      </c>
      <c r="AC2178" s="54">
        <v>12422.705575541808</v>
      </c>
      <c r="AD2178" s="54">
        <v>13342.970676865705</v>
      </c>
      <c r="AE2178" s="54">
        <v>13550.129781320707</v>
      </c>
      <c r="AF2178" s="54">
        <v>14559.697854994349</v>
      </c>
      <c r="AG2178" s="54">
        <v>14752.353424288574</v>
      </c>
      <c r="AH2178" s="54">
        <v>15498</v>
      </c>
      <c r="AI2178" s="54">
        <v>17770</v>
      </c>
      <c r="AJ2178" s="54">
        <v>16000.999999999998</v>
      </c>
      <c r="AK2178" s="54">
        <v>15368</v>
      </c>
      <c r="AL2178" s="54">
        <v>13662.000000000002</v>
      </c>
      <c r="AM2178" s="54">
        <v>14223</v>
      </c>
      <c r="AN2178" s="54">
        <v>13683.934542054863</v>
      </c>
      <c r="AO2178" s="54">
        <v>13265.908291405301</v>
      </c>
      <c r="AP2178" s="155">
        <v>13592.664788631095</v>
      </c>
    </row>
    <row r="2179" spans="1:42">
      <c r="A2179" s="152" t="s">
        <v>31</v>
      </c>
      <c r="B2179" s="152" t="s">
        <v>732</v>
      </c>
      <c r="C2179" s="153" t="s">
        <v>626</v>
      </c>
      <c r="D2179" s="154" t="s">
        <v>627</v>
      </c>
      <c r="E2179" s="54">
        <v>1180.8037273351608</v>
      </c>
      <c r="F2179" s="54">
        <v>1336.9831073475068</v>
      </c>
      <c r="G2179" s="54">
        <v>1451.2137546068552</v>
      </c>
      <c r="H2179" s="54">
        <v>1710.6719766503147</v>
      </c>
      <c r="I2179" s="54">
        <v>2011.879807715349</v>
      </c>
      <c r="J2179" s="54">
        <v>2271.2716551816675</v>
      </c>
      <c r="K2179" s="54">
        <v>2549.0492605159925</v>
      </c>
      <c r="L2179" s="54">
        <v>2895.8564260767694</v>
      </c>
      <c r="M2179" s="54">
        <v>3347.1371760571947</v>
      </c>
      <c r="N2179" s="54">
        <v>3663.5465882734684</v>
      </c>
      <c r="O2179" s="54">
        <v>3950.166773999711</v>
      </c>
      <c r="P2179" s="54">
        <v>4345.1788907823493</v>
      </c>
      <c r="Q2179" s="54">
        <v>4650.3767428548326</v>
      </c>
      <c r="R2179" s="54">
        <v>5393.2948871413628</v>
      </c>
      <c r="S2179" s="54">
        <v>5578.678352000813</v>
      </c>
      <c r="T2179" s="54">
        <v>6214.2032791439633</v>
      </c>
      <c r="U2179" s="54">
        <v>7255.2294810143221</v>
      </c>
      <c r="V2179" s="54">
        <v>7292.705161283232</v>
      </c>
      <c r="W2179" s="54">
        <v>7763.3518916282619</v>
      </c>
      <c r="X2179" s="54">
        <v>7943.6181262363434</v>
      </c>
      <c r="Y2179" s="54">
        <v>8034.0630398411786</v>
      </c>
      <c r="Z2179" s="54">
        <v>7778.2338109985949</v>
      </c>
      <c r="AA2179" s="54">
        <v>8030.2684632292367</v>
      </c>
      <c r="AB2179" s="54">
        <v>7557.9356707579045</v>
      </c>
      <c r="AC2179" s="54">
        <v>7767.7673526402505</v>
      </c>
      <c r="AD2179" s="54">
        <v>8092.7117263748169</v>
      </c>
      <c r="AE2179" s="54">
        <v>8083.2855041806624</v>
      </c>
      <c r="AF2179" s="54">
        <v>8725.0248654291809</v>
      </c>
      <c r="AG2179" s="54">
        <v>8539.9260964255172</v>
      </c>
      <c r="AH2179" s="54">
        <v>9031</v>
      </c>
      <c r="AI2179" s="54">
        <v>9436</v>
      </c>
      <c r="AJ2179" s="54">
        <v>9089</v>
      </c>
      <c r="AK2179" s="54">
        <v>8350</v>
      </c>
      <c r="AL2179" s="54">
        <v>7874.0000000000018</v>
      </c>
      <c r="AM2179" s="54">
        <v>8240</v>
      </c>
      <c r="AN2179" s="54">
        <v>8151.7111121021671</v>
      </c>
      <c r="AO2179" s="54">
        <v>8128.063292133319</v>
      </c>
      <c r="AP2179" s="155">
        <v>8624.1656099544325</v>
      </c>
    </row>
    <row r="2180" spans="1:42">
      <c r="A2180" s="152" t="s">
        <v>31</v>
      </c>
      <c r="B2180" s="152" t="s">
        <v>732</v>
      </c>
      <c r="C2180" s="153" t="s">
        <v>628</v>
      </c>
      <c r="D2180" s="154" t="s">
        <v>629</v>
      </c>
      <c r="E2180" s="54"/>
      <c r="F2180" s="54"/>
      <c r="G2180" s="54"/>
      <c r="H2180" s="54"/>
      <c r="I2180" s="54"/>
      <c r="J2180" s="54"/>
      <c r="K2180" s="54"/>
      <c r="L2180" s="54"/>
      <c r="M2180" s="54"/>
      <c r="N2180" s="54"/>
      <c r="O2180" s="54"/>
      <c r="P2180" s="54"/>
      <c r="Q2180" s="54"/>
      <c r="R2180" s="54"/>
      <c r="S2180" s="54"/>
      <c r="T2180" s="54"/>
      <c r="U2180" s="54"/>
      <c r="V2180" s="54"/>
      <c r="W2180" s="54"/>
      <c r="X2180" s="54"/>
      <c r="Y2180" s="54"/>
      <c r="Z2180" s="54"/>
      <c r="AA2180" s="54"/>
      <c r="AB2180" s="54"/>
      <c r="AC2180" s="54"/>
      <c r="AD2180" s="54">
        <v>997.03956973859977</v>
      </c>
      <c r="AE2180" s="54">
        <v>995.87823879805853</v>
      </c>
      <c r="AF2180" s="54">
        <v>1014.9917069403074</v>
      </c>
      <c r="AG2180" s="54">
        <v>915.06102849198146</v>
      </c>
      <c r="AH2180" s="54">
        <v>974.01965330418182</v>
      </c>
      <c r="AI2180" s="54">
        <v>1120.3017395545439</v>
      </c>
      <c r="AJ2180" s="54">
        <v>1023.1839285303655</v>
      </c>
      <c r="AK2180" s="54">
        <v>667.89462827466548</v>
      </c>
      <c r="AL2180" s="54">
        <v>579.599728941541</v>
      </c>
      <c r="AM2180" s="54">
        <v>605.06243609920853</v>
      </c>
      <c r="AN2180" s="54">
        <v>700.77287904713285</v>
      </c>
      <c r="AO2180" s="54">
        <v>885.9852053311547</v>
      </c>
      <c r="AP2180" s="155">
        <v>1038.0697364529285</v>
      </c>
    </row>
    <row r="2181" spans="1:42">
      <c r="A2181" s="152" t="s">
        <v>31</v>
      </c>
      <c r="B2181" s="152" t="s">
        <v>732</v>
      </c>
      <c r="C2181" s="153" t="s">
        <v>630</v>
      </c>
      <c r="D2181" s="154" t="s">
        <v>631</v>
      </c>
      <c r="E2181" s="54"/>
      <c r="F2181" s="54"/>
      <c r="G2181" s="54"/>
      <c r="H2181" s="54"/>
      <c r="I2181" s="54"/>
      <c r="J2181" s="54"/>
      <c r="K2181" s="54"/>
      <c r="L2181" s="54"/>
      <c r="M2181" s="54"/>
      <c r="N2181" s="54"/>
      <c r="O2181" s="54"/>
      <c r="P2181" s="54"/>
      <c r="Q2181" s="54"/>
      <c r="R2181" s="54"/>
      <c r="S2181" s="54"/>
      <c r="T2181" s="54"/>
      <c r="U2181" s="54"/>
      <c r="V2181" s="54"/>
      <c r="W2181" s="54"/>
      <c r="X2181" s="54"/>
      <c r="Y2181" s="54"/>
      <c r="Z2181" s="54"/>
      <c r="AA2181" s="54"/>
      <c r="AB2181" s="54"/>
      <c r="AC2181" s="54"/>
      <c r="AD2181" s="54">
        <v>7095.6721566362176</v>
      </c>
      <c r="AE2181" s="54">
        <v>7087.4072653826042</v>
      </c>
      <c r="AF2181" s="54">
        <v>7710.0331584888736</v>
      </c>
      <c r="AG2181" s="54">
        <v>7624.865067933536</v>
      </c>
      <c r="AH2181" s="54">
        <v>8056.9803466958183</v>
      </c>
      <c r="AI2181" s="54">
        <v>8315.698260445457</v>
      </c>
      <c r="AJ2181" s="54">
        <v>8065.8160714696332</v>
      </c>
      <c r="AK2181" s="54">
        <v>7682.1053717253344</v>
      </c>
      <c r="AL2181" s="54">
        <v>7294.4002710584609</v>
      </c>
      <c r="AM2181" s="54">
        <v>7634.9375639007912</v>
      </c>
      <c r="AN2181" s="54">
        <v>7450.9382330550343</v>
      </c>
      <c r="AO2181" s="54">
        <v>7242.0780868021639</v>
      </c>
      <c r="AP2181" s="155">
        <v>7586.0958735015038</v>
      </c>
    </row>
    <row r="2182" spans="1:42">
      <c r="A2182" s="152" t="s">
        <v>31</v>
      </c>
      <c r="B2182" s="152" t="s">
        <v>732</v>
      </c>
      <c r="C2182" s="153" t="s">
        <v>632</v>
      </c>
      <c r="D2182" s="154" t="s">
        <v>633</v>
      </c>
      <c r="E2182" s="54">
        <v>434.87074789589389</v>
      </c>
      <c r="F2182" s="54">
        <v>492.38906547875172</v>
      </c>
      <c r="G2182" s="54">
        <v>534.45834918470064</v>
      </c>
      <c r="H2182" s="54">
        <v>630.01257928728921</v>
      </c>
      <c r="I2182" s="54">
        <v>740.9425092452185</v>
      </c>
      <c r="J2182" s="54">
        <v>836.47229467395107</v>
      </c>
      <c r="K2182" s="54">
        <v>938.77325476075907</v>
      </c>
      <c r="L2182" s="54">
        <v>1066.49667565767</v>
      </c>
      <c r="M2182" s="54">
        <v>1232.6960132037173</v>
      </c>
      <c r="N2182" s="54">
        <v>1399.7162230554404</v>
      </c>
      <c r="O2182" s="54">
        <v>1608.39290044789</v>
      </c>
      <c r="P2182" s="54">
        <v>1883.6144881776097</v>
      </c>
      <c r="Q2182" s="54">
        <v>2088.3246832583818</v>
      </c>
      <c r="R2182" s="54">
        <v>2502.7815575056115</v>
      </c>
      <c r="S2182" s="54">
        <v>2602.6201544465403</v>
      </c>
      <c r="T2182" s="54">
        <v>3002.1200588639877</v>
      </c>
      <c r="U2182" s="54">
        <v>3549.5785951600387</v>
      </c>
      <c r="V2182" s="54">
        <v>3645.7028942197257</v>
      </c>
      <c r="W2182" s="54">
        <v>3952.0656340789842</v>
      </c>
      <c r="X2182" s="54">
        <v>4282.6106296613489</v>
      </c>
      <c r="Y2182" s="54">
        <v>4415.5219243048095</v>
      </c>
      <c r="Z2182" s="54">
        <v>4584.1847329613174</v>
      </c>
      <c r="AA2182" s="54">
        <v>4722.8620413811468</v>
      </c>
      <c r="AB2182" s="54">
        <v>4772.0607148668678</v>
      </c>
      <c r="AC2182" s="54">
        <v>4654.9382229015582</v>
      </c>
      <c r="AD2182" s="54">
        <v>5250.2589504908892</v>
      </c>
      <c r="AE2182" s="54">
        <v>5466.844277140046</v>
      </c>
      <c r="AF2182" s="54">
        <v>5834.6729895651679</v>
      </c>
      <c r="AG2182" s="54">
        <v>6212.4273278630571</v>
      </c>
      <c r="AH2182" s="54">
        <v>6467</v>
      </c>
      <c r="AI2182" s="54">
        <v>8334</v>
      </c>
      <c r="AJ2182" s="54">
        <v>6911.9999999999991</v>
      </c>
      <c r="AK2182" s="54">
        <v>7018</v>
      </c>
      <c r="AL2182" s="54">
        <v>5788.0000000000009</v>
      </c>
      <c r="AM2182" s="54">
        <v>5983</v>
      </c>
      <c r="AN2182" s="54">
        <v>5532.2234299526981</v>
      </c>
      <c r="AO2182" s="54">
        <v>5137.8449992719843</v>
      </c>
      <c r="AP2182" s="155">
        <v>4968.4991786766632</v>
      </c>
    </row>
    <row r="2183" spans="1:42">
      <c r="A2183" s="152" t="s">
        <v>31</v>
      </c>
      <c r="B2183" s="152" t="s">
        <v>732</v>
      </c>
      <c r="C2183" s="153" t="s">
        <v>634</v>
      </c>
      <c r="D2183" s="154" t="s">
        <v>635</v>
      </c>
      <c r="E2183" s="54"/>
      <c r="F2183" s="54"/>
      <c r="G2183" s="54"/>
      <c r="H2183" s="54"/>
      <c r="I2183" s="54"/>
      <c r="J2183" s="54"/>
      <c r="K2183" s="54"/>
      <c r="L2183" s="54"/>
      <c r="M2183" s="54">
        <v>289.17133618005681</v>
      </c>
      <c r="N2183" s="54">
        <v>337.61611587330054</v>
      </c>
      <c r="O2183" s="54">
        <v>382.00820941600858</v>
      </c>
      <c r="P2183" s="54">
        <v>431.22091917841277</v>
      </c>
      <c r="Q2183" s="54">
        <v>491.2551925955479</v>
      </c>
      <c r="R2183" s="54">
        <v>586.06207833031146</v>
      </c>
      <c r="S2183" s="54">
        <v>657.09645071868522</v>
      </c>
      <c r="T2183" s="54">
        <v>763.09328078756562</v>
      </c>
      <c r="U2183" s="54">
        <v>952.11182398321932</v>
      </c>
      <c r="V2183" s="54">
        <v>1031.8770427806937</v>
      </c>
      <c r="W2183" s="54">
        <v>1163.5380671526671</v>
      </c>
      <c r="X2183" s="54">
        <v>1240.5863743509562</v>
      </c>
      <c r="Y2183" s="54">
        <v>1312.424592729923</v>
      </c>
      <c r="Z2183" s="54">
        <v>1306.1220176489539</v>
      </c>
      <c r="AA2183" s="54">
        <v>1335.6371297357966</v>
      </c>
      <c r="AB2183" s="54">
        <v>1471.4106614021075</v>
      </c>
      <c r="AC2183" s="54">
        <v>1578.3406083863622</v>
      </c>
      <c r="AD2183" s="54">
        <v>1896.0095303340149</v>
      </c>
      <c r="AE2183" s="54">
        <v>2065.6970940496767</v>
      </c>
      <c r="AF2183" s="54">
        <v>2107.1612348635081</v>
      </c>
      <c r="AG2183" s="54">
        <v>2255.0617350926509</v>
      </c>
      <c r="AH2183" s="54">
        <v>2403.0000000000005</v>
      </c>
      <c r="AI2183" s="54">
        <v>3586</v>
      </c>
      <c r="AJ2183" s="54">
        <v>3594.9999999999995</v>
      </c>
      <c r="AK2183" s="54">
        <v>3543.9999999999995</v>
      </c>
      <c r="AL2183" s="54">
        <v>3548.0000000000009</v>
      </c>
      <c r="AM2183" s="54">
        <v>3542.9999999999995</v>
      </c>
      <c r="AN2183" s="54">
        <v>3406.9089968899802</v>
      </c>
      <c r="AO2183" s="54">
        <v>3365.2990322724158</v>
      </c>
      <c r="AP2183" s="155">
        <v>3346.2977898623444</v>
      </c>
    </row>
    <row r="2184" spans="1:42">
      <c r="A2184" s="152" t="s">
        <v>31</v>
      </c>
      <c r="B2184" s="152" t="s">
        <v>732</v>
      </c>
      <c r="C2184" s="153" t="s">
        <v>636</v>
      </c>
      <c r="D2184" s="154" t="s">
        <v>637</v>
      </c>
      <c r="E2184" s="54"/>
      <c r="F2184" s="54"/>
      <c r="G2184" s="54"/>
      <c r="H2184" s="54"/>
      <c r="I2184" s="54"/>
      <c r="J2184" s="54"/>
      <c r="K2184" s="54"/>
      <c r="L2184" s="54"/>
      <c r="M2184" s="54">
        <v>653.02147239192402</v>
      </c>
      <c r="N2184" s="54">
        <v>718.44378353805666</v>
      </c>
      <c r="O2184" s="54">
        <v>818.81943508588722</v>
      </c>
      <c r="P2184" s="54">
        <v>1008.5493908247436</v>
      </c>
      <c r="Q2184" s="54">
        <v>1089.5677961362135</v>
      </c>
      <c r="R2184" s="54">
        <v>1371.9475062301167</v>
      </c>
      <c r="S2184" s="54">
        <v>1379.0718736262204</v>
      </c>
      <c r="T2184" s="54">
        <v>1631.3967982834986</v>
      </c>
      <c r="U2184" s="54">
        <v>1947.1677837277082</v>
      </c>
      <c r="V2184" s="54">
        <v>1962.121900648481</v>
      </c>
      <c r="W2184" s="54">
        <v>2115.8771955610118</v>
      </c>
      <c r="X2184" s="54">
        <v>2361.7888170535821</v>
      </c>
      <c r="Y2184" s="54">
        <v>2444.4176726216619</v>
      </c>
      <c r="Z2184" s="54">
        <v>2593.966706125821</v>
      </c>
      <c r="AA2184" s="54">
        <v>2672.0104659100743</v>
      </c>
      <c r="AB2184" s="54">
        <v>2623.8465649612613</v>
      </c>
      <c r="AC2184" s="54">
        <v>2392.0696269390442</v>
      </c>
      <c r="AD2184" s="54">
        <v>2716.8701143468616</v>
      </c>
      <c r="AE2184" s="54">
        <v>2778.3743260510646</v>
      </c>
      <c r="AF2184" s="54">
        <v>2904.4433701122448</v>
      </c>
      <c r="AG2184" s="54">
        <v>3415.5579863305957</v>
      </c>
      <c r="AH2184" s="54">
        <v>3520.9999999999995</v>
      </c>
      <c r="AI2184" s="54">
        <v>4279.9999999999991</v>
      </c>
      <c r="AJ2184" s="54">
        <v>2621.9999999999995</v>
      </c>
      <c r="AK2184" s="54">
        <v>2892</v>
      </c>
      <c r="AL2184" s="54">
        <v>1914.0000000000005</v>
      </c>
      <c r="AM2184" s="54">
        <v>2134.0000000000005</v>
      </c>
      <c r="AN2184" s="54">
        <v>1822.3519487555266</v>
      </c>
      <c r="AO2184" s="54">
        <v>1512.8908960635183</v>
      </c>
      <c r="AP2184" s="155">
        <v>1408.4740614704965</v>
      </c>
    </row>
    <row r="2185" spans="1:42">
      <c r="A2185" s="152" t="s">
        <v>31</v>
      </c>
      <c r="B2185" s="152" t="s">
        <v>732</v>
      </c>
      <c r="C2185" s="153" t="s">
        <v>638</v>
      </c>
      <c r="D2185" s="154" t="s">
        <v>639</v>
      </c>
      <c r="E2185" s="54"/>
      <c r="F2185" s="54"/>
      <c r="G2185" s="54"/>
      <c r="H2185" s="54"/>
      <c r="I2185" s="54"/>
      <c r="J2185" s="54"/>
      <c r="K2185" s="54"/>
      <c r="L2185" s="54"/>
      <c r="M2185" s="54">
        <v>290.50320463173637</v>
      </c>
      <c r="N2185" s="54">
        <v>343.65632364408327</v>
      </c>
      <c r="O2185" s="54">
        <v>407.56525594599435</v>
      </c>
      <c r="P2185" s="54">
        <v>443.84417817445319</v>
      </c>
      <c r="Q2185" s="54">
        <v>507.50169452662061</v>
      </c>
      <c r="R2185" s="54">
        <v>544.77197294518317</v>
      </c>
      <c r="S2185" s="54">
        <v>566.45183010163476</v>
      </c>
      <c r="T2185" s="54">
        <v>607.62997979292368</v>
      </c>
      <c r="U2185" s="54">
        <v>650.29898744911088</v>
      </c>
      <c r="V2185" s="54">
        <v>651.70395079055106</v>
      </c>
      <c r="W2185" s="54">
        <v>672.65037136530509</v>
      </c>
      <c r="X2185" s="54">
        <v>680.23543825681065</v>
      </c>
      <c r="Y2185" s="54">
        <v>658.67965895322493</v>
      </c>
      <c r="Z2185" s="54">
        <v>684.09600918654257</v>
      </c>
      <c r="AA2185" s="54">
        <v>715.2144457352756</v>
      </c>
      <c r="AB2185" s="54">
        <v>676.80348850349924</v>
      </c>
      <c r="AC2185" s="54">
        <v>684.52798757615165</v>
      </c>
      <c r="AD2185" s="54">
        <v>637.37930581001206</v>
      </c>
      <c r="AE2185" s="54">
        <v>622.77285703930477</v>
      </c>
      <c r="AF2185" s="54">
        <v>823.06838458941559</v>
      </c>
      <c r="AG2185" s="54">
        <v>541.80760643981114</v>
      </c>
      <c r="AH2185" s="54">
        <v>543</v>
      </c>
      <c r="AI2185" s="54">
        <v>468.00000000000006</v>
      </c>
      <c r="AJ2185" s="54">
        <v>694.99999999999989</v>
      </c>
      <c r="AK2185" s="54">
        <v>582</v>
      </c>
      <c r="AL2185" s="54">
        <v>326.00000000000006</v>
      </c>
      <c r="AM2185" s="54">
        <v>306</v>
      </c>
      <c r="AN2185" s="54">
        <v>302.96248430719129</v>
      </c>
      <c r="AO2185" s="54">
        <v>259.65507093604958</v>
      </c>
      <c r="AP2185" s="155">
        <v>213.72732734382186</v>
      </c>
    </row>
    <row r="2186" spans="1:42">
      <c r="A2186" s="152" t="s">
        <v>31</v>
      </c>
      <c r="B2186" s="152" t="s">
        <v>732</v>
      </c>
      <c r="C2186" s="153" t="s">
        <v>640</v>
      </c>
      <c r="D2186" s="154" t="s">
        <v>641</v>
      </c>
      <c r="E2186" s="54">
        <v>829.85886675363372</v>
      </c>
      <c r="F2186" s="54">
        <v>939.62041332312788</v>
      </c>
      <c r="G2186" s="54">
        <v>1019.9007455144151</v>
      </c>
      <c r="H2186" s="54">
        <v>1202.2457882429117</v>
      </c>
      <c r="I2186" s="54">
        <v>1413.9321028763006</v>
      </c>
      <c r="J2186" s="54">
        <v>1596.2304981136924</v>
      </c>
      <c r="K2186" s="54">
        <v>1791.4502483871022</v>
      </c>
      <c r="L2186" s="54">
        <v>2035.1833894094591</v>
      </c>
      <c r="M2186" s="54">
        <v>2352.3396814307043</v>
      </c>
      <c r="N2186" s="54">
        <v>2569.7813591821373</v>
      </c>
      <c r="O2186" s="54">
        <v>2893.3362580848311</v>
      </c>
      <c r="P2186" s="54">
        <v>3421.5537268781068</v>
      </c>
      <c r="Q2186" s="54">
        <v>3657.5600431081225</v>
      </c>
      <c r="R2186" s="54">
        <v>4385.9519701276558</v>
      </c>
      <c r="S2186" s="54">
        <v>4336.9574179881702</v>
      </c>
      <c r="T2186" s="54">
        <v>4969.1615259180844</v>
      </c>
      <c r="U2186" s="54">
        <v>5750.9953707840932</v>
      </c>
      <c r="V2186" s="54">
        <v>5691.9231651003229</v>
      </c>
      <c r="W2186" s="54">
        <v>6009.31939964102</v>
      </c>
      <c r="X2186" s="54">
        <v>6443.3015129263877</v>
      </c>
      <c r="Y2186" s="54">
        <v>6439.6592700703404</v>
      </c>
      <c r="Z2186" s="54">
        <v>6638.3373908094227</v>
      </c>
      <c r="AA2186" s="54">
        <v>6548.8786747328732</v>
      </c>
      <c r="AB2186" s="54">
        <v>6313.0937557713642</v>
      </c>
      <c r="AC2186" s="54">
        <v>6061.9125722590052</v>
      </c>
      <c r="AD2186" s="54">
        <v>6735.5863500270088</v>
      </c>
      <c r="AE2186" s="54">
        <v>6586.4710146923271</v>
      </c>
      <c r="AF2186" s="54">
        <v>6899.8408613418069</v>
      </c>
      <c r="AG2186" s="54">
        <v>6980.757924753857</v>
      </c>
      <c r="AH2186" s="54">
        <v>7170.0000000000009</v>
      </c>
      <c r="AI2186" s="54">
        <v>8093</v>
      </c>
      <c r="AJ2186" s="54">
        <v>8235</v>
      </c>
      <c r="AK2186" s="54">
        <v>8013.0000000000009</v>
      </c>
      <c r="AL2186" s="54">
        <v>7711</v>
      </c>
      <c r="AM2186" s="54">
        <v>8374</v>
      </c>
      <c r="AN2186" s="54">
        <v>7589.9935372334994</v>
      </c>
      <c r="AO2186" s="54">
        <v>7848.0103814159629</v>
      </c>
      <c r="AP2186" s="155">
        <v>8312.1200133382827</v>
      </c>
    </row>
    <row r="2187" spans="1:42">
      <c r="A2187" s="152" t="s">
        <v>31</v>
      </c>
      <c r="B2187" s="152" t="s">
        <v>732</v>
      </c>
      <c r="C2187" s="153" t="s">
        <v>642</v>
      </c>
      <c r="D2187" s="154" t="s">
        <v>643</v>
      </c>
      <c r="E2187" s="54"/>
      <c r="F2187" s="54"/>
      <c r="G2187" s="54"/>
      <c r="H2187" s="54"/>
      <c r="I2187" s="54"/>
      <c r="J2187" s="54"/>
      <c r="K2187" s="54"/>
      <c r="L2187" s="54"/>
      <c r="M2187" s="54">
        <v>1989.8852970200387</v>
      </c>
      <c r="N2187" s="54">
        <v>2138.6606488295201</v>
      </c>
      <c r="O2187" s="54">
        <v>2379.3743608568602</v>
      </c>
      <c r="P2187" s="54">
        <v>2859.4966643121688</v>
      </c>
      <c r="Q2187" s="54">
        <v>3013.0038497864912</v>
      </c>
      <c r="R2187" s="54">
        <v>3689.3683030322909</v>
      </c>
      <c r="S2187" s="54">
        <v>3606.5895478022985</v>
      </c>
      <c r="T2187" s="54">
        <v>4181.8947940454855</v>
      </c>
      <c r="U2187" s="54">
        <v>4902.8160302776541</v>
      </c>
      <c r="V2187" s="54">
        <v>4838.7983445981936</v>
      </c>
      <c r="W2187" s="54">
        <v>5122.9644190943645</v>
      </c>
      <c r="X2187" s="54">
        <v>5544.3848808961793</v>
      </c>
      <c r="Y2187" s="54">
        <v>5573.6110900146841</v>
      </c>
      <c r="Z2187" s="54">
        <v>5746.3819477739507</v>
      </c>
      <c r="AA2187" s="54">
        <v>5604.4148836956847</v>
      </c>
      <c r="AB2187" s="54">
        <v>5384.3453547743538</v>
      </c>
      <c r="AC2187" s="54">
        <v>5160.6119818414254</v>
      </c>
      <c r="AD2187" s="54">
        <v>5795.7397208586044</v>
      </c>
      <c r="AE2187" s="54">
        <v>5662.1250902375996</v>
      </c>
      <c r="AF2187" s="54">
        <v>5948.3433353127248</v>
      </c>
      <c r="AG2187" s="54">
        <v>6064.7737945296458</v>
      </c>
      <c r="AH2187" s="54">
        <v>6252.0000000000009</v>
      </c>
      <c r="AI2187" s="54">
        <v>7189</v>
      </c>
      <c r="AJ2187" s="54">
        <v>7218</v>
      </c>
      <c r="AK2187" s="54">
        <v>7107.0000000000009</v>
      </c>
      <c r="AL2187" s="54">
        <v>6705</v>
      </c>
      <c r="AM2187" s="54">
        <v>7431</v>
      </c>
      <c r="AN2187" s="54">
        <v>6742.5914750249585</v>
      </c>
      <c r="AO2187" s="54">
        <v>7196.898101236181</v>
      </c>
      <c r="AP2187" s="155">
        <v>7453.3496275416492</v>
      </c>
    </row>
    <row r="2188" spans="1:42">
      <c r="A2188" s="152" t="s">
        <v>31</v>
      </c>
      <c r="B2188" s="152" t="s">
        <v>732</v>
      </c>
      <c r="C2188" s="153" t="s">
        <v>644</v>
      </c>
      <c r="D2188" s="154" t="s">
        <v>645</v>
      </c>
      <c r="E2188" s="54"/>
      <c r="F2188" s="54"/>
      <c r="G2188" s="54"/>
      <c r="H2188" s="54"/>
      <c r="I2188" s="54"/>
      <c r="J2188" s="54"/>
      <c r="K2188" s="54"/>
      <c r="L2188" s="54"/>
      <c r="M2188" s="54">
        <v>362.45438441066585</v>
      </c>
      <c r="N2188" s="54">
        <v>431.12071035261727</v>
      </c>
      <c r="O2188" s="54">
        <v>513.96189722797101</v>
      </c>
      <c r="P2188" s="54">
        <v>562.05706256593794</v>
      </c>
      <c r="Q2188" s="54">
        <v>644.55619332163133</v>
      </c>
      <c r="R2188" s="54">
        <v>696.58366709536472</v>
      </c>
      <c r="S2188" s="54">
        <v>730.36787018587142</v>
      </c>
      <c r="T2188" s="54">
        <v>787.2667318725986</v>
      </c>
      <c r="U2188" s="54">
        <v>848.17934050643896</v>
      </c>
      <c r="V2188" s="54">
        <v>853.12482050212941</v>
      </c>
      <c r="W2188" s="54">
        <v>886.35498054665527</v>
      </c>
      <c r="X2188" s="54">
        <v>898.91663203020812</v>
      </c>
      <c r="Y2188" s="54">
        <v>866.04818005565596</v>
      </c>
      <c r="Z2188" s="54">
        <v>891.95544303547206</v>
      </c>
      <c r="AA2188" s="54">
        <v>944.46379103718823</v>
      </c>
      <c r="AB2188" s="54">
        <v>928.74840099701009</v>
      </c>
      <c r="AC2188" s="54">
        <v>901.30059041757966</v>
      </c>
      <c r="AD2188" s="54">
        <v>939.84662916840466</v>
      </c>
      <c r="AE2188" s="54">
        <v>924.34592445472731</v>
      </c>
      <c r="AF2188" s="54">
        <v>951.49752602908165</v>
      </c>
      <c r="AG2188" s="54">
        <v>915.98413022421096</v>
      </c>
      <c r="AH2188" s="54">
        <v>918.00000000000011</v>
      </c>
      <c r="AI2188" s="54">
        <v>904</v>
      </c>
      <c r="AJ2188" s="54">
        <v>1016.9999999999999</v>
      </c>
      <c r="AK2188" s="54">
        <v>906</v>
      </c>
      <c r="AL2188" s="54">
        <v>1006.0000000000002</v>
      </c>
      <c r="AM2188" s="54">
        <v>943.00000000000011</v>
      </c>
      <c r="AN2188" s="54">
        <v>847.40206220854077</v>
      </c>
      <c r="AO2188" s="54">
        <v>651.11228017978112</v>
      </c>
      <c r="AP2188" s="155">
        <v>858.77038579663326</v>
      </c>
    </row>
    <row r="2189" spans="1:42">
      <c r="A2189" s="152" t="s">
        <v>31</v>
      </c>
      <c r="B2189" s="152" t="s">
        <v>732</v>
      </c>
      <c r="C2189" s="153" t="s">
        <v>646</v>
      </c>
      <c r="D2189" s="154" t="s">
        <v>508</v>
      </c>
      <c r="E2189" s="54">
        <v>2027.4737139681336</v>
      </c>
      <c r="F2189" s="54">
        <v>2496.0246673162146</v>
      </c>
      <c r="G2189" s="54">
        <v>2856.9986262873672</v>
      </c>
      <c r="H2189" s="54">
        <v>3253.2355889554819</v>
      </c>
      <c r="I2189" s="54">
        <v>3323.2649343255043</v>
      </c>
      <c r="J2189" s="54">
        <v>4041.4382208861634</v>
      </c>
      <c r="K2189" s="54">
        <v>5475.3014838879762</v>
      </c>
      <c r="L2189" s="54">
        <v>6140.8285959151417</v>
      </c>
      <c r="M2189" s="54">
        <v>6689.1434703017039</v>
      </c>
      <c r="N2189" s="54">
        <v>7181.1093584686223</v>
      </c>
      <c r="O2189" s="54">
        <v>7560.8719441812327</v>
      </c>
      <c r="P2189" s="54">
        <v>7973.4821748087625</v>
      </c>
      <c r="Q2189" s="54">
        <v>9023.8358586806498</v>
      </c>
      <c r="R2189" s="54">
        <v>10063.535528611274</v>
      </c>
      <c r="S2189" s="54">
        <v>10029.294940848569</v>
      </c>
      <c r="T2189" s="54">
        <v>10625.619150860475</v>
      </c>
      <c r="U2189" s="54">
        <v>12470.582625372994</v>
      </c>
      <c r="V2189" s="54">
        <v>13063.268602737731</v>
      </c>
      <c r="W2189" s="54">
        <v>14241.886645602837</v>
      </c>
      <c r="X2189" s="54">
        <v>14966.280193254304</v>
      </c>
      <c r="Y2189" s="54">
        <v>17952.998506622207</v>
      </c>
      <c r="Z2189" s="54">
        <v>16779.838708667328</v>
      </c>
      <c r="AA2189" s="54">
        <v>17467.304245537278</v>
      </c>
      <c r="AB2189" s="54">
        <v>14923.78415761139</v>
      </c>
      <c r="AC2189" s="54">
        <v>17203.630830998933</v>
      </c>
      <c r="AD2189" s="54">
        <v>17702.964446162256</v>
      </c>
      <c r="AE2189" s="54">
        <v>15821.954475030179</v>
      </c>
      <c r="AF2189" s="54">
        <v>19808.495381092951</v>
      </c>
      <c r="AG2189" s="54">
        <v>21803.091612054766</v>
      </c>
      <c r="AH2189" s="54">
        <v>23338.000000000004</v>
      </c>
      <c r="AI2189" s="54">
        <v>24023</v>
      </c>
      <c r="AJ2189" s="54">
        <v>24633</v>
      </c>
      <c r="AK2189" s="54">
        <v>25798</v>
      </c>
      <c r="AL2189" s="54">
        <v>24403.999999999996</v>
      </c>
      <c r="AM2189" s="54">
        <v>22947</v>
      </c>
      <c r="AN2189" s="54">
        <v>23875</v>
      </c>
      <c r="AO2189" s="54">
        <v>22874</v>
      </c>
      <c r="AP2189" s="155">
        <v>22345.89</v>
      </c>
    </row>
    <row r="2190" spans="1:42">
      <c r="A2190" s="152" t="s">
        <v>31</v>
      </c>
      <c r="B2190" s="152" t="s">
        <v>732</v>
      </c>
      <c r="C2190" s="153" t="s">
        <v>647</v>
      </c>
      <c r="D2190" s="154" t="s">
        <v>648</v>
      </c>
      <c r="E2190" s="54">
        <v>1354.6679936713244</v>
      </c>
      <c r="F2190" s="54">
        <v>1667.7329550229308</v>
      </c>
      <c r="G2190" s="54">
        <v>1908.9197410207551</v>
      </c>
      <c r="H2190" s="54">
        <v>2173.6677017652023</v>
      </c>
      <c r="I2190" s="54">
        <v>2220.4582037268056</v>
      </c>
      <c r="J2190" s="54">
        <v>2700.3097344819707</v>
      </c>
      <c r="K2190" s="54">
        <v>3658.3535583340877</v>
      </c>
      <c r="L2190" s="54">
        <v>4103.0292507351396</v>
      </c>
      <c r="M2190" s="54">
        <v>4469.3889256685443</v>
      </c>
      <c r="N2190" s="54">
        <v>4838.6665446735406</v>
      </c>
      <c r="O2190" s="54">
        <v>4941.1224798975782</v>
      </c>
      <c r="P2190" s="54">
        <v>4854.8681005947928</v>
      </c>
      <c r="Q2190" s="54">
        <v>5598.7246222964222</v>
      </c>
      <c r="R2190" s="54">
        <v>6254.1108911351876</v>
      </c>
      <c r="S2190" s="54">
        <v>6198.6938611731448</v>
      </c>
      <c r="T2190" s="54">
        <v>6511.8422116231268</v>
      </c>
      <c r="U2190" s="54">
        <v>8400.3642449450599</v>
      </c>
      <c r="V2190" s="54">
        <v>9382.5740450617013</v>
      </c>
      <c r="W2190" s="54">
        <v>10258.014418519269</v>
      </c>
      <c r="X2190" s="54">
        <v>10387.687294894849</v>
      </c>
      <c r="Y2190" s="54">
        <v>10878.721648377788</v>
      </c>
      <c r="Z2190" s="54">
        <v>11040.729349769565</v>
      </c>
      <c r="AA2190" s="54">
        <v>11900.310521140331</v>
      </c>
      <c r="AB2190" s="54">
        <v>10961.495753159299</v>
      </c>
      <c r="AC2190" s="54">
        <v>11973.834920241172</v>
      </c>
      <c r="AD2190" s="54">
        <v>11295.775134892603</v>
      </c>
      <c r="AE2190" s="54">
        <v>11089.297754371797</v>
      </c>
      <c r="AF2190" s="54">
        <v>12633.356299071094</v>
      </c>
      <c r="AG2190" s="54">
        <v>14489.710773078485</v>
      </c>
      <c r="AH2190" s="54">
        <v>15401.000000000004</v>
      </c>
      <c r="AI2190" s="54">
        <v>16003</v>
      </c>
      <c r="AJ2190" s="54">
        <v>15615.999999999998</v>
      </c>
      <c r="AK2190" s="54">
        <v>16964</v>
      </c>
      <c r="AL2190" s="54">
        <v>16181.999999999995</v>
      </c>
      <c r="AM2190" s="54">
        <v>16566</v>
      </c>
      <c r="AN2190" s="54">
        <v>16316.012832959765</v>
      </c>
      <c r="AO2190" s="54">
        <v>14997.954441737254</v>
      </c>
      <c r="AP2190" s="155">
        <v>14764.937820262965</v>
      </c>
    </row>
    <row r="2191" spans="1:42">
      <c r="A2191" s="152" t="s">
        <v>31</v>
      </c>
      <c r="B2191" s="152" t="s">
        <v>732</v>
      </c>
      <c r="C2191" s="153" t="s">
        <v>649</v>
      </c>
      <c r="D2191" s="154" t="s">
        <v>650</v>
      </c>
      <c r="E2191" s="54">
        <v>672.80572029680911</v>
      </c>
      <c r="F2191" s="54">
        <v>828.29171229328392</v>
      </c>
      <c r="G2191" s="54">
        <v>948.07888526661213</v>
      </c>
      <c r="H2191" s="54">
        <v>1079.5678871902794</v>
      </c>
      <c r="I2191" s="54">
        <v>1102.806730598699</v>
      </c>
      <c r="J2191" s="54">
        <v>1341.1284864041927</v>
      </c>
      <c r="K2191" s="54">
        <v>1816.9479255538886</v>
      </c>
      <c r="L2191" s="54">
        <v>2037.7993451800025</v>
      </c>
      <c r="M2191" s="54">
        <v>2219.7545446331596</v>
      </c>
      <c r="N2191" s="54">
        <v>2342.4428137950817</v>
      </c>
      <c r="O2191" s="54">
        <v>2619.7494642836546</v>
      </c>
      <c r="P2191" s="54">
        <v>3118.6140742139696</v>
      </c>
      <c r="Q2191" s="54">
        <v>3425.1112363842276</v>
      </c>
      <c r="R2191" s="54">
        <v>3809.424637476086</v>
      </c>
      <c r="S2191" s="54">
        <v>3830.6010796754244</v>
      </c>
      <c r="T2191" s="54">
        <v>4113.7769392373475</v>
      </c>
      <c r="U2191" s="54">
        <v>4070.2183804279339</v>
      </c>
      <c r="V2191" s="54">
        <v>3680.6945576760304</v>
      </c>
      <c r="W2191" s="54">
        <v>3983.8722270835669</v>
      </c>
      <c r="X2191" s="54">
        <v>4578.5928983594549</v>
      </c>
      <c r="Y2191" s="54">
        <v>7074.2768582444196</v>
      </c>
      <c r="Z2191" s="54">
        <v>5739.1093588977628</v>
      </c>
      <c r="AA2191" s="54">
        <v>5566.9937243969453</v>
      </c>
      <c r="AB2191" s="54">
        <v>3962.2884044520897</v>
      </c>
      <c r="AC2191" s="54">
        <v>5229.795910757759</v>
      </c>
      <c r="AD2191" s="54">
        <v>6407.1893112696516</v>
      </c>
      <c r="AE2191" s="54">
        <v>4732.6567206583823</v>
      </c>
      <c r="AF2191" s="54">
        <v>7175.1390820218548</v>
      </c>
      <c r="AG2191" s="54">
        <v>7313.3808389762808</v>
      </c>
      <c r="AH2191" s="54">
        <v>7937.0000000000009</v>
      </c>
      <c r="AI2191" s="54">
        <v>8020.0000000000018</v>
      </c>
      <c r="AJ2191" s="54">
        <v>9017</v>
      </c>
      <c r="AK2191" s="54">
        <v>8834</v>
      </c>
      <c r="AL2191" s="54">
        <v>8222</v>
      </c>
      <c r="AM2191" s="54">
        <v>6380.9999999999991</v>
      </c>
      <c r="AN2191" s="54">
        <v>7558.9871670402372</v>
      </c>
      <c r="AO2191" s="54">
        <v>7876.0455582627465</v>
      </c>
      <c r="AP2191" s="155">
        <v>7580.9521797370362</v>
      </c>
    </row>
    <row r="2192" spans="1:42">
      <c r="A2192" s="152" t="s">
        <v>31</v>
      </c>
      <c r="B2192" s="152" t="s">
        <v>732</v>
      </c>
      <c r="C2192" s="153" t="s">
        <v>651</v>
      </c>
      <c r="D2192" s="154" t="s">
        <v>652</v>
      </c>
      <c r="E2192" s="54"/>
      <c r="F2192" s="54"/>
      <c r="G2192" s="54"/>
      <c r="H2192" s="54"/>
      <c r="I2192" s="54"/>
      <c r="J2192" s="54"/>
      <c r="K2192" s="54"/>
      <c r="L2192" s="54"/>
      <c r="M2192" s="54">
        <v>1040.8858284110477</v>
      </c>
      <c r="N2192" s="54">
        <v>1069.3511766034228</v>
      </c>
      <c r="O2192" s="54">
        <v>1163.3519435454627</v>
      </c>
      <c r="P2192" s="54">
        <v>1348.840036484906</v>
      </c>
      <c r="Q2192" s="54">
        <v>1441.0559003877836</v>
      </c>
      <c r="R2192" s="54">
        <v>1586.0258833976065</v>
      </c>
      <c r="S2192" s="54">
        <v>1543.7417977891191</v>
      </c>
      <c r="T2192" s="54">
        <v>1620.2697902577308</v>
      </c>
      <c r="U2192" s="54">
        <v>1530.254118221711</v>
      </c>
      <c r="V2192" s="54">
        <v>1353.7814099950942</v>
      </c>
      <c r="W2192" s="54">
        <v>1388.5096600920469</v>
      </c>
      <c r="X2192" s="54">
        <v>1540.5000983596838</v>
      </c>
      <c r="Y2192" s="54">
        <v>2352.4510557803114</v>
      </c>
      <c r="Z2192" s="54">
        <v>1834.0385038793229</v>
      </c>
      <c r="AA2192" s="54">
        <v>2078.6550305671626</v>
      </c>
      <c r="AB2192" s="54">
        <v>1120.810423339417</v>
      </c>
      <c r="AC2192" s="54">
        <v>1599.982776258915</v>
      </c>
      <c r="AD2192" s="54">
        <v>1383.6471476877384</v>
      </c>
      <c r="AE2192" s="54">
        <v>1291.0862614622094</v>
      </c>
      <c r="AF2192" s="54">
        <v>1288.469175401475</v>
      </c>
      <c r="AG2192" s="54">
        <v>1578.4076322497631</v>
      </c>
      <c r="AH2192" s="54">
        <v>1713.0000000000005</v>
      </c>
      <c r="AI2192" s="54">
        <v>1315</v>
      </c>
      <c r="AJ2192" s="54">
        <v>2000</v>
      </c>
      <c r="AK2192" s="54">
        <v>2211</v>
      </c>
      <c r="AL2192" s="54">
        <v>1642.0000000000002</v>
      </c>
      <c r="AM2192" s="54">
        <v>1627</v>
      </c>
      <c r="AN2192" s="54">
        <v>1762.5997194772804</v>
      </c>
      <c r="AO2192" s="54">
        <v>1737.5579722970092</v>
      </c>
      <c r="AP2192" s="155">
        <v>1505.3698314181015</v>
      </c>
    </row>
    <row r="2193" spans="1:42">
      <c r="A2193" s="152" t="s">
        <v>31</v>
      </c>
      <c r="B2193" s="152" t="s">
        <v>732</v>
      </c>
      <c r="C2193" s="153" t="s">
        <v>653</v>
      </c>
      <c r="D2193" s="154" t="s">
        <v>654</v>
      </c>
      <c r="E2193" s="54"/>
      <c r="F2193" s="54"/>
      <c r="G2193" s="54"/>
      <c r="H2193" s="54"/>
      <c r="I2193" s="54"/>
      <c r="J2193" s="54"/>
      <c r="K2193" s="54"/>
      <c r="L2193" s="54"/>
      <c r="M2193" s="54">
        <v>971.33153543322021</v>
      </c>
      <c r="N2193" s="54">
        <v>1049.1423909654147</v>
      </c>
      <c r="O2193" s="54">
        <v>1200.4789615873149</v>
      </c>
      <c r="P2193" s="54">
        <v>1459.2963157437493</v>
      </c>
      <c r="Q2193" s="54">
        <v>1636.8893584797827</v>
      </c>
      <c r="R2193" s="54">
        <v>1832.5804722262592</v>
      </c>
      <c r="S2193" s="54">
        <v>1880.1641454754438</v>
      </c>
      <c r="T2193" s="54">
        <v>2050.3182946045504</v>
      </c>
      <c r="U2193" s="54">
        <v>2090.8003702626152</v>
      </c>
      <c r="V2193" s="54">
        <v>1902.6093086803705</v>
      </c>
      <c r="W2193" s="54">
        <v>2139.1839361133311</v>
      </c>
      <c r="X2193" s="54">
        <v>2505.5331088727171</v>
      </c>
      <c r="Y2193" s="54">
        <v>3899.1743267337797</v>
      </c>
      <c r="Z2193" s="54">
        <v>3232.6708067337231</v>
      </c>
      <c r="AA2193" s="54">
        <v>2832.3817051391106</v>
      </c>
      <c r="AB2193" s="54">
        <v>2294.9505324290349</v>
      </c>
      <c r="AC2193" s="54">
        <v>3008.2762507457546</v>
      </c>
      <c r="AD2193" s="54">
        <v>4184.6696025403853</v>
      </c>
      <c r="AE2193" s="54">
        <v>2664.6291183031262</v>
      </c>
      <c r="AF2193" s="54">
        <v>5295.9373214476382</v>
      </c>
      <c r="AG2193" s="54">
        <v>4960.051537887025</v>
      </c>
      <c r="AH2193" s="54">
        <v>5383.0000000000009</v>
      </c>
      <c r="AI2193" s="54">
        <v>5926.0000000000018</v>
      </c>
      <c r="AJ2193" s="54">
        <v>6349.0000000000009</v>
      </c>
      <c r="AK2193" s="54">
        <v>5719</v>
      </c>
      <c r="AL2193" s="54">
        <v>5845</v>
      </c>
      <c r="AM2193" s="54">
        <v>3878</v>
      </c>
      <c r="AN2193" s="54">
        <v>4712.5071937006423</v>
      </c>
      <c r="AO2193" s="54">
        <v>4974.578860821417</v>
      </c>
      <c r="AP2193" s="155">
        <v>4881.8040631976428</v>
      </c>
    </row>
    <row r="2194" spans="1:42">
      <c r="A2194" s="152" t="s">
        <v>31</v>
      </c>
      <c r="B2194" s="152" t="s">
        <v>732</v>
      </c>
      <c r="C2194" s="153" t="s">
        <v>655</v>
      </c>
      <c r="D2194" s="154" t="s">
        <v>656</v>
      </c>
      <c r="E2194" s="54"/>
      <c r="F2194" s="54"/>
      <c r="G2194" s="54"/>
      <c r="H2194" s="54"/>
      <c r="I2194" s="54"/>
      <c r="J2194" s="54"/>
      <c r="K2194" s="54"/>
      <c r="L2194" s="54"/>
      <c r="M2194" s="54">
        <v>207.53718078889193</v>
      </c>
      <c r="N2194" s="54">
        <v>223.9492462262445</v>
      </c>
      <c r="O2194" s="54">
        <v>255.9185591508768</v>
      </c>
      <c r="P2194" s="54">
        <v>310.47772198531459</v>
      </c>
      <c r="Q2194" s="54">
        <v>347.16597751666166</v>
      </c>
      <c r="R2194" s="54">
        <v>390.81828185221985</v>
      </c>
      <c r="S2194" s="54">
        <v>406.69513641086132</v>
      </c>
      <c r="T2194" s="54">
        <v>443.18885437506657</v>
      </c>
      <c r="U2194" s="54">
        <v>449.16389194360772</v>
      </c>
      <c r="V2194" s="54">
        <v>424.30383900056574</v>
      </c>
      <c r="W2194" s="54">
        <v>456.17863087818904</v>
      </c>
      <c r="X2194" s="54">
        <v>532.55969112705395</v>
      </c>
      <c r="Y2194" s="54">
        <v>822.65147573032914</v>
      </c>
      <c r="Z2194" s="54">
        <v>672.4000482847166</v>
      </c>
      <c r="AA2194" s="54">
        <v>655.95698869067269</v>
      </c>
      <c r="AB2194" s="54">
        <v>546.52744868363811</v>
      </c>
      <c r="AC2194" s="54">
        <v>621.536883753089</v>
      </c>
      <c r="AD2194" s="54">
        <v>838.87256104152732</v>
      </c>
      <c r="AE2194" s="54">
        <v>776.94134089304703</v>
      </c>
      <c r="AF2194" s="54">
        <v>590.73258517274144</v>
      </c>
      <c r="AG2194" s="54">
        <v>774.92166883949244</v>
      </c>
      <c r="AH2194" s="54">
        <v>841.00000000000011</v>
      </c>
      <c r="AI2194" s="54">
        <v>779.00000000000011</v>
      </c>
      <c r="AJ2194" s="54">
        <v>668.00000000000011</v>
      </c>
      <c r="AK2194" s="54">
        <v>904</v>
      </c>
      <c r="AL2194" s="54">
        <v>735</v>
      </c>
      <c r="AM2194" s="54">
        <v>875.99999999999977</v>
      </c>
      <c r="AN2194" s="54">
        <v>1083.8802538623136</v>
      </c>
      <c r="AO2194" s="54">
        <v>1163.9087251443195</v>
      </c>
      <c r="AP2194" s="155">
        <v>1193.7782851212914</v>
      </c>
    </row>
    <row r="2195" spans="1:42">
      <c r="A2195" s="152" t="s">
        <v>31</v>
      </c>
      <c r="B2195" s="152" t="s">
        <v>732</v>
      </c>
      <c r="C2195" s="153" t="s">
        <v>657</v>
      </c>
      <c r="D2195" s="154" t="s">
        <v>510</v>
      </c>
      <c r="E2195" s="54">
        <v>947.53341159988361</v>
      </c>
      <c r="F2195" s="54">
        <v>1119.9218058222543</v>
      </c>
      <c r="G2195" s="54">
        <v>1233.5414292869987</v>
      </c>
      <c r="H2195" s="54">
        <v>1465.3013508901506</v>
      </c>
      <c r="I2195" s="54">
        <v>1730.0119678924507</v>
      </c>
      <c r="J2195" s="54">
        <v>1958.8585658170198</v>
      </c>
      <c r="K2195" s="54">
        <v>2216.7379410902281</v>
      </c>
      <c r="L2195" s="54">
        <v>2542.9297336543523</v>
      </c>
      <c r="M2195" s="54">
        <v>2841.1938026789549</v>
      </c>
      <c r="N2195" s="54">
        <v>3365.9541662247098</v>
      </c>
      <c r="O2195" s="54">
        <v>3989.138853296432</v>
      </c>
      <c r="P2195" s="54">
        <v>4356.3095820308099</v>
      </c>
      <c r="Q2195" s="54">
        <v>5010.1148753646412</v>
      </c>
      <c r="R2195" s="54">
        <v>5424.3302276765617</v>
      </c>
      <c r="S2195" s="54">
        <v>5683.408961417058</v>
      </c>
      <c r="T2195" s="54">
        <v>6124.140025901158</v>
      </c>
      <c r="U2195" s="54">
        <v>6518.2288935332908</v>
      </c>
      <c r="V2195" s="54">
        <v>6529.5042571280392</v>
      </c>
      <c r="W2195" s="54">
        <v>6789.7380103647247</v>
      </c>
      <c r="X2195" s="54">
        <v>6974.8806032475823</v>
      </c>
      <c r="Y2195" s="54">
        <v>6844.0599848465617</v>
      </c>
      <c r="Z2195" s="54">
        <v>7118.8875962468483</v>
      </c>
      <c r="AA2195" s="54">
        <v>7140.7827803464406</v>
      </c>
      <c r="AB2195" s="54">
        <v>6827.0889299703458</v>
      </c>
      <c r="AC2195" s="54">
        <v>6906.3340104297104</v>
      </c>
      <c r="AD2195" s="54">
        <v>7301.0603232361245</v>
      </c>
      <c r="AE2195" s="54">
        <v>7150.65013535859</v>
      </c>
      <c r="AF2195" s="54">
        <v>7039.0457804577372</v>
      </c>
      <c r="AG2195" s="54">
        <v>7209.7128424191988</v>
      </c>
      <c r="AH2195" s="54">
        <v>7203</v>
      </c>
      <c r="AI2195" s="54">
        <v>7498</v>
      </c>
      <c r="AJ2195" s="54">
        <v>7961</v>
      </c>
      <c r="AK2195" s="54">
        <v>7831</v>
      </c>
      <c r="AL2195" s="54">
        <v>7771</v>
      </c>
      <c r="AM2195" s="54">
        <v>7778.0000000000009</v>
      </c>
      <c r="AN2195" s="54">
        <v>8002.0000000000009</v>
      </c>
      <c r="AO2195" s="54">
        <v>8081.0000000000009</v>
      </c>
      <c r="AP2195" s="155">
        <v>8531.0000000000018</v>
      </c>
    </row>
    <row r="2196" spans="1:42">
      <c r="A2196" s="152" t="s">
        <v>31</v>
      </c>
      <c r="B2196" s="152" t="s">
        <v>732</v>
      </c>
      <c r="C2196" s="153" t="s">
        <v>658</v>
      </c>
      <c r="D2196" s="154" t="s">
        <v>659</v>
      </c>
      <c r="E2196" s="54"/>
      <c r="F2196" s="54"/>
      <c r="G2196" s="54"/>
      <c r="H2196" s="54"/>
      <c r="I2196" s="54"/>
      <c r="J2196" s="54"/>
      <c r="K2196" s="54"/>
      <c r="L2196" s="54"/>
      <c r="M2196" s="54">
        <v>2666.0059235828558</v>
      </c>
      <c r="N2196" s="54">
        <v>3150.800119526155</v>
      </c>
      <c r="O2196" s="54">
        <v>3734.6271980541424</v>
      </c>
      <c r="P2196" s="54">
        <v>4066.7131364257775</v>
      </c>
      <c r="Q2196" s="54">
        <v>4652.6018488281916</v>
      </c>
      <c r="R2196" s="54">
        <v>4993.5069116821833</v>
      </c>
      <c r="S2196" s="54">
        <v>5184.9855481840204</v>
      </c>
      <c r="T2196" s="54">
        <v>5556.5145447327295</v>
      </c>
      <c r="U2196" s="54">
        <v>5945.6722759245886</v>
      </c>
      <c r="V2196" s="54">
        <v>5961.5938810984771</v>
      </c>
      <c r="W2196" s="54">
        <v>6137.2443234407383</v>
      </c>
      <c r="X2196" s="54">
        <v>6225.992440449797</v>
      </c>
      <c r="Y2196" s="54">
        <v>6055.2483377003036</v>
      </c>
      <c r="Z2196" s="54">
        <v>6329.283882102699</v>
      </c>
      <c r="AA2196" s="54">
        <v>6372.6928623124068</v>
      </c>
      <c r="AB2196" s="54">
        <v>6043.3523361656335</v>
      </c>
      <c r="AC2196" s="54">
        <v>6034.664903420713</v>
      </c>
      <c r="AD2196" s="54">
        <v>6212.1339502993787</v>
      </c>
      <c r="AE2196" s="54">
        <v>6289.6932075702643</v>
      </c>
      <c r="AF2196" s="54">
        <v>6062.6008954354038</v>
      </c>
      <c r="AG2196" s="54">
        <v>6341.0448230662978</v>
      </c>
      <c r="AH2196" s="54">
        <v>6355</v>
      </c>
      <c r="AI2196" s="54">
        <v>6346</v>
      </c>
      <c r="AJ2196" s="54">
        <v>6731</v>
      </c>
      <c r="AK2196" s="54">
        <v>6524</v>
      </c>
      <c r="AL2196" s="54">
        <v>6426</v>
      </c>
      <c r="AM2196" s="54">
        <v>6280.0000000000009</v>
      </c>
      <c r="AN2196" s="54">
        <v>6352.3209158132177</v>
      </c>
      <c r="AO2196" s="54">
        <v>6196.3044927700475</v>
      </c>
      <c r="AP2196" s="155">
        <v>6555.2311641979586</v>
      </c>
    </row>
    <row r="2197" spans="1:42">
      <c r="A2197" s="152" t="s">
        <v>31</v>
      </c>
      <c r="B2197" s="152" t="s">
        <v>732</v>
      </c>
      <c r="C2197" s="153" t="s">
        <v>660</v>
      </c>
      <c r="D2197" s="154" t="s">
        <v>661</v>
      </c>
      <c r="E2197" s="54"/>
      <c r="F2197" s="54"/>
      <c r="G2197" s="54"/>
      <c r="H2197" s="54"/>
      <c r="I2197" s="54"/>
      <c r="J2197" s="54"/>
      <c r="K2197" s="54"/>
      <c r="L2197" s="54"/>
      <c r="M2197" s="54">
        <v>175.18787909609912</v>
      </c>
      <c r="N2197" s="54">
        <v>215.15404669855462</v>
      </c>
      <c r="O2197" s="54">
        <v>254.51165524228955</v>
      </c>
      <c r="P2197" s="54">
        <v>289.59644560503222</v>
      </c>
      <c r="Q2197" s="54">
        <v>357.51302653644956</v>
      </c>
      <c r="R2197" s="54">
        <v>430.82331599437833</v>
      </c>
      <c r="S2197" s="54">
        <v>498.42341323303737</v>
      </c>
      <c r="T2197" s="54">
        <v>567.62548116842834</v>
      </c>
      <c r="U2197" s="54">
        <v>572.55661760870191</v>
      </c>
      <c r="V2197" s="54">
        <v>567.91037602956226</v>
      </c>
      <c r="W2197" s="54">
        <v>652.49368692398662</v>
      </c>
      <c r="X2197" s="54">
        <v>748.88816279778496</v>
      </c>
      <c r="Y2197" s="54">
        <v>788.81164714625834</v>
      </c>
      <c r="Z2197" s="54">
        <v>789.60371414414942</v>
      </c>
      <c r="AA2197" s="54">
        <v>768.08991803403387</v>
      </c>
      <c r="AB2197" s="54">
        <v>783.73659380471202</v>
      </c>
      <c r="AC2197" s="54">
        <v>871.66910700899757</v>
      </c>
      <c r="AD2197" s="54">
        <v>1088.9263729367453</v>
      </c>
      <c r="AE2197" s="54">
        <v>860.95692778832517</v>
      </c>
      <c r="AF2197" s="54">
        <v>976.44488502233321</v>
      </c>
      <c r="AG2197" s="54">
        <v>868.66801935290061</v>
      </c>
      <c r="AH2197" s="54">
        <v>847.99999999999989</v>
      </c>
      <c r="AI2197" s="54">
        <v>1152</v>
      </c>
      <c r="AJ2197" s="54">
        <v>1230.0000000000002</v>
      </c>
      <c r="AK2197" s="54">
        <v>1307</v>
      </c>
      <c r="AL2197" s="54">
        <v>1345</v>
      </c>
      <c r="AM2197" s="54">
        <v>1498.0000000000002</v>
      </c>
      <c r="AN2197" s="54">
        <v>1649.6790841867828</v>
      </c>
      <c r="AO2197" s="54">
        <v>1884.6955072299543</v>
      </c>
      <c r="AP2197" s="155">
        <v>1975.7688358020432</v>
      </c>
    </row>
    <row r="2198" spans="1:42">
      <c r="A2198" s="152" t="s">
        <v>31</v>
      </c>
      <c r="B2198" s="152" t="s">
        <v>732</v>
      </c>
      <c r="C2198" s="153" t="s">
        <v>662</v>
      </c>
      <c r="D2198" s="154" t="s">
        <v>512</v>
      </c>
      <c r="E2198" s="54">
        <v>1623.4468996349358</v>
      </c>
      <c r="F2198" s="54">
        <v>1756.7806571877927</v>
      </c>
      <c r="G2198" s="54">
        <v>2062.4726866992205</v>
      </c>
      <c r="H2198" s="54">
        <v>2299.6008124283862</v>
      </c>
      <c r="I2198" s="54">
        <v>2404.0726895353505</v>
      </c>
      <c r="J2198" s="54">
        <v>2992.9634520604677</v>
      </c>
      <c r="K2198" s="54">
        <v>3520.4719054682637</v>
      </c>
      <c r="L2198" s="54">
        <v>4200.9618754179046</v>
      </c>
      <c r="M2198" s="54">
        <v>4881.9938525120688</v>
      </c>
      <c r="N2198" s="54">
        <v>5649.6861555595415</v>
      </c>
      <c r="O2198" s="54">
        <v>7335.8831839696104</v>
      </c>
      <c r="P2198" s="54">
        <v>8811.5790162213507</v>
      </c>
      <c r="Q2198" s="54">
        <v>10497.567817063391</v>
      </c>
      <c r="R2198" s="54">
        <v>12261.577941290101</v>
      </c>
      <c r="S2198" s="54">
        <v>13867.561890302621</v>
      </c>
      <c r="T2198" s="54">
        <v>15034.442107533027</v>
      </c>
      <c r="U2198" s="54">
        <v>15327.255980387432</v>
      </c>
      <c r="V2198" s="54">
        <v>15320.065077903188</v>
      </c>
      <c r="W2198" s="54">
        <v>15556.410971195837</v>
      </c>
      <c r="X2198" s="54">
        <v>16313.151840245164</v>
      </c>
      <c r="Y2198" s="54">
        <v>17527.59791610072</v>
      </c>
      <c r="Z2198" s="54">
        <v>19617.206652008361</v>
      </c>
      <c r="AA2198" s="54">
        <v>20667.629805893794</v>
      </c>
      <c r="AB2198" s="54">
        <v>20773.124576826405</v>
      </c>
      <c r="AC2198" s="54">
        <v>20115.30962308485</v>
      </c>
      <c r="AD2198" s="54">
        <v>21215.959768714158</v>
      </c>
      <c r="AE2198" s="54">
        <v>22125.912103129438</v>
      </c>
      <c r="AF2198" s="54">
        <v>20021.951611155728</v>
      </c>
      <c r="AG2198" s="54">
        <v>22010.513928907007</v>
      </c>
      <c r="AH2198" s="54">
        <v>21323</v>
      </c>
      <c r="AI2198" s="54">
        <v>20250.000000000004</v>
      </c>
      <c r="AJ2198" s="54">
        <v>21448</v>
      </c>
      <c r="AK2198" s="54">
        <v>23976</v>
      </c>
      <c r="AL2198" s="54">
        <v>24460</v>
      </c>
      <c r="AM2198" s="54">
        <v>25278</v>
      </c>
      <c r="AN2198" s="54">
        <v>25393</v>
      </c>
      <c r="AO2198" s="54">
        <v>26989</v>
      </c>
      <c r="AP2198" s="155">
        <v>27184.6</v>
      </c>
    </row>
    <row r="2199" spans="1:42">
      <c r="A2199" s="152" t="s">
        <v>31</v>
      </c>
      <c r="B2199" s="152" t="s">
        <v>732</v>
      </c>
      <c r="C2199" s="153" t="s">
        <v>663</v>
      </c>
      <c r="D2199" s="154" t="s">
        <v>664</v>
      </c>
      <c r="E2199" s="54"/>
      <c r="F2199" s="54"/>
      <c r="G2199" s="54"/>
      <c r="H2199" s="54"/>
      <c r="I2199" s="54"/>
      <c r="J2199" s="54"/>
      <c r="K2199" s="54"/>
      <c r="L2199" s="54"/>
      <c r="M2199" s="54">
        <v>4692.2502310720183</v>
      </c>
      <c r="N2199" s="54">
        <v>5428.8407221202178</v>
      </c>
      <c r="O2199" s="54">
        <v>7047.4862286095868</v>
      </c>
      <c r="P2199" s="54">
        <v>8463.2384896334934</v>
      </c>
      <c r="Q2199" s="54">
        <v>10080.306501830244</v>
      </c>
      <c r="R2199" s="54">
        <v>11771.812700812901</v>
      </c>
      <c r="S2199" s="54">
        <v>13311.035889119523</v>
      </c>
      <c r="T2199" s="54">
        <v>14428.335972345574</v>
      </c>
      <c r="U2199" s="54">
        <v>14706.417475706945</v>
      </c>
      <c r="V2199" s="54">
        <v>14695.074741683036</v>
      </c>
      <c r="W2199" s="54">
        <v>14916.611747002844</v>
      </c>
      <c r="X2199" s="54">
        <v>15638.793589646706</v>
      </c>
      <c r="Y2199" s="54">
        <v>16799.884108466118</v>
      </c>
      <c r="Z2199" s="54">
        <v>18798.892521475238</v>
      </c>
      <c r="AA2199" s="54">
        <v>19796.522146019823</v>
      </c>
      <c r="AB2199" s="54">
        <v>19879.927398231019</v>
      </c>
      <c r="AC2199" s="54">
        <v>19213.490253175485</v>
      </c>
      <c r="AD2199" s="54">
        <v>20230.300110253105</v>
      </c>
      <c r="AE2199" s="54">
        <v>20899.11063109657</v>
      </c>
      <c r="AF2199" s="54">
        <v>18787.214667408316</v>
      </c>
      <c r="AG2199" s="54">
        <v>20830.660370742549</v>
      </c>
      <c r="AH2199" s="54">
        <v>20180</v>
      </c>
      <c r="AI2199" s="54">
        <v>19275.000000000004</v>
      </c>
      <c r="AJ2199" s="54">
        <v>20280</v>
      </c>
      <c r="AK2199" s="54">
        <v>22505</v>
      </c>
      <c r="AL2199" s="54">
        <v>22540</v>
      </c>
      <c r="AM2199" s="54">
        <v>23358</v>
      </c>
      <c r="AN2199" s="54">
        <v>23671.170472955826</v>
      </c>
      <c r="AO2199" s="54">
        <v>25243.236577853913</v>
      </c>
      <c r="AP2199" s="155">
        <v>25350.123516767413</v>
      </c>
    </row>
    <row r="2200" spans="1:42">
      <c r="A2200" s="152" t="s">
        <v>31</v>
      </c>
      <c r="B2200" s="152" t="s">
        <v>732</v>
      </c>
      <c r="C2200" s="153" t="s">
        <v>665</v>
      </c>
      <c r="D2200" s="154" t="s">
        <v>666</v>
      </c>
      <c r="E2200" s="54"/>
      <c r="F2200" s="54"/>
      <c r="G2200" s="54"/>
      <c r="H2200" s="54"/>
      <c r="I2200" s="54"/>
      <c r="J2200" s="54"/>
      <c r="K2200" s="54"/>
      <c r="L2200" s="54"/>
      <c r="M2200" s="54">
        <v>3982.4796920861936</v>
      </c>
      <c r="N2200" s="54">
        <v>4599.1548531693543</v>
      </c>
      <c r="O2200" s="54">
        <v>5958.208017512994</v>
      </c>
      <c r="P2200" s="54">
        <v>7140.9079962140177</v>
      </c>
      <c r="Q2200" s="54">
        <v>8489.5059844450971</v>
      </c>
      <c r="R2200" s="54">
        <v>9904.6325767113012</v>
      </c>
      <c r="S2200" s="54">
        <v>11184.341207579144</v>
      </c>
      <c r="T2200" s="54">
        <v>12124.929606404998</v>
      </c>
      <c r="U2200" s="54">
        <v>12332.370454378717</v>
      </c>
      <c r="V2200" s="54">
        <v>12275.82736330753</v>
      </c>
      <c r="W2200" s="54">
        <v>12418.025196866991</v>
      </c>
      <c r="X2200" s="54">
        <v>12966.531533333013</v>
      </c>
      <c r="Y2200" s="54">
        <v>13909.737658047294</v>
      </c>
      <c r="Z2200" s="54">
        <v>15556.287741232376</v>
      </c>
      <c r="AA2200" s="54">
        <v>16513.217548555593</v>
      </c>
      <c r="AB2200" s="54">
        <v>16494.268669618192</v>
      </c>
      <c r="AC2200" s="54">
        <v>16177.826504947372</v>
      </c>
      <c r="AD2200" s="54">
        <v>16652.740899518976</v>
      </c>
      <c r="AE2200" s="54">
        <v>16841.551561583557</v>
      </c>
      <c r="AF2200" s="54">
        <v>15151.661797958041</v>
      </c>
      <c r="AG2200" s="54">
        <v>16628.399797437647</v>
      </c>
      <c r="AH2200" s="54">
        <v>16109</v>
      </c>
      <c r="AI2200" s="54">
        <v>15775.000000000002</v>
      </c>
      <c r="AJ2200" s="54">
        <v>15822.000000000002</v>
      </c>
      <c r="AK2200" s="54">
        <v>17792</v>
      </c>
      <c r="AL2200" s="54">
        <v>17149</v>
      </c>
      <c r="AM2200" s="54">
        <v>18176</v>
      </c>
      <c r="AN2200" s="54">
        <v>18077.956896416843</v>
      </c>
      <c r="AO2200" s="54">
        <v>19107.677377024811</v>
      </c>
      <c r="AP2200" s="155">
        <v>20380.94461189329</v>
      </c>
    </row>
    <row r="2201" spans="1:42">
      <c r="A2201" s="152" t="s">
        <v>31</v>
      </c>
      <c r="B2201" s="152" t="s">
        <v>732</v>
      </c>
      <c r="C2201" s="153" t="s">
        <v>667</v>
      </c>
      <c r="D2201" s="154" t="s">
        <v>668</v>
      </c>
      <c r="E2201" s="54"/>
      <c r="F2201" s="54"/>
      <c r="G2201" s="54"/>
      <c r="H2201" s="54"/>
      <c r="I2201" s="54"/>
      <c r="J2201" s="54"/>
      <c r="K2201" s="54"/>
      <c r="L2201" s="54"/>
      <c r="M2201" s="54">
        <v>709.77053898582517</v>
      </c>
      <c r="N2201" s="54">
        <v>829.68586895086378</v>
      </c>
      <c r="O2201" s="54">
        <v>1089.2782110965932</v>
      </c>
      <c r="P2201" s="54">
        <v>1322.330493419475</v>
      </c>
      <c r="Q2201" s="54">
        <v>1590.8005173851463</v>
      </c>
      <c r="R2201" s="54">
        <v>1867.1801241016001</v>
      </c>
      <c r="S2201" s="54">
        <v>2126.6946815403785</v>
      </c>
      <c r="T2201" s="54">
        <v>2303.4063659405765</v>
      </c>
      <c r="U2201" s="54">
        <v>2374.0470213282274</v>
      </c>
      <c r="V2201" s="54">
        <v>2419.2473783755067</v>
      </c>
      <c r="W2201" s="54">
        <v>2498.5865501358521</v>
      </c>
      <c r="X2201" s="54">
        <v>2672.2620563136929</v>
      </c>
      <c r="Y2201" s="54">
        <v>2890.146450418823</v>
      </c>
      <c r="Z2201" s="54">
        <v>3242.6047802428629</v>
      </c>
      <c r="AA2201" s="54">
        <v>3283.3045974642318</v>
      </c>
      <c r="AB2201" s="54">
        <v>3385.6587286128283</v>
      </c>
      <c r="AC2201" s="54">
        <v>3035.6637482281112</v>
      </c>
      <c r="AD2201" s="54">
        <v>3577.559210734129</v>
      </c>
      <c r="AE2201" s="54">
        <v>4057.5590695130131</v>
      </c>
      <c r="AF2201" s="54">
        <v>3635.5528694502746</v>
      </c>
      <c r="AG2201" s="54">
        <v>4202.2605733049013</v>
      </c>
      <c r="AH2201" s="54">
        <v>4070.9999999999991</v>
      </c>
      <c r="AI2201" s="54">
        <v>3500.0000000000005</v>
      </c>
      <c r="AJ2201" s="54">
        <v>4458</v>
      </c>
      <c r="AK2201" s="54">
        <v>4713.0000000000009</v>
      </c>
      <c r="AL2201" s="54">
        <v>5391.0000000000009</v>
      </c>
      <c r="AM2201" s="54">
        <v>5182</v>
      </c>
      <c r="AN2201" s="54">
        <v>5593.2135765389821</v>
      </c>
      <c r="AO2201" s="54">
        <v>6135.5592008291014</v>
      </c>
      <c r="AP2201" s="155">
        <v>4969.178904874123</v>
      </c>
    </row>
    <row r="2202" spans="1:42">
      <c r="A2202" s="152" t="s">
        <v>31</v>
      </c>
      <c r="B2202" s="152" t="s">
        <v>732</v>
      </c>
      <c r="C2202" s="153" t="s">
        <v>669</v>
      </c>
      <c r="D2202" s="154" t="s">
        <v>670</v>
      </c>
      <c r="E2202" s="54"/>
      <c r="F2202" s="54"/>
      <c r="G2202" s="54"/>
      <c r="H2202" s="54"/>
      <c r="I2202" s="54"/>
      <c r="J2202" s="54"/>
      <c r="K2202" s="54"/>
      <c r="L2202" s="54"/>
      <c r="M2202" s="54">
        <v>189.74362144005022</v>
      </c>
      <c r="N2202" s="54">
        <v>220.8454334393237</v>
      </c>
      <c r="O2202" s="54">
        <v>288.39695536002398</v>
      </c>
      <c r="P2202" s="54">
        <v>348.34052658785748</v>
      </c>
      <c r="Q2202" s="54">
        <v>417.26131523314695</v>
      </c>
      <c r="R2202" s="54">
        <v>489.76524047719943</v>
      </c>
      <c r="S2202" s="54">
        <v>556.52600118309817</v>
      </c>
      <c r="T2202" s="54">
        <v>606.10613518745186</v>
      </c>
      <c r="U2202" s="54">
        <v>620.83850468048684</v>
      </c>
      <c r="V2202" s="54">
        <v>624.99033622015077</v>
      </c>
      <c r="W2202" s="54">
        <v>639.79922419299351</v>
      </c>
      <c r="X2202" s="54">
        <v>674.35825059845763</v>
      </c>
      <c r="Y2202" s="54">
        <v>727.71380763460058</v>
      </c>
      <c r="Z2202" s="54">
        <v>818.3141305331211</v>
      </c>
      <c r="AA2202" s="54">
        <v>871.10765987397258</v>
      </c>
      <c r="AB2202" s="54">
        <v>893.19717859538798</v>
      </c>
      <c r="AC2202" s="54">
        <v>901.81936990936583</v>
      </c>
      <c r="AD2202" s="54">
        <v>985.659658461052</v>
      </c>
      <c r="AE2202" s="54">
        <v>1226.8014720328695</v>
      </c>
      <c r="AF2202" s="54">
        <v>1234.7369437474106</v>
      </c>
      <c r="AG2202" s="54">
        <v>1179.8535581644564</v>
      </c>
      <c r="AH2202" s="54">
        <v>1142.9999999999998</v>
      </c>
      <c r="AI2202" s="54">
        <v>975.00000000000023</v>
      </c>
      <c r="AJ2202" s="54">
        <v>1168</v>
      </c>
      <c r="AK2202" s="54">
        <v>1471.0000000000002</v>
      </c>
      <c r="AL2202" s="54">
        <v>1920.0000000000005</v>
      </c>
      <c r="AM2202" s="54">
        <v>1919.9999999999998</v>
      </c>
      <c r="AN2202" s="54">
        <v>1721.8295270441722</v>
      </c>
      <c r="AO2202" s="54">
        <v>1745.7634221460855</v>
      </c>
      <c r="AP2202" s="155">
        <v>1834.4764832325816</v>
      </c>
    </row>
    <row r="2203" spans="1:42">
      <c r="A2203" s="152" t="s">
        <v>31</v>
      </c>
      <c r="B2203" s="152" t="s">
        <v>732</v>
      </c>
      <c r="C2203" s="153" t="s">
        <v>671</v>
      </c>
      <c r="D2203" s="154" t="s">
        <v>514</v>
      </c>
      <c r="E2203" s="54">
        <v>9856.1441629462533</v>
      </c>
      <c r="F2203" s="54">
        <v>10818.273285721847</v>
      </c>
      <c r="G2203" s="54">
        <v>11677.214300052105</v>
      </c>
      <c r="H2203" s="54">
        <v>13220.236479827729</v>
      </c>
      <c r="I2203" s="54">
        <v>15294.237468797264</v>
      </c>
      <c r="J2203" s="54">
        <v>17510.462067701537</v>
      </c>
      <c r="K2203" s="54">
        <v>19548.147241760853</v>
      </c>
      <c r="L2203" s="54">
        <v>22005.304075267726</v>
      </c>
      <c r="M2203" s="54">
        <v>23903.645307534971</v>
      </c>
      <c r="N2203" s="54">
        <v>26720.123337645971</v>
      </c>
      <c r="O2203" s="54">
        <v>31051.808891422967</v>
      </c>
      <c r="P2203" s="54">
        <v>32920.463399424523</v>
      </c>
      <c r="Q2203" s="54">
        <v>37065.253882709396</v>
      </c>
      <c r="R2203" s="54">
        <v>38842.183863183724</v>
      </c>
      <c r="S2203" s="54">
        <v>40512.840290680113</v>
      </c>
      <c r="T2203" s="54">
        <v>41610.259558452206</v>
      </c>
      <c r="U2203" s="54">
        <v>47621.478035860564</v>
      </c>
      <c r="V2203" s="54">
        <v>51058.483416428942</v>
      </c>
      <c r="W2203" s="54">
        <v>56157.914702032896</v>
      </c>
      <c r="X2203" s="54">
        <v>57849.026014148927</v>
      </c>
      <c r="Y2203" s="54">
        <v>61098.526539860963</v>
      </c>
      <c r="Z2203" s="54">
        <v>63106.915690761583</v>
      </c>
      <c r="AA2203" s="54">
        <v>64772.340603328645</v>
      </c>
      <c r="AB2203" s="54">
        <v>60547.413031721793</v>
      </c>
      <c r="AC2203" s="54">
        <v>59284.950262047627</v>
      </c>
      <c r="AD2203" s="54">
        <v>60265.839792051789</v>
      </c>
      <c r="AE2203" s="54">
        <v>58306.90902553354</v>
      </c>
      <c r="AF2203" s="54">
        <v>57749.703109086295</v>
      </c>
      <c r="AG2203" s="54">
        <v>58523.504051740398</v>
      </c>
      <c r="AH2203" s="54">
        <v>61851</v>
      </c>
      <c r="AI2203" s="54">
        <v>66560</v>
      </c>
      <c r="AJ2203" s="54">
        <v>70847</v>
      </c>
      <c r="AK2203" s="54">
        <v>73131</v>
      </c>
      <c r="AL2203" s="54">
        <v>76137</v>
      </c>
      <c r="AM2203" s="54">
        <v>81689</v>
      </c>
      <c r="AN2203" s="54">
        <v>87546</v>
      </c>
      <c r="AO2203" s="54">
        <v>96957</v>
      </c>
      <c r="AP2203" s="155">
        <v>106699</v>
      </c>
    </row>
    <row r="2204" spans="1:42">
      <c r="A2204" s="152" t="s">
        <v>31</v>
      </c>
      <c r="B2204" s="152" t="s">
        <v>732</v>
      </c>
      <c r="C2204" s="153" t="s">
        <v>672</v>
      </c>
      <c r="D2204" s="154" t="s">
        <v>516</v>
      </c>
      <c r="E2204" s="54">
        <v>11696.01043537532</v>
      </c>
      <c r="F2204" s="54">
        <v>12953.193039786764</v>
      </c>
      <c r="G2204" s="54">
        <v>14300.562608900585</v>
      </c>
      <c r="H2204" s="54">
        <v>16397.692332270904</v>
      </c>
      <c r="I2204" s="54">
        <v>19741.526865585707</v>
      </c>
      <c r="J2204" s="54">
        <v>21790.793569547037</v>
      </c>
      <c r="K2204" s="54">
        <v>24387.783782021357</v>
      </c>
      <c r="L2204" s="54">
        <v>28325.91187866154</v>
      </c>
      <c r="M2204" s="54">
        <v>31630.626407247692</v>
      </c>
      <c r="N2204" s="54">
        <v>35955.03092155802</v>
      </c>
      <c r="O2204" s="54">
        <v>40147.384749421879</v>
      </c>
      <c r="P2204" s="54">
        <v>45124.551716336427</v>
      </c>
      <c r="Q2204" s="54">
        <v>51450.414923426011</v>
      </c>
      <c r="R2204" s="54">
        <v>59176.731143656361</v>
      </c>
      <c r="S2204" s="54">
        <v>65803.176523936185</v>
      </c>
      <c r="T2204" s="54">
        <v>68452.979462398289</v>
      </c>
      <c r="U2204" s="54">
        <v>75248.159298286249</v>
      </c>
      <c r="V2204" s="54">
        <v>80688.09389041533</v>
      </c>
      <c r="W2204" s="54">
        <v>88325.725063787337</v>
      </c>
      <c r="X2204" s="54">
        <v>95878.483793942549</v>
      </c>
      <c r="Y2204" s="54">
        <v>102509.2469988065</v>
      </c>
      <c r="Z2204" s="54">
        <v>107743.11400948028</v>
      </c>
      <c r="AA2204" s="54">
        <v>107057.65262208012</v>
      </c>
      <c r="AB2204" s="54">
        <v>109214.39376709754</v>
      </c>
      <c r="AC2204" s="54">
        <v>112578.72032559363</v>
      </c>
      <c r="AD2204" s="54">
        <v>118627.04732877352</v>
      </c>
      <c r="AE2204" s="54">
        <v>115278.51736845344</v>
      </c>
      <c r="AF2204" s="54">
        <v>120724.0197815797</v>
      </c>
      <c r="AG2204" s="54">
        <v>126790.20283048438</v>
      </c>
      <c r="AH2204" s="54">
        <v>129200</v>
      </c>
      <c r="AI2204" s="54">
        <v>135679</v>
      </c>
      <c r="AJ2204" s="54">
        <v>146287</v>
      </c>
      <c r="AK2204" s="54">
        <v>150157</v>
      </c>
      <c r="AL2204" s="54">
        <v>158133</v>
      </c>
      <c r="AM2204" s="54">
        <v>160018</v>
      </c>
      <c r="AN2204" s="54">
        <v>161544</v>
      </c>
      <c r="AO2204" s="54">
        <v>164529.1</v>
      </c>
      <c r="AP2204" s="155">
        <v>169859.27</v>
      </c>
    </row>
    <row r="2205" spans="1:42">
      <c r="A2205" s="152" t="s">
        <v>31</v>
      </c>
      <c r="B2205" s="152" t="s">
        <v>732</v>
      </c>
      <c r="C2205" s="153" t="s">
        <v>673</v>
      </c>
      <c r="D2205" s="154" t="s">
        <v>518</v>
      </c>
      <c r="E2205" s="54">
        <v>1460.4691890808283</v>
      </c>
      <c r="F2205" s="54">
        <v>1666.8520937926364</v>
      </c>
      <c r="G2205" s="54">
        <v>1834.3267459768085</v>
      </c>
      <c r="H2205" s="54">
        <v>2115.9886610138255</v>
      </c>
      <c r="I2205" s="54">
        <v>2527.0628072840664</v>
      </c>
      <c r="J2205" s="54">
        <v>2947.0181851095285</v>
      </c>
      <c r="K2205" s="54">
        <v>3583.6474184965</v>
      </c>
      <c r="L2205" s="54">
        <v>3985.9813051409674</v>
      </c>
      <c r="M2205" s="54">
        <v>4721.9957487887477</v>
      </c>
      <c r="N2205" s="54">
        <v>5310.9445715268794</v>
      </c>
      <c r="O2205" s="54">
        <v>6031.1216964508649</v>
      </c>
      <c r="P2205" s="54">
        <v>6900.7171113527274</v>
      </c>
      <c r="Q2205" s="54">
        <v>7848.1743023190074</v>
      </c>
      <c r="R2205" s="54">
        <v>8931.2389981596352</v>
      </c>
      <c r="S2205" s="54">
        <v>9817.271955868564</v>
      </c>
      <c r="T2205" s="54">
        <v>10558.847415278753</v>
      </c>
      <c r="U2205" s="54">
        <v>11981.780072799107</v>
      </c>
      <c r="V2205" s="54">
        <v>13498.877854385264</v>
      </c>
      <c r="W2205" s="54">
        <v>14623.853463170924</v>
      </c>
      <c r="X2205" s="54">
        <v>15644.17738405513</v>
      </c>
      <c r="Y2205" s="54">
        <v>16738.565471115027</v>
      </c>
      <c r="Z2205" s="54">
        <v>17755.60724553404</v>
      </c>
      <c r="AA2205" s="54">
        <v>17784.686777990835</v>
      </c>
      <c r="AB2205" s="54">
        <v>19408.894213244173</v>
      </c>
      <c r="AC2205" s="54">
        <v>18988.179764646462</v>
      </c>
      <c r="AD2205" s="54">
        <v>19255.488533809264</v>
      </c>
      <c r="AE2205" s="54">
        <v>17987.892240319405</v>
      </c>
      <c r="AF2205" s="54">
        <v>19457.507391829095</v>
      </c>
      <c r="AG2205" s="54">
        <v>20128.179646197648</v>
      </c>
      <c r="AH2205" s="54">
        <v>20750</v>
      </c>
      <c r="AI2205" s="54">
        <v>21578</v>
      </c>
      <c r="AJ2205" s="54">
        <v>22272</v>
      </c>
      <c r="AK2205" s="54">
        <v>23139</v>
      </c>
      <c r="AL2205" s="54">
        <v>23435</v>
      </c>
      <c r="AM2205" s="54">
        <v>24370</v>
      </c>
      <c r="AN2205" s="54">
        <v>25185</v>
      </c>
      <c r="AO2205" s="54">
        <v>26043</v>
      </c>
      <c r="AP2205" s="155">
        <v>27345</v>
      </c>
    </row>
    <row r="2206" spans="1:42">
      <c r="A2206" s="152" t="s">
        <v>31</v>
      </c>
      <c r="B2206" s="152" t="s">
        <v>732</v>
      </c>
      <c r="C2206" s="153" t="s">
        <v>674</v>
      </c>
      <c r="D2206" s="154" t="s">
        <v>520</v>
      </c>
      <c r="E2206" s="54">
        <v>5178.9111627107432</v>
      </c>
      <c r="F2206" s="54">
        <v>5710.5878140571176</v>
      </c>
      <c r="G2206" s="54">
        <v>6307.5832058078759</v>
      </c>
      <c r="H2206" s="54">
        <v>7226.1615468920018</v>
      </c>
      <c r="I2206" s="54">
        <v>8710.06016451709</v>
      </c>
      <c r="J2206" s="54">
        <v>9534.4482854199159</v>
      </c>
      <c r="K2206" s="54">
        <v>10526.338710483027</v>
      </c>
      <c r="L2206" s="54">
        <v>12315.356375750513</v>
      </c>
      <c r="M2206" s="54">
        <v>13615.050180253464</v>
      </c>
      <c r="N2206" s="54">
        <v>15585.434448206819</v>
      </c>
      <c r="O2206" s="54">
        <v>17196.067405405662</v>
      </c>
      <c r="P2206" s="54">
        <v>18980.575869435113</v>
      </c>
      <c r="Q2206" s="54">
        <v>21900.858366054941</v>
      </c>
      <c r="R2206" s="54">
        <v>25633.826383531272</v>
      </c>
      <c r="S2206" s="54">
        <v>28739.803572995763</v>
      </c>
      <c r="T2206" s="54">
        <v>28569.903139909387</v>
      </c>
      <c r="U2206" s="54">
        <v>30736.466236669126</v>
      </c>
      <c r="V2206" s="54">
        <v>32784.318391789704</v>
      </c>
      <c r="W2206" s="54">
        <v>36434.515661108293</v>
      </c>
      <c r="X2206" s="54">
        <v>39971.391333212872</v>
      </c>
      <c r="Y2206" s="54">
        <v>42588.644826149146</v>
      </c>
      <c r="Z2206" s="54">
        <v>44427.065171617491</v>
      </c>
      <c r="AA2206" s="54">
        <v>44039.196110975652</v>
      </c>
      <c r="AB2206" s="54">
        <v>45069.050375413572</v>
      </c>
      <c r="AC2206" s="54">
        <v>45539.044650256554</v>
      </c>
      <c r="AD2206" s="54">
        <v>50430.838607410922</v>
      </c>
      <c r="AE2206" s="54">
        <v>49213.053807452132</v>
      </c>
      <c r="AF2206" s="54">
        <v>52401.134641053817</v>
      </c>
      <c r="AG2206" s="54">
        <v>54231.557324072972</v>
      </c>
      <c r="AH2206" s="54">
        <v>55173</v>
      </c>
      <c r="AI2206" s="54">
        <v>59432</v>
      </c>
      <c r="AJ2206" s="54">
        <v>65698</v>
      </c>
      <c r="AK2206" s="54">
        <v>65242.999999999993</v>
      </c>
      <c r="AL2206" s="54">
        <v>70275</v>
      </c>
      <c r="AM2206" s="54">
        <v>69331</v>
      </c>
      <c r="AN2206" s="54">
        <v>70095</v>
      </c>
      <c r="AO2206" s="54">
        <v>71442</v>
      </c>
      <c r="AP2206" s="155">
        <v>74039.59</v>
      </c>
    </row>
    <row r="2207" spans="1:42">
      <c r="A2207" s="152" t="s">
        <v>31</v>
      </c>
      <c r="B2207" s="152" t="s">
        <v>732</v>
      </c>
      <c r="C2207" s="153" t="s">
        <v>675</v>
      </c>
      <c r="D2207" s="154" t="s">
        <v>522</v>
      </c>
      <c r="E2207" s="54">
        <v>5056.6300835837474</v>
      </c>
      <c r="F2207" s="54">
        <v>5575.75313193701</v>
      </c>
      <c r="G2207" s="54">
        <v>6158.6526571159011</v>
      </c>
      <c r="H2207" s="54">
        <v>7055.5421243650762</v>
      </c>
      <c r="I2207" s="54">
        <v>8504.4038937845507</v>
      </c>
      <c r="J2207" s="54">
        <v>9309.3270990175915</v>
      </c>
      <c r="K2207" s="54">
        <v>10277.797653041831</v>
      </c>
      <c r="L2207" s="54">
        <v>12024.57419777006</v>
      </c>
      <c r="M2207" s="54">
        <v>13293.58047820548</v>
      </c>
      <c r="N2207" s="54">
        <v>15058.651901824323</v>
      </c>
      <c r="O2207" s="54">
        <v>16920.19564756535</v>
      </c>
      <c r="P2207" s="54">
        <v>19243.258735548588</v>
      </c>
      <c r="Q2207" s="54">
        <v>21701.382255052064</v>
      </c>
      <c r="R2207" s="54">
        <v>24611.665761965462</v>
      </c>
      <c r="S2207" s="54">
        <v>27246.100995071851</v>
      </c>
      <c r="T2207" s="54">
        <v>29324.228907210145</v>
      </c>
      <c r="U2207" s="54">
        <v>32529.912988818018</v>
      </c>
      <c r="V2207" s="54">
        <v>34404.897644240365</v>
      </c>
      <c r="W2207" s="54">
        <v>37267.35593950811</v>
      </c>
      <c r="X2207" s="54">
        <v>40262.915076674552</v>
      </c>
      <c r="Y2207" s="54">
        <v>43182.036701542325</v>
      </c>
      <c r="Z2207" s="54">
        <v>45560.441592328745</v>
      </c>
      <c r="AA2207" s="54">
        <v>45233.76973311363</v>
      </c>
      <c r="AB2207" s="54">
        <v>44736.449178439798</v>
      </c>
      <c r="AC2207" s="54">
        <v>48051.495910690617</v>
      </c>
      <c r="AD2207" s="54">
        <v>48940.720187553336</v>
      </c>
      <c r="AE2207" s="54">
        <v>48077.571320681898</v>
      </c>
      <c r="AF2207" s="54">
        <v>48865.377748696796</v>
      </c>
      <c r="AG2207" s="54">
        <v>52430.465860213764</v>
      </c>
      <c r="AH2207" s="54">
        <v>53277</v>
      </c>
      <c r="AI2207" s="54">
        <v>54669</v>
      </c>
      <c r="AJ2207" s="54">
        <v>58317</v>
      </c>
      <c r="AK2207" s="54">
        <v>61775</v>
      </c>
      <c r="AL2207" s="54">
        <v>64423</v>
      </c>
      <c r="AM2207" s="54">
        <v>66317</v>
      </c>
      <c r="AN2207" s="54">
        <v>66264</v>
      </c>
      <c r="AO2207" s="54">
        <v>67044.100000000006</v>
      </c>
      <c r="AP2207" s="155">
        <v>68474.679999999993</v>
      </c>
    </row>
    <row r="2208" spans="1:42">
      <c r="A2208" s="152" t="s">
        <v>31</v>
      </c>
      <c r="B2208" s="152" t="s">
        <v>732</v>
      </c>
      <c r="C2208" s="153" t="s">
        <v>676</v>
      </c>
      <c r="D2208" s="154" t="s">
        <v>524</v>
      </c>
      <c r="E2208" s="54">
        <v>1920.2979156128074</v>
      </c>
      <c r="F2208" s="54">
        <v>2171.6507843466343</v>
      </c>
      <c r="G2208" s="54">
        <v>2395.8597147722726</v>
      </c>
      <c r="H2208" s="54">
        <v>2535.7867167509849</v>
      </c>
      <c r="I2208" s="54">
        <v>2995.7407513832413</v>
      </c>
      <c r="J2208" s="54">
        <v>3581.9140991485756</v>
      </c>
      <c r="K2208" s="54">
        <v>4263.4983900671923</v>
      </c>
      <c r="L2208" s="54">
        <v>5224.8009652516939</v>
      </c>
      <c r="M2208" s="54">
        <v>5977.2309351546837</v>
      </c>
      <c r="N2208" s="54">
        <v>6650.7411502051737</v>
      </c>
      <c r="O2208" s="54">
        <v>7775.432747890045</v>
      </c>
      <c r="P2208" s="54">
        <v>9081.055095068481</v>
      </c>
      <c r="Q2208" s="54">
        <v>10365.725189762221</v>
      </c>
      <c r="R2208" s="54">
        <v>11346.430312179546</v>
      </c>
      <c r="S2208" s="54">
        <v>12223.685486292256</v>
      </c>
      <c r="T2208" s="54">
        <v>13271.980168790218</v>
      </c>
      <c r="U2208" s="54">
        <v>14220.726221370447</v>
      </c>
      <c r="V2208" s="54">
        <v>15290.064669649659</v>
      </c>
      <c r="W2208" s="54">
        <v>16696.083762890903</v>
      </c>
      <c r="X2208" s="54">
        <v>18381.597173638049</v>
      </c>
      <c r="Y2208" s="54">
        <v>20621.711430217107</v>
      </c>
      <c r="Z2208" s="54">
        <v>22143.126042279673</v>
      </c>
      <c r="AA2208" s="54">
        <v>23082.184979010181</v>
      </c>
      <c r="AB2208" s="54">
        <v>23525.90113452082</v>
      </c>
      <c r="AC2208" s="54">
        <v>23985.076518063135</v>
      </c>
      <c r="AD2208" s="54">
        <v>23091.75598470102</v>
      </c>
      <c r="AE2208" s="54">
        <v>23701.380427517808</v>
      </c>
      <c r="AF2208" s="54">
        <v>24760.312023990038</v>
      </c>
      <c r="AG2208" s="54">
        <v>26499.19071872671</v>
      </c>
      <c r="AH2208" s="54">
        <v>28189</v>
      </c>
      <c r="AI2208" s="54">
        <v>30229</v>
      </c>
      <c r="AJ2208" s="54">
        <v>30972</v>
      </c>
      <c r="AK2208" s="54">
        <v>32716</v>
      </c>
      <c r="AL2208" s="54">
        <v>33713</v>
      </c>
      <c r="AM2208" s="54">
        <v>34581</v>
      </c>
      <c r="AN2208" s="54">
        <v>36741</v>
      </c>
      <c r="AO2208" s="54">
        <v>38302</v>
      </c>
      <c r="AP2208" s="155">
        <v>40253</v>
      </c>
    </row>
    <row r="2209" spans="1:42">
      <c r="A2209" s="152" t="s">
        <v>31</v>
      </c>
      <c r="B2209" s="152" t="s">
        <v>732</v>
      </c>
      <c r="C2209" s="153" t="s">
        <v>677</v>
      </c>
      <c r="D2209" s="154" t="s">
        <v>526</v>
      </c>
      <c r="E2209" s="54">
        <v>7031.0823863884189</v>
      </c>
      <c r="F2209" s="54">
        <v>7813.8581283947706</v>
      </c>
      <c r="G2209" s="54">
        <v>8545.3539699662997</v>
      </c>
      <c r="H2209" s="54">
        <v>9916.2015606914156</v>
      </c>
      <c r="I2209" s="54">
        <v>11434.03764170001</v>
      </c>
      <c r="J2209" s="54">
        <v>13184.875618335109</v>
      </c>
      <c r="K2209" s="54">
        <v>15309.400153402103</v>
      </c>
      <c r="L2209" s="54">
        <v>17232.694937842949</v>
      </c>
      <c r="M2209" s="54">
        <v>20272.539872034802</v>
      </c>
      <c r="N2209" s="54">
        <v>23965.372092214031</v>
      </c>
      <c r="O2209" s="54">
        <v>27423.763946108993</v>
      </c>
      <c r="P2209" s="54">
        <v>30357.709378535001</v>
      </c>
      <c r="Q2209" s="54">
        <v>34478.55650484348</v>
      </c>
      <c r="R2209" s="54">
        <v>37610.302704974238</v>
      </c>
      <c r="S2209" s="54">
        <v>42447.514139085986</v>
      </c>
      <c r="T2209" s="54">
        <v>46322.000154788955</v>
      </c>
      <c r="U2209" s="54">
        <v>49225.177459720224</v>
      </c>
      <c r="V2209" s="54">
        <v>51087.786448680883</v>
      </c>
      <c r="W2209" s="54">
        <v>52953.251427771058</v>
      </c>
      <c r="X2209" s="54">
        <v>56690.924270035939</v>
      </c>
      <c r="Y2209" s="54">
        <v>58634.55083170758</v>
      </c>
      <c r="Z2209" s="54">
        <v>61941.888839170977</v>
      </c>
      <c r="AA2209" s="54">
        <v>64762.785908651029</v>
      </c>
      <c r="AB2209" s="54">
        <v>63582.695850116113</v>
      </c>
      <c r="AC2209" s="54">
        <v>65360.355624668773</v>
      </c>
      <c r="AD2209" s="54">
        <v>66246.73675576369</v>
      </c>
      <c r="AE2209" s="54">
        <v>66802.191002417108</v>
      </c>
      <c r="AF2209" s="54">
        <v>70025.642023594104</v>
      </c>
      <c r="AG2209" s="54">
        <v>73770.626477121245</v>
      </c>
      <c r="AH2209" s="54">
        <v>76868.000000000015</v>
      </c>
      <c r="AI2209" s="54">
        <v>77571</v>
      </c>
      <c r="AJ2209" s="54">
        <v>82174</v>
      </c>
      <c r="AK2209" s="54">
        <v>89290</v>
      </c>
      <c r="AL2209" s="54">
        <v>91174</v>
      </c>
      <c r="AM2209" s="54">
        <v>96471</v>
      </c>
      <c r="AN2209" s="54">
        <v>99839</v>
      </c>
      <c r="AO2209" s="54">
        <v>102693.16</v>
      </c>
      <c r="AP2209" s="155">
        <v>108701.48999999999</v>
      </c>
    </row>
    <row r="2210" spans="1:42">
      <c r="A2210" s="152" t="s">
        <v>31</v>
      </c>
      <c r="B2210" s="152" t="s">
        <v>732</v>
      </c>
      <c r="C2210" s="153" t="s">
        <v>678</v>
      </c>
      <c r="D2210" s="154" t="s">
        <v>528</v>
      </c>
      <c r="E2210" s="54">
        <v>5195.8125753663116</v>
      </c>
      <c r="F2210" s="54">
        <v>5711.5117111558275</v>
      </c>
      <c r="G2210" s="54">
        <v>6345.7513546144337</v>
      </c>
      <c r="H2210" s="54">
        <v>7400.4743082954701</v>
      </c>
      <c r="I2210" s="54">
        <v>8611.760196633797</v>
      </c>
      <c r="J2210" s="54">
        <v>9420.7751977608459</v>
      </c>
      <c r="K2210" s="54">
        <v>10760.027321467016</v>
      </c>
      <c r="L2210" s="54">
        <v>11867.310688925856</v>
      </c>
      <c r="M2210" s="54">
        <v>13676.251616603891</v>
      </c>
      <c r="N2210" s="54">
        <v>16135.511403184732</v>
      </c>
      <c r="O2210" s="54">
        <v>18663.037417516498</v>
      </c>
      <c r="P2210" s="54">
        <v>20705.54184608268</v>
      </c>
      <c r="Q2210" s="54">
        <v>23014.912434046044</v>
      </c>
      <c r="R2210" s="54">
        <v>24704.914040602584</v>
      </c>
      <c r="S2210" s="54">
        <v>27597.117350049535</v>
      </c>
      <c r="T2210" s="54">
        <v>29366.551289401374</v>
      </c>
      <c r="U2210" s="54">
        <v>31004.520028954415</v>
      </c>
      <c r="V2210" s="54">
        <v>31930.046379892057</v>
      </c>
      <c r="W2210" s="54">
        <v>34903.012104934707</v>
      </c>
      <c r="X2210" s="54">
        <v>37604.277108812938</v>
      </c>
      <c r="Y2210" s="54">
        <v>38374.277516425042</v>
      </c>
      <c r="Z2210" s="54">
        <v>39754.32126008554</v>
      </c>
      <c r="AA2210" s="54">
        <v>41736.08654686813</v>
      </c>
      <c r="AB2210" s="54">
        <v>40484.434207885228</v>
      </c>
      <c r="AC2210" s="54">
        <v>42101.668169218363</v>
      </c>
      <c r="AD2210" s="54">
        <v>42202.776916327683</v>
      </c>
      <c r="AE2210" s="54">
        <v>42308.588081044989</v>
      </c>
      <c r="AF2210" s="54">
        <v>45935.046602398477</v>
      </c>
      <c r="AG2210" s="54">
        <v>49101.68272775544</v>
      </c>
      <c r="AH2210" s="54">
        <v>50706.000000000015</v>
      </c>
      <c r="AI2210" s="54">
        <v>52766</v>
      </c>
      <c r="AJ2210" s="54">
        <v>55891</v>
      </c>
      <c r="AK2210" s="54">
        <v>59029.999999999993</v>
      </c>
      <c r="AL2210" s="54">
        <v>60179</v>
      </c>
      <c r="AM2210" s="54">
        <v>63550</v>
      </c>
      <c r="AN2210" s="54">
        <v>66983</v>
      </c>
      <c r="AO2210" s="54">
        <v>69526</v>
      </c>
      <c r="AP2210" s="155">
        <v>74486</v>
      </c>
    </row>
    <row r="2211" spans="1:42">
      <c r="A2211" s="152" t="s">
        <v>31</v>
      </c>
      <c r="B2211" s="152" t="s">
        <v>732</v>
      </c>
      <c r="C2211" s="153" t="s">
        <v>679</v>
      </c>
      <c r="D2211" s="154" t="s">
        <v>680</v>
      </c>
      <c r="E2211" s="54">
        <v>3072.5621483054692</v>
      </c>
      <c r="F2211" s="54">
        <v>3377.522656706602</v>
      </c>
      <c r="G2211" s="54">
        <v>3752.5825136931257</v>
      </c>
      <c r="H2211" s="54">
        <v>4376.2966637749969</v>
      </c>
      <c r="I2211" s="54">
        <v>5092.5948591583283</v>
      </c>
      <c r="J2211" s="54">
        <v>5571.0087422262768</v>
      </c>
      <c r="K2211" s="54">
        <v>6362.9802236162095</v>
      </c>
      <c r="L2211" s="54">
        <v>7017.7761603349982</v>
      </c>
      <c r="M2211" s="54">
        <v>8087.4997776293076</v>
      </c>
      <c r="N2211" s="54">
        <v>9497.9643975194522</v>
      </c>
      <c r="O2211" s="54">
        <v>10932.262584672673</v>
      </c>
      <c r="P2211" s="54">
        <v>12060.869475791618</v>
      </c>
      <c r="Q2211" s="54">
        <v>13319.64258372686</v>
      </c>
      <c r="R2211" s="54">
        <v>14221.85472969112</v>
      </c>
      <c r="S2211" s="54">
        <v>15796.468771005872</v>
      </c>
      <c r="T2211" s="54">
        <v>16717.36790218742</v>
      </c>
      <c r="U2211" s="54">
        <v>17537.682006729061</v>
      </c>
      <c r="V2211" s="54">
        <v>17988.660068854253</v>
      </c>
      <c r="W2211" s="54">
        <v>19453.592412929713</v>
      </c>
      <c r="X2211" s="54">
        <v>20808.368900643418</v>
      </c>
      <c r="Y2211" s="54">
        <v>20972.192934726078</v>
      </c>
      <c r="Z2211" s="54">
        <v>21423.117428518395</v>
      </c>
      <c r="AA2211" s="54">
        <v>22672.526012852737</v>
      </c>
      <c r="AB2211" s="54">
        <v>21909.846921819786</v>
      </c>
      <c r="AC2211" s="54">
        <v>22552.068222172005</v>
      </c>
      <c r="AD2211" s="54">
        <v>22460.690243360023</v>
      </c>
      <c r="AE2211" s="54">
        <v>23080.893125076342</v>
      </c>
      <c r="AF2211" s="54">
        <v>22943.977448183221</v>
      </c>
      <c r="AG2211" s="54">
        <v>25372.979348255594</v>
      </c>
      <c r="AH2211" s="54">
        <v>26202.000000000007</v>
      </c>
      <c r="AI2211" s="54">
        <v>28004</v>
      </c>
      <c r="AJ2211" s="54">
        <v>30614</v>
      </c>
      <c r="AK2211" s="54">
        <v>31506.999999999996</v>
      </c>
      <c r="AL2211" s="54">
        <v>31741</v>
      </c>
      <c r="AM2211" s="54">
        <v>32820</v>
      </c>
      <c r="AN2211" s="54">
        <v>34469.122505186046</v>
      </c>
      <c r="AO2211" s="54">
        <v>35796.25871525806</v>
      </c>
      <c r="AP2211" s="155">
        <v>38372.433354152585</v>
      </c>
    </row>
    <row r="2212" spans="1:42">
      <c r="A2212" s="152" t="s">
        <v>31</v>
      </c>
      <c r="B2212" s="152" t="s">
        <v>732</v>
      </c>
      <c r="C2212" s="153" t="s">
        <v>681</v>
      </c>
      <c r="D2212" s="154" t="s">
        <v>682</v>
      </c>
      <c r="E2212" s="54">
        <v>261.6205362940272</v>
      </c>
      <c r="F2212" s="54">
        <v>287.5871165958788</v>
      </c>
      <c r="G2212" s="54">
        <v>319.52247093241874</v>
      </c>
      <c r="H2212" s="54">
        <v>372.63008033540024</v>
      </c>
      <c r="I2212" s="54">
        <v>433.62097619929085</v>
      </c>
      <c r="J2212" s="54">
        <v>474.35665236055991</v>
      </c>
      <c r="K2212" s="54">
        <v>541.790928280765</v>
      </c>
      <c r="L2212" s="54">
        <v>597.54506956705166</v>
      </c>
      <c r="M2212" s="54">
        <v>688.62920486998394</v>
      </c>
      <c r="N2212" s="54">
        <v>767.17562599235328</v>
      </c>
      <c r="O2212" s="54">
        <v>837.86564826869142</v>
      </c>
      <c r="P2212" s="54">
        <v>878.62139190070582</v>
      </c>
      <c r="Q2212" s="54">
        <v>926.66996301861559</v>
      </c>
      <c r="R2212" s="54">
        <v>934.63162677353955</v>
      </c>
      <c r="S2212" s="54">
        <v>986.03391982128244</v>
      </c>
      <c r="T2212" s="54">
        <v>997.3272937862248</v>
      </c>
      <c r="U2212" s="54">
        <v>984.68363554276061</v>
      </c>
      <c r="V2212" s="54">
        <v>949.23304218855708</v>
      </c>
      <c r="W2212" s="54">
        <v>975.77086969968855</v>
      </c>
      <c r="X2212" s="54">
        <v>992.84875091599565</v>
      </c>
      <c r="Y2212" s="54">
        <v>966.09553792306542</v>
      </c>
      <c r="Z2212" s="54">
        <v>982.64761540964446</v>
      </c>
      <c r="AA2212" s="54">
        <v>887.55407505253743</v>
      </c>
      <c r="AB2212" s="54">
        <v>853.75779972864859</v>
      </c>
      <c r="AC2212" s="54">
        <v>888.04644619598503</v>
      </c>
      <c r="AD2212" s="54">
        <v>716.33744283032831</v>
      </c>
      <c r="AE2212" s="54">
        <v>685.26322456545199</v>
      </c>
      <c r="AF2212" s="54">
        <v>719.03830874183518</v>
      </c>
      <c r="AG2212" s="54">
        <v>765.97308085146847</v>
      </c>
      <c r="AH2212" s="54">
        <v>791.00000000000023</v>
      </c>
      <c r="AI2212" s="54">
        <v>880.99999999999989</v>
      </c>
      <c r="AJ2212" s="54">
        <v>982.00000000000011</v>
      </c>
      <c r="AK2212" s="54">
        <v>1016.9999999999998</v>
      </c>
      <c r="AL2212" s="54">
        <v>1062</v>
      </c>
      <c r="AM2212" s="54">
        <v>1827</v>
      </c>
      <c r="AN2212" s="54">
        <v>2059.7734936613952</v>
      </c>
      <c r="AO2212" s="54">
        <v>2289.4011292167611</v>
      </c>
      <c r="AP2212" s="155">
        <v>2702.1575370783125</v>
      </c>
    </row>
    <row r="2213" spans="1:42">
      <c r="A2213" s="152" t="s">
        <v>31</v>
      </c>
      <c r="B2213" s="152" t="s">
        <v>732</v>
      </c>
      <c r="C2213" s="153" t="s">
        <v>683</v>
      </c>
      <c r="D2213" s="154" t="s">
        <v>684</v>
      </c>
      <c r="E2213" s="54">
        <v>533.37735067356641</v>
      </c>
      <c r="F2213" s="54">
        <v>586.31656562834519</v>
      </c>
      <c r="G2213" s="54">
        <v>651.42458402068473</v>
      </c>
      <c r="H2213" s="54">
        <v>759.69741460663568</v>
      </c>
      <c r="I2213" s="54">
        <v>884.04224973276121</v>
      </c>
      <c r="J2213" s="54">
        <v>967.09187319341811</v>
      </c>
      <c r="K2213" s="54">
        <v>1104.5731120304413</v>
      </c>
      <c r="L2213" s="54">
        <v>1218.2415441405935</v>
      </c>
      <c r="M2213" s="54">
        <v>1403.9387965981402</v>
      </c>
      <c r="N2213" s="54">
        <v>1657.9581691826718</v>
      </c>
      <c r="O2213" s="54">
        <v>1918.7087449102867</v>
      </c>
      <c r="P2213" s="54">
        <v>2129.3905380361794</v>
      </c>
      <c r="Q2213" s="54">
        <v>2366.928275653609</v>
      </c>
      <c r="R2213" s="54">
        <v>2539.6950160167125</v>
      </c>
      <c r="S2213" s="54">
        <v>2834.1527053664504</v>
      </c>
      <c r="T2213" s="54">
        <v>3014.7601046431046</v>
      </c>
      <c r="U2213" s="54">
        <v>3178.1023912814571</v>
      </c>
      <c r="V2213" s="54">
        <v>3265.4110272277471</v>
      </c>
      <c r="W2213" s="54">
        <v>3563.8100683330158</v>
      </c>
      <c r="X2213" s="54">
        <v>3829.7207705536302</v>
      </c>
      <c r="Y2213" s="54">
        <v>3900.4924332068003</v>
      </c>
      <c r="Z2213" s="54">
        <v>4030.1716711066592</v>
      </c>
      <c r="AA2213" s="54">
        <v>4122.0335461890372</v>
      </c>
      <c r="AB2213" s="54">
        <v>3816.5330304449362</v>
      </c>
      <c r="AC2213" s="54">
        <v>4347.192921434802</v>
      </c>
      <c r="AD2213" s="54">
        <v>3931.2614783181803</v>
      </c>
      <c r="AE2213" s="54">
        <v>3696.4513980089182</v>
      </c>
      <c r="AF2213" s="54">
        <v>4250.5586447086625</v>
      </c>
      <c r="AG2213" s="54">
        <v>4534.8317795542689</v>
      </c>
      <c r="AH2213" s="54">
        <v>4683.0000000000009</v>
      </c>
      <c r="AI2213" s="54">
        <v>4205.9999999999991</v>
      </c>
      <c r="AJ2213" s="54">
        <v>4013.9999999999995</v>
      </c>
      <c r="AK2213" s="54">
        <v>4857</v>
      </c>
      <c r="AL2213" s="54">
        <v>5055.9999999999991</v>
      </c>
      <c r="AM2213" s="54">
        <v>5525</v>
      </c>
      <c r="AN2213" s="54">
        <v>5978.6018546986425</v>
      </c>
      <c r="AO2213" s="54">
        <v>6415.4286535161173</v>
      </c>
      <c r="AP2213" s="155">
        <v>6828.0455104631001</v>
      </c>
    </row>
    <row r="2214" spans="1:42">
      <c r="A2214" s="152" t="s">
        <v>31</v>
      </c>
      <c r="B2214" s="152" t="s">
        <v>732</v>
      </c>
      <c r="C2214" s="153" t="s">
        <v>685</v>
      </c>
      <c r="D2214" s="154" t="s">
        <v>686</v>
      </c>
      <c r="E2214" s="54">
        <v>1328.2525400932482</v>
      </c>
      <c r="F2214" s="54">
        <v>1460.0853722250013</v>
      </c>
      <c r="G2214" s="54">
        <v>1622.2217859682044</v>
      </c>
      <c r="H2214" s="54">
        <v>1891.8501495784376</v>
      </c>
      <c r="I2214" s="54">
        <v>2201.5021115434165</v>
      </c>
      <c r="J2214" s="54">
        <v>2408.3179299805906</v>
      </c>
      <c r="K2214" s="54">
        <v>2750.6830575396016</v>
      </c>
      <c r="L2214" s="54">
        <v>3033.7479148832135</v>
      </c>
      <c r="M2214" s="54">
        <v>3496.1838375064594</v>
      </c>
      <c r="N2214" s="54">
        <v>4212.4132104902546</v>
      </c>
      <c r="O2214" s="54">
        <v>4974.2004396648463</v>
      </c>
      <c r="P2214" s="54">
        <v>5636.6604403541787</v>
      </c>
      <c r="Q2214" s="54">
        <v>6401.6716116469597</v>
      </c>
      <c r="R2214" s="54">
        <v>7008.7326681212126</v>
      </c>
      <c r="S2214" s="54">
        <v>7980.46195385593</v>
      </c>
      <c r="T2214" s="54">
        <v>8637.0959887846238</v>
      </c>
      <c r="U2214" s="54">
        <v>9304.0519954011397</v>
      </c>
      <c r="V2214" s="54">
        <v>9726.7422416215013</v>
      </c>
      <c r="W2214" s="54">
        <v>10909.838753972286</v>
      </c>
      <c r="X2214" s="54">
        <v>11973.338686699897</v>
      </c>
      <c r="Y2214" s="54">
        <v>12535.4966105691</v>
      </c>
      <c r="Z2214" s="54">
        <v>13318.384545050838</v>
      </c>
      <c r="AA2214" s="54">
        <v>14053.972912773814</v>
      </c>
      <c r="AB2214" s="54">
        <v>13904.296455891856</v>
      </c>
      <c r="AC2214" s="54">
        <v>14314.360579415572</v>
      </c>
      <c r="AD2214" s="54">
        <v>15094.487751819155</v>
      </c>
      <c r="AE2214" s="54">
        <v>14845.980333394271</v>
      </c>
      <c r="AF2214" s="54">
        <v>18021.472200764754</v>
      </c>
      <c r="AG2214" s="54">
        <v>18427.898519094113</v>
      </c>
      <c r="AH2214" s="54">
        <v>19030.000000000004</v>
      </c>
      <c r="AI2214" s="54">
        <v>19675</v>
      </c>
      <c r="AJ2214" s="54">
        <v>20280.999999999996</v>
      </c>
      <c r="AK2214" s="54">
        <v>21648.999999999996</v>
      </c>
      <c r="AL2214" s="54">
        <v>22320</v>
      </c>
      <c r="AM2214" s="54">
        <v>23377.999999999996</v>
      </c>
      <c r="AN2214" s="54">
        <v>24475.502146453924</v>
      </c>
      <c r="AO2214" s="54">
        <v>25024.911502009061</v>
      </c>
      <c r="AP2214" s="155">
        <v>26583.363598305994</v>
      </c>
    </row>
    <row r="2215" spans="1:42">
      <c r="A2215" s="152" t="s">
        <v>31</v>
      </c>
      <c r="B2215" s="152" t="s">
        <v>732</v>
      </c>
      <c r="C2215" s="153" t="s">
        <v>687</v>
      </c>
      <c r="D2215" s="154" t="s">
        <v>530</v>
      </c>
      <c r="E2215" s="54">
        <v>1835.269811022107</v>
      </c>
      <c r="F2215" s="54">
        <v>2102.3464172389431</v>
      </c>
      <c r="G2215" s="54">
        <v>2199.6026153518665</v>
      </c>
      <c r="H2215" s="54">
        <v>2515.7272523959455</v>
      </c>
      <c r="I2215" s="54">
        <v>2822.2774450662132</v>
      </c>
      <c r="J2215" s="54">
        <v>3764.1004205742634</v>
      </c>
      <c r="K2215" s="54">
        <v>4549.3728319350867</v>
      </c>
      <c r="L2215" s="54">
        <v>5365.384248917092</v>
      </c>
      <c r="M2215" s="54">
        <v>6596.2882554309117</v>
      </c>
      <c r="N2215" s="54">
        <v>7829.8606890292995</v>
      </c>
      <c r="O2215" s="54">
        <v>8760.7265285924932</v>
      </c>
      <c r="P2215" s="54">
        <v>9652.1675324523221</v>
      </c>
      <c r="Q2215" s="54">
        <v>11463.644070797433</v>
      </c>
      <c r="R2215" s="54">
        <v>12905.388664371651</v>
      </c>
      <c r="S2215" s="54">
        <v>14850.396789036451</v>
      </c>
      <c r="T2215" s="54">
        <v>16955.448865387581</v>
      </c>
      <c r="U2215" s="54">
        <v>18220.657430765808</v>
      </c>
      <c r="V2215" s="54">
        <v>19157.740068788829</v>
      </c>
      <c r="W2215" s="54">
        <v>18050.239322836351</v>
      </c>
      <c r="X2215" s="54">
        <v>19086.647161223002</v>
      </c>
      <c r="Y2215" s="54">
        <v>20260.273315282539</v>
      </c>
      <c r="Z2215" s="54">
        <v>22187.567579085437</v>
      </c>
      <c r="AA2215" s="54">
        <v>23026.699361782899</v>
      </c>
      <c r="AB2215" s="54">
        <v>23098.261642230886</v>
      </c>
      <c r="AC2215" s="54">
        <v>23258.68745545041</v>
      </c>
      <c r="AD2215" s="54">
        <v>24043.959839436004</v>
      </c>
      <c r="AE2215" s="54">
        <v>24493.602921372119</v>
      </c>
      <c r="AF2215" s="54">
        <v>24090.595421195627</v>
      </c>
      <c r="AG2215" s="54">
        <v>24668.943749365804</v>
      </c>
      <c r="AH2215" s="54">
        <v>26162</v>
      </c>
      <c r="AI2215" s="54">
        <v>24805</v>
      </c>
      <c r="AJ2215" s="54">
        <v>26283</v>
      </c>
      <c r="AK2215" s="54">
        <v>30260</v>
      </c>
      <c r="AL2215" s="54">
        <v>30995</v>
      </c>
      <c r="AM2215" s="54">
        <v>32921</v>
      </c>
      <c r="AN2215" s="54">
        <v>32856</v>
      </c>
      <c r="AO2215" s="54">
        <v>33167.160000000003</v>
      </c>
      <c r="AP2215" s="155">
        <v>34215.49</v>
      </c>
    </row>
    <row r="2216" spans="1:42">
      <c r="A2216" s="152" t="s">
        <v>31</v>
      </c>
      <c r="B2216" s="152" t="s">
        <v>732</v>
      </c>
      <c r="C2216" s="153" t="s">
        <v>688</v>
      </c>
      <c r="D2216" s="154" t="s">
        <v>532</v>
      </c>
      <c r="E2216" s="54">
        <v>22774.383078196708</v>
      </c>
      <c r="F2216" s="54">
        <v>26168.637123305485</v>
      </c>
      <c r="G2216" s="54">
        <v>29659.794730309666</v>
      </c>
      <c r="H2216" s="54">
        <v>35571.520891924869</v>
      </c>
      <c r="I2216" s="54">
        <v>43491.523765870079</v>
      </c>
      <c r="J2216" s="54">
        <v>48208.08248765138</v>
      </c>
      <c r="K2216" s="54">
        <v>56522.872479437858</v>
      </c>
      <c r="L2216" s="54">
        <v>63692.735084063155</v>
      </c>
      <c r="M2216" s="54">
        <v>71310.327434000894</v>
      </c>
      <c r="N2216" s="54">
        <v>80620.446474629338</v>
      </c>
      <c r="O2216" s="54">
        <v>92013.516630833154</v>
      </c>
      <c r="P2216" s="54">
        <v>104645.76211908754</v>
      </c>
      <c r="Q2216" s="54">
        <v>118270.86791081718</v>
      </c>
      <c r="R2216" s="54">
        <v>133370.858261129</v>
      </c>
      <c r="S2216" s="54">
        <v>147745.37530049309</v>
      </c>
      <c r="T2216" s="54">
        <v>160340.3871058526</v>
      </c>
      <c r="U2216" s="54">
        <v>176815.77170070517</v>
      </c>
      <c r="V2216" s="54">
        <v>192488.33233896739</v>
      </c>
      <c r="W2216" s="54">
        <v>213647.81894071132</v>
      </c>
      <c r="X2216" s="54">
        <v>237351.04654061381</v>
      </c>
      <c r="Y2216" s="54">
        <v>248048.71861830264</v>
      </c>
      <c r="Z2216" s="54">
        <v>259097.35570035243</v>
      </c>
      <c r="AA2216" s="54">
        <v>274730.95101377531</v>
      </c>
      <c r="AB2216" s="54">
        <v>280581.13090708444</v>
      </c>
      <c r="AC2216" s="54">
        <v>288914.95324769733</v>
      </c>
      <c r="AD2216" s="54">
        <v>295896.66780009057</v>
      </c>
      <c r="AE2216" s="54">
        <v>313451.04369384021</v>
      </c>
      <c r="AF2216" s="54">
        <v>326750.2453293688</v>
      </c>
      <c r="AG2216" s="54">
        <v>342207.51228621328</v>
      </c>
      <c r="AH2216" s="54">
        <v>360072</v>
      </c>
      <c r="AI2216" s="54">
        <v>395989</v>
      </c>
      <c r="AJ2216" s="54">
        <v>411843</v>
      </c>
      <c r="AK2216" s="54">
        <v>428190</v>
      </c>
      <c r="AL2216" s="54">
        <v>446304</v>
      </c>
      <c r="AM2216" s="54">
        <v>470043</v>
      </c>
      <c r="AN2216" s="54">
        <v>497464.89277218666</v>
      </c>
      <c r="AO2216" s="54">
        <v>533410.31271729188</v>
      </c>
      <c r="AP2216" s="155">
        <v>566250.64973467519</v>
      </c>
    </row>
    <row r="2217" spans="1:42">
      <c r="A2217" s="152" t="s">
        <v>31</v>
      </c>
      <c r="B2217" s="152" t="s">
        <v>732</v>
      </c>
      <c r="C2217" s="153" t="s">
        <v>689</v>
      </c>
      <c r="D2217" s="154" t="s">
        <v>534</v>
      </c>
      <c r="E2217" s="54">
        <v>4281.779359020732</v>
      </c>
      <c r="F2217" s="54">
        <v>5132.676241991976</v>
      </c>
      <c r="G2217" s="54">
        <v>5820.7235142738227</v>
      </c>
      <c r="H2217" s="54">
        <v>7405.9770691768172</v>
      </c>
      <c r="I2217" s="54">
        <v>10018.931274588602</v>
      </c>
      <c r="J2217" s="54">
        <v>10252.318381433481</v>
      </c>
      <c r="K2217" s="54">
        <v>11833.431691996915</v>
      </c>
      <c r="L2217" s="54">
        <v>12145.943468442292</v>
      </c>
      <c r="M2217" s="54">
        <v>13662.499635785165</v>
      </c>
      <c r="N2217" s="54">
        <v>15287.425871092904</v>
      </c>
      <c r="O2217" s="54">
        <v>17830.189216007169</v>
      </c>
      <c r="P2217" s="54">
        <v>19920.322087760724</v>
      </c>
      <c r="Q2217" s="54">
        <v>22962.389385468156</v>
      </c>
      <c r="R2217" s="54">
        <v>27398.601021125076</v>
      </c>
      <c r="S2217" s="54">
        <v>32502.856901950756</v>
      </c>
      <c r="T2217" s="54">
        <v>36279.374605877892</v>
      </c>
      <c r="U2217" s="54">
        <v>39806.159514178624</v>
      </c>
      <c r="V2217" s="54">
        <v>42871.109862802521</v>
      </c>
      <c r="W2217" s="54">
        <v>45915.896618663792</v>
      </c>
      <c r="X2217" s="54">
        <v>51604.863881680598</v>
      </c>
      <c r="Y2217" s="54">
        <v>50056.985511352046</v>
      </c>
      <c r="Z2217" s="54">
        <v>50136.030061978257</v>
      </c>
      <c r="AA2217" s="54">
        <v>52024.571967330412</v>
      </c>
      <c r="AB2217" s="54">
        <v>54043.341087251931</v>
      </c>
      <c r="AC2217" s="54">
        <v>54168.960478819521</v>
      </c>
      <c r="AD2217" s="54">
        <v>51731.467143407674</v>
      </c>
      <c r="AE2217" s="54">
        <v>54579.211734958728</v>
      </c>
      <c r="AF2217" s="54">
        <v>55665.76207865066</v>
      </c>
      <c r="AG2217" s="54">
        <v>55825.586978421139</v>
      </c>
      <c r="AH2217" s="54">
        <v>58618</v>
      </c>
      <c r="AI2217" s="54">
        <v>66430</v>
      </c>
      <c r="AJ2217" s="54">
        <v>61129</v>
      </c>
      <c r="AK2217" s="54">
        <v>66343</v>
      </c>
      <c r="AL2217" s="54">
        <v>70828</v>
      </c>
      <c r="AM2217" s="54">
        <v>72690</v>
      </c>
      <c r="AN2217" s="54">
        <v>75279</v>
      </c>
      <c r="AO2217" s="54">
        <v>79210</v>
      </c>
      <c r="AP2217" s="155">
        <v>79991</v>
      </c>
    </row>
    <row r="2218" spans="1:42">
      <c r="A2218" s="152" t="s">
        <v>31</v>
      </c>
      <c r="B2218" s="152" t="s">
        <v>732</v>
      </c>
      <c r="C2218" s="153" t="s">
        <v>690</v>
      </c>
      <c r="D2218" s="154" t="s">
        <v>691</v>
      </c>
      <c r="E2218" s="55">
        <v>2741.0331371350094</v>
      </c>
      <c r="F2218" s="55">
        <v>3456.8398371101421</v>
      </c>
      <c r="G2218" s="55">
        <v>3887.7650964984655</v>
      </c>
      <c r="H2218" s="55">
        <v>5010.5907823577691</v>
      </c>
      <c r="I2218" s="55">
        <v>7199.9228719419079</v>
      </c>
      <c r="J2218" s="55">
        <v>7266.6809340932305</v>
      </c>
      <c r="K2218" s="55">
        <v>8423.4478107702635</v>
      </c>
      <c r="L2218" s="55">
        <v>8409.0712896283658</v>
      </c>
      <c r="M2218" s="54">
        <v>9937.9478016997946</v>
      </c>
      <c r="N2218" s="54">
        <v>11412.942907103687</v>
      </c>
      <c r="O2218" s="54">
        <v>13474.964058032356</v>
      </c>
      <c r="P2218" s="54">
        <v>15222.725532349994</v>
      </c>
      <c r="Q2218" s="54">
        <v>17857.407109456111</v>
      </c>
      <c r="R2218" s="54">
        <v>21336.889820764452</v>
      </c>
      <c r="S2218" s="54">
        <v>25691.44786301563</v>
      </c>
      <c r="T2218" s="54">
        <v>29336.723990694023</v>
      </c>
      <c r="U2218" s="54">
        <v>31596.384422485069</v>
      </c>
      <c r="V2218" s="54">
        <v>32782.663630941548</v>
      </c>
      <c r="W2218" s="54">
        <v>34359.773179129174</v>
      </c>
      <c r="X2218" s="54">
        <v>38635.857381340553</v>
      </c>
      <c r="Y2218" s="54">
        <v>37990.532116935021</v>
      </c>
      <c r="Z2218" s="54">
        <v>37095.261337940523</v>
      </c>
      <c r="AA2218" s="54">
        <v>38713.755011094603</v>
      </c>
      <c r="AB2218" s="54">
        <v>39723.947824856048</v>
      </c>
      <c r="AC2218" s="54">
        <v>37601.161803140596</v>
      </c>
      <c r="AD2218" s="54">
        <v>35116.274545027423</v>
      </c>
      <c r="AE2218" s="54">
        <v>37156.837916685792</v>
      </c>
      <c r="AF2218" s="54">
        <v>37008.380406288823</v>
      </c>
      <c r="AG2218" s="54">
        <v>38359.522303033082</v>
      </c>
      <c r="AH2218" s="54">
        <v>39486</v>
      </c>
      <c r="AI2218" s="54">
        <v>44863</v>
      </c>
      <c r="AJ2218" s="54">
        <v>41212</v>
      </c>
      <c r="AK2218" s="54">
        <v>44109</v>
      </c>
      <c r="AL2218" s="54">
        <v>42724</v>
      </c>
      <c r="AM2218" s="54">
        <v>42990</v>
      </c>
      <c r="AN2218" s="54">
        <v>43998.884649082116</v>
      </c>
      <c r="AO2218" s="54">
        <v>44288.425396158993</v>
      </c>
      <c r="AP2218" s="155">
        <v>44878.066578067454</v>
      </c>
    </row>
    <row r="2219" spans="1:42">
      <c r="A2219" s="152" t="s">
        <v>31</v>
      </c>
      <c r="B2219" s="152" t="s">
        <v>732</v>
      </c>
      <c r="C2219" s="153" t="s">
        <v>692</v>
      </c>
      <c r="D2219" s="154" t="s">
        <v>693</v>
      </c>
      <c r="E2219" s="54"/>
      <c r="F2219" s="54"/>
      <c r="G2219" s="54"/>
      <c r="H2219" s="54"/>
      <c r="I2219" s="54"/>
      <c r="J2219" s="54"/>
      <c r="K2219" s="54"/>
      <c r="L2219" s="54"/>
      <c r="M2219" s="54">
        <v>2229.456170750082</v>
      </c>
      <c r="N2219" s="54">
        <v>2326.0854290547804</v>
      </c>
      <c r="O2219" s="54">
        <v>2621.6691481202397</v>
      </c>
      <c r="P2219" s="54">
        <v>2833.9291395652808</v>
      </c>
      <c r="Q2219" s="54">
        <v>3085.4077247162736</v>
      </c>
      <c r="R2219" s="54">
        <v>3648.7737536910813</v>
      </c>
      <c r="S2219" s="54">
        <v>4058.1244099649784</v>
      </c>
      <c r="T2219" s="54">
        <v>4168.4742020489684</v>
      </c>
      <c r="U2219" s="54">
        <v>4972.3346632357197</v>
      </c>
      <c r="V2219" s="54">
        <v>6165.9427455670193</v>
      </c>
      <c r="W2219" s="54">
        <v>7120.6306237540448</v>
      </c>
      <c r="X2219" s="54">
        <v>7991.5600132067721</v>
      </c>
      <c r="Y2219" s="54">
        <v>7420.4774898227561</v>
      </c>
      <c r="Z2219" s="54">
        <v>8011.7730737584916</v>
      </c>
      <c r="AA2219" s="54">
        <v>7708.6393107393842</v>
      </c>
      <c r="AB2219" s="54">
        <v>7704.1690344305289</v>
      </c>
      <c r="AC2219" s="54">
        <v>10548.458157072004</v>
      </c>
      <c r="AD2219" s="54">
        <v>10753.565608197137</v>
      </c>
      <c r="AE2219" s="54">
        <v>11414.166450901712</v>
      </c>
      <c r="AF2219" s="54">
        <v>12229.671055835905</v>
      </c>
      <c r="AG2219" s="54">
        <v>10678.473683253927</v>
      </c>
      <c r="AH2219" s="54">
        <v>11697</v>
      </c>
      <c r="AI2219" s="54">
        <v>12847</v>
      </c>
      <c r="AJ2219" s="54">
        <v>10500.000000000002</v>
      </c>
      <c r="AK2219" s="54">
        <v>12735.999999999998</v>
      </c>
      <c r="AL2219" s="54">
        <v>17234</v>
      </c>
      <c r="AM2219" s="54">
        <v>17851</v>
      </c>
      <c r="AN2219" s="54">
        <v>18726.32503786376</v>
      </c>
      <c r="AO2219" s="54">
        <v>19683.580806053629</v>
      </c>
      <c r="AP2219" s="155">
        <v>18937.318906266362</v>
      </c>
    </row>
    <row r="2220" spans="1:42">
      <c r="A2220" s="152" t="s">
        <v>31</v>
      </c>
      <c r="B2220" s="152" t="s">
        <v>732</v>
      </c>
      <c r="C2220" s="153" t="s">
        <v>694</v>
      </c>
      <c r="D2220" s="154" t="s">
        <v>695</v>
      </c>
      <c r="E2220" s="54"/>
      <c r="F2220" s="54"/>
      <c r="G2220" s="54"/>
      <c r="H2220" s="54"/>
      <c r="I2220" s="54"/>
      <c r="J2220" s="54"/>
      <c r="K2220" s="54"/>
      <c r="L2220" s="54"/>
      <c r="M2220" s="54">
        <v>1495.095663335288</v>
      </c>
      <c r="N2220" s="54">
        <v>1548.3975349344387</v>
      </c>
      <c r="O2220" s="54">
        <v>1733.5560098545741</v>
      </c>
      <c r="P2220" s="54">
        <v>1863.6674158454466</v>
      </c>
      <c r="Q2220" s="54">
        <v>2019.5745512957715</v>
      </c>
      <c r="R2220" s="54">
        <v>2412.937446669544</v>
      </c>
      <c r="S2220" s="54">
        <v>2753.2846289701483</v>
      </c>
      <c r="T2220" s="54">
        <v>2774.1764131348987</v>
      </c>
      <c r="U2220" s="54">
        <v>3237.4404284578341</v>
      </c>
      <c r="V2220" s="54">
        <v>3922.5034862939524</v>
      </c>
      <c r="W2220" s="54">
        <v>4435.4928157805753</v>
      </c>
      <c r="X2220" s="54">
        <v>4977.4464871332748</v>
      </c>
      <c r="Y2220" s="54">
        <v>4645.9759045942656</v>
      </c>
      <c r="Z2220" s="54">
        <v>5028.9956502792438</v>
      </c>
      <c r="AA2220" s="54">
        <v>5602.1776454964292</v>
      </c>
      <c r="AB2220" s="54">
        <v>6615.2242279653483</v>
      </c>
      <c r="AC2220" s="54">
        <v>6019.3405186069222</v>
      </c>
      <c r="AD2220" s="54">
        <v>5861.6269901831083</v>
      </c>
      <c r="AE2220" s="54">
        <v>6008.2073673712239</v>
      </c>
      <c r="AF2220" s="54">
        <v>6427.7106165259283</v>
      </c>
      <c r="AG2220" s="54">
        <v>6787.5909921341326</v>
      </c>
      <c r="AH2220" s="54">
        <v>7435.0000000000009</v>
      </c>
      <c r="AI2220" s="54">
        <v>8720</v>
      </c>
      <c r="AJ2220" s="54">
        <v>9417</v>
      </c>
      <c r="AK2220" s="54">
        <v>9497.9999999999982</v>
      </c>
      <c r="AL2220" s="54">
        <v>10870</v>
      </c>
      <c r="AM2220" s="54">
        <v>11848.999999999998</v>
      </c>
      <c r="AN2220" s="54">
        <v>12553.790313054129</v>
      </c>
      <c r="AO2220" s="54">
        <v>15237.993797787369</v>
      </c>
      <c r="AP2220" s="155">
        <v>16175.614515666182</v>
      </c>
    </row>
    <row r="2221" spans="1:42">
      <c r="A2221" s="152" t="s">
        <v>31</v>
      </c>
      <c r="B2221" s="152" t="s">
        <v>732</v>
      </c>
      <c r="C2221" s="153" t="s">
        <v>696</v>
      </c>
      <c r="D2221" s="154" t="s">
        <v>536</v>
      </c>
      <c r="E2221" s="54">
        <v>18492.603719175975</v>
      </c>
      <c r="F2221" s="54">
        <v>21035.960881313509</v>
      </c>
      <c r="G2221" s="54">
        <v>23839.071216035842</v>
      </c>
      <c r="H2221" s="54">
        <v>28165.543822748055</v>
      </c>
      <c r="I2221" s="54">
        <v>33472.592491281481</v>
      </c>
      <c r="J2221" s="54">
        <v>37955.764106217895</v>
      </c>
      <c r="K2221" s="54">
        <v>44689.440787440944</v>
      </c>
      <c r="L2221" s="54">
        <v>51546.791615620859</v>
      </c>
      <c r="M2221" s="54">
        <v>57647.827798215723</v>
      </c>
      <c r="N2221" s="54">
        <v>65333.020603536439</v>
      </c>
      <c r="O2221" s="54">
        <v>74183.327414825981</v>
      </c>
      <c r="P2221" s="54">
        <v>84725.440031326812</v>
      </c>
      <c r="Q2221" s="54">
        <v>95308.478525349026</v>
      </c>
      <c r="R2221" s="54">
        <v>105972.25724000394</v>
      </c>
      <c r="S2221" s="54">
        <v>115242.51839854235</v>
      </c>
      <c r="T2221" s="54">
        <v>124061.01249997472</v>
      </c>
      <c r="U2221" s="54">
        <v>137009.61218652656</v>
      </c>
      <c r="V2221" s="54">
        <v>149617.22247616487</v>
      </c>
      <c r="W2221" s="54">
        <v>167731.92232204753</v>
      </c>
      <c r="X2221" s="54">
        <v>185746.18265893322</v>
      </c>
      <c r="Y2221" s="54">
        <v>197991.73310695059</v>
      </c>
      <c r="Z2221" s="54">
        <v>208961.32563837417</v>
      </c>
      <c r="AA2221" s="54">
        <v>222706.3790464449</v>
      </c>
      <c r="AB2221" s="54">
        <v>226537.78981983248</v>
      </c>
      <c r="AC2221" s="54">
        <v>234745.99276887783</v>
      </c>
      <c r="AD2221" s="54">
        <v>244165.20065668289</v>
      </c>
      <c r="AE2221" s="54">
        <v>258871.83195888146</v>
      </c>
      <c r="AF2221" s="54">
        <v>271084.48325071816</v>
      </c>
      <c r="AG2221" s="54">
        <v>286381.92530779215</v>
      </c>
      <c r="AH2221" s="54">
        <v>301454</v>
      </c>
      <c r="AI2221" s="54">
        <v>329559</v>
      </c>
      <c r="AJ2221" s="54">
        <v>350714</v>
      </c>
      <c r="AK2221" s="54">
        <v>361847</v>
      </c>
      <c r="AL2221" s="54">
        <v>375476</v>
      </c>
      <c r="AM2221" s="54">
        <v>397353</v>
      </c>
      <c r="AN2221" s="54">
        <v>422185.89277218666</v>
      </c>
      <c r="AO2221" s="54">
        <v>454200.31271729188</v>
      </c>
      <c r="AP2221" s="155">
        <v>486259.64973467519</v>
      </c>
    </row>
    <row r="2222" spans="1:42">
      <c r="A2222" s="152" t="s">
        <v>31</v>
      </c>
      <c r="B2222" s="152" t="s">
        <v>732</v>
      </c>
      <c r="C2222" s="153" t="s">
        <v>697</v>
      </c>
      <c r="D2222" s="154" t="s">
        <v>538</v>
      </c>
      <c r="E2222" s="54">
        <v>9082.2400810726485</v>
      </c>
      <c r="F2222" s="54">
        <v>10090.981669611838</v>
      </c>
      <c r="G2222" s="54">
        <v>11171.789633964801</v>
      </c>
      <c r="H2222" s="54">
        <v>12938.729551378095</v>
      </c>
      <c r="I2222" s="54">
        <v>14609.017949145311</v>
      </c>
      <c r="J2222" s="54">
        <v>16786.586070414185</v>
      </c>
      <c r="K2222" s="54">
        <v>19537.307086827001</v>
      </c>
      <c r="L2222" s="54">
        <v>22258.188119504423</v>
      </c>
      <c r="M2222" s="54">
        <v>24999.525493233155</v>
      </c>
      <c r="N2222" s="54">
        <v>29531.116514541285</v>
      </c>
      <c r="O2222" s="54">
        <v>34337.830235315581</v>
      </c>
      <c r="P2222" s="54">
        <v>40277.580893745988</v>
      </c>
      <c r="Q2222" s="54">
        <v>45666.678322775588</v>
      </c>
      <c r="R2222" s="54">
        <v>52109.974863397656</v>
      </c>
      <c r="S2222" s="54">
        <v>58135.508904191818</v>
      </c>
      <c r="T2222" s="54">
        <v>62508.389501288402</v>
      </c>
      <c r="U2222" s="54">
        <v>67058.106123386766</v>
      </c>
      <c r="V2222" s="54">
        <v>73933.877222073163</v>
      </c>
      <c r="W2222" s="54">
        <v>82460.077531749615</v>
      </c>
      <c r="X2222" s="54">
        <v>90673.085931908136</v>
      </c>
      <c r="Y2222" s="54">
        <v>95433.524109406702</v>
      </c>
      <c r="Z2222" s="54">
        <v>101558.46992464986</v>
      </c>
      <c r="AA2222" s="54">
        <v>109304.24959720326</v>
      </c>
      <c r="AB2222" s="54">
        <v>114627.51493912125</v>
      </c>
      <c r="AC2222" s="54">
        <v>120419.98002617316</v>
      </c>
      <c r="AD2222" s="54">
        <v>124706.30903327822</v>
      </c>
      <c r="AE2222" s="54">
        <v>130841.38301727558</v>
      </c>
      <c r="AF2222" s="54">
        <v>137321.61001919393</v>
      </c>
      <c r="AG2222" s="54">
        <v>142071.4685481202</v>
      </c>
      <c r="AH2222" s="54">
        <v>145752</v>
      </c>
      <c r="AI2222" s="54">
        <v>158782</v>
      </c>
      <c r="AJ2222" s="54">
        <v>169028</v>
      </c>
      <c r="AK2222" s="54">
        <v>174138</v>
      </c>
      <c r="AL2222" s="54">
        <v>182488</v>
      </c>
      <c r="AM2222" s="54">
        <v>196046</v>
      </c>
      <c r="AN2222" s="54">
        <v>211152</v>
      </c>
      <c r="AO2222" s="54">
        <v>225661</v>
      </c>
      <c r="AP2222" s="155">
        <v>243853</v>
      </c>
    </row>
    <row r="2223" spans="1:42">
      <c r="A2223" s="152" t="s">
        <v>31</v>
      </c>
      <c r="B2223" s="152" t="s">
        <v>732</v>
      </c>
      <c r="C2223" s="153" t="s">
        <v>698</v>
      </c>
      <c r="D2223" s="154" t="s">
        <v>540</v>
      </c>
      <c r="E2223" s="54">
        <v>9410.3636381033266</v>
      </c>
      <c r="F2223" s="54">
        <v>10944.979211701671</v>
      </c>
      <c r="G2223" s="54">
        <v>12667.28158207104</v>
      </c>
      <c r="H2223" s="54">
        <v>15226.81427136996</v>
      </c>
      <c r="I2223" s="54">
        <v>18863.574542136168</v>
      </c>
      <c r="J2223" s="54">
        <v>21169.17803580371</v>
      </c>
      <c r="K2223" s="54">
        <v>25152.133700613944</v>
      </c>
      <c r="L2223" s="54">
        <v>29288.603496116437</v>
      </c>
      <c r="M2223" s="54">
        <v>32648.302304982568</v>
      </c>
      <c r="N2223" s="54">
        <v>35801.904088995158</v>
      </c>
      <c r="O2223" s="54">
        <v>39845.497179510399</v>
      </c>
      <c r="P2223" s="54">
        <v>44447.859137580817</v>
      </c>
      <c r="Q2223" s="54">
        <v>49641.800202573439</v>
      </c>
      <c r="R2223" s="54">
        <v>53862.282376606287</v>
      </c>
      <c r="S2223" s="54">
        <v>57107.009494350532</v>
      </c>
      <c r="T2223" s="54">
        <v>61552.622998686318</v>
      </c>
      <c r="U2223" s="54">
        <v>69951.506063139794</v>
      </c>
      <c r="V2223" s="54">
        <v>75683.345254091691</v>
      </c>
      <c r="W2223" s="54">
        <v>85271.84479029791</v>
      </c>
      <c r="X2223" s="54">
        <v>95073.096727025099</v>
      </c>
      <c r="Y2223" s="54">
        <v>102558.20899754389</v>
      </c>
      <c r="Z2223" s="54">
        <v>107402.8557137243</v>
      </c>
      <c r="AA2223" s="54">
        <v>113402.12944924163</v>
      </c>
      <c r="AB2223" s="54">
        <v>111910.27488071124</v>
      </c>
      <c r="AC2223" s="54">
        <v>114326.01274270465</v>
      </c>
      <c r="AD2223" s="54">
        <v>119458.89162340466</v>
      </c>
      <c r="AE2223" s="54">
        <v>128030.44894160586</v>
      </c>
      <c r="AF2223" s="54">
        <v>133762.87323152422</v>
      </c>
      <c r="AG2223" s="54">
        <v>144310.45675967191</v>
      </c>
      <c r="AH2223" s="54">
        <v>155702</v>
      </c>
      <c r="AI2223" s="54">
        <v>170777</v>
      </c>
      <c r="AJ2223" s="54">
        <v>181686</v>
      </c>
      <c r="AK2223" s="54">
        <v>187709</v>
      </c>
      <c r="AL2223" s="54">
        <v>192988</v>
      </c>
      <c r="AM2223" s="54">
        <v>201307</v>
      </c>
      <c r="AN2223" s="54">
        <v>211033.89277218663</v>
      </c>
      <c r="AO2223" s="54">
        <v>228539.31271729185</v>
      </c>
      <c r="AP2223" s="155">
        <v>242406.64973467521</v>
      </c>
    </row>
    <row r="2224" spans="1:42">
      <c r="A2224" s="152" t="s">
        <v>31</v>
      </c>
      <c r="B2224" s="152" t="s">
        <v>732</v>
      </c>
      <c r="C2224" s="153" t="s">
        <v>699</v>
      </c>
      <c r="D2224" s="154" t="s">
        <v>700</v>
      </c>
      <c r="E2224" s="54">
        <v>1223.1993972559076</v>
      </c>
      <c r="F2224" s="54">
        <v>1422.6753066718122</v>
      </c>
      <c r="G2224" s="54">
        <v>1646.5475503328282</v>
      </c>
      <c r="H2224" s="54">
        <v>1979.2465791068378</v>
      </c>
      <c r="I2224" s="54">
        <v>2451.9682657750541</v>
      </c>
      <c r="J2224" s="54">
        <v>2751.6604893939143</v>
      </c>
      <c r="K2224" s="54">
        <v>3269.3821371276917</v>
      </c>
      <c r="L2224" s="54">
        <v>3807.0582095101308</v>
      </c>
      <c r="M2224" s="54">
        <v>4243.7662599117548</v>
      </c>
      <c r="N2224" s="54">
        <v>4421.7835254452038</v>
      </c>
      <c r="O2224" s="54">
        <v>4618.2673149633465</v>
      </c>
      <c r="P2224" s="54">
        <v>4889.609723364094</v>
      </c>
      <c r="Q2224" s="54">
        <v>5187.2771154602406</v>
      </c>
      <c r="R2224" s="54">
        <v>5348.138501546614</v>
      </c>
      <c r="S2224" s="54">
        <v>5253.5344940043842</v>
      </c>
      <c r="T2224" s="54">
        <v>5539.6741008103436</v>
      </c>
      <c r="U2224" s="54">
        <v>6088.8119164917789</v>
      </c>
      <c r="V2224" s="54">
        <v>6414.8284163626922</v>
      </c>
      <c r="W2224" s="54">
        <v>7243.0184157805643</v>
      </c>
      <c r="X2224" s="54">
        <v>7841.5472819676415</v>
      </c>
      <c r="Y2224" s="54">
        <v>8425.2767149034207</v>
      </c>
      <c r="Z2224" s="54">
        <v>8573.4078591576581</v>
      </c>
      <c r="AA2224" s="54">
        <v>9619.8103959824057</v>
      </c>
      <c r="AB2224" s="54">
        <v>8968.7721988707872</v>
      </c>
      <c r="AC2224" s="54">
        <v>8788.5285256177867</v>
      </c>
      <c r="AD2224" s="54">
        <v>8616.5513619576486</v>
      </c>
      <c r="AE2224" s="54">
        <v>9006.2522213218872</v>
      </c>
      <c r="AF2224" s="54">
        <v>9728.1887364560935</v>
      </c>
      <c r="AG2224" s="54">
        <v>9860.73169409613</v>
      </c>
      <c r="AH2224" s="54">
        <v>10731.000000000002</v>
      </c>
      <c r="AI2224" s="54">
        <v>12096.000000000004</v>
      </c>
      <c r="AJ2224" s="54">
        <v>12158</v>
      </c>
      <c r="AK2224" s="54">
        <v>11850</v>
      </c>
      <c r="AL2224" s="54">
        <v>11908.999999999998</v>
      </c>
      <c r="AM2224" s="54">
        <v>11593</v>
      </c>
      <c r="AN2224" s="54">
        <v>12010.468619336787</v>
      </c>
      <c r="AO2224" s="54">
        <v>12948.334818834408</v>
      </c>
      <c r="AP2224" s="155">
        <v>13770.267397955002</v>
      </c>
    </row>
    <row r="2225" spans="1:42">
      <c r="A2225" s="152" t="s">
        <v>31</v>
      </c>
      <c r="B2225" s="152" t="s">
        <v>732</v>
      </c>
      <c r="C2225" s="153" t="s">
        <v>701</v>
      </c>
      <c r="D2225" s="154" t="s">
        <v>702</v>
      </c>
      <c r="E2225" s="54">
        <v>862.19895578533783</v>
      </c>
      <c r="F2225" s="54">
        <v>1002.8039308928771</v>
      </c>
      <c r="G2225" s="54">
        <v>1160.6051979200436</v>
      </c>
      <c r="H2225" s="54">
        <v>1395.1154141965269</v>
      </c>
      <c r="I2225" s="54">
        <v>1728.3236756923829</v>
      </c>
      <c r="J2225" s="54">
        <v>1939.5683205481944</v>
      </c>
      <c r="K2225" s="54">
        <v>2304.4957927697492</v>
      </c>
      <c r="L2225" s="54">
        <v>2683.4885793905505</v>
      </c>
      <c r="M2225" s="54">
        <v>2991.3118385288612</v>
      </c>
      <c r="N2225" s="54">
        <v>3549.8104884274721</v>
      </c>
      <c r="O2225" s="54">
        <v>4286.7524897548028</v>
      </c>
      <c r="P2225" s="54">
        <v>5044.2446057947091</v>
      </c>
      <c r="Q2225" s="54">
        <v>5988.1131018168935</v>
      </c>
      <c r="R2225" s="54">
        <v>6810.8891191852554</v>
      </c>
      <c r="S2225" s="54">
        <v>7648.2636890943722</v>
      </c>
      <c r="T2225" s="54">
        <v>8355.7674885155084</v>
      </c>
      <c r="U2225" s="54">
        <v>9791.3158484553314</v>
      </c>
      <c r="V2225" s="54">
        <v>10884.505186710412</v>
      </c>
      <c r="W2225" s="54">
        <v>12450.221472411917</v>
      </c>
      <c r="X2225" s="54">
        <v>14435.965904516393</v>
      </c>
      <c r="Y2225" s="54">
        <v>15814.769673883002</v>
      </c>
      <c r="Z2225" s="54">
        <v>16985.975322486982</v>
      </c>
      <c r="AA2225" s="54">
        <v>18169.241348842756</v>
      </c>
      <c r="AB2225" s="54">
        <v>17611.014301863914</v>
      </c>
      <c r="AC2225" s="54">
        <v>18175.225742459945</v>
      </c>
      <c r="AD2225" s="54">
        <v>19433.164120831621</v>
      </c>
      <c r="AE2225" s="54">
        <v>21566.47909868745</v>
      </c>
      <c r="AF2225" s="54">
        <v>24010.539870511475</v>
      </c>
      <c r="AG2225" s="54">
        <v>28066.290209464427</v>
      </c>
      <c r="AH2225" s="54">
        <v>30294</v>
      </c>
      <c r="AI2225" s="54">
        <v>32911</v>
      </c>
      <c r="AJ2225" s="54">
        <v>34997</v>
      </c>
      <c r="AK2225" s="54">
        <v>35520</v>
      </c>
      <c r="AL2225" s="54">
        <v>35492</v>
      </c>
      <c r="AM2225" s="54">
        <v>37027</v>
      </c>
      <c r="AN2225" s="54">
        <v>38485.097114326287</v>
      </c>
      <c r="AO2225" s="54">
        <v>41980.630850811904</v>
      </c>
      <c r="AP2225" s="155">
        <v>44548.25606316841</v>
      </c>
    </row>
    <row r="2226" spans="1:42">
      <c r="A2226" s="152" t="s">
        <v>31</v>
      </c>
      <c r="B2226" s="152" t="s">
        <v>732</v>
      </c>
      <c r="C2226" s="153" t="s">
        <v>703</v>
      </c>
      <c r="D2226" s="154" t="s">
        <v>704</v>
      </c>
      <c r="E2226" s="54">
        <v>701.76770200895794</v>
      </c>
      <c r="F2226" s="54">
        <v>816.21000051808664</v>
      </c>
      <c r="G2226" s="54">
        <v>944.64883913264828</v>
      </c>
      <c r="H2226" s="54">
        <v>1135.5232242959551</v>
      </c>
      <c r="I2226" s="54">
        <v>1406.7306925854027</v>
      </c>
      <c r="J2226" s="54">
        <v>1578.6685823119471</v>
      </c>
      <c r="K2226" s="54">
        <v>1875.6931981067942</v>
      </c>
      <c r="L2226" s="54">
        <v>2184.1659643520234</v>
      </c>
      <c r="M2226" s="54">
        <v>2434.7118734382125</v>
      </c>
      <c r="N2226" s="54">
        <v>2711.7846725012241</v>
      </c>
      <c r="O2226" s="54">
        <v>3197.0567236830711</v>
      </c>
      <c r="P2226" s="54">
        <v>3905.3883364411972</v>
      </c>
      <c r="Q2226" s="54">
        <v>4495.6983879400013</v>
      </c>
      <c r="R2226" s="54">
        <v>5396.07486306381</v>
      </c>
      <c r="S2226" s="54">
        <v>6334.3545552993328</v>
      </c>
      <c r="T2226" s="54">
        <v>7079.1793422246765</v>
      </c>
      <c r="U2226" s="54">
        <v>8005.9595959630478</v>
      </c>
      <c r="V2226" s="54">
        <v>8545.9035779193509</v>
      </c>
      <c r="W2226" s="54">
        <v>9290.7421104934474</v>
      </c>
      <c r="X2226" s="54">
        <v>10211.64154707011</v>
      </c>
      <c r="Y2226" s="54">
        <v>10973.650485836337</v>
      </c>
      <c r="Z2226" s="54">
        <v>11926.268607618118</v>
      </c>
      <c r="AA2226" s="54">
        <v>12327.172776112595</v>
      </c>
      <c r="AB2226" s="54">
        <v>12628.726654493559</v>
      </c>
      <c r="AC2226" s="54">
        <v>12399.799778299319</v>
      </c>
      <c r="AD2226" s="54">
        <v>12734.000729222302</v>
      </c>
      <c r="AE2226" s="54">
        <v>13485.713862399658</v>
      </c>
      <c r="AF2226" s="54">
        <v>13110.919530181454</v>
      </c>
      <c r="AG2226" s="54">
        <v>13070.01525683939</v>
      </c>
      <c r="AH2226" s="54">
        <v>13526</v>
      </c>
      <c r="AI2226" s="54">
        <v>13245.000000000002</v>
      </c>
      <c r="AJ2226" s="54">
        <v>13009.999999999996</v>
      </c>
      <c r="AK2226" s="54">
        <v>13636</v>
      </c>
      <c r="AL2226" s="54">
        <v>13656.999999999998</v>
      </c>
      <c r="AM2226" s="54">
        <v>13921</v>
      </c>
      <c r="AN2226" s="54">
        <v>14224.895256181</v>
      </c>
      <c r="AO2226" s="54">
        <v>14795.75597863622</v>
      </c>
      <c r="AP2226" s="155">
        <v>15473.883220603264</v>
      </c>
    </row>
    <row r="2227" spans="1:42">
      <c r="A2227" s="152" t="s">
        <v>31</v>
      </c>
      <c r="B2227" s="152" t="s">
        <v>732</v>
      </c>
      <c r="C2227" s="153" t="s">
        <v>705</v>
      </c>
      <c r="D2227" s="154" t="s">
        <v>706</v>
      </c>
      <c r="E2227" s="54">
        <v>6623.1975830531246</v>
      </c>
      <c r="F2227" s="54">
        <v>7703.2899736188965</v>
      </c>
      <c r="G2227" s="54">
        <v>8915.4799946855201</v>
      </c>
      <c r="H2227" s="54">
        <v>10716.92905377064</v>
      </c>
      <c r="I2227" s="54">
        <v>13276.551908083329</v>
      </c>
      <c r="J2227" s="54">
        <v>14899.280643549655</v>
      </c>
      <c r="K2227" s="54">
        <v>17702.56257260971</v>
      </c>
      <c r="L2227" s="54">
        <v>20613.890742863736</v>
      </c>
      <c r="M2227" s="54">
        <v>22978.512333103739</v>
      </c>
      <c r="N2227" s="54">
        <v>25118.525402621257</v>
      </c>
      <c r="O2227" s="54">
        <v>27743.420651109176</v>
      </c>
      <c r="P2227" s="54">
        <v>30608.616471980826</v>
      </c>
      <c r="Q2227" s="54">
        <v>33970.711597356305</v>
      </c>
      <c r="R2227" s="54">
        <v>36307.179892810607</v>
      </c>
      <c r="S2227" s="54">
        <v>37870.856755952438</v>
      </c>
      <c r="T2227" s="54">
        <v>40578.002067135792</v>
      </c>
      <c r="U2227" s="54">
        <v>46065.418702229646</v>
      </c>
      <c r="V2227" s="54">
        <v>49838.108073099225</v>
      </c>
      <c r="W2227" s="54">
        <v>56287.862791611988</v>
      </c>
      <c r="X2227" s="54">
        <v>62583.941993470944</v>
      </c>
      <c r="Y2227" s="54">
        <v>67344.512122921136</v>
      </c>
      <c r="Z2227" s="54">
        <v>69917.203924461559</v>
      </c>
      <c r="AA2227" s="54">
        <v>73285.904928303877</v>
      </c>
      <c r="AB2227" s="54">
        <v>72701.761725482982</v>
      </c>
      <c r="AC2227" s="54">
        <v>74962.458696327609</v>
      </c>
      <c r="AD2227" s="54">
        <v>78675.175411393095</v>
      </c>
      <c r="AE2227" s="54">
        <v>83972.003759196872</v>
      </c>
      <c r="AF2227" s="54">
        <v>86913.225094375201</v>
      </c>
      <c r="AG2227" s="54">
        <v>93313.419599271976</v>
      </c>
      <c r="AH2227" s="54">
        <v>101151</v>
      </c>
      <c r="AI2227" s="54">
        <v>112525</v>
      </c>
      <c r="AJ2227" s="54">
        <v>121521.00000000001</v>
      </c>
      <c r="AK2227" s="54">
        <v>126703.00000000001</v>
      </c>
      <c r="AL2227" s="54">
        <v>131930</v>
      </c>
      <c r="AM2227" s="54">
        <v>138766</v>
      </c>
      <c r="AN2227" s="54">
        <v>146313.43178234255</v>
      </c>
      <c r="AO2227" s="54">
        <v>158814.59106900927</v>
      </c>
      <c r="AP2227" s="155">
        <v>168614.24305294856</v>
      </c>
    </row>
    <row r="2228" spans="1:42">
      <c r="A2228" s="152" t="s">
        <v>31</v>
      </c>
      <c r="B2228" s="152" t="s">
        <v>732</v>
      </c>
      <c r="C2228" s="153" t="s">
        <v>707</v>
      </c>
      <c r="D2228" s="154" t="s">
        <v>708</v>
      </c>
      <c r="E2228" s="54"/>
      <c r="F2228" s="54"/>
      <c r="G2228" s="54"/>
      <c r="H2228" s="54"/>
      <c r="I2228" s="54"/>
      <c r="J2228" s="54"/>
      <c r="K2228" s="54"/>
      <c r="L2228" s="54"/>
      <c r="M2228" s="54">
        <v>8425.1279145980679</v>
      </c>
      <c r="N2228" s="54">
        <v>9737.5630868055578</v>
      </c>
      <c r="O2228" s="54">
        <v>11443.931805484408</v>
      </c>
      <c r="P2228" s="54">
        <v>13090.58083390894</v>
      </c>
      <c r="Q2228" s="54">
        <v>15098.092008888852</v>
      </c>
      <c r="R2228" s="54">
        <v>16729.561025978182</v>
      </c>
      <c r="S2228" s="54">
        <v>18431.713359092937</v>
      </c>
      <c r="T2228" s="54">
        <v>19749.792694250405</v>
      </c>
      <c r="U2228" s="54">
        <v>22629.407012745418</v>
      </c>
      <c r="V2228" s="54">
        <v>24626.391058744339</v>
      </c>
      <c r="W2228" s="54">
        <v>27426.211669382763</v>
      </c>
      <c r="X2228" s="54">
        <v>30741.636144730805</v>
      </c>
      <c r="Y2228" s="54">
        <v>32409.838459309307</v>
      </c>
      <c r="Z2228" s="54">
        <v>33628.476776428863</v>
      </c>
      <c r="AA2228" s="54">
        <v>35909.334778490585</v>
      </c>
      <c r="AB2228" s="54">
        <v>36168.718868781405</v>
      </c>
      <c r="AC2228" s="54">
        <v>36711.654180605015</v>
      </c>
      <c r="AD2228" s="54">
        <v>37310.597537959853</v>
      </c>
      <c r="AE2228" s="54">
        <v>41140.859413049227</v>
      </c>
      <c r="AF2228" s="54">
        <v>42574.34314672825</v>
      </c>
      <c r="AG2228" s="54">
        <v>44792.665182781617</v>
      </c>
      <c r="AH2228" s="54">
        <v>48348</v>
      </c>
      <c r="AI2228" s="54">
        <v>53201</v>
      </c>
      <c r="AJ2228" s="54">
        <v>57922.000000000015</v>
      </c>
      <c r="AK2228" s="54">
        <v>60891.000000000007</v>
      </c>
      <c r="AL2228" s="54">
        <v>64857</v>
      </c>
      <c r="AM2228" s="54">
        <v>68684</v>
      </c>
      <c r="AN2228" s="54">
        <v>77876.543712943952</v>
      </c>
      <c r="AO2228" s="54">
        <v>85337.008866443153</v>
      </c>
      <c r="AP2228" s="155">
        <v>92213.740944991907</v>
      </c>
    </row>
    <row r="2229" spans="1:42">
      <c r="A2229" s="152" t="s">
        <v>31</v>
      </c>
      <c r="B2229" s="152" t="s">
        <v>732</v>
      </c>
      <c r="C2229" s="153" t="s">
        <v>709</v>
      </c>
      <c r="D2229" s="154" t="s">
        <v>710</v>
      </c>
      <c r="E2229" s="54"/>
      <c r="F2229" s="54"/>
      <c r="G2229" s="54"/>
      <c r="H2229" s="54"/>
      <c r="I2229" s="54"/>
      <c r="J2229" s="54"/>
      <c r="K2229" s="54"/>
      <c r="L2229" s="54"/>
      <c r="M2229" s="54">
        <v>14553.384418505673</v>
      </c>
      <c r="N2229" s="54">
        <v>15380.962315815697</v>
      </c>
      <c r="O2229" s="54">
        <v>16299.488845624772</v>
      </c>
      <c r="P2229" s="54">
        <v>17518.035638071888</v>
      </c>
      <c r="Q2229" s="54">
        <v>18872.619588467456</v>
      </c>
      <c r="R2229" s="54">
        <v>19577.618866832425</v>
      </c>
      <c r="S2229" s="54">
        <v>19439.143396859501</v>
      </c>
      <c r="T2229" s="54">
        <v>20828.209372885383</v>
      </c>
      <c r="U2229" s="54">
        <v>23436.011689484229</v>
      </c>
      <c r="V2229" s="54">
        <v>25211.717014354883</v>
      </c>
      <c r="W2229" s="54">
        <v>28861.651122229221</v>
      </c>
      <c r="X2229" s="54">
        <v>31842.305848740136</v>
      </c>
      <c r="Y2229" s="54">
        <v>34934.673663611829</v>
      </c>
      <c r="Z2229" s="54">
        <v>36288.727148032696</v>
      </c>
      <c r="AA2229" s="54">
        <v>37376.570149813298</v>
      </c>
      <c r="AB2229" s="54">
        <v>36533.042856701577</v>
      </c>
      <c r="AC2229" s="54">
        <v>38250.804515722601</v>
      </c>
      <c r="AD2229" s="54">
        <v>41364.577873433242</v>
      </c>
      <c r="AE2229" s="54">
        <v>42831.144346147652</v>
      </c>
      <c r="AF2229" s="54">
        <v>44338.881947646943</v>
      </c>
      <c r="AG2229" s="54">
        <v>48520.754416490352</v>
      </c>
      <c r="AH2229" s="54">
        <v>52803</v>
      </c>
      <c r="AI2229" s="54">
        <v>59323.999999999993</v>
      </c>
      <c r="AJ2229" s="54">
        <v>63598.999999999993</v>
      </c>
      <c r="AK2229" s="54">
        <v>65812</v>
      </c>
      <c r="AL2229" s="54">
        <v>67073</v>
      </c>
      <c r="AM2229" s="54">
        <v>70081.999999999985</v>
      </c>
      <c r="AN2229" s="54">
        <v>68436.888069398614</v>
      </c>
      <c r="AO2229" s="54">
        <v>73477.582202566118</v>
      </c>
      <c r="AP2229" s="155">
        <v>76400.502107956665</v>
      </c>
    </row>
    <row r="2230" spans="1:42">
      <c r="A2230" s="152" t="s">
        <v>31</v>
      </c>
      <c r="B2230" s="152" t="s">
        <v>732</v>
      </c>
      <c r="C2230" s="153" t="s">
        <v>711</v>
      </c>
      <c r="D2230" s="154" t="s">
        <v>542</v>
      </c>
      <c r="E2230" s="54">
        <v>17771.311860190639</v>
      </c>
      <c r="F2230" s="54">
        <v>20283.974979797418</v>
      </c>
      <c r="G2230" s="54">
        <v>22757.550212832506</v>
      </c>
      <c r="H2230" s="54">
        <v>25945.001311069507</v>
      </c>
      <c r="I2230" s="54">
        <v>31441.594839607347</v>
      </c>
      <c r="J2230" s="54">
        <v>38532.709520014178</v>
      </c>
      <c r="K2230" s="54">
        <v>45674.693920429811</v>
      </c>
      <c r="L2230" s="54">
        <v>53068.554112584672</v>
      </c>
      <c r="M2230" s="54">
        <v>61572.847741042948</v>
      </c>
      <c r="N2230" s="54">
        <v>70105.80646314242</v>
      </c>
      <c r="O2230" s="54">
        <v>81133.983369313195</v>
      </c>
      <c r="P2230" s="54">
        <v>94666.96504932153</v>
      </c>
      <c r="Q2230" s="54">
        <v>111705.97285930313</v>
      </c>
      <c r="R2230" s="54">
        <v>126642.50867106453</v>
      </c>
      <c r="S2230" s="54">
        <v>138397.79085113385</v>
      </c>
      <c r="T2230" s="54">
        <v>148964.20094130834</v>
      </c>
      <c r="U2230" s="54">
        <v>162114.11817800804</v>
      </c>
      <c r="V2230" s="54">
        <v>170797.89656554098</v>
      </c>
      <c r="W2230" s="54">
        <v>182502.3474362916</v>
      </c>
      <c r="X2230" s="54">
        <v>191870.83783738597</v>
      </c>
      <c r="Y2230" s="54">
        <v>205727.91695532549</v>
      </c>
      <c r="Z2230" s="54">
        <v>216798.95943565408</v>
      </c>
      <c r="AA2230" s="54">
        <v>230309.29173506569</v>
      </c>
      <c r="AB2230" s="54">
        <v>243948.42187457351</v>
      </c>
      <c r="AC2230" s="54">
        <v>254972.72085556405</v>
      </c>
      <c r="AD2230" s="54">
        <v>264699.79828339373</v>
      </c>
      <c r="AE2230" s="54">
        <v>277586.36421679711</v>
      </c>
      <c r="AF2230" s="54">
        <v>285875.63887570065</v>
      </c>
      <c r="AG2230" s="54">
        <v>297147.2965536213</v>
      </c>
      <c r="AH2230" s="54">
        <v>307225</v>
      </c>
      <c r="AI2230" s="54">
        <v>319069</v>
      </c>
      <c r="AJ2230" s="54">
        <v>333387</v>
      </c>
      <c r="AK2230" s="54">
        <v>350917</v>
      </c>
      <c r="AL2230" s="54">
        <v>365244</v>
      </c>
      <c r="AM2230" s="54">
        <v>380976</v>
      </c>
      <c r="AN2230" s="54">
        <v>396856.39640231861</v>
      </c>
      <c r="AO2230" s="54">
        <v>411690.83091721183</v>
      </c>
      <c r="AP2230" s="155">
        <v>429158.26939233165</v>
      </c>
    </row>
    <row r="2231" spans="1:42">
      <c r="A2231" s="152" t="s">
        <v>31</v>
      </c>
      <c r="B2231" s="152" t="s">
        <v>732</v>
      </c>
      <c r="C2231" s="153" t="s">
        <v>712</v>
      </c>
      <c r="D2231" s="154" t="s">
        <v>544</v>
      </c>
      <c r="E2231" s="54">
        <v>6193.5782865126284</v>
      </c>
      <c r="F2231" s="54">
        <v>7069.8273399286481</v>
      </c>
      <c r="G2231" s="54">
        <v>7932.6531113644523</v>
      </c>
      <c r="H2231" s="54">
        <v>9043.1131083880919</v>
      </c>
      <c r="I2231" s="54">
        <v>10966.251521525226</v>
      </c>
      <c r="J2231" s="54">
        <v>13437.844974816238</v>
      </c>
      <c r="K2231" s="54">
        <v>15935.08196207889</v>
      </c>
      <c r="L2231" s="54">
        <v>18515.961192246563</v>
      </c>
      <c r="M2231" s="54">
        <v>21480.290401999999</v>
      </c>
      <c r="N2231" s="54">
        <v>24595.326206968388</v>
      </c>
      <c r="O2231" s="54">
        <v>28487.645481000003</v>
      </c>
      <c r="P2231" s="54">
        <v>33249.595613992744</v>
      </c>
      <c r="Q2231" s="54">
        <v>39474.108118958655</v>
      </c>
      <c r="R2231" s="54">
        <v>45077.367248849558</v>
      </c>
      <c r="S2231" s="54">
        <v>48814.228932864869</v>
      </c>
      <c r="T2231" s="54">
        <v>52690.502879643995</v>
      </c>
      <c r="U2231" s="54">
        <v>57510.05551811328</v>
      </c>
      <c r="V2231" s="54">
        <v>59829.175173117714</v>
      </c>
      <c r="W2231" s="54">
        <v>64014.896352038988</v>
      </c>
      <c r="X2231" s="54">
        <v>64890.234242999977</v>
      </c>
      <c r="Y2231" s="54">
        <v>67388.385053999984</v>
      </c>
      <c r="Z2231" s="54">
        <v>71475.922888624991</v>
      </c>
      <c r="AA2231" s="54">
        <v>75773.051207790995</v>
      </c>
      <c r="AB2231" s="54">
        <v>78533.000000045795</v>
      </c>
      <c r="AC2231" s="54">
        <v>83594.999999753141</v>
      </c>
      <c r="AD2231" s="54">
        <v>84357.999999961612</v>
      </c>
      <c r="AE2231" s="54">
        <v>90521.000000078508</v>
      </c>
      <c r="AF2231" s="54">
        <v>92850.000000040018</v>
      </c>
      <c r="AG2231" s="54">
        <v>95065.999999965425</v>
      </c>
      <c r="AH2231" s="54">
        <v>97888</v>
      </c>
      <c r="AI2231" s="54">
        <v>100894</v>
      </c>
      <c r="AJ2231" s="54">
        <v>103705</v>
      </c>
      <c r="AK2231" s="54">
        <v>106447</v>
      </c>
      <c r="AL2231" s="54">
        <v>109484</v>
      </c>
      <c r="AM2231" s="54">
        <v>113772</v>
      </c>
      <c r="AN2231" s="54">
        <v>118233</v>
      </c>
      <c r="AO2231" s="54">
        <v>121597</v>
      </c>
      <c r="AP2231" s="155">
        <v>126171</v>
      </c>
    </row>
    <row r="2232" spans="1:42">
      <c r="A2232" s="152" t="s">
        <v>31</v>
      </c>
      <c r="B2232" s="152" t="s">
        <v>732</v>
      </c>
      <c r="C2232" s="153" t="s">
        <v>713</v>
      </c>
      <c r="D2232" s="154" t="s">
        <v>546</v>
      </c>
      <c r="E2232" s="54">
        <v>4016.2588513455366</v>
      </c>
      <c r="F2232" s="54">
        <v>4584.4672203959244</v>
      </c>
      <c r="G2232" s="54">
        <v>5143.9711907008332</v>
      </c>
      <c r="H2232" s="54">
        <v>5864.0548944659677</v>
      </c>
      <c r="I2232" s="54">
        <v>7111.124248694412</v>
      </c>
      <c r="J2232" s="54">
        <v>8713.8421969480351</v>
      </c>
      <c r="K2232" s="54">
        <v>10333.188831484296</v>
      </c>
      <c r="L2232" s="54">
        <v>12006.773724241208</v>
      </c>
      <c r="M2232" s="54">
        <v>13929.008800029344</v>
      </c>
      <c r="N2232" s="54">
        <v>15772.736496821213</v>
      </c>
      <c r="O2232" s="54">
        <v>18450.691689028466</v>
      </c>
      <c r="P2232" s="54">
        <v>21705.105661640962</v>
      </c>
      <c r="Q2232" s="54">
        <v>25942.886691398482</v>
      </c>
      <c r="R2232" s="54">
        <v>28669.938279956794</v>
      </c>
      <c r="S2232" s="54">
        <v>31553.946194707889</v>
      </c>
      <c r="T2232" s="54">
        <v>33456.571250537192</v>
      </c>
      <c r="U2232" s="54">
        <v>35819.691732733918</v>
      </c>
      <c r="V2232" s="54">
        <v>38043.007403047246</v>
      </c>
      <c r="W2232" s="54">
        <v>39674.822065620894</v>
      </c>
      <c r="X2232" s="54">
        <v>42026.963012743028</v>
      </c>
      <c r="Y2232" s="54">
        <v>45781.301809999961</v>
      </c>
      <c r="Z2232" s="54">
        <v>49078.126516037097</v>
      </c>
      <c r="AA2232" s="54">
        <v>52046.025177495962</v>
      </c>
      <c r="AB2232" s="54">
        <v>55013.187439011213</v>
      </c>
      <c r="AC2232" s="54">
        <v>56518.706966933278</v>
      </c>
      <c r="AD2232" s="54">
        <v>60978.999926465869</v>
      </c>
      <c r="AE2232" s="54">
        <v>61484.592356022185</v>
      </c>
      <c r="AF2232" s="54">
        <v>64092.018096010943</v>
      </c>
      <c r="AG2232" s="54">
        <v>66999.107171989133</v>
      </c>
      <c r="AH2232" s="54">
        <v>69841</v>
      </c>
      <c r="AI2232" s="54">
        <v>72171</v>
      </c>
      <c r="AJ2232" s="54">
        <v>75200</v>
      </c>
      <c r="AK2232" s="54">
        <v>78496</v>
      </c>
      <c r="AL2232" s="54">
        <v>80956</v>
      </c>
      <c r="AM2232" s="54">
        <v>81396</v>
      </c>
      <c r="AN2232" s="54">
        <v>84240</v>
      </c>
      <c r="AO2232" s="54">
        <v>86102</v>
      </c>
      <c r="AP2232" s="155">
        <v>89188</v>
      </c>
    </row>
    <row r="2233" spans="1:42">
      <c r="A2233" s="152" t="s">
        <v>31</v>
      </c>
      <c r="B2233" s="152" t="s">
        <v>732</v>
      </c>
      <c r="C2233" s="153" t="s">
        <v>714</v>
      </c>
      <c r="D2233" s="154" t="s">
        <v>548</v>
      </c>
      <c r="E2233" s="54">
        <v>4916.5817711198379</v>
      </c>
      <c r="F2233" s="54">
        <v>5612.1651517913642</v>
      </c>
      <c r="G2233" s="54">
        <v>6297.0928726101292</v>
      </c>
      <c r="H2233" s="54">
        <v>7178.5974126937508</v>
      </c>
      <c r="I2233" s="54">
        <v>8705.2217367877092</v>
      </c>
      <c r="J2233" s="54">
        <v>10667.220238450622</v>
      </c>
      <c r="K2233" s="54">
        <v>12649.575071436027</v>
      </c>
      <c r="L2233" s="54">
        <v>14698.326728315291</v>
      </c>
      <c r="M2233" s="54">
        <v>17051.468366648904</v>
      </c>
      <c r="N2233" s="54">
        <v>19765.649913043188</v>
      </c>
      <c r="O2233" s="54">
        <v>22925.833456017052</v>
      </c>
      <c r="P2233" s="54">
        <v>26853.333954834361</v>
      </c>
      <c r="Q2233" s="54">
        <v>31543.789401816928</v>
      </c>
      <c r="R2233" s="54">
        <v>36430.197650226779</v>
      </c>
      <c r="S2233" s="54">
        <v>40416.697704717844</v>
      </c>
      <c r="T2233" s="54">
        <v>43608.529044146635</v>
      </c>
      <c r="U2233" s="54">
        <v>47374.123956174037</v>
      </c>
      <c r="V2233" s="54">
        <v>49892.254003875983</v>
      </c>
      <c r="W2233" s="54">
        <v>54140.510073025231</v>
      </c>
      <c r="X2233" s="54">
        <v>58364.368478999961</v>
      </c>
      <c r="Y2233" s="54">
        <v>64086.323855999966</v>
      </c>
      <c r="Z2233" s="54">
        <v>66277.095181264274</v>
      </c>
      <c r="AA2233" s="54">
        <v>70236.650898196211</v>
      </c>
      <c r="AB2233" s="54">
        <v>76204.136575027995</v>
      </c>
      <c r="AC2233" s="54">
        <v>78929.523587831762</v>
      </c>
      <c r="AD2233" s="54">
        <v>82632.642694166323</v>
      </c>
      <c r="AE2233" s="54">
        <v>87072.16439905607</v>
      </c>
      <c r="AF2233" s="54">
        <v>89382.778322027065</v>
      </c>
      <c r="AG2233" s="54">
        <v>92008.64150697329</v>
      </c>
      <c r="AH2233" s="54">
        <v>94421.999999999985</v>
      </c>
      <c r="AI2233" s="54">
        <v>97237</v>
      </c>
      <c r="AJ2233" s="54">
        <v>102474</v>
      </c>
      <c r="AK2233" s="54">
        <v>110583</v>
      </c>
      <c r="AL2233" s="54">
        <v>116651</v>
      </c>
      <c r="AM2233" s="54">
        <v>124666</v>
      </c>
      <c r="AN2233" s="54">
        <v>130416</v>
      </c>
      <c r="AO2233" s="54">
        <v>136994</v>
      </c>
      <c r="AP2233" s="155">
        <v>143553</v>
      </c>
    </row>
    <row r="2234" spans="1:42">
      <c r="A2234" s="152" t="s">
        <v>31</v>
      </c>
      <c r="B2234" s="152" t="s">
        <v>732</v>
      </c>
      <c r="C2234" s="153" t="s">
        <v>715</v>
      </c>
      <c r="D2234" s="154" t="s">
        <v>550</v>
      </c>
      <c r="E2234" s="54">
        <v>2415.6707553554561</v>
      </c>
      <c r="F2234" s="54">
        <v>2757.432676304199</v>
      </c>
      <c r="G2234" s="54">
        <v>3093.9591375202203</v>
      </c>
      <c r="H2234" s="54">
        <v>3527.0699525790433</v>
      </c>
      <c r="I2234" s="54">
        <v>4277.1483415505136</v>
      </c>
      <c r="J2234" s="54">
        <v>5241.1397126202573</v>
      </c>
      <c r="K2234" s="54">
        <v>6215.1327874246817</v>
      </c>
      <c r="L2234" s="54">
        <v>7221.7487032995086</v>
      </c>
      <c r="M2234" s="54">
        <v>8377.9209594637759</v>
      </c>
      <c r="N2234" s="54">
        <v>9144.7736459269017</v>
      </c>
      <c r="O2234" s="54">
        <v>10292.59255842914</v>
      </c>
      <c r="P2234" s="54">
        <v>11689.438002107194</v>
      </c>
      <c r="Q2234" s="54">
        <v>13358.916226990465</v>
      </c>
      <c r="R2234" s="54">
        <v>14837.48085795581</v>
      </c>
      <c r="S2234" s="54">
        <v>15844.344652937827</v>
      </c>
      <c r="T2234" s="54">
        <v>17242.696240331123</v>
      </c>
      <c r="U2234" s="54">
        <v>19249.186763515398</v>
      </c>
      <c r="V2234" s="54">
        <v>20642.325022174311</v>
      </c>
      <c r="W2234" s="54">
        <v>22027.995587339501</v>
      </c>
      <c r="X2234" s="54">
        <v>23691.684683779651</v>
      </c>
      <c r="Y2234" s="54">
        <v>25282.799766855569</v>
      </c>
      <c r="Z2234" s="54">
        <v>26405.673608229787</v>
      </c>
      <c r="AA2234" s="54">
        <v>28395.671241770382</v>
      </c>
      <c r="AB2234" s="54">
        <v>30082.185441972586</v>
      </c>
      <c r="AC2234" s="54">
        <v>31525.180653897009</v>
      </c>
      <c r="AD2234" s="54">
        <v>31982.310046151684</v>
      </c>
      <c r="AE2234" s="54">
        <v>33263.404878691908</v>
      </c>
      <c r="AF2234" s="54">
        <v>33835.585331664668</v>
      </c>
      <c r="AG2234" s="54">
        <v>37130.018705289986</v>
      </c>
      <c r="AH2234" s="54">
        <v>38837</v>
      </c>
      <c r="AI2234" s="54">
        <v>42156</v>
      </c>
      <c r="AJ2234" s="54">
        <v>45115</v>
      </c>
      <c r="AK2234" s="54">
        <v>47950</v>
      </c>
      <c r="AL2234" s="54">
        <v>50482</v>
      </c>
      <c r="AM2234" s="54">
        <v>52953</v>
      </c>
      <c r="AN2234" s="54">
        <v>55221.136207850985</v>
      </c>
      <c r="AO2234" s="54">
        <v>57788.167140935562</v>
      </c>
      <c r="AP2234" s="155">
        <v>60605.138650894631</v>
      </c>
    </row>
    <row r="2235" spans="1:42">
      <c r="A2235" s="152" t="s">
        <v>31</v>
      </c>
      <c r="B2235" s="152" t="s">
        <v>732</v>
      </c>
      <c r="C2235" s="153" t="s">
        <v>716</v>
      </c>
      <c r="D2235" s="154" t="s">
        <v>717</v>
      </c>
      <c r="E2235" s="54"/>
      <c r="F2235" s="54"/>
      <c r="G2235" s="54"/>
      <c r="H2235" s="54"/>
      <c r="I2235" s="54"/>
      <c r="J2235" s="54"/>
      <c r="K2235" s="54"/>
      <c r="L2235" s="54"/>
      <c r="M2235" s="54">
        <v>678.86301855420072</v>
      </c>
      <c r="N2235" s="54">
        <v>754.26456020843636</v>
      </c>
      <c r="O2235" s="54">
        <v>839.63199888847225</v>
      </c>
      <c r="P2235" s="54">
        <v>947.1056091184945</v>
      </c>
      <c r="Q2235" s="54">
        <v>1069.281736522656</v>
      </c>
      <c r="R2235" s="54">
        <v>1166.1713733615145</v>
      </c>
      <c r="S2235" s="54">
        <v>1224.8541099268418</v>
      </c>
      <c r="T2235" s="54">
        <v>1383.4738505815451</v>
      </c>
      <c r="U2235" s="54">
        <v>1631.4915234247651</v>
      </c>
      <c r="V2235" s="54">
        <v>1836.1963963988283</v>
      </c>
      <c r="W2235" s="54">
        <v>2202.4844732229244</v>
      </c>
      <c r="X2235" s="54">
        <v>2530.2314000551137</v>
      </c>
      <c r="Y2235" s="54">
        <v>2886.1705206371244</v>
      </c>
      <c r="Z2235" s="54">
        <v>3093.8946617171237</v>
      </c>
      <c r="AA2235" s="54">
        <v>3487.7110856661943</v>
      </c>
      <c r="AB2235" s="54">
        <v>3821.3063743765647</v>
      </c>
      <c r="AC2235" s="54">
        <v>4078.8530435273487</v>
      </c>
      <c r="AD2235" s="54">
        <v>4357.9794088822355</v>
      </c>
      <c r="AE2235" s="54">
        <v>4681.3701329346522</v>
      </c>
      <c r="AF2235" s="54">
        <v>5112.6343489265109</v>
      </c>
      <c r="AG2235" s="54">
        <v>5439.8967131720328</v>
      </c>
      <c r="AH2235" s="54">
        <v>5920</v>
      </c>
      <c r="AI2235" s="54">
        <v>7081.0000000000009</v>
      </c>
      <c r="AJ2235" s="54">
        <v>7524</v>
      </c>
      <c r="AK2235" s="54">
        <v>7916</v>
      </c>
      <c r="AL2235" s="54">
        <v>8134</v>
      </c>
      <c r="AM2235" s="54">
        <v>8811.9999999999982</v>
      </c>
      <c r="AN2235" s="54">
        <v>9188.7095847717701</v>
      </c>
      <c r="AO2235" s="54">
        <v>9614.2652431239821</v>
      </c>
      <c r="AP2235" s="155">
        <v>10082.81131687663</v>
      </c>
    </row>
    <row r="2236" spans="1:42">
      <c r="A2236" s="152" t="s">
        <v>31</v>
      </c>
      <c r="B2236" s="152" t="s">
        <v>732</v>
      </c>
      <c r="C2236" s="153" t="s">
        <v>718</v>
      </c>
      <c r="D2236" s="154" t="s">
        <v>719</v>
      </c>
      <c r="E2236" s="55">
        <v>248.97529167264335</v>
      </c>
      <c r="F2236" s="55">
        <v>283.79109786333913</v>
      </c>
      <c r="G2236" s="55">
        <v>324.41423252693721</v>
      </c>
      <c r="H2236" s="55">
        <v>375.40325697128657</v>
      </c>
      <c r="I2236" s="55">
        <v>445.64622667270737</v>
      </c>
      <c r="J2236" s="55">
        <v>532.3787343798416</v>
      </c>
      <c r="K2236" s="55">
        <v>646.29104930619019</v>
      </c>
      <c r="L2236" s="55">
        <v>722.17903236815778</v>
      </c>
      <c r="M2236" s="54">
        <v>827.58020199999999</v>
      </c>
      <c r="N2236" s="54">
        <v>893.23457339014578</v>
      </c>
      <c r="O2236" s="54">
        <v>980.33152190827752</v>
      </c>
      <c r="P2236" s="54">
        <v>1084.5832861292638</v>
      </c>
      <c r="Q2236" s="54">
        <v>1244.5899946083291</v>
      </c>
      <c r="R2236" s="54">
        <v>1382.7744235741434</v>
      </c>
      <c r="S2236" s="54">
        <v>1479.2173946149401</v>
      </c>
      <c r="T2236" s="54">
        <v>1560.1044944968644</v>
      </c>
      <c r="U2236" s="54">
        <v>1703.5298646540505</v>
      </c>
      <c r="V2236" s="54">
        <v>1738.2022986043676</v>
      </c>
      <c r="W2236" s="54">
        <v>1843.581140001452</v>
      </c>
      <c r="X2236" s="54">
        <v>2020.3079519999997</v>
      </c>
      <c r="Y2236" s="54">
        <v>2121.3444550000004</v>
      </c>
      <c r="Z2236" s="54">
        <v>2155.1132012182497</v>
      </c>
      <c r="AA2236" s="54">
        <v>2418.4930597844095</v>
      </c>
      <c r="AB2236" s="54">
        <v>2724.9021520019414</v>
      </c>
      <c r="AC2236" s="54">
        <v>2661.5331289869755</v>
      </c>
      <c r="AD2236" s="54">
        <v>3098.213433997696</v>
      </c>
      <c r="AE2236" s="54">
        <v>3242.4153200050691</v>
      </c>
      <c r="AF2236" s="54">
        <v>3565.8631480025424</v>
      </c>
      <c r="AG2236" s="54">
        <v>4054.1117609975076</v>
      </c>
      <c r="AH2236" s="54">
        <v>4156</v>
      </c>
      <c r="AI2236" s="54">
        <v>4052.9999999999995</v>
      </c>
      <c r="AJ2236" s="54">
        <v>3977</v>
      </c>
      <c r="AK2236" s="54">
        <v>3727</v>
      </c>
      <c r="AL2236" s="54">
        <v>3895.9999999999995</v>
      </c>
      <c r="AM2236" s="54">
        <v>4277</v>
      </c>
      <c r="AN2236" s="54">
        <v>4511.2230701130547</v>
      </c>
      <c r="AO2236" s="54">
        <v>4695.2697924836393</v>
      </c>
      <c r="AP2236" s="155">
        <v>4988.5884640136137</v>
      </c>
    </row>
    <row r="2237" spans="1:42">
      <c r="A2237" s="152" t="s">
        <v>31</v>
      </c>
      <c r="B2237" s="152" t="s">
        <v>732</v>
      </c>
      <c r="C2237" s="153" t="s">
        <v>720</v>
      </c>
      <c r="D2237" s="154" t="s">
        <v>721</v>
      </c>
      <c r="E2237" s="55">
        <v>1413.7005829913473</v>
      </c>
      <c r="F2237" s="55">
        <v>1633.3641390460925</v>
      </c>
      <c r="G2237" s="55">
        <v>1840.4303412018673</v>
      </c>
      <c r="H2237" s="55">
        <v>2097.7097784193788</v>
      </c>
      <c r="I2237" s="55">
        <v>2550.3035697858127</v>
      </c>
      <c r="J2237" s="55">
        <v>3156.4495493480472</v>
      </c>
      <c r="K2237" s="55">
        <v>3724.4903963414858</v>
      </c>
      <c r="L2237" s="55">
        <v>4408.930313415548</v>
      </c>
      <c r="M2237" s="54">
        <v>4521.8772016782386</v>
      </c>
      <c r="N2237" s="54">
        <v>4969.2033496181075</v>
      </c>
      <c r="O2237" s="54">
        <v>5646.0634227696664</v>
      </c>
      <c r="P2237" s="54">
        <v>6399.7938624176113</v>
      </c>
      <c r="Q2237" s="54">
        <v>7359.7665586121966</v>
      </c>
      <c r="R2237" s="54">
        <v>8132.3387675753993</v>
      </c>
      <c r="S2237" s="54">
        <v>8876.873334574746</v>
      </c>
      <c r="T2237" s="54">
        <v>9808.6495500473538</v>
      </c>
      <c r="U2237" s="54">
        <v>11210.855557634593</v>
      </c>
      <c r="V2237" s="54">
        <v>12115.162396804802</v>
      </c>
      <c r="W2237" s="54">
        <v>12818.665500205367</v>
      </c>
      <c r="X2237" s="54">
        <v>13794.213969529368</v>
      </c>
      <c r="Y2237" s="54">
        <v>14670.60683686614</v>
      </c>
      <c r="Z2237" s="54">
        <v>15106.535412929159</v>
      </c>
      <c r="AA2237" s="54">
        <v>16358.996143511098</v>
      </c>
      <c r="AB2237" s="54">
        <v>16994.422148496051</v>
      </c>
      <c r="AC2237" s="54">
        <v>18311.423580818515</v>
      </c>
      <c r="AD2237" s="54">
        <v>18234.590720737797</v>
      </c>
      <c r="AE2237" s="54">
        <v>18798.995479173955</v>
      </c>
      <c r="AF2237" s="54">
        <v>18549.799138004346</v>
      </c>
      <c r="AG2237" s="54">
        <v>20629.807634674005</v>
      </c>
      <c r="AH2237" s="54">
        <v>21491</v>
      </c>
      <c r="AI2237" s="54">
        <v>23545</v>
      </c>
      <c r="AJ2237" s="54">
        <v>25524</v>
      </c>
      <c r="AK2237" s="54">
        <v>27864.000000000007</v>
      </c>
      <c r="AL2237" s="54">
        <v>29810</v>
      </c>
      <c r="AM2237" s="54">
        <v>30894</v>
      </c>
      <c r="AN2237" s="54">
        <v>32175.074314887072</v>
      </c>
      <c r="AO2237" s="54">
        <v>33773.207912984763</v>
      </c>
      <c r="AP2237" s="155">
        <v>35332.643454526034</v>
      </c>
    </row>
    <row r="2238" spans="1:42">
      <c r="A2238" s="152" t="s">
        <v>31</v>
      </c>
      <c r="B2238" s="152" t="s">
        <v>732</v>
      </c>
      <c r="C2238" s="153" t="s">
        <v>722</v>
      </c>
      <c r="D2238" s="154" t="s">
        <v>723</v>
      </c>
      <c r="E2238" s="54"/>
      <c r="F2238" s="54"/>
      <c r="G2238" s="54"/>
      <c r="H2238" s="54"/>
      <c r="I2238" s="54"/>
      <c r="J2238" s="54"/>
      <c r="K2238" s="54"/>
      <c r="L2238" s="54"/>
      <c r="M2238" s="54"/>
      <c r="N2238" s="54"/>
      <c r="O2238" s="54"/>
      <c r="P2238" s="54"/>
      <c r="Q2238" s="54"/>
      <c r="R2238" s="54"/>
      <c r="S2238" s="54"/>
      <c r="T2238" s="54"/>
      <c r="U2238" s="54"/>
      <c r="V2238" s="54"/>
      <c r="W2238" s="54"/>
      <c r="X2238" s="54"/>
      <c r="Y2238" s="54"/>
      <c r="Z2238" s="54"/>
      <c r="AA2238" s="54"/>
      <c r="AB2238" s="54"/>
      <c r="AC2238" s="54"/>
      <c r="AD2238" s="54"/>
      <c r="AE2238" s="54"/>
      <c r="AF2238" s="54"/>
      <c r="AG2238" s="54"/>
      <c r="AH2238" s="54"/>
      <c r="AI2238" s="54"/>
      <c r="AJ2238" s="54"/>
      <c r="AK2238" s="54"/>
      <c r="AL2238" s="54"/>
      <c r="AM2238" s="54"/>
      <c r="AN2238" s="55"/>
      <c r="AO2238" s="55"/>
      <c r="AP2238" s="163"/>
    </row>
    <row r="2239" spans="1:42">
      <c r="A2239" s="152" t="s">
        <v>31</v>
      </c>
      <c r="B2239" s="152" t="s">
        <v>732</v>
      </c>
      <c r="C2239" s="153" t="s">
        <v>724</v>
      </c>
      <c r="D2239" s="154" t="s">
        <v>725</v>
      </c>
      <c r="E2239" s="54"/>
      <c r="F2239" s="54"/>
      <c r="G2239" s="54"/>
      <c r="H2239" s="54"/>
      <c r="I2239" s="54"/>
      <c r="J2239" s="54"/>
      <c r="K2239" s="54"/>
      <c r="L2239" s="54"/>
      <c r="M2239" s="54"/>
      <c r="N2239" s="54"/>
      <c r="O2239" s="54"/>
      <c r="P2239" s="54"/>
      <c r="Q2239" s="54"/>
      <c r="R2239" s="54"/>
      <c r="S2239" s="54"/>
      <c r="T2239" s="54"/>
      <c r="U2239" s="54"/>
      <c r="V2239" s="54"/>
      <c r="W2239" s="54"/>
      <c r="X2239" s="54"/>
      <c r="Y2239" s="54"/>
      <c r="Z2239" s="54"/>
      <c r="AA2239" s="54"/>
      <c r="AB2239" s="54"/>
      <c r="AC2239" s="54"/>
      <c r="AD2239" s="54"/>
      <c r="AE2239" s="54"/>
      <c r="AF2239" s="54"/>
      <c r="AG2239" s="54"/>
      <c r="AH2239" s="54"/>
      <c r="AI2239" s="54"/>
      <c r="AJ2239" s="54"/>
      <c r="AK2239" s="54"/>
      <c r="AL2239" s="54"/>
      <c r="AM2239" s="54"/>
      <c r="AN2239" s="55"/>
      <c r="AO2239" s="55"/>
      <c r="AP2239" s="163"/>
    </row>
    <row r="2240" spans="1:42">
      <c r="A2240" s="152" t="s">
        <v>31</v>
      </c>
      <c r="B2240" s="152" t="s">
        <v>732</v>
      </c>
      <c r="C2240" s="153" t="s">
        <v>726</v>
      </c>
      <c r="D2240" s="154" t="s">
        <v>727</v>
      </c>
      <c r="E2240" s="55">
        <v>752.99488069146514</v>
      </c>
      <c r="F2240" s="55">
        <v>840.27743939476761</v>
      </c>
      <c r="G2240" s="55">
        <v>929.11456379141578</v>
      </c>
      <c r="H2240" s="55">
        <v>1053.9569171883782</v>
      </c>
      <c r="I2240" s="55">
        <v>1281.1985450919933</v>
      </c>
      <c r="J2240" s="55">
        <v>1552.3114288923693</v>
      </c>
      <c r="K2240" s="55">
        <v>1844.3513417770057</v>
      </c>
      <c r="L2240" s="55">
        <v>2090.6393575158027</v>
      </c>
      <c r="M2240" s="54">
        <v>2349.6005372313361</v>
      </c>
      <c r="N2240" s="54">
        <v>2528.0711627102128</v>
      </c>
      <c r="O2240" s="54">
        <v>2826.565614862724</v>
      </c>
      <c r="P2240" s="54">
        <v>3257.9552444418237</v>
      </c>
      <c r="Q2240" s="54">
        <v>3685.2779372472819</v>
      </c>
      <c r="R2240" s="54">
        <v>4156.1962934447529</v>
      </c>
      <c r="S2240" s="54">
        <v>4263.3998138212992</v>
      </c>
      <c r="T2240" s="54">
        <v>4490.4683452053596</v>
      </c>
      <c r="U2240" s="54">
        <v>4703.3098178019891</v>
      </c>
      <c r="V2240" s="54">
        <v>4952.7639303663173</v>
      </c>
      <c r="W2240" s="54">
        <v>5163.2644739097559</v>
      </c>
      <c r="X2240" s="54">
        <v>5346.9313621951715</v>
      </c>
      <c r="Y2240" s="54">
        <v>5604.6779543523035</v>
      </c>
      <c r="Z2240" s="54">
        <v>6050.1303323652564</v>
      </c>
      <c r="AA2240" s="54">
        <v>6130.4709528086833</v>
      </c>
      <c r="AB2240" s="54">
        <v>6541.5547670980295</v>
      </c>
      <c r="AC2240" s="54">
        <v>6473.3709005641676</v>
      </c>
      <c r="AD2240" s="54">
        <v>6291.5264825339582</v>
      </c>
      <c r="AE2240" s="54">
        <v>6540.623946578231</v>
      </c>
      <c r="AF2240" s="54">
        <v>6607.2886967312697</v>
      </c>
      <c r="AG2240" s="54">
        <v>7006.2025964464419</v>
      </c>
      <c r="AH2240" s="54">
        <v>7270</v>
      </c>
      <c r="AI2240" s="54">
        <v>7477.0000000000009</v>
      </c>
      <c r="AJ2240" s="54">
        <v>8089.9999999999973</v>
      </c>
      <c r="AK2240" s="54">
        <v>8443</v>
      </c>
      <c r="AL2240" s="54">
        <v>8642</v>
      </c>
      <c r="AM2240" s="54">
        <v>8969.9999999999982</v>
      </c>
      <c r="AN2240" s="54">
        <v>9346.1292380790874</v>
      </c>
      <c r="AO2240" s="54">
        <v>9705.4241923431655</v>
      </c>
      <c r="AP2240" s="155">
        <v>10201.09541547835</v>
      </c>
    </row>
    <row r="2241" spans="1:42">
      <c r="A2241" s="152" t="s">
        <v>31</v>
      </c>
      <c r="B2241" s="152" t="s">
        <v>732</v>
      </c>
      <c r="C2241" s="153" t="s">
        <v>728</v>
      </c>
      <c r="D2241" s="154" t="s">
        <v>552</v>
      </c>
      <c r="E2241" s="54">
        <v>229.22219585717934</v>
      </c>
      <c r="F2241" s="54">
        <v>260.08259137728288</v>
      </c>
      <c r="G2241" s="54">
        <v>289.87390063687002</v>
      </c>
      <c r="H2241" s="54">
        <v>332.16594294265292</v>
      </c>
      <c r="I2241" s="54">
        <v>381.84899104948624</v>
      </c>
      <c r="J2241" s="54">
        <v>472.6623971790217</v>
      </c>
      <c r="K2241" s="54">
        <v>541.71526800592005</v>
      </c>
      <c r="L2241" s="54">
        <v>625.74376448209932</v>
      </c>
      <c r="M2241" s="54">
        <v>734.15921290092467</v>
      </c>
      <c r="N2241" s="54">
        <v>827.32020038271708</v>
      </c>
      <c r="O2241" s="54">
        <v>977.22018483853549</v>
      </c>
      <c r="P2241" s="54">
        <v>1169.491816746257</v>
      </c>
      <c r="Q2241" s="54">
        <v>1386.2724201385997</v>
      </c>
      <c r="R2241" s="54">
        <v>1627.5246340755784</v>
      </c>
      <c r="S2241" s="54">
        <v>1768.573365905421</v>
      </c>
      <c r="T2241" s="54">
        <v>1965.9015266494009</v>
      </c>
      <c r="U2241" s="54">
        <v>2161.0602074714052</v>
      </c>
      <c r="V2241" s="54">
        <v>2391.1349633257614</v>
      </c>
      <c r="W2241" s="54">
        <v>2644.1233582669897</v>
      </c>
      <c r="X2241" s="54">
        <v>2897.587418863332</v>
      </c>
      <c r="Y2241" s="54">
        <v>3189.1064684700004</v>
      </c>
      <c r="Z2241" s="54">
        <v>3562.1412414979177</v>
      </c>
      <c r="AA2241" s="54">
        <v>3857.8932098121322</v>
      </c>
      <c r="AB2241" s="54">
        <v>4115.912418515939</v>
      </c>
      <c r="AC2241" s="54">
        <v>4404.3096471488798</v>
      </c>
      <c r="AD2241" s="54">
        <v>4747.8456166482083</v>
      </c>
      <c r="AE2241" s="54">
        <v>5245.2025829485137</v>
      </c>
      <c r="AF2241" s="54">
        <v>5715.2571259580036</v>
      </c>
      <c r="AG2241" s="54">
        <v>5943.5291694034759</v>
      </c>
      <c r="AH2241" s="54">
        <v>6237</v>
      </c>
      <c r="AI2241" s="54">
        <v>6610.9999999999991</v>
      </c>
      <c r="AJ2241" s="54">
        <v>6893.0000000000009</v>
      </c>
      <c r="AK2241" s="54">
        <v>7441</v>
      </c>
      <c r="AL2241" s="54">
        <v>7671</v>
      </c>
      <c r="AM2241" s="54">
        <v>8189.0000000000018</v>
      </c>
      <c r="AN2241" s="54">
        <v>8746.2601944675898</v>
      </c>
      <c r="AO2241" s="54">
        <v>9209.6637762763094</v>
      </c>
      <c r="AP2241" s="155">
        <v>9641.1307414370167</v>
      </c>
    </row>
    <row r="2242" spans="1:42">
      <c r="A2242" s="152" t="s">
        <v>31</v>
      </c>
      <c r="B2242" s="152" t="s">
        <v>732</v>
      </c>
      <c r="C2242" s="153" t="s">
        <v>729</v>
      </c>
      <c r="D2242" s="154" t="s">
        <v>554</v>
      </c>
      <c r="E2242" s="155"/>
      <c r="F2242" s="155"/>
      <c r="G2242" s="155"/>
      <c r="H2242" s="155"/>
      <c r="I2242" s="155"/>
      <c r="J2242" s="155"/>
      <c r="K2242" s="155"/>
      <c r="L2242" s="155"/>
      <c r="M2242" s="155"/>
      <c r="N2242" s="155"/>
      <c r="O2242" s="155"/>
      <c r="P2242" s="155"/>
      <c r="Q2242" s="155"/>
      <c r="R2242" s="155"/>
      <c r="S2242" s="155"/>
      <c r="T2242" s="155"/>
      <c r="U2242" s="155"/>
      <c r="V2242" s="155"/>
      <c r="W2242" s="155"/>
      <c r="X2242" s="155"/>
      <c r="Y2242" s="155"/>
      <c r="Z2242" s="155"/>
      <c r="AA2242" s="155"/>
      <c r="AB2242" s="155"/>
      <c r="AC2242" s="155"/>
      <c r="AD2242" s="155"/>
      <c r="AE2242" s="155"/>
      <c r="AF2242" s="155"/>
      <c r="AG2242" s="155"/>
      <c r="AH2242" s="155"/>
      <c r="AI2242" s="155"/>
      <c r="AJ2242" s="155"/>
      <c r="AK2242" s="155"/>
      <c r="AL2242" s="155"/>
      <c r="AM2242" s="155"/>
      <c r="AN2242" s="155"/>
      <c r="AO2242" s="155"/>
      <c r="AP2242" s="155"/>
    </row>
    <row r="2243" spans="1:42">
      <c r="A2243" s="156"/>
      <c r="B2243" s="156"/>
      <c r="C2243" s="54" t="s">
        <v>434</v>
      </c>
      <c r="D2243" s="54" t="s">
        <v>435</v>
      </c>
      <c r="E2243" s="54" t="s">
        <v>436</v>
      </c>
      <c r="F2243" s="54" t="s">
        <v>437</v>
      </c>
      <c r="G2243" s="54" t="s">
        <v>438</v>
      </c>
      <c r="H2243" s="54" t="s">
        <v>439</v>
      </c>
      <c r="I2243" s="54" t="s">
        <v>440</v>
      </c>
      <c r="J2243" s="54" t="s">
        <v>441</v>
      </c>
      <c r="K2243" s="54" t="s">
        <v>442</v>
      </c>
      <c r="L2243" s="54" t="s">
        <v>443</v>
      </c>
      <c r="M2243" s="54" t="s">
        <v>444</v>
      </c>
      <c r="N2243" s="54" t="s">
        <v>445</v>
      </c>
      <c r="O2243" s="54" t="s">
        <v>446</v>
      </c>
      <c r="P2243" s="54" t="s">
        <v>447</v>
      </c>
      <c r="Q2243" s="54" t="s">
        <v>448</v>
      </c>
      <c r="R2243" s="54" t="s">
        <v>449</v>
      </c>
      <c r="S2243" s="54" t="s">
        <v>450</v>
      </c>
      <c r="T2243" s="54" t="s">
        <v>451</v>
      </c>
      <c r="U2243" s="54" t="s">
        <v>452</v>
      </c>
      <c r="V2243" s="54" t="s">
        <v>453</v>
      </c>
      <c r="W2243" s="54" t="s">
        <v>454</v>
      </c>
      <c r="X2243" s="54" t="s">
        <v>455</v>
      </c>
      <c r="Y2243" s="54" t="s">
        <v>456</v>
      </c>
      <c r="Z2243" s="54" t="s">
        <v>457</v>
      </c>
      <c r="AA2243" s="54" t="s">
        <v>458</v>
      </c>
      <c r="AB2243" s="54" t="s">
        <v>459</v>
      </c>
      <c r="AC2243" s="54" t="s">
        <v>460</v>
      </c>
      <c r="AD2243" s="54" t="s">
        <v>461</v>
      </c>
      <c r="AE2243" s="54" t="s">
        <v>462</v>
      </c>
      <c r="AF2243" s="54" t="s">
        <v>463</v>
      </c>
      <c r="AG2243" s="54" t="s">
        <v>464</v>
      </c>
      <c r="AH2243" s="54" t="s">
        <v>465</v>
      </c>
      <c r="AI2243" s="54" t="s">
        <v>466</v>
      </c>
      <c r="AJ2243" s="54" t="s">
        <v>467</v>
      </c>
      <c r="AK2243" s="54" t="s">
        <v>468</v>
      </c>
      <c r="AL2243" s="54" t="s">
        <v>469</v>
      </c>
      <c r="AM2243" s="54" t="s">
        <v>470</v>
      </c>
      <c r="AN2243" s="54" t="s">
        <v>471</v>
      </c>
      <c r="AO2243" s="54" t="s">
        <v>472</v>
      </c>
      <c r="AP2243" s="54" t="s">
        <v>473</v>
      </c>
    </row>
    <row r="2244" spans="1:42">
      <c r="A2244" s="156" t="s">
        <v>31</v>
      </c>
      <c r="B2244" s="156" t="s">
        <v>786</v>
      </c>
      <c r="C2244" s="157" t="s">
        <v>475</v>
      </c>
      <c r="D2244" s="158" t="s">
        <v>476</v>
      </c>
      <c r="E2244" s="54">
        <v>19.411424331997779</v>
      </c>
      <c r="F2244" s="54">
        <v>20.632499633521775</v>
      </c>
      <c r="G2244" s="54">
        <v>22.080072959049939</v>
      </c>
      <c r="H2244" s="54">
        <v>23.942172085061102</v>
      </c>
      <c r="I2244" s="54">
        <v>26.606079267351102</v>
      </c>
      <c r="J2244" s="54">
        <v>30.312248870637202</v>
      </c>
      <c r="K2244" s="54">
        <v>33.910877832599084</v>
      </c>
      <c r="L2244" s="54">
        <v>37.170141711403765</v>
      </c>
      <c r="M2244" s="54">
        <v>40.806704826738319</v>
      </c>
      <c r="N2244" s="54">
        <v>44.952147066797579</v>
      </c>
      <c r="O2244" s="54">
        <v>50.004471054356763</v>
      </c>
      <c r="P2244" s="54">
        <v>55.683926971859982</v>
      </c>
      <c r="Q2244" s="54">
        <v>62.285564720626155</v>
      </c>
      <c r="R2244" s="54">
        <v>68.116794019282807</v>
      </c>
      <c r="S2244" s="54">
        <v>72.909820276949631</v>
      </c>
      <c r="T2244" s="54">
        <v>76.654224463401462</v>
      </c>
      <c r="U2244" s="54">
        <v>80.973719790859491</v>
      </c>
      <c r="V2244" s="54">
        <v>83.333867587486196</v>
      </c>
      <c r="W2244" s="54">
        <v>86.093682302417619</v>
      </c>
      <c r="X2244" s="54">
        <v>89.160654073471122</v>
      </c>
      <c r="Y2244" s="54">
        <v>91.665357086911101</v>
      </c>
      <c r="Z2244" s="54">
        <v>94.039207434009654</v>
      </c>
      <c r="AA2244" s="54">
        <v>96.247887912973653</v>
      </c>
      <c r="AB2244" s="54">
        <v>97.780799587938816</v>
      </c>
      <c r="AC2244" s="54">
        <v>98.788614971111244</v>
      </c>
      <c r="AD2244" s="54">
        <v>99.999999999999972</v>
      </c>
      <c r="AE2244" s="54">
        <v>101.25787243779095</v>
      </c>
      <c r="AF2244" s="54">
        <v>102.36506817956268</v>
      </c>
      <c r="AG2244" s="54">
        <v>103.36856293844217</v>
      </c>
      <c r="AH2244" s="54">
        <v>103.6168037069327</v>
      </c>
      <c r="AI2244" s="54">
        <v>105.79059612679544</v>
      </c>
      <c r="AJ2244" s="54">
        <v>108.34442480392369</v>
      </c>
      <c r="AK2244" s="54">
        <v>111.19654403705256</v>
      </c>
      <c r="AL2244" s="54">
        <v>113.51109827256543</v>
      </c>
      <c r="AM2244" s="54">
        <v>114.99080841231672</v>
      </c>
      <c r="AN2244" s="54">
        <v>117.28854871138925</v>
      </c>
      <c r="AO2244" s="54">
        <v>119.67519257627798</v>
      </c>
      <c r="AP2244" s="54">
        <v>122.87172995217253</v>
      </c>
    </row>
    <row r="2245" spans="1:42">
      <c r="A2245" s="156" t="s">
        <v>31</v>
      </c>
      <c r="B2245" s="156" t="s">
        <v>786</v>
      </c>
      <c r="C2245" s="157" t="s">
        <v>557</v>
      </c>
      <c r="D2245" s="158" t="s">
        <v>478</v>
      </c>
      <c r="E2245" s="54">
        <v>34.12862410118268</v>
      </c>
      <c r="F2245" s="54">
        <v>35.91355869545179</v>
      </c>
      <c r="G2245" s="54">
        <v>43.441143864178024</v>
      </c>
      <c r="H2245" s="54">
        <v>46.558771162266439</v>
      </c>
      <c r="I2245" s="54">
        <v>46.505754872864699</v>
      </c>
      <c r="J2245" s="54">
        <v>49.455563433113738</v>
      </c>
      <c r="K2245" s="54">
        <v>55.623679103097288</v>
      </c>
      <c r="L2245" s="54">
        <v>61.714563205941111</v>
      </c>
      <c r="M2245" s="54">
        <v>63.957641333727501</v>
      </c>
      <c r="N2245" s="54">
        <v>67.058971948848679</v>
      </c>
      <c r="O2245" s="54">
        <v>68.658911602017454</v>
      </c>
      <c r="P2245" s="54">
        <v>76.912420222676744</v>
      </c>
      <c r="Q2245" s="54">
        <v>86.435658416830961</v>
      </c>
      <c r="R2245" s="54">
        <v>93.218528258507959</v>
      </c>
      <c r="S2245" s="54">
        <v>90.940081432778584</v>
      </c>
      <c r="T2245" s="54">
        <v>88.9569121849878</v>
      </c>
      <c r="U2245" s="54">
        <v>97.489612980513911</v>
      </c>
      <c r="V2245" s="54">
        <v>91.8629945542244</v>
      </c>
      <c r="W2245" s="54">
        <v>93.527974925149266</v>
      </c>
      <c r="X2245" s="54">
        <v>106.62326618498317</v>
      </c>
      <c r="Y2245" s="54">
        <v>104.14386764180684</v>
      </c>
      <c r="Z2245" s="54">
        <v>100.82778478920847</v>
      </c>
      <c r="AA2245" s="54">
        <v>93.473027667689564</v>
      </c>
      <c r="AB2245" s="54">
        <v>92.291151027432065</v>
      </c>
      <c r="AC2245" s="54">
        <v>100.13135018392097</v>
      </c>
      <c r="AD2245" s="54">
        <v>100</v>
      </c>
      <c r="AE2245" s="54">
        <v>94.753202214010187</v>
      </c>
      <c r="AF2245" s="54">
        <v>95.21154876074722</v>
      </c>
      <c r="AG2245" s="54">
        <v>97.134983866132217</v>
      </c>
      <c r="AH2245" s="54">
        <v>90.781745890653298</v>
      </c>
      <c r="AI2245" s="54">
        <v>90.955654725934238</v>
      </c>
      <c r="AJ2245" s="54">
        <v>97.913166059867763</v>
      </c>
      <c r="AK2245" s="54">
        <v>91.697288210142688</v>
      </c>
      <c r="AL2245" s="54">
        <v>102.05569696955982</v>
      </c>
      <c r="AM2245" s="54">
        <v>87.171248669369646</v>
      </c>
      <c r="AN2245" s="54">
        <v>89.130163366428945</v>
      </c>
      <c r="AO2245" s="54">
        <v>85.807020767837969</v>
      </c>
      <c r="AP2245" s="54">
        <v>97.552312654389922</v>
      </c>
    </row>
    <row r="2246" spans="1:42">
      <c r="A2246" s="156" t="s">
        <v>31</v>
      </c>
      <c r="B2246" s="156" t="s">
        <v>786</v>
      </c>
      <c r="C2246" s="157" t="s">
        <v>558</v>
      </c>
      <c r="D2246" s="158" t="s">
        <v>559</v>
      </c>
      <c r="E2246" s="54">
        <v>35.700289651708566</v>
      </c>
      <c r="F2246" s="54">
        <v>37.567422702131019</v>
      </c>
      <c r="G2246" s="54">
        <v>45.441662522192182</v>
      </c>
      <c r="H2246" s="54">
        <v>48.702860431543975</v>
      </c>
      <c r="I2246" s="54">
        <v>48.64740267613346</v>
      </c>
      <c r="J2246" s="54">
        <v>51.733053586224813</v>
      </c>
      <c r="K2246" s="54">
        <v>58.185218647752286</v>
      </c>
      <c r="L2246" s="54">
        <v>64.556595532499784</v>
      </c>
      <c r="M2246" s="54">
        <v>66.902970195479838</v>
      </c>
      <c r="N2246" s="54">
        <v>68.680195318749398</v>
      </c>
      <c r="O2246" s="54">
        <v>69.046900699857332</v>
      </c>
      <c r="P2246" s="54">
        <v>76.147907153443711</v>
      </c>
      <c r="Q2246" s="54">
        <v>84.461150284258039</v>
      </c>
      <c r="R2246" s="54">
        <v>90.156749830773194</v>
      </c>
      <c r="S2246" s="54">
        <v>87.312525232265855</v>
      </c>
      <c r="T2246" s="54">
        <v>85.02378950517901</v>
      </c>
      <c r="U2246" s="54">
        <v>92.99453544908215</v>
      </c>
      <c r="V2246" s="54">
        <v>87.499321307663976</v>
      </c>
      <c r="W2246" s="54">
        <v>89.07719018064563</v>
      </c>
      <c r="X2246" s="54">
        <v>101.60205714119604</v>
      </c>
      <c r="Y2246" s="54">
        <v>99.388018552942029</v>
      </c>
      <c r="Z2246" s="54">
        <v>96.531575022617872</v>
      </c>
      <c r="AA2246" s="54">
        <v>90.188204534560214</v>
      </c>
      <c r="AB2246" s="54">
        <v>90.108380676424417</v>
      </c>
      <c r="AC2246" s="54">
        <v>98.984740406713826</v>
      </c>
      <c r="AD2246" s="54">
        <v>100</v>
      </c>
      <c r="AE2246" s="54">
        <v>94.911078153332028</v>
      </c>
      <c r="AF2246" s="54">
        <v>96.108042586632337</v>
      </c>
      <c r="AG2246" s="54">
        <v>98.405432183216277</v>
      </c>
      <c r="AH2246" s="54">
        <v>92.300873135114585</v>
      </c>
      <c r="AI2246" s="54">
        <v>92.413785401410607</v>
      </c>
      <c r="AJ2246" s="54">
        <v>99.114565008512088</v>
      </c>
      <c r="AK2246" s="54">
        <v>92.431474767122111</v>
      </c>
      <c r="AL2246" s="54">
        <v>103.26483707703619</v>
      </c>
      <c r="AM2246" s="54">
        <v>87.865150019215818</v>
      </c>
      <c r="AN2246" s="54">
        <v>89.839658086489166</v>
      </c>
      <c r="AO2246" s="54">
        <v>86.49006257859503</v>
      </c>
      <c r="AP2246" s="54">
        <v>98.328849442204472</v>
      </c>
    </row>
    <row r="2247" spans="1:42">
      <c r="A2247" s="156" t="s">
        <v>31</v>
      </c>
      <c r="B2247" s="156" t="s">
        <v>786</v>
      </c>
      <c r="C2247" s="157" t="s">
        <v>560</v>
      </c>
      <c r="D2247" s="158" t="s">
        <v>561</v>
      </c>
      <c r="E2247" s="54">
        <v>53.824642203086817</v>
      </c>
      <c r="F2247" s="54">
        <v>56.639682903456531</v>
      </c>
      <c r="G2247" s="54">
        <v>68.511523302258652</v>
      </c>
      <c r="H2247" s="54">
        <v>73.428368861126941</v>
      </c>
      <c r="I2247" s="54">
        <v>73.344756266621985</v>
      </c>
      <c r="J2247" s="54">
        <v>77.996932980581704</v>
      </c>
      <c r="K2247" s="54">
        <v>87.724738532303704</v>
      </c>
      <c r="L2247" s="54">
        <v>97.330741298898616</v>
      </c>
      <c r="M2247" s="54">
        <v>100.86832538971137</v>
      </c>
      <c r="N2247" s="54">
        <v>99.723595687367876</v>
      </c>
      <c r="O2247" s="54">
        <v>96.733656247576917</v>
      </c>
      <c r="P2247" s="54">
        <v>103.0971154748474</v>
      </c>
      <c r="Q2247" s="54">
        <v>110.75263584641651</v>
      </c>
      <c r="R2247" s="54">
        <v>114.69249577324946</v>
      </c>
      <c r="S2247" s="54">
        <v>108.16811816961483</v>
      </c>
      <c r="T2247" s="54">
        <v>102.56070044242588</v>
      </c>
      <c r="U2247" s="54">
        <v>109.34841331045263</v>
      </c>
      <c r="V2247" s="54">
        <v>100.48048856798819</v>
      </c>
      <c r="W2247" s="54">
        <v>99.997425345044334</v>
      </c>
      <c r="X2247" s="54">
        <v>111.60699493516222</v>
      </c>
      <c r="Y2247" s="54">
        <v>106.7901169727791</v>
      </c>
      <c r="Z2247" s="54">
        <v>102.10429919301507</v>
      </c>
      <c r="AA2247" s="54">
        <v>93.663749524210786</v>
      </c>
      <c r="AB2247" s="54">
        <v>93.416468592677106</v>
      </c>
      <c r="AC2247" s="54">
        <v>100.29838498284271</v>
      </c>
      <c r="AD2247" s="54">
        <v>100</v>
      </c>
      <c r="AE2247" s="54">
        <v>94.30963713590198</v>
      </c>
      <c r="AF2247" s="54">
        <v>94.399450411074753</v>
      </c>
      <c r="AG2247" s="54">
        <v>95.637229738255186</v>
      </c>
      <c r="AH2247" s="54">
        <v>88.760852428441723</v>
      </c>
      <c r="AI2247" s="54">
        <v>90.90428938337358</v>
      </c>
      <c r="AJ2247" s="54">
        <v>97.160895854363346</v>
      </c>
      <c r="AK2247" s="54">
        <v>89.936430552476907</v>
      </c>
      <c r="AL2247" s="54">
        <v>102.39268332276914</v>
      </c>
      <c r="AM2247" s="54">
        <v>85.540897735646013</v>
      </c>
      <c r="AN2247" s="54">
        <v>87.463175141692659</v>
      </c>
      <c r="AO2247" s="54">
        <v>84.202184786200306</v>
      </c>
      <c r="AP2247" s="54">
        <v>95.727806220781034</v>
      </c>
    </row>
    <row r="2248" spans="1:42">
      <c r="A2248" s="156" t="s">
        <v>31</v>
      </c>
      <c r="B2248" s="156" t="s">
        <v>786</v>
      </c>
      <c r="C2248" s="157" t="s">
        <v>562</v>
      </c>
      <c r="D2248" s="158" t="s">
        <v>563</v>
      </c>
      <c r="E2248" s="54">
        <v>2.7775909036702182</v>
      </c>
      <c r="F2248" s="54">
        <v>2.9228595227036012</v>
      </c>
      <c r="G2248" s="54">
        <v>3.5354992830780096</v>
      </c>
      <c r="H2248" s="54">
        <v>3.7892303798409843</v>
      </c>
      <c r="I2248" s="54">
        <v>3.7849155981271934</v>
      </c>
      <c r="J2248" s="54">
        <v>4.0249886054721413</v>
      </c>
      <c r="K2248" s="54">
        <v>4.5269866329032675</v>
      </c>
      <c r="L2248" s="54">
        <v>5.0226990949471828</v>
      </c>
      <c r="M2248" s="54">
        <v>5.2052541661826854</v>
      </c>
      <c r="N2248" s="54">
        <v>6.4473989789623483</v>
      </c>
      <c r="O2248" s="54">
        <v>7.791536611552484</v>
      </c>
      <c r="P2248" s="54">
        <v>10.299248106942816</v>
      </c>
      <c r="Q2248" s="54">
        <v>13.603512665391692</v>
      </c>
      <c r="R2248" s="54">
        <v>17.236149866950566</v>
      </c>
      <c r="S2248" s="54">
        <v>19.52848902845437</v>
      </c>
      <c r="T2248" s="54">
        <v>22.39779003817096</v>
      </c>
      <c r="U2248" s="54">
        <v>28.744347045810997</v>
      </c>
      <c r="V2248" s="54">
        <v>31.488917136419388</v>
      </c>
      <c r="W2248" s="54">
        <v>37.248876165663191</v>
      </c>
      <c r="X2248" s="54">
        <v>49.229173082339699</v>
      </c>
      <c r="Y2248" s="54">
        <v>56.09719181542696</v>
      </c>
      <c r="Z2248" s="54">
        <v>60.957599030483948</v>
      </c>
      <c r="AA2248" s="54">
        <v>65.684514634745909</v>
      </c>
      <c r="AB2248" s="54">
        <v>66.65193410443041</v>
      </c>
      <c r="AC2248" s="54">
        <v>89.272116900543807</v>
      </c>
      <c r="AD2248" s="54">
        <v>100</v>
      </c>
      <c r="AE2248" s="54">
        <v>100.13350744124041</v>
      </c>
      <c r="AF2248" s="54">
        <v>112.51955616227045</v>
      </c>
      <c r="AG2248" s="54">
        <v>126.59025278834935</v>
      </c>
      <c r="AH2248" s="54">
        <v>130.4696443921496</v>
      </c>
      <c r="AI2248" s="54">
        <v>104.75156831698331</v>
      </c>
      <c r="AJ2248" s="54">
        <v>116.14466647712857</v>
      </c>
      <c r="AK2248" s="54">
        <v>115.56394314474294</v>
      </c>
      <c r="AL2248" s="54">
        <v>105.56443437318251</v>
      </c>
      <c r="AM2248" s="54">
        <v>111.67729694267634</v>
      </c>
      <c r="AN2248" s="54">
        <v>114.18691223037996</v>
      </c>
      <c r="AO2248" s="54">
        <v>109.92954998731612</v>
      </c>
      <c r="AP2248" s="54">
        <v>124.97674123116221</v>
      </c>
    </row>
    <row r="2249" spans="1:42">
      <c r="A2249" s="156" t="s">
        <v>31</v>
      </c>
      <c r="B2249" s="156" t="s">
        <v>786</v>
      </c>
      <c r="C2249" s="157" t="s">
        <v>564</v>
      </c>
      <c r="D2249" s="158" t="s">
        <v>565</v>
      </c>
      <c r="E2249" s="54">
        <v>28.877227924815585</v>
      </c>
      <c r="F2249" s="54">
        <v>30.387513336755532</v>
      </c>
      <c r="G2249" s="54">
        <v>36.756823508660048</v>
      </c>
      <c r="H2249" s="54">
        <v>39.394739230214341</v>
      </c>
      <c r="I2249" s="54">
        <v>39.349880595765924</v>
      </c>
      <c r="J2249" s="54">
        <v>41.845799970550544</v>
      </c>
      <c r="K2249" s="54">
        <v>47.064823202798848</v>
      </c>
      <c r="L2249" s="54">
        <v>52.218498545232656</v>
      </c>
      <c r="M2249" s="54">
        <v>54.116432612460756</v>
      </c>
      <c r="N2249" s="54">
        <v>73.237603350537995</v>
      </c>
      <c r="O2249" s="54">
        <v>94.348648830992857</v>
      </c>
      <c r="P2249" s="54">
        <v>129.70525161620796</v>
      </c>
      <c r="Q2249" s="54">
        <v>174.32706571012423</v>
      </c>
      <c r="R2249" s="54">
        <v>217.56016407212789</v>
      </c>
      <c r="S2249" s="54">
        <v>236.39050412613565</v>
      </c>
      <c r="T2249" s="54">
        <v>247.81311331268779</v>
      </c>
      <c r="U2249" s="54">
        <v>280.43274965981504</v>
      </c>
      <c r="V2249" s="54">
        <v>270.90908558234975</v>
      </c>
      <c r="W2249" s="54">
        <v>276.25820914762676</v>
      </c>
      <c r="X2249" s="54">
        <v>311.95218486805402</v>
      </c>
      <c r="Y2249" s="54">
        <v>296.17460488025097</v>
      </c>
      <c r="Z2249" s="54">
        <v>269.26963726724836</v>
      </c>
      <c r="AA2249" s="54">
        <v>213.01880311322267</v>
      </c>
      <c r="AB2249" s="54">
        <v>164.09784224936357</v>
      </c>
      <c r="AC2249" s="54">
        <v>135.36168564697329</v>
      </c>
      <c r="AD2249" s="54">
        <v>100</v>
      </c>
      <c r="AE2249" s="54">
        <v>90.486127674265475</v>
      </c>
      <c r="AF2249" s="54">
        <v>74.415239245326276</v>
      </c>
      <c r="AG2249" s="54">
        <v>69.045116379633171</v>
      </c>
      <c r="AH2249" s="54">
        <v>58.686877696588226</v>
      </c>
      <c r="AI2249" s="54">
        <v>59.867612195699905</v>
      </c>
      <c r="AJ2249" s="54">
        <v>70.59689811631479</v>
      </c>
      <c r="AK2249" s="54">
        <v>72.907006038969101</v>
      </c>
      <c r="AL2249" s="54">
        <v>74.7855914706481</v>
      </c>
      <c r="AM2249" s="54">
        <v>69.423954504890901</v>
      </c>
      <c r="AN2249" s="54">
        <v>70.984051519485959</v>
      </c>
      <c r="AO2249" s="54">
        <v>68.337471321318958</v>
      </c>
      <c r="AP2249" s="54">
        <v>77.691525806317571</v>
      </c>
    </row>
    <row r="2250" spans="1:42">
      <c r="A2250" s="156" t="s">
        <v>31</v>
      </c>
      <c r="B2250" s="156" t="s">
        <v>786</v>
      </c>
      <c r="C2250" s="157" t="s">
        <v>566</v>
      </c>
      <c r="D2250" s="158" t="s">
        <v>480</v>
      </c>
      <c r="E2250" s="54">
        <v>27.627934170333454</v>
      </c>
      <c r="F2250" s="54">
        <v>30.07163109543572</v>
      </c>
      <c r="G2250" s="54">
        <v>33.17005977064008</v>
      </c>
      <c r="H2250" s="54">
        <v>39.775934549425394</v>
      </c>
      <c r="I2250" s="54">
        <v>40.312003600264347</v>
      </c>
      <c r="J2250" s="54">
        <v>42.237888098967886</v>
      </c>
      <c r="K2250" s="54">
        <v>43.333808452026574</v>
      </c>
      <c r="L2250" s="54">
        <v>48.935426751488649</v>
      </c>
      <c r="M2250" s="54">
        <v>57.159628039009689</v>
      </c>
      <c r="N2250" s="54">
        <v>66.95038908244085</v>
      </c>
      <c r="O2250" s="54">
        <v>94.294889115684953</v>
      </c>
      <c r="P2250" s="54">
        <v>120.62694049160044</v>
      </c>
      <c r="Q2250" s="54">
        <v>134.17608740484664</v>
      </c>
      <c r="R2250" s="54">
        <v>137.50362686966318</v>
      </c>
      <c r="S2250" s="54">
        <v>142.77549067912179</v>
      </c>
      <c r="T2250" s="54">
        <v>143.20618777332874</v>
      </c>
      <c r="U2250" s="54">
        <v>105.92125525109053</v>
      </c>
      <c r="V2250" s="54">
        <v>97.809764340911215</v>
      </c>
      <c r="W2250" s="54">
        <v>93.456840285346104</v>
      </c>
      <c r="X2250" s="54">
        <v>101.36894910878098</v>
      </c>
      <c r="Y2250" s="54">
        <v>106.61556935590654</v>
      </c>
      <c r="Z2250" s="54">
        <v>104.18305014906508</v>
      </c>
      <c r="AA2250" s="54">
        <v>99.682237520320498</v>
      </c>
      <c r="AB2250" s="54">
        <v>97.611017332328757</v>
      </c>
      <c r="AC2250" s="54">
        <v>97.824623704123795</v>
      </c>
      <c r="AD2250" s="54">
        <v>100</v>
      </c>
      <c r="AE2250" s="54">
        <v>108.28331776693221</v>
      </c>
      <c r="AF2250" s="54">
        <v>110.01373012962637</v>
      </c>
      <c r="AG2250" s="54">
        <v>106.91393449347844</v>
      </c>
      <c r="AH2250" s="54">
        <v>109.88083643465264</v>
      </c>
      <c r="AI2250" s="54">
        <v>119.22985843747151</v>
      </c>
      <c r="AJ2250" s="54">
        <v>120.41780145555995</v>
      </c>
      <c r="AK2250" s="54">
        <v>121.70909021904173</v>
      </c>
      <c r="AL2250" s="54">
        <v>123.23244527965781</v>
      </c>
      <c r="AM2250" s="54">
        <v>127.04253923350949</v>
      </c>
      <c r="AN2250" s="54">
        <v>133.81606954104109</v>
      </c>
      <c r="AO2250" s="54">
        <v>97.131185381494547</v>
      </c>
      <c r="AP2250" s="54">
        <v>112.04509987399095</v>
      </c>
    </row>
    <row r="2251" spans="1:42">
      <c r="A2251" s="156" t="s">
        <v>31</v>
      </c>
      <c r="B2251" s="156" t="s">
        <v>786</v>
      </c>
      <c r="C2251" s="157" t="s">
        <v>567</v>
      </c>
      <c r="D2251" s="158" t="s">
        <v>568</v>
      </c>
      <c r="E2251" s="54">
        <v>41.644237017609527</v>
      </c>
      <c r="F2251" s="54">
        <v>47.582803448226592</v>
      </c>
      <c r="G2251" s="54">
        <v>53.208626951833111</v>
      </c>
      <c r="H2251" s="54">
        <v>64.082470627515221</v>
      </c>
      <c r="I2251" s="54">
        <v>57.203380484421018</v>
      </c>
      <c r="J2251" s="54">
        <v>63.49415442485558</v>
      </c>
      <c r="K2251" s="54">
        <v>62.972759120815134</v>
      </c>
      <c r="L2251" s="54">
        <v>74.202615951925907</v>
      </c>
      <c r="M2251" s="54">
        <v>90.448643206845986</v>
      </c>
      <c r="N2251" s="54">
        <v>102.02284620688224</v>
      </c>
      <c r="O2251" s="54">
        <v>145.9723600960755</v>
      </c>
      <c r="P2251" s="54">
        <v>186.80392646494701</v>
      </c>
      <c r="Q2251" s="54">
        <v>204.87204174343819</v>
      </c>
      <c r="R2251" s="54">
        <v>205.4484890325173</v>
      </c>
      <c r="S2251" s="54">
        <v>210.04095098474866</v>
      </c>
      <c r="T2251" s="54">
        <v>206.64245275110301</v>
      </c>
      <c r="U2251" s="54">
        <v>130.9568148836492</v>
      </c>
      <c r="V2251" s="54">
        <v>112.02678283832266</v>
      </c>
      <c r="W2251" s="54">
        <v>99.179280983532109</v>
      </c>
      <c r="X2251" s="54">
        <v>110.45203508532948</v>
      </c>
      <c r="Y2251" s="54">
        <v>118.09937620665016</v>
      </c>
      <c r="Z2251" s="54">
        <v>113.10860701666829</v>
      </c>
      <c r="AA2251" s="54">
        <v>104.43753658814973</v>
      </c>
      <c r="AB2251" s="54">
        <v>100.91947713562543</v>
      </c>
      <c r="AC2251" s="54">
        <v>99.174662660847645</v>
      </c>
      <c r="AD2251" s="54">
        <v>100</v>
      </c>
      <c r="AE2251" s="54">
        <v>113.17985129281867</v>
      </c>
      <c r="AF2251" s="54">
        <v>114.19026455174841</v>
      </c>
      <c r="AG2251" s="54">
        <v>88.483685955007388</v>
      </c>
      <c r="AH2251" s="54">
        <v>109.03323561035299</v>
      </c>
      <c r="AI2251" s="54">
        <v>173.50431781071953</v>
      </c>
      <c r="AJ2251" s="54">
        <v>166.35131391685869</v>
      </c>
      <c r="AK2251" s="54">
        <v>161.10318124171809</v>
      </c>
      <c r="AL2251" s="54">
        <v>161.20667475743565</v>
      </c>
      <c r="AM2251" s="54">
        <v>182.05545825896158</v>
      </c>
      <c r="AN2251" s="54">
        <v>191.76211377457619</v>
      </c>
      <c r="AO2251" s="54">
        <v>139.19166424532469</v>
      </c>
      <c r="AP2251" s="54">
        <v>160.56371453452604</v>
      </c>
    </row>
    <row r="2252" spans="1:42">
      <c r="A2252" s="156" t="s">
        <v>31</v>
      </c>
      <c r="B2252" s="156" t="s">
        <v>786</v>
      </c>
      <c r="C2252" s="157" t="s">
        <v>569</v>
      </c>
      <c r="D2252" s="158" t="s">
        <v>570</v>
      </c>
      <c r="E2252" s="54"/>
      <c r="F2252" s="54"/>
      <c r="G2252" s="54"/>
      <c r="H2252" s="54"/>
      <c r="I2252" s="54"/>
      <c r="J2252" s="54"/>
      <c r="K2252" s="54"/>
      <c r="L2252" s="54"/>
      <c r="M2252" s="54"/>
      <c r="N2252" s="54"/>
      <c r="O2252" s="54"/>
      <c r="P2252" s="54"/>
      <c r="Q2252" s="54"/>
      <c r="R2252" s="54"/>
      <c r="S2252" s="54"/>
      <c r="T2252" s="54"/>
      <c r="U2252" s="54"/>
      <c r="V2252" s="54"/>
      <c r="W2252" s="54"/>
      <c r="X2252" s="54"/>
      <c r="Y2252" s="54"/>
      <c r="Z2252" s="54"/>
      <c r="AA2252" s="54"/>
      <c r="AB2252" s="54"/>
      <c r="AC2252" s="54"/>
      <c r="AD2252" s="54"/>
      <c r="AE2252" s="54"/>
      <c r="AF2252" s="54"/>
      <c r="AG2252" s="54"/>
      <c r="AH2252" s="54"/>
      <c r="AI2252" s="54"/>
      <c r="AJ2252" s="54"/>
      <c r="AK2252" s="54"/>
      <c r="AL2252" s="54"/>
      <c r="AM2252" s="54"/>
      <c r="AN2252" s="54"/>
      <c r="AO2252" s="54"/>
      <c r="AP2252" s="54"/>
    </row>
    <row r="2253" spans="1:42">
      <c r="A2253" s="156" t="s">
        <v>31</v>
      </c>
      <c r="B2253" s="156" t="s">
        <v>786</v>
      </c>
      <c r="C2253" s="157" t="s">
        <v>571</v>
      </c>
      <c r="D2253" s="158" t="s">
        <v>572</v>
      </c>
      <c r="E2253" s="54"/>
      <c r="F2253" s="54"/>
      <c r="G2253" s="54"/>
      <c r="H2253" s="54"/>
      <c r="I2253" s="54"/>
      <c r="J2253" s="54"/>
      <c r="K2253" s="54"/>
      <c r="L2253" s="54"/>
      <c r="M2253" s="54"/>
      <c r="N2253" s="54"/>
      <c r="O2253" s="54"/>
      <c r="P2253" s="54"/>
      <c r="Q2253" s="54"/>
      <c r="R2253" s="54"/>
      <c r="S2253" s="54"/>
      <c r="T2253" s="54"/>
      <c r="U2253" s="54"/>
      <c r="V2253" s="54"/>
      <c r="W2253" s="54"/>
      <c r="X2253" s="54"/>
      <c r="Y2253" s="54"/>
      <c r="Z2253" s="54"/>
      <c r="AA2253" s="54"/>
      <c r="AB2253" s="54"/>
      <c r="AC2253" s="54"/>
      <c r="AD2253" s="54"/>
      <c r="AE2253" s="54"/>
      <c r="AF2253" s="54"/>
      <c r="AG2253" s="54"/>
      <c r="AH2253" s="54"/>
      <c r="AI2253" s="54"/>
      <c r="AJ2253" s="54"/>
      <c r="AK2253" s="54"/>
      <c r="AL2253" s="54"/>
      <c r="AM2253" s="54"/>
      <c r="AN2253" s="54"/>
      <c r="AO2253" s="54"/>
      <c r="AP2253" s="54"/>
    </row>
    <row r="2254" spans="1:42">
      <c r="A2254" s="156" t="s">
        <v>31</v>
      </c>
      <c r="B2254" s="156" t="s">
        <v>786</v>
      </c>
      <c r="C2254" s="157" t="s">
        <v>573</v>
      </c>
      <c r="D2254" s="158" t="s">
        <v>574</v>
      </c>
      <c r="E2254" s="54"/>
      <c r="F2254" s="54"/>
      <c r="G2254" s="54"/>
      <c r="H2254" s="54"/>
      <c r="I2254" s="54"/>
      <c r="J2254" s="54"/>
      <c r="K2254" s="54"/>
      <c r="L2254" s="54"/>
      <c r="M2254" s="54"/>
      <c r="N2254" s="54"/>
      <c r="O2254" s="54"/>
      <c r="P2254" s="54"/>
      <c r="Q2254" s="54"/>
      <c r="R2254" s="54"/>
      <c r="S2254" s="54"/>
      <c r="T2254" s="54"/>
      <c r="U2254" s="54"/>
      <c r="V2254" s="54"/>
      <c r="W2254" s="54"/>
      <c r="X2254" s="54"/>
      <c r="Y2254" s="54"/>
      <c r="Z2254" s="54"/>
      <c r="AA2254" s="54"/>
      <c r="AB2254" s="54"/>
      <c r="AC2254" s="54"/>
      <c r="AD2254" s="54"/>
      <c r="AE2254" s="54"/>
      <c r="AF2254" s="54"/>
      <c r="AG2254" s="54"/>
      <c r="AH2254" s="54"/>
      <c r="AI2254" s="54"/>
      <c r="AJ2254" s="54"/>
      <c r="AK2254" s="54"/>
      <c r="AL2254" s="54"/>
      <c r="AM2254" s="54"/>
      <c r="AN2254" s="54"/>
      <c r="AO2254" s="54"/>
      <c r="AP2254" s="54"/>
    </row>
    <row r="2255" spans="1:42">
      <c r="A2255" s="156" t="s">
        <v>31</v>
      </c>
      <c r="B2255" s="156" t="s">
        <v>786</v>
      </c>
      <c r="C2255" s="157" t="s">
        <v>575</v>
      </c>
      <c r="D2255" s="158" t="s">
        <v>576</v>
      </c>
      <c r="E2255" s="54">
        <v>12.509215826844168</v>
      </c>
      <c r="F2255" s="54">
        <v>12.078077868616521</v>
      </c>
      <c r="G2255" s="54">
        <v>12.866350082328182</v>
      </c>
      <c r="H2255" s="54">
        <v>15.277652548228533</v>
      </c>
      <c r="I2255" s="54">
        <v>19.581176176214395</v>
      </c>
      <c r="J2255" s="54">
        <v>18.462799826067904</v>
      </c>
      <c r="K2255" s="54">
        <v>20.233455900685644</v>
      </c>
      <c r="L2255" s="54">
        <v>21.020048894582892</v>
      </c>
      <c r="M2255" s="54">
        <v>23.693738020090372</v>
      </c>
      <c r="N2255" s="54">
        <v>31.009663096319141</v>
      </c>
      <c r="O2255" s="54">
        <v>41.198492239033321</v>
      </c>
      <c r="P2255" s="54">
        <v>52.611907139840014</v>
      </c>
      <c r="Q2255" s="54">
        <v>62.394228270011013</v>
      </c>
      <c r="R2255" s="54">
        <v>70.143359801756731</v>
      </c>
      <c r="S2255" s="54">
        <v>77.743977857034352</v>
      </c>
      <c r="T2255" s="54">
        <v>83.439883863715679</v>
      </c>
      <c r="U2255" s="54">
        <v>82.442842975384764</v>
      </c>
      <c r="V2255" s="54">
        <v>84.608711429605407</v>
      </c>
      <c r="W2255" s="54">
        <v>87.322079231237268</v>
      </c>
      <c r="X2255" s="54">
        <v>92.28659549731762</v>
      </c>
      <c r="Y2255" s="54">
        <v>95.316760502478616</v>
      </c>
      <c r="Z2255" s="54">
        <v>95.551238357375155</v>
      </c>
      <c r="AA2255" s="54">
        <v>95.401488349372613</v>
      </c>
      <c r="AB2255" s="54">
        <v>94.803130441697476</v>
      </c>
      <c r="AC2255" s="54">
        <v>96.623925592533354</v>
      </c>
      <c r="AD2255" s="54">
        <v>100</v>
      </c>
      <c r="AE2255" s="54">
        <v>102.13670862730901</v>
      </c>
      <c r="AF2255" s="54">
        <v>103.93445853913342</v>
      </c>
      <c r="AG2255" s="54">
        <v>105.41036845162699</v>
      </c>
      <c r="AH2255" s="54">
        <v>107.40110440226769</v>
      </c>
      <c r="AI2255" s="54">
        <v>111.05546259747339</v>
      </c>
      <c r="AJ2255" s="54">
        <v>113.20628460933703</v>
      </c>
      <c r="AK2255" s="54">
        <v>115.17811538634392</v>
      </c>
      <c r="AL2255" s="54">
        <v>116.86076377775501</v>
      </c>
      <c r="AM2255" s="54">
        <v>119.28620547625893</v>
      </c>
      <c r="AN2255" s="54">
        <v>125.64619113884685</v>
      </c>
      <c r="AO2255" s="54">
        <v>91.201030831674828</v>
      </c>
      <c r="AP2255" s="54">
        <v>105.20440544415294</v>
      </c>
    </row>
    <row r="2256" spans="1:42">
      <c r="A2256" s="156" t="s">
        <v>31</v>
      </c>
      <c r="B2256" s="156" t="s">
        <v>786</v>
      </c>
      <c r="C2256" s="157" t="s">
        <v>577</v>
      </c>
      <c r="D2256" s="158" t="s">
        <v>578</v>
      </c>
      <c r="E2256" s="54"/>
      <c r="F2256" s="54"/>
      <c r="G2256" s="54"/>
      <c r="H2256" s="54"/>
      <c r="I2256" s="54"/>
      <c r="J2256" s="54"/>
      <c r="K2256" s="54"/>
      <c r="L2256" s="54"/>
      <c r="M2256" s="54"/>
      <c r="N2256" s="54"/>
      <c r="O2256" s="54"/>
      <c r="P2256" s="54"/>
      <c r="Q2256" s="54"/>
      <c r="R2256" s="54"/>
      <c r="S2256" s="54"/>
      <c r="T2256" s="54"/>
      <c r="U2256" s="54"/>
      <c r="V2256" s="54"/>
      <c r="W2256" s="54"/>
      <c r="X2256" s="54"/>
      <c r="Y2256" s="54"/>
      <c r="Z2256" s="54"/>
      <c r="AA2256" s="54"/>
      <c r="AB2256" s="54"/>
      <c r="AC2256" s="54"/>
      <c r="AD2256" s="54"/>
      <c r="AE2256" s="54"/>
      <c r="AF2256" s="54"/>
      <c r="AG2256" s="54"/>
      <c r="AH2256" s="54"/>
      <c r="AI2256" s="54"/>
      <c r="AJ2256" s="54"/>
      <c r="AK2256" s="54"/>
      <c r="AL2256" s="54"/>
      <c r="AM2256" s="54"/>
      <c r="AN2256" s="54"/>
      <c r="AO2256" s="54"/>
      <c r="AP2256" s="54"/>
    </row>
    <row r="2257" spans="1:42">
      <c r="A2257" s="156" t="s">
        <v>31</v>
      </c>
      <c r="B2257" s="156" t="s">
        <v>786</v>
      </c>
      <c r="C2257" s="157" t="s">
        <v>579</v>
      </c>
      <c r="D2257" s="158" t="s">
        <v>580</v>
      </c>
      <c r="E2257" s="54"/>
      <c r="F2257" s="54"/>
      <c r="G2257" s="54"/>
      <c r="H2257" s="54"/>
      <c r="I2257" s="54"/>
      <c r="J2257" s="54"/>
      <c r="K2257" s="54"/>
      <c r="L2257" s="54"/>
      <c r="M2257" s="54"/>
      <c r="N2257" s="54"/>
      <c r="O2257" s="54"/>
      <c r="P2257" s="54"/>
      <c r="Q2257" s="54"/>
      <c r="R2257" s="54"/>
      <c r="S2257" s="54"/>
      <c r="T2257" s="54"/>
      <c r="U2257" s="54"/>
      <c r="V2257" s="54"/>
      <c r="W2257" s="54"/>
      <c r="X2257" s="54"/>
      <c r="Y2257" s="54"/>
      <c r="Z2257" s="54"/>
      <c r="AA2257" s="54"/>
      <c r="AB2257" s="54"/>
      <c r="AC2257" s="54"/>
      <c r="AD2257" s="54"/>
      <c r="AE2257" s="54"/>
      <c r="AF2257" s="54"/>
      <c r="AG2257" s="54"/>
      <c r="AH2257" s="54"/>
      <c r="AI2257" s="54"/>
      <c r="AJ2257" s="54"/>
      <c r="AK2257" s="54"/>
      <c r="AL2257" s="54"/>
      <c r="AM2257" s="54"/>
      <c r="AN2257" s="54"/>
      <c r="AO2257" s="54"/>
      <c r="AP2257" s="54"/>
    </row>
    <row r="2258" spans="1:42">
      <c r="A2258" s="156" t="s">
        <v>31</v>
      </c>
      <c r="B2258" s="156" t="s">
        <v>786</v>
      </c>
      <c r="C2258" s="157" t="s">
        <v>581</v>
      </c>
      <c r="D2258" s="158" t="s">
        <v>482</v>
      </c>
      <c r="E2258" s="54">
        <v>23.959739633305766</v>
      </c>
      <c r="F2258" s="54">
        <v>25.160411530537242</v>
      </c>
      <c r="G2258" s="54">
        <v>26.301558679671601</v>
      </c>
      <c r="H2258" s="54">
        <v>27.835032510339239</v>
      </c>
      <c r="I2258" s="54">
        <v>30.558045940261049</v>
      </c>
      <c r="J2258" s="54">
        <v>34.511981742325453</v>
      </c>
      <c r="K2258" s="54">
        <v>37.834857624952683</v>
      </c>
      <c r="L2258" s="54">
        <v>39.934686770509842</v>
      </c>
      <c r="M2258" s="54">
        <v>43.686256793893634</v>
      </c>
      <c r="N2258" s="54">
        <v>48.955770895394622</v>
      </c>
      <c r="O2258" s="54">
        <v>54.973896573381992</v>
      </c>
      <c r="P2258" s="54">
        <v>61.216208095605104</v>
      </c>
      <c r="Q2258" s="54">
        <v>68.631411051779907</v>
      </c>
      <c r="R2258" s="54">
        <v>75.438271572514978</v>
      </c>
      <c r="S2258" s="54">
        <v>81.874040251377849</v>
      </c>
      <c r="T2258" s="54">
        <v>87.174617991086862</v>
      </c>
      <c r="U2258" s="54">
        <v>91.620840881313171</v>
      </c>
      <c r="V2258" s="54">
        <v>94.317477151908619</v>
      </c>
      <c r="W2258" s="54">
        <v>96.674224170040048</v>
      </c>
      <c r="X2258" s="54">
        <v>98.500281154851976</v>
      </c>
      <c r="Y2258" s="54">
        <v>100.59622107176055</v>
      </c>
      <c r="Z2258" s="54">
        <v>102.83860810192812</v>
      </c>
      <c r="AA2258" s="54">
        <v>104.21843422742032</v>
      </c>
      <c r="AB2258" s="54">
        <v>102.35467587363816</v>
      </c>
      <c r="AC2258" s="54">
        <v>99.545361852500946</v>
      </c>
      <c r="AD2258" s="54">
        <v>99.999999999999986</v>
      </c>
      <c r="AE2258" s="54">
        <v>98.497661335649553</v>
      </c>
      <c r="AF2258" s="54">
        <v>98.702747532166441</v>
      </c>
      <c r="AG2258" s="54">
        <v>98.675339227357455</v>
      </c>
      <c r="AH2258" s="54">
        <v>97.26346206433314</v>
      </c>
      <c r="AI2258" s="54">
        <v>98.432467008009397</v>
      </c>
      <c r="AJ2258" s="54">
        <v>97.422489017909001</v>
      </c>
      <c r="AK2258" s="54">
        <v>96.814331370991781</v>
      </c>
      <c r="AL2258" s="54">
        <v>94.049902173631821</v>
      </c>
      <c r="AM2258" s="54">
        <v>93.778044467266128</v>
      </c>
      <c r="AN2258" s="54">
        <v>92.845730233306213</v>
      </c>
      <c r="AO2258" s="54">
        <v>92.442337555850827</v>
      </c>
      <c r="AP2258" s="54">
        <v>94.367312989023205</v>
      </c>
    </row>
    <row r="2259" spans="1:42">
      <c r="A2259" s="156" t="s">
        <v>31</v>
      </c>
      <c r="B2259" s="156" t="s">
        <v>786</v>
      </c>
      <c r="C2259" s="157" t="s">
        <v>582</v>
      </c>
      <c r="D2259" s="158" t="s">
        <v>484</v>
      </c>
      <c r="E2259" s="54">
        <v>19.998653096673227</v>
      </c>
      <c r="F2259" s="54">
        <v>21.912131727245665</v>
      </c>
      <c r="G2259" s="54">
        <v>22.296289543240647</v>
      </c>
      <c r="H2259" s="54">
        <v>25.667558092769681</v>
      </c>
      <c r="I2259" s="54">
        <v>27.794002564466954</v>
      </c>
      <c r="J2259" s="54">
        <v>30.371725401966209</v>
      </c>
      <c r="K2259" s="54">
        <v>33.687060060667704</v>
      </c>
      <c r="L2259" s="54">
        <v>36.879645800922376</v>
      </c>
      <c r="M2259" s="54">
        <v>42.263962626187038</v>
      </c>
      <c r="N2259" s="54">
        <v>45.538297808750201</v>
      </c>
      <c r="O2259" s="54">
        <v>49.145782307800197</v>
      </c>
      <c r="P2259" s="54">
        <v>54.42794427866162</v>
      </c>
      <c r="Q2259" s="54">
        <v>61.648889404921654</v>
      </c>
      <c r="R2259" s="54">
        <v>68.795487409776882</v>
      </c>
      <c r="S2259" s="54">
        <v>75.1656320309162</v>
      </c>
      <c r="T2259" s="54">
        <v>80.554961461911603</v>
      </c>
      <c r="U2259" s="54">
        <v>84.501723136543617</v>
      </c>
      <c r="V2259" s="54">
        <v>87.112265685911481</v>
      </c>
      <c r="W2259" s="54">
        <v>88.951436757677541</v>
      </c>
      <c r="X2259" s="54">
        <v>90.225759748278264</v>
      </c>
      <c r="Y2259" s="54">
        <v>92.471193256451073</v>
      </c>
      <c r="Z2259" s="54">
        <v>94.986492973834871</v>
      </c>
      <c r="AA2259" s="54">
        <v>100.34709561569217</v>
      </c>
      <c r="AB2259" s="54">
        <v>101.79585083899357</v>
      </c>
      <c r="AC2259" s="54">
        <v>99.287561785546785</v>
      </c>
      <c r="AD2259" s="54">
        <v>100</v>
      </c>
      <c r="AE2259" s="54">
        <v>101.51777675491705</v>
      </c>
      <c r="AF2259" s="54">
        <v>103.68434152907813</v>
      </c>
      <c r="AG2259" s="54">
        <v>104.01136431560279</v>
      </c>
      <c r="AH2259" s="54">
        <v>105.29750947953207</v>
      </c>
      <c r="AI2259" s="54">
        <v>108.55006490664292</v>
      </c>
      <c r="AJ2259" s="54">
        <v>112.7091356986151</v>
      </c>
      <c r="AK2259" s="54">
        <v>116.29590559541224</v>
      </c>
      <c r="AL2259" s="54">
        <v>112.54327784712159</v>
      </c>
      <c r="AM2259" s="54">
        <v>116.01647522584086</v>
      </c>
      <c r="AN2259" s="54">
        <v>112.1822605531701</v>
      </c>
      <c r="AO2259" s="54">
        <v>111.49292694129412</v>
      </c>
      <c r="AP2259" s="54">
        <v>116.87298580815605</v>
      </c>
    </row>
    <row r="2260" spans="1:42">
      <c r="A2260" s="156" t="s">
        <v>31</v>
      </c>
      <c r="B2260" s="156" t="s">
        <v>786</v>
      </c>
      <c r="C2260" s="157" t="s">
        <v>583</v>
      </c>
      <c r="D2260" s="158" t="s">
        <v>584</v>
      </c>
      <c r="E2260" s="54"/>
      <c r="F2260" s="54"/>
      <c r="G2260" s="54"/>
      <c r="H2260" s="54"/>
      <c r="I2260" s="54"/>
      <c r="J2260" s="54"/>
      <c r="K2260" s="54"/>
      <c r="L2260" s="54"/>
      <c r="M2260" s="54">
        <v>42.527035682374461</v>
      </c>
      <c r="N2260" s="54">
        <v>45.835702714854214</v>
      </c>
      <c r="O2260" s="54">
        <v>49.475519604751504</v>
      </c>
      <c r="P2260" s="54">
        <v>54.807152920244292</v>
      </c>
      <c r="Q2260" s="54">
        <v>62.107997568337716</v>
      </c>
      <c r="R2260" s="54">
        <v>69.323535430478088</v>
      </c>
      <c r="S2260" s="54">
        <v>75.763868022507921</v>
      </c>
      <c r="T2260" s="54">
        <v>81.191121916717194</v>
      </c>
      <c r="U2260" s="54">
        <v>85.164851109862724</v>
      </c>
      <c r="V2260" s="54">
        <v>87.805708787507669</v>
      </c>
      <c r="W2260" s="54">
        <v>89.64781805217045</v>
      </c>
      <c r="X2260" s="54">
        <v>90.933605602008612</v>
      </c>
      <c r="Y2260" s="54">
        <v>93.210195570508176</v>
      </c>
      <c r="Z2260" s="54">
        <v>95.714736904168902</v>
      </c>
      <c r="AA2260" s="54">
        <v>100.9868795982775</v>
      </c>
      <c r="AB2260" s="54">
        <v>102.15790316992492</v>
      </c>
      <c r="AC2260" s="54">
        <v>99.343500804590946</v>
      </c>
      <c r="AD2260" s="54">
        <v>100</v>
      </c>
      <c r="AE2260" s="54">
        <v>101.41389410564136</v>
      </c>
      <c r="AF2260" s="54">
        <v>103.35867289286104</v>
      </c>
      <c r="AG2260" s="54">
        <v>103.72904901435427</v>
      </c>
      <c r="AH2260" s="54">
        <v>105.04765380902585</v>
      </c>
      <c r="AI2260" s="54">
        <v>108.0166992060508</v>
      </c>
      <c r="AJ2260" s="54">
        <v>112.12711526922405</v>
      </c>
      <c r="AK2260" s="54">
        <v>115.61596714110316</v>
      </c>
      <c r="AL2260" s="54">
        <v>111.76965894880789</v>
      </c>
      <c r="AM2260" s="54">
        <v>115.1948708601586</v>
      </c>
      <c r="AN2260" s="54">
        <v>111.38780929231969</v>
      </c>
      <c r="AO2260" s="54">
        <v>110.7033573966295</v>
      </c>
      <c r="AP2260" s="54">
        <v>116.04531581401616</v>
      </c>
    </row>
    <row r="2261" spans="1:42">
      <c r="A2261" s="156" t="s">
        <v>31</v>
      </c>
      <c r="B2261" s="156" t="s">
        <v>786</v>
      </c>
      <c r="C2261" s="157" t="s">
        <v>585</v>
      </c>
      <c r="D2261" s="158" t="s">
        <v>586</v>
      </c>
      <c r="E2261" s="54"/>
      <c r="F2261" s="54"/>
      <c r="G2261" s="54"/>
      <c r="H2261" s="54"/>
      <c r="I2261" s="54"/>
      <c r="J2261" s="54"/>
      <c r="K2261" s="54"/>
      <c r="L2261" s="54"/>
      <c r="M2261" s="54">
        <v>30.878648272601982</v>
      </c>
      <c r="N2261" s="54">
        <v>31.433363602539711</v>
      </c>
      <c r="O2261" s="54">
        <v>32.885835194897879</v>
      </c>
      <c r="P2261" s="54">
        <v>34.926405924605355</v>
      </c>
      <c r="Q2261" s="54">
        <v>36.756640418552337</v>
      </c>
      <c r="R2261" s="54">
        <v>39.660307695132623</v>
      </c>
      <c r="S2261" s="54">
        <v>41.660416261232704</v>
      </c>
      <c r="T2261" s="54">
        <v>45.005463986362891</v>
      </c>
      <c r="U2261" s="54">
        <v>47.495640739007463</v>
      </c>
      <c r="V2261" s="54">
        <v>48.343887183098737</v>
      </c>
      <c r="W2261" s="54">
        <v>50.058748286449678</v>
      </c>
      <c r="X2261" s="54">
        <v>50.694513398747411</v>
      </c>
      <c r="Y2261" s="54">
        <v>51.260550078952939</v>
      </c>
      <c r="Z2261" s="54">
        <v>54.149056222934398</v>
      </c>
      <c r="AA2261" s="54">
        <v>63.612216988896051</v>
      </c>
      <c r="AB2261" s="54">
        <v>80.39014885317323</v>
      </c>
      <c r="AC2261" s="54">
        <v>95.952965687083378</v>
      </c>
      <c r="AD2261" s="54">
        <v>100</v>
      </c>
      <c r="AE2261" s="54">
        <v>107.81552202899259</v>
      </c>
      <c r="AF2261" s="54">
        <v>124.88564957822871</v>
      </c>
      <c r="AG2261" s="54">
        <v>122.26496439838094</v>
      </c>
      <c r="AH2261" s="54">
        <v>121.54086586384899</v>
      </c>
      <c r="AI2261" s="54">
        <v>142.70199875978705</v>
      </c>
      <c r="AJ2261" s="54">
        <v>149.92426396752495</v>
      </c>
      <c r="AK2261" s="54">
        <v>159.69460925979061</v>
      </c>
      <c r="AL2261" s="54">
        <v>162.90331083688065</v>
      </c>
      <c r="AM2261" s="54">
        <v>169.00321454663165</v>
      </c>
      <c r="AN2261" s="54">
        <v>163.41784743664306</v>
      </c>
      <c r="AO2261" s="54">
        <v>162.41368319121756</v>
      </c>
      <c r="AP2261" s="54">
        <v>170.25090838858551</v>
      </c>
    </row>
    <row r="2262" spans="1:42">
      <c r="A2262" s="156" t="s">
        <v>31</v>
      </c>
      <c r="B2262" s="156" t="s">
        <v>786</v>
      </c>
      <c r="C2262" s="157" t="s">
        <v>587</v>
      </c>
      <c r="D2262" s="158" t="s">
        <v>486</v>
      </c>
      <c r="E2262" s="54">
        <v>15.592888963045203</v>
      </c>
      <c r="F2262" s="54">
        <v>16.058805106274107</v>
      </c>
      <c r="G2262" s="54">
        <v>16.823594464006746</v>
      </c>
      <c r="H2262" s="54">
        <v>19.415293819383315</v>
      </c>
      <c r="I2262" s="54">
        <v>20.963059509434007</v>
      </c>
      <c r="J2262" s="54">
        <v>24.592252418519529</v>
      </c>
      <c r="K2262" s="54">
        <v>26.696071042266937</v>
      </c>
      <c r="L2262" s="54">
        <v>29.624632928296709</v>
      </c>
      <c r="M2262" s="54">
        <v>33.304032624188487</v>
      </c>
      <c r="N2262" s="54">
        <v>38.004175705603167</v>
      </c>
      <c r="O2262" s="54">
        <v>42.411123526924612</v>
      </c>
      <c r="P2262" s="54">
        <v>46.379503307931749</v>
      </c>
      <c r="Q2262" s="54">
        <v>52.996089481280876</v>
      </c>
      <c r="R2262" s="54">
        <v>59.917437812597299</v>
      </c>
      <c r="S2262" s="54">
        <v>70.461293854639379</v>
      </c>
      <c r="T2262" s="54">
        <v>78.487479124324764</v>
      </c>
      <c r="U2262" s="54">
        <v>85.024680248456292</v>
      </c>
      <c r="V2262" s="54">
        <v>88.913879481563342</v>
      </c>
      <c r="W2262" s="54">
        <v>92.259236648524208</v>
      </c>
      <c r="X2262" s="54">
        <v>94.336156214053517</v>
      </c>
      <c r="Y2262" s="54">
        <v>95.34854426081418</v>
      </c>
      <c r="Z2262" s="54">
        <v>97.755461512152166</v>
      </c>
      <c r="AA2262" s="54">
        <v>100.9883647913135</v>
      </c>
      <c r="AB2262" s="54">
        <v>102.85355084262245</v>
      </c>
      <c r="AC2262" s="54">
        <v>101.12200568938226</v>
      </c>
      <c r="AD2262" s="54">
        <v>100</v>
      </c>
      <c r="AE2262" s="54">
        <v>99.521933811716025</v>
      </c>
      <c r="AF2262" s="54">
        <v>97.360804814874413</v>
      </c>
      <c r="AG2262" s="54">
        <v>97.523818710200189</v>
      </c>
      <c r="AH2262" s="54">
        <v>97.604327525707248</v>
      </c>
      <c r="AI2262" s="54">
        <v>92.251941557031017</v>
      </c>
      <c r="AJ2262" s="54">
        <v>90.653946547829776</v>
      </c>
      <c r="AK2262" s="54">
        <v>91.643610601684998</v>
      </c>
      <c r="AL2262" s="54">
        <v>93.593976783198201</v>
      </c>
      <c r="AM2262" s="54">
        <v>91.566274753133882</v>
      </c>
      <c r="AN2262" s="54">
        <v>88.579381704437765</v>
      </c>
      <c r="AO2262" s="54">
        <v>88.736732748217861</v>
      </c>
      <c r="AP2262" s="54">
        <v>88.565497788810106</v>
      </c>
    </row>
    <row r="2263" spans="1:42">
      <c r="A2263" s="156" t="s">
        <v>31</v>
      </c>
      <c r="B2263" s="156" t="s">
        <v>786</v>
      </c>
      <c r="C2263" s="157" t="s">
        <v>588</v>
      </c>
      <c r="D2263" s="158" t="s">
        <v>589</v>
      </c>
      <c r="E2263" s="54">
        <v>15.961253322969577</v>
      </c>
      <c r="F2263" s="54">
        <v>16.390283980545913</v>
      </c>
      <c r="G2263" s="54">
        <v>17.11490543016048</v>
      </c>
      <c r="H2263" s="54">
        <v>19.552193974808826</v>
      </c>
      <c r="I2263" s="54">
        <v>20.776709838290461</v>
      </c>
      <c r="J2263" s="54">
        <v>24.405479631342047</v>
      </c>
      <c r="K2263" s="54">
        <v>26.298322988533073</v>
      </c>
      <c r="L2263" s="54">
        <v>29.118579843538008</v>
      </c>
      <c r="M2263" s="54">
        <v>32.292864898421769</v>
      </c>
      <c r="N2263" s="54">
        <v>37.800560560772212</v>
      </c>
      <c r="O2263" s="54">
        <v>42.993039992186773</v>
      </c>
      <c r="P2263" s="54">
        <v>47.849842013782151</v>
      </c>
      <c r="Q2263" s="54">
        <v>55.940052459527365</v>
      </c>
      <c r="R2263" s="54">
        <v>64.210102062625495</v>
      </c>
      <c r="S2263" s="54">
        <v>77.144304307769488</v>
      </c>
      <c r="T2263" s="54">
        <v>86.66263932349878</v>
      </c>
      <c r="U2263" s="54">
        <v>94.19213344359855</v>
      </c>
      <c r="V2263" s="54">
        <v>98.261099072861938</v>
      </c>
      <c r="W2263" s="54">
        <v>101.67865134523933</v>
      </c>
      <c r="X2263" s="54">
        <v>103.50804826521993</v>
      </c>
      <c r="Y2263" s="54">
        <v>104.40212545015116</v>
      </c>
      <c r="Z2263" s="54">
        <v>105.40986691962868</v>
      </c>
      <c r="AA2263" s="54">
        <v>106.53014068485338</v>
      </c>
      <c r="AB2263" s="54">
        <v>106.30297445322866</v>
      </c>
      <c r="AC2263" s="54">
        <v>103.1323560289199</v>
      </c>
      <c r="AD2263" s="54">
        <v>100</v>
      </c>
      <c r="AE2263" s="54">
        <v>97.068566586345682</v>
      </c>
      <c r="AF2263" s="54">
        <v>93.672912551618452</v>
      </c>
      <c r="AG2263" s="54">
        <v>92.299161995306534</v>
      </c>
      <c r="AH2263" s="54">
        <v>90.60073358163929</v>
      </c>
      <c r="AI2263" s="54">
        <v>85.298068066285623</v>
      </c>
      <c r="AJ2263" s="54">
        <v>82.522897571196225</v>
      </c>
      <c r="AK2263" s="54">
        <v>81.555564798024392</v>
      </c>
      <c r="AL2263" s="54">
        <v>82.844173769622302</v>
      </c>
      <c r="AM2263" s="54">
        <v>79.789822746593586</v>
      </c>
      <c r="AN2263" s="54">
        <v>77.187077712343523</v>
      </c>
      <c r="AO2263" s="54">
        <v>77.32419164349399</v>
      </c>
      <c r="AP2263" s="54">
        <v>77.17497942430083</v>
      </c>
    </row>
    <row r="2264" spans="1:42">
      <c r="A2264" s="156" t="s">
        <v>31</v>
      </c>
      <c r="B2264" s="156" t="s">
        <v>786</v>
      </c>
      <c r="C2264" s="157" t="s">
        <v>590</v>
      </c>
      <c r="D2264" s="158" t="s">
        <v>591</v>
      </c>
      <c r="E2264" s="54"/>
      <c r="F2264" s="54"/>
      <c r="G2264" s="54"/>
      <c r="H2264" s="54"/>
      <c r="I2264" s="54"/>
      <c r="J2264" s="54"/>
      <c r="K2264" s="54"/>
      <c r="L2264" s="54"/>
      <c r="M2264" s="54">
        <v>21.536836175906515</v>
      </c>
      <c r="N2264" s="54">
        <v>26.500898304254143</v>
      </c>
      <c r="O2264" s="54">
        <v>30.790440447405633</v>
      </c>
      <c r="P2264" s="54">
        <v>35.267860000507582</v>
      </c>
      <c r="Q2264" s="54">
        <v>44.854742603916399</v>
      </c>
      <c r="R2264" s="54">
        <v>54.087301333760045</v>
      </c>
      <c r="S2264" s="54">
        <v>71.996899496308345</v>
      </c>
      <c r="T2264" s="54">
        <v>83.80058167570067</v>
      </c>
      <c r="U2264" s="54">
        <v>92.979404365411355</v>
      </c>
      <c r="V2264" s="54">
        <v>97.489916399813083</v>
      </c>
      <c r="W2264" s="54">
        <v>102.34687595630228</v>
      </c>
      <c r="X2264" s="54">
        <v>105.50690204204068</v>
      </c>
      <c r="Y2264" s="54">
        <v>109.89805894036029</v>
      </c>
      <c r="Z2264" s="54">
        <v>106.99420507657092</v>
      </c>
      <c r="AA2264" s="54">
        <v>105.26130626817924</v>
      </c>
      <c r="AB2264" s="54">
        <v>101.3245532215897</v>
      </c>
      <c r="AC2264" s="54">
        <v>100.92921751995179</v>
      </c>
      <c r="AD2264" s="54">
        <v>100</v>
      </c>
      <c r="AE2264" s="54">
        <v>99.794563060016685</v>
      </c>
      <c r="AF2264" s="54">
        <v>101.35163565442195</v>
      </c>
      <c r="AG2264" s="54">
        <v>101.43514133913946</v>
      </c>
      <c r="AH2264" s="54">
        <v>99.831006070755592</v>
      </c>
      <c r="AI2264" s="54">
        <v>95.63590242476171</v>
      </c>
      <c r="AJ2264" s="54">
        <v>94.674844897045276</v>
      </c>
      <c r="AK2264" s="54">
        <v>92.98382004177536</v>
      </c>
      <c r="AL2264" s="54">
        <v>94.514708669616141</v>
      </c>
      <c r="AM2264" s="54">
        <v>89.885624445216195</v>
      </c>
      <c r="AN2264" s="54">
        <v>86.953554230970227</v>
      </c>
      <c r="AO2264" s="54">
        <v>87.108017179969877</v>
      </c>
      <c r="AP2264" s="54">
        <v>86.939925147234959</v>
      </c>
    </row>
    <row r="2265" spans="1:42">
      <c r="A2265" s="156" t="s">
        <v>31</v>
      </c>
      <c r="B2265" s="156" t="s">
        <v>786</v>
      </c>
      <c r="C2265" s="157" t="s">
        <v>592</v>
      </c>
      <c r="D2265" s="158" t="s">
        <v>593</v>
      </c>
      <c r="E2265" s="54"/>
      <c r="F2265" s="54"/>
      <c r="G2265" s="54"/>
      <c r="H2265" s="54"/>
      <c r="I2265" s="54"/>
      <c r="J2265" s="54"/>
      <c r="K2265" s="54"/>
      <c r="L2265" s="54"/>
      <c r="M2265" s="54">
        <v>45.769678688702925</v>
      </c>
      <c r="N2265" s="54">
        <v>51.576597108263954</v>
      </c>
      <c r="O2265" s="54">
        <v>57.754665848881523</v>
      </c>
      <c r="P2265" s="54">
        <v>62.989562381004816</v>
      </c>
      <c r="Q2265" s="54">
        <v>69.1839682674497</v>
      </c>
      <c r="R2265" s="54">
        <v>76.243979022667403</v>
      </c>
      <c r="S2265" s="54">
        <v>83.293943032071155</v>
      </c>
      <c r="T2265" s="54">
        <v>90.201910680314583</v>
      </c>
      <c r="U2265" s="54">
        <v>95.854772760652295</v>
      </c>
      <c r="V2265" s="54">
        <v>99.432950722522676</v>
      </c>
      <c r="W2265" s="54">
        <v>101.19794737912039</v>
      </c>
      <c r="X2265" s="54">
        <v>101.50479772179486</v>
      </c>
      <c r="Y2265" s="54">
        <v>98.649961633715336</v>
      </c>
      <c r="Z2265" s="54">
        <v>103.82413016137609</v>
      </c>
      <c r="AA2265" s="54">
        <v>108.16314092442778</v>
      </c>
      <c r="AB2265" s="54">
        <v>112.4265360508974</v>
      </c>
      <c r="AC2265" s="54">
        <v>105.80545320113578</v>
      </c>
      <c r="AD2265" s="54">
        <v>100</v>
      </c>
      <c r="AE2265" s="54">
        <v>93.820789114853767</v>
      </c>
      <c r="AF2265" s="54">
        <v>84.745942142433591</v>
      </c>
      <c r="AG2265" s="54">
        <v>81.748327075936032</v>
      </c>
      <c r="AH2265" s="54">
        <v>79.958553946916211</v>
      </c>
      <c r="AI2265" s="54">
        <v>73.534683284331507</v>
      </c>
      <c r="AJ2265" s="54">
        <v>69.007324156166788</v>
      </c>
      <c r="AK2265" s="54">
        <v>68.718106536065491</v>
      </c>
      <c r="AL2265" s="54">
        <v>69.751461521570249</v>
      </c>
      <c r="AM2265" s="54">
        <v>68.082676555059578</v>
      </c>
      <c r="AN2265" s="54">
        <v>65.861818778687336</v>
      </c>
      <c r="AO2265" s="54">
        <v>65.978814695013128</v>
      </c>
      <c r="AP2265" s="54">
        <v>65.851495609599766</v>
      </c>
    </row>
    <row r="2266" spans="1:42">
      <c r="A2266" s="156" t="s">
        <v>31</v>
      </c>
      <c r="B2266" s="156" t="s">
        <v>786</v>
      </c>
      <c r="C2266" s="157" t="s">
        <v>594</v>
      </c>
      <c r="D2266" s="158" t="s">
        <v>595</v>
      </c>
      <c r="E2266" s="54">
        <v>12.675053393572469</v>
      </c>
      <c r="F2266" s="54">
        <v>13.245287952193435</v>
      </c>
      <c r="G2266" s="54">
        <v>14.105025075833073</v>
      </c>
      <c r="H2266" s="54">
        <v>17.106867512729302</v>
      </c>
      <c r="I2266" s="54">
        <v>19.922653553954408</v>
      </c>
      <c r="J2266" s="54">
        <v>23.228777598231748</v>
      </c>
      <c r="K2266" s="54">
        <v>26.103462019454458</v>
      </c>
      <c r="L2266" s="54">
        <v>29.2644641555848</v>
      </c>
      <c r="M2266" s="54">
        <v>34.982220639638207</v>
      </c>
      <c r="N2266" s="54">
        <v>35.642312110960049</v>
      </c>
      <c r="O2266" s="54">
        <v>36.609380462401845</v>
      </c>
      <c r="P2266" s="54">
        <v>37.127176116747563</v>
      </c>
      <c r="Q2266" s="54">
        <v>38.398091546563428</v>
      </c>
      <c r="R2266" s="54">
        <v>40.513090367094634</v>
      </c>
      <c r="S2266" s="54">
        <v>42.949018761312779</v>
      </c>
      <c r="T2266" s="54">
        <v>45.807060829653373</v>
      </c>
      <c r="U2266" s="54">
        <v>48.761577695377461</v>
      </c>
      <c r="V2266" s="54">
        <v>51.656079568437029</v>
      </c>
      <c r="W2266" s="54">
        <v>54.396653804549402</v>
      </c>
      <c r="X2266" s="54">
        <v>56.967873181945457</v>
      </c>
      <c r="Y2266" s="54">
        <v>58.213661490976044</v>
      </c>
      <c r="Z2266" s="54">
        <v>64.615133152341855</v>
      </c>
      <c r="AA2266" s="54">
        <v>74.933886138799792</v>
      </c>
      <c r="AB2266" s="54">
        <v>85.451650758672073</v>
      </c>
      <c r="AC2266" s="54">
        <v>90.591424526682204</v>
      </c>
      <c r="AD2266" s="54">
        <v>100</v>
      </c>
      <c r="AE2266" s="54">
        <v>114.04977200269612</v>
      </c>
      <c r="AF2266" s="54">
        <v>120.15965476067882</v>
      </c>
      <c r="AG2266" s="54">
        <v>131.63418053367855</v>
      </c>
      <c r="AH2266" s="54">
        <v>146.21932414941239</v>
      </c>
      <c r="AI2266" s="54">
        <v>141.10874582962705</v>
      </c>
      <c r="AJ2266" s="54">
        <v>150.22769875799071</v>
      </c>
      <c r="AK2266" s="54">
        <v>169.82261598729383</v>
      </c>
      <c r="AL2266" s="54">
        <v>178.14142852690941</v>
      </c>
      <c r="AM2266" s="54">
        <v>189.72531755238506</v>
      </c>
      <c r="AN2266" s="54">
        <v>183.53647527735862</v>
      </c>
      <c r="AO2266" s="54">
        <v>183.86250663365072</v>
      </c>
      <c r="AP2266" s="54">
        <v>183.50770780474463</v>
      </c>
    </row>
    <row r="2267" spans="1:42">
      <c r="A2267" s="156" t="s">
        <v>31</v>
      </c>
      <c r="B2267" s="156" t="s">
        <v>786</v>
      </c>
      <c r="C2267" s="157" t="s">
        <v>596</v>
      </c>
      <c r="D2267" s="158" t="s">
        <v>488</v>
      </c>
      <c r="E2267" s="54">
        <v>33.038983913478233</v>
      </c>
      <c r="F2267" s="54">
        <v>34.619959137941805</v>
      </c>
      <c r="G2267" s="54">
        <v>36.483737247814766</v>
      </c>
      <c r="H2267" s="54">
        <v>38.607069351938613</v>
      </c>
      <c r="I2267" s="54">
        <v>43.196012811245922</v>
      </c>
      <c r="J2267" s="54">
        <v>48.185765045529159</v>
      </c>
      <c r="K2267" s="54">
        <v>52.717795997272589</v>
      </c>
      <c r="L2267" s="54">
        <v>54.072568687070294</v>
      </c>
      <c r="M2267" s="54">
        <v>58.53336824207004</v>
      </c>
      <c r="N2267" s="54">
        <v>62.537991881877019</v>
      </c>
      <c r="O2267" s="54">
        <v>71.557230201602408</v>
      </c>
      <c r="P2267" s="54">
        <v>73.766624423743011</v>
      </c>
      <c r="Q2267" s="54">
        <v>76.911973720879445</v>
      </c>
      <c r="R2267" s="54">
        <v>78.965843300381337</v>
      </c>
      <c r="S2267" s="54">
        <v>90.533057306503679</v>
      </c>
      <c r="T2267" s="54">
        <v>96.946050911029843</v>
      </c>
      <c r="U2267" s="54">
        <v>98.039237906731927</v>
      </c>
      <c r="V2267" s="54">
        <v>97.600390648193411</v>
      </c>
      <c r="W2267" s="54">
        <v>99.111858137387685</v>
      </c>
      <c r="X2267" s="54">
        <v>104.71596743223922</v>
      </c>
      <c r="Y2267" s="54">
        <v>106.78901713249451</v>
      </c>
      <c r="Z2267" s="54">
        <v>107.33707852407792</v>
      </c>
      <c r="AA2267" s="54">
        <v>110.56202759515601</v>
      </c>
      <c r="AB2267" s="54">
        <v>107.61558523055884</v>
      </c>
      <c r="AC2267" s="54">
        <v>95.889705424518951</v>
      </c>
      <c r="AD2267" s="54">
        <v>100</v>
      </c>
      <c r="AE2267" s="54">
        <v>99.812617502218615</v>
      </c>
      <c r="AF2267" s="54">
        <v>96.139956755141199</v>
      </c>
      <c r="AG2267" s="54">
        <v>95.867957420139646</v>
      </c>
      <c r="AH2267" s="54">
        <v>91.558891087124465</v>
      </c>
      <c r="AI2267" s="54">
        <v>88.621304665078696</v>
      </c>
      <c r="AJ2267" s="54">
        <v>79.965904235087677</v>
      </c>
      <c r="AK2267" s="54">
        <v>72.995559850682312</v>
      </c>
      <c r="AL2267" s="54">
        <v>68.568392321832278</v>
      </c>
      <c r="AM2267" s="54">
        <v>65.423756879779575</v>
      </c>
      <c r="AN2267" s="54">
        <v>67.518763398849217</v>
      </c>
      <c r="AO2267" s="54">
        <v>68.598170310958707</v>
      </c>
      <c r="AP2267" s="54">
        <v>72.005657648447226</v>
      </c>
    </row>
    <row r="2268" spans="1:42">
      <c r="A2268" s="156" t="s">
        <v>31</v>
      </c>
      <c r="B2268" s="156" t="s">
        <v>786</v>
      </c>
      <c r="C2268" s="157" t="s">
        <v>597</v>
      </c>
      <c r="D2268" s="158" t="s">
        <v>490</v>
      </c>
      <c r="E2268" s="54">
        <v>14.333966334191222</v>
      </c>
      <c r="F2268" s="54">
        <v>15.122565719793252</v>
      </c>
      <c r="G2268" s="54">
        <v>17.238927459838642</v>
      </c>
      <c r="H2268" s="54">
        <v>18.362640405518764</v>
      </c>
      <c r="I2268" s="54">
        <v>21.475663215593972</v>
      </c>
      <c r="J2268" s="54">
        <v>25.756753605304649</v>
      </c>
      <c r="K2268" s="54">
        <v>26.633693364598638</v>
      </c>
      <c r="L2268" s="54">
        <v>27.923450064072618</v>
      </c>
      <c r="M2268" s="54">
        <v>31.030072128065598</v>
      </c>
      <c r="N2268" s="54">
        <v>34.987674711918373</v>
      </c>
      <c r="O2268" s="54">
        <v>39.52271020383435</v>
      </c>
      <c r="P2268" s="54">
        <v>44.598227236087773</v>
      </c>
      <c r="Q2268" s="54">
        <v>50.182102067362926</v>
      </c>
      <c r="R2268" s="54">
        <v>55.168304971289977</v>
      </c>
      <c r="S2268" s="54">
        <v>61.535219187580864</v>
      </c>
      <c r="T2268" s="54">
        <v>67.120749758118507</v>
      </c>
      <c r="U2268" s="54">
        <v>74.912199899657324</v>
      </c>
      <c r="V2268" s="54">
        <v>79.825576291036896</v>
      </c>
      <c r="W2268" s="54">
        <v>82.650161280612707</v>
      </c>
      <c r="X2268" s="54">
        <v>84.997533657072339</v>
      </c>
      <c r="Y2268" s="54">
        <v>86.687184899911074</v>
      </c>
      <c r="Z2268" s="54">
        <v>90.463821811144967</v>
      </c>
      <c r="AA2268" s="54">
        <v>94.117806455159496</v>
      </c>
      <c r="AB2268" s="54">
        <v>94.641368770673182</v>
      </c>
      <c r="AC2268" s="54">
        <v>94.493450484887035</v>
      </c>
      <c r="AD2268" s="54">
        <v>100</v>
      </c>
      <c r="AE2268" s="54">
        <v>101.34170378940394</v>
      </c>
      <c r="AF2268" s="54">
        <v>98.203995003114699</v>
      </c>
      <c r="AG2268" s="54">
        <v>99.194201282782842</v>
      </c>
      <c r="AH2268" s="54">
        <v>98.441663021449259</v>
      </c>
      <c r="AI2268" s="54">
        <v>100.70502414838414</v>
      </c>
      <c r="AJ2268" s="54">
        <v>101.78191392830585</v>
      </c>
      <c r="AK2268" s="54">
        <v>103.15105897097787</v>
      </c>
      <c r="AL2268" s="54">
        <v>101.84575542354364</v>
      </c>
      <c r="AM2268" s="54">
        <v>100.3331734334636</v>
      </c>
      <c r="AN2268" s="54">
        <v>98.466889186761605</v>
      </c>
      <c r="AO2268" s="54">
        <v>96.366941720828692</v>
      </c>
      <c r="AP2268" s="54">
        <v>93.580104963880771</v>
      </c>
    </row>
    <row r="2269" spans="1:42">
      <c r="A2269" s="156" t="s">
        <v>31</v>
      </c>
      <c r="B2269" s="156" t="s">
        <v>786</v>
      </c>
      <c r="C2269" s="157" t="s">
        <v>598</v>
      </c>
      <c r="D2269" s="158" t="s">
        <v>599</v>
      </c>
      <c r="E2269" s="54">
        <v>6.8780779686620086</v>
      </c>
      <c r="F2269" s="54">
        <v>7.2888453725067395</v>
      </c>
      <c r="G2269" s="54">
        <v>7.341168785849276</v>
      </c>
      <c r="H2269" s="54">
        <v>7.597987448974151</v>
      </c>
      <c r="I2269" s="54">
        <v>9.968597610426789</v>
      </c>
      <c r="J2269" s="54">
        <v>11.632616277446349</v>
      </c>
      <c r="K2269" s="54">
        <v>11.336940231733971</v>
      </c>
      <c r="L2269" s="54">
        <v>11.846607994797154</v>
      </c>
      <c r="M2269" s="54">
        <v>14.289398358875557</v>
      </c>
      <c r="N2269" s="54">
        <v>18.187532381659434</v>
      </c>
      <c r="O2269" s="54">
        <v>24.419051954161496</v>
      </c>
      <c r="P2269" s="54">
        <v>29.092496139009345</v>
      </c>
      <c r="Q2269" s="54">
        <v>34.512039859816873</v>
      </c>
      <c r="R2269" s="54">
        <v>39.562831081697617</v>
      </c>
      <c r="S2269" s="54">
        <v>49.805064676888179</v>
      </c>
      <c r="T2269" s="54">
        <v>58.680126596086737</v>
      </c>
      <c r="U2269" s="54">
        <v>66.023351717812034</v>
      </c>
      <c r="V2269" s="54">
        <v>70.938227459048335</v>
      </c>
      <c r="W2269" s="54">
        <v>75.507266255741868</v>
      </c>
      <c r="X2269" s="54">
        <v>81.948329290682182</v>
      </c>
      <c r="Y2269" s="54">
        <v>84.415831395720176</v>
      </c>
      <c r="Z2269" s="54">
        <v>84.119424594288674</v>
      </c>
      <c r="AA2269" s="54">
        <v>81.546715788643226</v>
      </c>
      <c r="AB2269" s="54">
        <v>75.065229978049217</v>
      </c>
      <c r="AC2269" s="54">
        <v>76.450303419051039</v>
      </c>
      <c r="AD2269" s="54">
        <v>100</v>
      </c>
      <c r="AE2269" s="54">
        <v>92.398455422285792</v>
      </c>
      <c r="AF2269" s="54">
        <v>85.781773278147995</v>
      </c>
      <c r="AG2269" s="54">
        <v>88.204249969426158</v>
      </c>
      <c r="AH2269" s="54">
        <v>86.864335341312255</v>
      </c>
      <c r="AI2269" s="54">
        <v>103.34797877107849</v>
      </c>
      <c r="AJ2269" s="54">
        <v>108.59604587895845</v>
      </c>
      <c r="AK2269" s="54">
        <v>111.50575824789367</v>
      </c>
      <c r="AL2269" s="54">
        <v>106.94552275363006</v>
      </c>
      <c r="AM2269" s="54">
        <v>101.23840820726234</v>
      </c>
      <c r="AN2269" s="54">
        <v>99.355285806836164</v>
      </c>
      <c r="AO2269" s="54">
        <v>97.236392010350144</v>
      </c>
      <c r="AP2269" s="54">
        <v>94.424411609929578</v>
      </c>
    </row>
    <row r="2270" spans="1:42">
      <c r="A2270" s="156" t="s">
        <v>31</v>
      </c>
      <c r="B2270" s="156" t="s">
        <v>786</v>
      </c>
      <c r="C2270" s="157" t="s">
        <v>600</v>
      </c>
      <c r="D2270" s="158" t="s">
        <v>601</v>
      </c>
      <c r="E2270" s="54">
        <v>18.491176383454963</v>
      </c>
      <c r="F2270" s="54">
        <v>19.479073706473052</v>
      </c>
      <c r="G2270" s="54">
        <v>23.152971096995884</v>
      </c>
      <c r="H2270" s="54">
        <v>24.891484117545122</v>
      </c>
      <c r="I2270" s="54">
        <v>27.955571055438007</v>
      </c>
      <c r="J2270" s="54">
        <v>33.869844349047838</v>
      </c>
      <c r="K2270" s="54">
        <v>35.719630258643789</v>
      </c>
      <c r="L2270" s="54">
        <v>37.488121092039549</v>
      </c>
      <c r="M2270" s="54">
        <v>40.643508515575959</v>
      </c>
      <c r="N2270" s="54">
        <v>44.168528882111083</v>
      </c>
      <c r="O2270" s="54">
        <v>47.169349436725234</v>
      </c>
      <c r="P2270" s="54">
        <v>52.258225531886971</v>
      </c>
      <c r="Q2270" s="54">
        <v>57.74245559077157</v>
      </c>
      <c r="R2270" s="54">
        <v>62.566764923561543</v>
      </c>
      <c r="S2270" s="54">
        <v>66.764754175994753</v>
      </c>
      <c r="T2270" s="54">
        <v>70.651547096381066</v>
      </c>
      <c r="U2270" s="54">
        <v>78.609421842215824</v>
      </c>
      <c r="V2270" s="54">
        <v>83.513496874957198</v>
      </c>
      <c r="W2270" s="54">
        <v>85.600767457986478</v>
      </c>
      <c r="X2270" s="54">
        <v>86.218239430705751</v>
      </c>
      <c r="Y2270" s="54">
        <v>87.575662898395876</v>
      </c>
      <c r="Z2270" s="54">
        <v>93.129252329415124</v>
      </c>
      <c r="AA2270" s="54">
        <v>99.711918533518215</v>
      </c>
      <c r="AB2270" s="54">
        <v>103.89964242382787</v>
      </c>
      <c r="AC2270" s="54">
        <v>102.93904392519026</v>
      </c>
      <c r="AD2270" s="54">
        <v>100</v>
      </c>
      <c r="AE2270" s="54">
        <v>105.35693577451833</v>
      </c>
      <c r="AF2270" s="54">
        <v>103.91658270414341</v>
      </c>
      <c r="AG2270" s="54">
        <v>104.18591159677732</v>
      </c>
      <c r="AH2270" s="54">
        <v>103.73237597789358</v>
      </c>
      <c r="AI2270" s="54">
        <v>99.320759431847549</v>
      </c>
      <c r="AJ2270" s="54">
        <v>98.537910832206762</v>
      </c>
      <c r="AK2270" s="54">
        <v>99.225977278535098</v>
      </c>
      <c r="AL2270" s="54">
        <v>99.320913848950312</v>
      </c>
      <c r="AM2270" s="54">
        <v>99.646584288700083</v>
      </c>
      <c r="AN2270" s="54">
        <v>97.793071196950919</v>
      </c>
      <c r="AO2270" s="54">
        <v>95.707493864896406</v>
      </c>
      <c r="AP2270" s="54">
        <v>92.939727688495978</v>
      </c>
    </row>
    <row r="2271" spans="1:42">
      <c r="A2271" s="156" t="s">
        <v>31</v>
      </c>
      <c r="B2271" s="156" t="s">
        <v>786</v>
      </c>
      <c r="C2271" s="157" t="s">
        <v>602</v>
      </c>
      <c r="D2271" s="158" t="s">
        <v>603</v>
      </c>
      <c r="E2271" s="54"/>
      <c r="F2271" s="54"/>
      <c r="G2271" s="54"/>
      <c r="H2271" s="54"/>
      <c r="I2271" s="54"/>
      <c r="J2271" s="54"/>
      <c r="K2271" s="54"/>
      <c r="L2271" s="54"/>
      <c r="M2271" s="54"/>
      <c r="N2271" s="54"/>
      <c r="O2271" s="54"/>
      <c r="P2271" s="54"/>
      <c r="Q2271" s="54"/>
      <c r="R2271" s="54"/>
      <c r="S2271" s="54"/>
      <c r="T2271" s="54"/>
      <c r="U2271" s="54"/>
      <c r="V2271" s="54"/>
      <c r="W2271" s="54"/>
      <c r="X2271" s="54"/>
      <c r="Y2271" s="54"/>
      <c r="Z2271" s="54"/>
      <c r="AA2271" s="54"/>
      <c r="AB2271" s="54"/>
      <c r="AC2271" s="54"/>
      <c r="AD2271" s="54">
        <v>100</v>
      </c>
      <c r="AE2271" s="54">
        <v>105.35693577451835</v>
      </c>
      <c r="AF2271" s="54">
        <v>103.91658270414341</v>
      </c>
      <c r="AG2271" s="54">
        <v>104.18591159677733</v>
      </c>
      <c r="AH2271" s="54">
        <v>103.73237597789358</v>
      </c>
      <c r="AI2271" s="54">
        <v>99.320759431847549</v>
      </c>
      <c r="AJ2271" s="54">
        <v>98.537910832206762</v>
      </c>
      <c r="AK2271" s="54">
        <v>99.225977278535098</v>
      </c>
      <c r="AL2271" s="54">
        <v>99.320913848950312</v>
      </c>
      <c r="AM2271" s="54">
        <v>99.646584288700069</v>
      </c>
      <c r="AN2271" s="54">
        <v>97.793071196950905</v>
      </c>
      <c r="AO2271" s="54">
        <v>95.707493864896392</v>
      </c>
      <c r="AP2271" s="54">
        <v>92.939727688495964</v>
      </c>
    </row>
    <row r="2272" spans="1:42">
      <c r="A2272" s="156" t="s">
        <v>31</v>
      </c>
      <c r="B2272" s="156" t="s">
        <v>786</v>
      </c>
      <c r="C2272" s="157" t="s">
        <v>604</v>
      </c>
      <c r="D2272" s="158" t="s">
        <v>605</v>
      </c>
      <c r="E2272" s="54"/>
      <c r="F2272" s="54"/>
      <c r="G2272" s="54"/>
      <c r="H2272" s="54"/>
      <c r="I2272" s="54"/>
      <c r="J2272" s="54"/>
      <c r="K2272" s="54"/>
      <c r="L2272" s="54"/>
      <c r="M2272" s="54"/>
      <c r="N2272" s="54"/>
      <c r="O2272" s="54"/>
      <c r="P2272" s="54"/>
      <c r="Q2272" s="54"/>
      <c r="R2272" s="54"/>
      <c r="S2272" s="54"/>
      <c r="T2272" s="54"/>
      <c r="U2272" s="54"/>
      <c r="V2272" s="54"/>
      <c r="W2272" s="54"/>
      <c r="X2272" s="54"/>
      <c r="Y2272" s="54"/>
      <c r="Z2272" s="54"/>
      <c r="AA2272" s="54"/>
      <c r="AB2272" s="54"/>
      <c r="AC2272" s="54"/>
      <c r="AD2272" s="54">
        <v>100</v>
      </c>
      <c r="AE2272" s="54">
        <v>105.35693577451835</v>
      </c>
      <c r="AF2272" s="54">
        <v>103.91658270414341</v>
      </c>
      <c r="AG2272" s="54">
        <v>104.18591159677733</v>
      </c>
      <c r="AH2272" s="54">
        <v>103.73237597789358</v>
      </c>
      <c r="AI2272" s="54">
        <v>99.320759431847549</v>
      </c>
      <c r="AJ2272" s="54">
        <v>98.537910832206762</v>
      </c>
      <c r="AK2272" s="54">
        <v>99.225977278535098</v>
      </c>
      <c r="AL2272" s="54">
        <v>99.320913848950312</v>
      </c>
      <c r="AM2272" s="54">
        <v>99.646584288700069</v>
      </c>
      <c r="AN2272" s="54">
        <v>97.793071196950905</v>
      </c>
      <c r="AO2272" s="54">
        <v>95.707493864896392</v>
      </c>
      <c r="AP2272" s="54">
        <v>92.939727688495964</v>
      </c>
    </row>
    <row r="2273" spans="1:42">
      <c r="A2273" s="156" t="s">
        <v>31</v>
      </c>
      <c r="B2273" s="156" t="s">
        <v>786</v>
      </c>
      <c r="C2273" s="157" t="s">
        <v>606</v>
      </c>
      <c r="D2273" s="158" t="s">
        <v>492</v>
      </c>
      <c r="E2273" s="54">
        <v>69.017539689483044</v>
      </c>
      <c r="F2273" s="54">
        <v>71.377903597356138</v>
      </c>
      <c r="G2273" s="54">
        <v>76.151349498685306</v>
      </c>
      <c r="H2273" s="54">
        <v>78.185432566050224</v>
      </c>
      <c r="I2273" s="54">
        <v>96.154618177756205</v>
      </c>
      <c r="J2273" s="54">
        <v>101.24255573198209</v>
      </c>
      <c r="K2273" s="54">
        <v>109.56048087051349</v>
      </c>
      <c r="L2273" s="54">
        <v>116.73812124889905</v>
      </c>
      <c r="M2273" s="54">
        <v>127.26343645329753</v>
      </c>
      <c r="N2273" s="54">
        <v>139.93184293847389</v>
      </c>
      <c r="O2273" s="54">
        <v>157.61549255723222</v>
      </c>
      <c r="P2273" s="54">
        <v>172.92633955281073</v>
      </c>
      <c r="Q2273" s="54">
        <v>179.7796357857622</v>
      </c>
      <c r="R2273" s="54">
        <v>182.8792809246861</v>
      </c>
      <c r="S2273" s="54">
        <v>181.63121700855004</v>
      </c>
      <c r="T2273" s="54">
        <v>177.54582126230622</v>
      </c>
      <c r="U2273" s="54">
        <v>155.10254914091252</v>
      </c>
      <c r="V2273" s="54">
        <v>144.39060203846427</v>
      </c>
      <c r="W2273" s="54">
        <v>137.4045523887697</v>
      </c>
      <c r="X2273" s="54">
        <v>130.81995107182507</v>
      </c>
      <c r="Y2273" s="54">
        <v>120.91424640986202</v>
      </c>
      <c r="Z2273" s="54">
        <v>119.45052656987569</v>
      </c>
      <c r="AA2273" s="54">
        <v>112.45310804662607</v>
      </c>
      <c r="AB2273" s="54">
        <v>108.73709163354378</v>
      </c>
      <c r="AC2273" s="54">
        <v>102.35871030422915</v>
      </c>
      <c r="AD2273" s="54">
        <v>100</v>
      </c>
      <c r="AE2273" s="54">
        <v>95.311053577990762</v>
      </c>
      <c r="AF2273" s="54">
        <v>96.71844938474176</v>
      </c>
      <c r="AG2273" s="54">
        <v>97.465229946027065</v>
      </c>
      <c r="AH2273" s="54">
        <v>94.005315655793709</v>
      </c>
      <c r="AI2273" s="54">
        <v>94.497935018351242</v>
      </c>
      <c r="AJ2273" s="54">
        <v>87.571126082705618</v>
      </c>
      <c r="AK2273" s="54">
        <v>84.00430603480055</v>
      </c>
      <c r="AL2273" s="54">
        <v>84.448926175975316</v>
      </c>
      <c r="AM2273" s="54">
        <v>84.657898495369793</v>
      </c>
      <c r="AN2273" s="54">
        <v>84.086999930046119</v>
      </c>
      <c r="AO2273" s="54">
        <v>79.616972713772824</v>
      </c>
      <c r="AP2273" s="54">
        <v>77.805214977956481</v>
      </c>
    </row>
    <row r="2274" spans="1:42">
      <c r="A2274" s="156" t="s">
        <v>31</v>
      </c>
      <c r="B2274" s="156" t="s">
        <v>786</v>
      </c>
      <c r="C2274" s="157" t="s">
        <v>607</v>
      </c>
      <c r="D2274" s="158" t="s">
        <v>494</v>
      </c>
      <c r="E2274" s="54">
        <v>1509.3225318919406</v>
      </c>
      <c r="F2274" s="54">
        <v>1724.5554851833474</v>
      </c>
      <c r="G2274" s="54">
        <v>1928.4536180954724</v>
      </c>
      <c r="H2274" s="54">
        <v>2322.5570629739968</v>
      </c>
      <c r="I2274" s="54">
        <v>2073.2364727685044</v>
      </c>
      <c r="J2274" s="54">
        <v>2301.2345712165952</v>
      </c>
      <c r="K2274" s="54">
        <v>2282.3375103801063</v>
      </c>
      <c r="L2274" s="54">
        <v>2689.344029384139</v>
      </c>
      <c r="M2274" s="54">
        <v>3278.1528717507981</v>
      </c>
      <c r="N2274" s="54">
        <v>4377.8887695631211</v>
      </c>
      <c r="O2274" s="54">
        <v>7691.8489634373891</v>
      </c>
      <c r="P2274" s="54">
        <v>10990.658121057575</v>
      </c>
      <c r="Q2274" s="54">
        <v>12631.675899012067</v>
      </c>
      <c r="R2274" s="54">
        <v>12845.873542860727</v>
      </c>
      <c r="S2274" s="54">
        <v>12429.525995185411</v>
      </c>
      <c r="T2274" s="54">
        <v>10474.502147808729</v>
      </c>
      <c r="U2274" s="54">
        <v>4900.389778705643</v>
      </c>
      <c r="V2274" s="54">
        <v>3055.3884241445835</v>
      </c>
      <c r="W2274" s="54">
        <v>1813.1977148169658</v>
      </c>
      <c r="X2274" s="54">
        <v>1551.5135775039639</v>
      </c>
      <c r="Y2274" s="54">
        <v>1107.1626233116344</v>
      </c>
      <c r="Z2274" s="54">
        <v>894.58637655058465</v>
      </c>
      <c r="AA2274" s="54">
        <v>390.38401121688685</v>
      </c>
      <c r="AB2274" s="54">
        <v>276.76818037747188</v>
      </c>
      <c r="AC2274" s="54">
        <v>150.71570768760142</v>
      </c>
      <c r="AD2274" s="54">
        <v>100</v>
      </c>
      <c r="AE2274" s="54">
        <v>76.358035054799274</v>
      </c>
      <c r="AF2274" s="54">
        <v>90.767582419823469</v>
      </c>
      <c r="AG2274" s="54">
        <v>80.984213936454978</v>
      </c>
      <c r="AH2274" s="54">
        <v>77.060199624941745</v>
      </c>
      <c r="AI2274" s="54">
        <v>111.09824827050468</v>
      </c>
      <c r="AJ2274" s="54">
        <v>66.377379559614738</v>
      </c>
      <c r="AK2274" s="54">
        <v>61.592237779192779</v>
      </c>
      <c r="AL2274" s="54">
        <v>75.125958188073696</v>
      </c>
      <c r="AM2274" s="54">
        <v>97.833521821192022</v>
      </c>
      <c r="AN2274" s="54">
        <v>120.98152601452125</v>
      </c>
      <c r="AO2274" s="54">
        <v>87.815156067250498</v>
      </c>
      <c r="AP2274" s="54">
        <v>101.29864979368162</v>
      </c>
    </row>
    <row r="2275" spans="1:42">
      <c r="A2275" s="156" t="s">
        <v>31</v>
      </c>
      <c r="B2275" s="156" t="s">
        <v>786</v>
      </c>
      <c r="C2275" s="157" t="s">
        <v>608</v>
      </c>
      <c r="D2275" s="158" t="s">
        <v>496</v>
      </c>
      <c r="E2275" s="54">
        <v>47.233644285704379</v>
      </c>
      <c r="F2275" s="54">
        <v>46.215137538857199</v>
      </c>
      <c r="G2275" s="54">
        <v>50.445111963655258</v>
      </c>
      <c r="H2275" s="54">
        <v>51.43074903857439</v>
      </c>
      <c r="I2275" s="54">
        <v>67.504120375486409</v>
      </c>
      <c r="J2275" s="54">
        <v>67.160188468676566</v>
      </c>
      <c r="K2275" s="54">
        <v>70.825583361652988</v>
      </c>
      <c r="L2275" s="54">
        <v>73.341462129472106</v>
      </c>
      <c r="M2275" s="54">
        <v>80.242938009157186</v>
      </c>
      <c r="N2275" s="54">
        <v>80.393790363732805</v>
      </c>
      <c r="O2275" s="54">
        <v>80.072505880431095</v>
      </c>
      <c r="P2275" s="54">
        <v>80.401856961322437</v>
      </c>
      <c r="Q2275" s="54">
        <v>79.245303537993607</v>
      </c>
      <c r="R2275" s="54">
        <v>79.317187722863679</v>
      </c>
      <c r="S2275" s="54">
        <v>77.627648708725246</v>
      </c>
      <c r="T2275" s="54">
        <v>78.276621405712191</v>
      </c>
      <c r="U2275" s="54">
        <v>77.752698181635424</v>
      </c>
      <c r="V2275" s="54">
        <v>77.328170908327152</v>
      </c>
      <c r="W2275" s="54">
        <v>77.109523796004552</v>
      </c>
      <c r="X2275" s="54">
        <v>75.006644184894611</v>
      </c>
      <c r="Y2275" s="54">
        <v>72.890748222879438</v>
      </c>
      <c r="Z2275" s="54">
        <v>75.955076646332003</v>
      </c>
      <c r="AA2275" s="54">
        <v>81.101331482466136</v>
      </c>
      <c r="AB2275" s="54">
        <v>85.372823532664199</v>
      </c>
      <c r="AC2275" s="54">
        <v>92.246285376407613</v>
      </c>
      <c r="AD2275" s="56">
        <v>100</v>
      </c>
      <c r="AE2275" s="54">
        <v>102.75994797952491</v>
      </c>
      <c r="AF2275" s="54">
        <v>109.8111214916286</v>
      </c>
      <c r="AG2275" s="54">
        <v>119.21527118457985</v>
      </c>
      <c r="AH2275" s="54">
        <v>123.16015943084768</v>
      </c>
      <c r="AI2275" s="54">
        <v>118.20961819531584</v>
      </c>
      <c r="AJ2275" s="54">
        <v>116.14304317043657</v>
      </c>
      <c r="AK2275" s="54">
        <v>109.88422746160207</v>
      </c>
      <c r="AL2275" s="54">
        <v>111.22846582706411</v>
      </c>
      <c r="AM2275" s="54">
        <v>110.62268779618304</v>
      </c>
      <c r="AN2275" s="54">
        <v>108.84676563853159</v>
      </c>
      <c r="AO2275" s="54">
        <v>107.96826353258287</v>
      </c>
      <c r="AP2275" s="54">
        <v>102.73272204517909</v>
      </c>
    </row>
    <row r="2276" spans="1:42">
      <c r="A2276" s="156" t="s">
        <v>31</v>
      </c>
      <c r="B2276" s="156" t="s">
        <v>786</v>
      </c>
      <c r="C2276" s="157" t="s">
        <v>609</v>
      </c>
      <c r="D2276" s="158" t="s">
        <v>610</v>
      </c>
      <c r="E2276" s="54"/>
      <c r="F2276" s="54"/>
      <c r="G2276" s="54"/>
      <c r="H2276" s="54"/>
      <c r="I2276" s="54"/>
      <c r="J2276" s="54"/>
      <c r="K2276" s="54"/>
      <c r="L2276" s="54"/>
      <c r="M2276" s="54">
        <v>292.45571627919406</v>
      </c>
      <c r="N2276" s="54">
        <v>271.35556263321638</v>
      </c>
      <c r="O2276" s="54">
        <v>257.05340632875823</v>
      </c>
      <c r="P2276" s="54">
        <v>255.95652579140787</v>
      </c>
      <c r="Q2276" s="54">
        <v>241.59065250946549</v>
      </c>
      <c r="R2276" s="54">
        <v>232.39149261205498</v>
      </c>
      <c r="S2276" s="54">
        <v>208.89484000541404</v>
      </c>
      <c r="T2276" s="54">
        <v>196.82597521733118</v>
      </c>
      <c r="U2276" s="54">
        <v>199.73313814426027</v>
      </c>
      <c r="V2276" s="54">
        <v>193.04790006922093</v>
      </c>
      <c r="W2276" s="54">
        <v>172.79083961998265</v>
      </c>
      <c r="X2276" s="54">
        <v>151.32746719588357</v>
      </c>
      <c r="Y2276" s="54">
        <v>139.16840234503164</v>
      </c>
      <c r="Z2276" s="54">
        <v>136.27789314784687</v>
      </c>
      <c r="AA2276" s="54">
        <v>132.82921809314283</v>
      </c>
      <c r="AB2276" s="54">
        <v>126.75224868423157</v>
      </c>
      <c r="AC2276" s="54">
        <v>114.44622742301705</v>
      </c>
      <c r="AD2276" s="56">
        <v>100</v>
      </c>
      <c r="AE2276" s="54">
        <v>100.98212199149798</v>
      </c>
      <c r="AF2276" s="54">
        <v>92.397526619360832</v>
      </c>
      <c r="AG2276" s="54">
        <v>87.721196381154925</v>
      </c>
      <c r="AH2276" s="54">
        <v>81.902592790899433</v>
      </c>
      <c r="AI2276" s="54">
        <v>76.198811275057153</v>
      </c>
      <c r="AJ2276" s="54">
        <v>73.413412897234025</v>
      </c>
      <c r="AK2276" s="54">
        <v>70.43783171825541</v>
      </c>
      <c r="AL2276" s="54">
        <v>71.946940239027157</v>
      </c>
      <c r="AM2276" s="54">
        <v>67.966220519562512</v>
      </c>
      <c r="AN2276" s="54">
        <v>66.87509970703168</v>
      </c>
      <c r="AO2276" s="54">
        <v>66.335350863016785</v>
      </c>
      <c r="AP2276" s="54">
        <v>63.118651157366699</v>
      </c>
    </row>
    <row r="2277" spans="1:42">
      <c r="A2277" s="156" t="s">
        <v>31</v>
      </c>
      <c r="B2277" s="156" t="s">
        <v>786</v>
      </c>
      <c r="C2277" s="157" t="s">
        <v>611</v>
      </c>
      <c r="D2277" s="158" t="s">
        <v>612</v>
      </c>
      <c r="E2277" s="54"/>
      <c r="F2277" s="54"/>
      <c r="G2277" s="54"/>
      <c r="H2277" s="54"/>
      <c r="I2277" s="54"/>
      <c r="J2277" s="54"/>
      <c r="K2277" s="54"/>
      <c r="L2277" s="54"/>
      <c r="M2277" s="54">
        <v>43.629060178869835</v>
      </c>
      <c r="N2277" s="54">
        <v>44.681555750475653</v>
      </c>
      <c r="O2277" s="54">
        <v>45.1563846773672</v>
      </c>
      <c r="P2277" s="54">
        <v>45.465329755021529</v>
      </c>
      <c r="Q2277" s="54">
        <v>45.514516520339527</v>
      </c>
      <c r="R2277" s="54">
        <v>46.265666393973675</v>
      </c>
      <c r="S2277" s="54">
        <v>46.833657554420967</v>
      </c>
      <c r="T2277" s="54">
        <v>48.54844839806907</v>
      </c>
      <c r="U2277" s="54">
        <v>47.763213918407551</v>
      </c>
      <c r="V2277" s="54">
        <v>48.15890357210629</v>
      </c>
      <c r="W2277" s="54">
        <v>50.580996086954968</v>
      </c>
      <c r="X2277" s="54">
        <v>51.719543401005645</v>
      </c>
      <c r="Y2277" s="54">
        <v>51.602169645724587</v>
      </c>
      <c r="Z2277" s="54">
        <v>55.491369560844277</v>
      </c>
      <c r="AA2277" s="54">
        <v>62.114411249286889</v>
      </c>
      <c r="AB2277" s="54">
        <v>68.872932158767512</v>
      </c>
      <c r="AC2277" s="54">
        <v>82.105961363011588</v>
      </c>
      <c r="AD2277" s="56">
        <v>100</v>
      </c>
      <c r="AE2277" s="54">
        <v>103.74801819665562</v>
      </c>
      <c r="AF2277" s="54">
        <v>121.00795944650051</v>
      </c>
      <c r="AG2277" s="54">
        <v>141.95379463320404</v>
      </c>
      <c r="AH2277" s="54">
        <v>155.72581095004293</v>
      </c>
      <c r="AI2277" s="54">
        <v>152.4926175131221</v>
      </c>
      <c r="AJ2277" s="54">
        <v>152.00377443150842</v>
      </c>
      <c r="AK2277" s="54">
        <v>142.15448008825408</v>
      </c>
      <c r="AL2277" s="54">
        <v>142.73947794869957</v>
      </c>
      <c r="AM2277" s="54">
        <v>148.42862720398517</v>
      </c>
      <c r="AN2277" s="54">
        <v>146.04577344104814</v>
      </c>
      <c r="AO2277" s="54">
        <v>144.86703819080702</v>
      </c>
      <c r="AP2277" s="54">
        <v>137.84222030646279</v>
      </c>
    </row>
    <row r="2278" spans="1:42">
      <c r="A2278" s="156" t="s">
        <v>31</v>
      </c>
      <c r="B2278" s="156" t="s">
        <v>786</v>
      </c>
      <c r="C2278" s="157" t="s">
        <v>613</v>
      </c>
      <c r="D2278" s="158" t="s">
        <v>498</v>
      </c>
      <c r="E2278" s="54">
        <v>74.390352510677729</v>
      </c>
      <c r="F2278" s="54">
        <v>81.330548885569613</v>
      </c>
      <c r="G2278" s="54">
        <v>82.952116447054195</v>
      </c>
      <c r="H2278" s="54">
        <v>82.651890036129345</v>
      </c>
      <c r="I2278" s="54">
        <v>98.90662788288536</v>
      </c>
      <c r="J2278" s="54">
        <v>112.20955129930262</v>
      </c>
      <c r="K2278" s="54">
        <v>128.12081650671524</v>
      </c>
      <c r="L2278" s="54">
        <v>138.81960106531233</v>
      </c>
      <c r="M2278" s="54">
        <v>146.70612277977469</v>
      </c>
      <c r="N2278" s="54">
        <v>173.46793772768214</v>
      </c>
      <c r="O2278" s="54">
        <v>196.65363475672331</v>
      </c>
      <c r="P2278" s="54">
        <v>213.7137270870731</v>
      </c>
      <c r="Q2278" s="54">
        <v>226.73757939278917</v>
      </c>
      <c r="R2278" s="54">
        <v>236.50099429627551</v>
      </c>
      <c r="S2278" s="54">
        <v>243.87298962789222</v>
      </c>
      <c r="T2278" s="54">
        <v>245.25584108711482</v>
      </c>
      <c r="U2278" s="54">
        <v>218.14048226980066</v>
      </c>
      <c r="V2278" s="54">
        <v>201.16179168051198</v>
      </c>
      <c r="W2278" s="54">
        <v>195.61407706441724</v>
      </c>
      <c r="X2278" s="54">
        <v>183.3539041100496</v>
      </c>
      <c r="Y2278" s="54">
        <v>164.84087743672751</v>
      </c>
      <c r="Z2278" s="54">
        <v>156.35318594486392</v>
      </c>
      <c r="AA2278" s="54">
        <v>143.43018642943812</v>
      </c>
      <c r="AB2278" s="54">
        <v>130.0847847344003</v>
      </c>
      <c r="AC2278" s="54">
        <v>111.75643755888481</v>
      </c>
      <c r="AD2278" s="56">
        <v>100</v>
      </c>
      <c r="AE2278" s="54">
        <v>88.72844077049848</v>
      </c>
      <c r="AF2278" s="54">
        <v>76.47254332625262</v>
      </c>
      <c r="AG2278" s="54">
        <v>70.764487162336778</v>
      </c>
      <c r="AH2278" s="54">
        <v>60.374548601323397</v>
      </c>
      <c r="AI2278" s="54">
        <v>56.855871154749501</v>
      </c>
      <c r="AJ2278" s="54">
        <v>56.498221860403831</v>
      </c>
      <c r="AK2278" s="54">
        <v>56.108474227071873</v>
      </c>
      <c r="AL2278" s="54">
        <v>52.959805032729925</v>
      </c>
      <c r="AM2278" s="54">
        <v>49.478776095068056</v>
      </c>
      <c r="AN2278" s="54">
        <v>45.630205737268433</v>
      </c>
      <c r="AO2278" s="54">
        <v>44.136034825716131</v>
      </c>
      <c r="AP2278" s="54">
        <v>42.465610876651951</v>
      </c>
    </row>
    <row r="2279" spans="1:42">
      <c r="A2279" s="156" t="s">
        <v>31</v>
      </c>
      <c r="B2279" s="156" t="s">
        <v>786</v>
      </c>
      <c r="C2279" s="157" t="s">
        <v>614</v>
      </c>
      <c r="D2279" s="158" t="s">
        <v>500</v>
      </c>
      <c r="E2279" s="54">
        <v>12.114924535446153</v>
      </c>
      <c r="F2279" s="54">
        <v>12.713229834037975</v>
      </c>
      <c r="G2279" s="54">
        <v>13.788246482156815</v>
      </c>
      <c r="H2279" s="54">
        <v>15.418527136567979</v>
      </c>
      <c r="I2279" s="54">
        <v>18.135466253634341</v>
      </c>
      <c r="J2279" s="54">
        <v>19.425953455719828</v>
      </c>
      <c r="K2279" s="54">
        <v>22.611051290972611</v>
      </c>
      <c r="L2279" s="54">
        <v>24.438980850100268</v>
      </c>
      <c r="M2279" s="54">
        <v>27.999443254796326</v>
      </c>
      <c r="N2279" s="54">
        <v>33.716627634355916</v>
      </c>
      <c r="O2279" s="54">
        <v>38.552730711855475</v>
      </c>
      <c r="P2279" s="54">
        <v>45.04125148127698</v>
      </c>
      <c r="Q2279" s="54">
        <v>51.374733047251041</v>
      </c>
      <c r="R2279" s="54">
        <v>58.970078797101536</v>
      </c>
      <c r="S2279" s="54">
        <v>62.59591509356428</v>
      </c>
      <c r="T2279" s="54">
        <v>67.910621914122771</v>
      </c>
      <c r="U2279" s="54">
        <v>79.909092414770157</v>
      </c>
      <c r="V2279" s="54">
        <v>85.804176852794882</v>
      </c>
      <c r="W2279" s="54">
        <v>89.261032992273286</v>
      </c>
      <c r="X2279" s="54">
        <v>90.566579603086453</v>
      </c>
      <c r="Y2279" s="54">
        <v>91.598474101131558</v>
      </c>
      <c r="Z2279" s="54">
        <v>98.326063797396415</v>
      </c>
      <c r="AA2279" s="54">
        <v>100.49911060474625</v>
      </c>
      <c r="AB2279" s="54">
        <v>102.19182260435102</v>
      </c>
      <c r="AC2279" s="54">
        <v>100.61004901633935</v>
      </c>
      <c r="AD2279" s="56">
        <v>100</v>
      </c>
      <c r="AE2279" s="54">
        <v>97.810942020224545</v>
      </c>
      <c r="AF2279" s="54">
        <v>96.246473521812405</v>
      </c>
      <c r="AG2279" s="54">
        <v>96.950545743450689</v>
      </c>
      <c r="AH2279" s="54">
        <v>96.645723169125233</v>
      </c>
      <c r="AI2279" s="54">
        <v>95.186386871880771</v>
      </c>
      <c r="AJ2279" s="54">
        <v>100.3122737779031</v>
      </c>
      <c r="AK2279" s="54">
        <v>100.86761913760748</v>
      </c>
      <c r="AL2279" s="54">
        <v>99.381275136055123</v>
      </c>
      <c r="AM2279" s="54">
        <v>97.798039450438807</v>
      </c>
      <c r="AN2279" s="54">
        <v>99.760957204030163</v>
      </c>
      <c r="AO2279" s="54">
        <v>100.9365868542838</v>
      </c>
      <c r="AP2279" s="54">
        <v>107.36939574084693</v>
      </c>
    </row>
    <row r="2280" spans="1:42">
      <c r="A2280" s="156" t="s">
        <v>31</v>
      </c>
      <c r="B2280" s="156" t="s">
        <v>786</v>
      </c>
      <c r="C2280" s="157" t="s">
        <v>615</v>
      </c>
      <c r="D2280" s="158" t="s">
        <v>502</v>
      </c>
      <c r="E2280" s="54">
        <v>5.1589730714921114</v>
      </c>
      <c r="F2280" s="54">
        <v>5.1841653552831115</v>
      </c>
      <c r="G2280" s="54">
        <v>5.3367671608335678</v>
      </c>
      <c r="H2280" s="54">
        <v>5.8085195326717729</v>
      </c>
      <c r="I2280" s="54">
        <v>6.8824889741491964</v>
      </c>
      <c r="J2280" s="54">
        <v>7.9757998805670942</v>
      </c>
      <c r="K2280" s="54">
        <v>8.8081077856475378</v>
      </c>
      <c r="L2280" s="54">
        <v>9.4357998176616036</v>
      </c>
      <c r="M2280" s="54">
        <v>10.270400183916006</v>
      </c>
      <c r="N2280" s="54">
        <v>14.083361776393465</v>
      </c>
      <c r="O2280" s="54">
        <v>18.972186928371777</v>
      </c>
      <c r="P2280" s="54">
        <v>24.079517496902884</v>
      </c>
      <c r="Q2280" s="54">
        <v>32.249466600698341</v>
      </c>
      <c r="R2280" s="54">
        <v>40.079081287732969</v>
      </c>
      <c r="S2280" s="54">
        <v>48.709578628779489</v>
      </c>
      <c r="T2280" s="54">
        <v>56.424507742592276</v>
      </c>
      <c r="U2280" s="54">
        <v>59.952957654550048</v>
      </c>
      <c r="V2280" s="54">
        <v>63.403509427769301</v>
      </c>
      <c r="W2280" s="54">
        <v>71.109790076980971</v>
      </c>
      <c r="X2280" s="54">
        <v>80.383662805949498</v>
      </c>
      <c r="Y2280" s="54">
        <v>87.265966363893867</v>
      </c>
      <c r="Z2280" s="54">
        <v>90.835913743339759</v>
      </c>
      <c r="AA2280" s="54">
        <v>93.626536077482072</v>
      </c>
      <c r="AB2280" s="54">
        <v>92.27668699362799</v>
      </c>
      <c r="AC2280" s="54">
        <v>94.337611359834412</v>
      </c>
      <c r="AD2280" s="56">
        <v>100</v>
      </c>
      <c r="AE2280" s="54">
        <v>99.350556444616345</v>
      </c>
      <c r="AF2280" s="54">
        <v>99.886674921457143</v>
      </c>
      <c r="AG2280" s="54">
        <v>100.76850356391772</v>
      </c>
      <c r="AH2280" s="54">
        <v>100.18106416855701</v>
      </c>
      <c r="AI2280" s="54">
        <v>106.13827846123087</v>
      </c>
      <c r="AJ2280" s="54">
        <v>106.13765199826312</v>
      </c>
      <c r="AK2280" s="54">
        <v>102.49267859493631</v>
      </c>
      <c r="AL2280" s="54">
        <v>100.17849077502514</v>
      </c>
      <c r="AM2280" s="54">
        <v>104.5271207678818</v>
      </c>
      <c r="AN2280" s="54">
        <v>111.78719109305044</v>
      </c>
      <c r="AO2280" s="54">
        <v>113.92144089965714</v>
      </c>
      <c r="AP2280" s="54">
        <v>122.79391352382906</v>
      </c>
    </row>
    <row r="2281" spans="1:42">
      <c r="A2281" s="156" t="s">
        <v>31</v>
      </c>
      <c r="B2281" s="156" t="s">
        <v>786</v>
      </c>
      <c r="C2281" s="157" t="s">
        <v>616</v>
      </c>
      <c r="D2281" s="158" t="s">
        <v>617</v>
      </c>
      <c r="E2281" s="54">
        <v>190.72181576961171</v>
      </c>
      <c r="F2281" s="54">
        <v>185.65395161630303</v>
      </c>
      <c r="G2281" s="54">
        <v>192.14138584652332</v>
      </c>
      <c r="H2281" s="54">
        <v>217.41565256859167</v>
      </c>
      <c r="I2281" s="54">
        <v>267.73460802446851</v>
      </c>
      <c r="J2281" s="54">
        <v>282.83028210221539</v>
      </c>
      <c r="K2281" s="54">
        <v>303.78812836452681</v>
      </c>
      <c r="L2281" s="54">
        <v>319.63589446523224</v>
      </c>
      <c r="M2281" s="54">
        <v>349.71318540377962</v>
      </c>
      <c r="N2281" s="54">
        <v>321.29938587069631</v>
      </c>
      <c r="O2281" s="54">
        <v>290.50500930643648</v>
      </c>
      <c r="P2281" s="54">
        <v>246.77878992968428</v>
      </c>
      <c r="Q2281" s="54">
        <v>235.52033315745794</v>
      </c>
      <c r="R2281" s="54">
        <v>216.09605466127314</v>
      </c>
      <c r="S2281" s="54">
        <v>200.43689960422262</v>
      </c>
      <c r="T2281" s="54">
        <v>183.1889464747928</v>
      </c>
      <c r="U2281" s="54">
        <v>153.16470071791036</v>
      </c>
      <c r="V2281" s="54">
        <v>130.86255585117294</v>
      </c>
      <c r="W2281" s="54">
        <v>123.87115842817573</v>
      </c>
      <c r="X2281" s="54">
        <v>120.58954986545598</v>
      </c>
      <c r="Y2281" s="54">
        <v>114.52605277258537</v>
      </c>
      <c r="Z2281" s="54">
        <v>101.00066349646303</v>
      </c>
      <c r="AA2281" s="54">
        <v>94.398002008133361</v>
      </c>
      <c r="AB2281" s="54">
        <v>86.75152385018778</v>
      </c>
      <c r="AC2281" s="54">
        <v>97.233455301817457</v>
      </c>
      <c r="AD2281" s="56">
        <v>100</v>
      </c>
      <c r="AE2281" s="54">
        <v>93.86120400275837</v>
      </c>
      <c r="AF2281" s="54">
        <v>91.653284955370523</v>
      </c>
      <c r="AG2281" s="54">
        <v>94.505335446219448</v>
      </c>
      <c r="AH2281" s="54">
        <v>95.305685574301705</v>
      </c>
      <c r="AI2281" s="54">
        <v>115.32788842604576</v>
      </c>
      <c r="AJ2281" s="54">
        <v>109.5766288982377</v>
      </c>
      <c r="AK2281" s="54">
        <v>94.911033813700342</v>
      </c>
      <c r="AL2281" s="54">
        <v>92.100490021697723</v>
      </c>
      <c r="AM2281" s="54">
        <v>117.05654246239031</v>
      </c>
      <c r="AN2281" s="54">
        <v>125.18686045120431</v>
      </c>
      <c r="AO2281" s="54">
        <v>127.57693779454937</v>
      </c>
      <c r="AP2281" s="54">
        <v>137.51293297788652</v>
      </c>
    </row>
    <row r="2282" spans="1:42">
      <c r="A2282" s="156" t="s">
        <v>31</v>
      </c>
      <c r="B2282" s="156" t="s">
        <v>786</v>
      </c>
      <c r="C2282" s="157" t="s">
        <v>618</v>
      </c>
      <c r="D2282" s="158" t="s">
        <v>619</v>
      </c>
      <c r="E2282" s="54">
        <v>1.8310135114827661</v>
      </c>
      <c r="F2282" s="54">
        <v>1.8542051460891302</v>
      </c>
      <c r="G2282" s="54">
        <v>1.9063694587478055</v>
      </c>
      <c r="H2282" s="54">
        <v>2.0549201185394721</v>
      </c>
      <c r="I2282" s="54">
        <v>2.4103475388777849</v>
      </c>
      <c r="J2282" s="54">
        <v>2.8599255335061344</v>
      </c>
      <c r="K2282" s="54">
        <v>3.1798734334670105</v>
      </c>
      <c r="L2282" s="54">
        <v>3.4215536393366173</v>
      </c>
      <c r="M2282" s="54">
        <v>3.7195263406373291</v>
      </c>
      <c r="N2282" s="54">
        <v>5.6341708357855245</v>
      </c>
      <c r="O2282" s="54">
        <v>8.4142010804416234</v>
      </c>
      <c r="P2282" s="54">
        <v>11.870654209022367</v>
      </c>
      <c r="Q2282" s="54">
        <v>17.434109841281263</v>
      </c>
      <c r="R2282" s="54">
        <v>23.646673656981658</v>
      </c>
      <c r="S2282" s="54">
        <v>31.191501022401244</v>
      </c>
      <c r="T2282" s="54">
        <v>38.916385965584951</v>
      </c>
      <c r="U2282" s="54">
        <v>44.588718626616121</v>
      </c>
      <c r="V2282" s="54">
        <v>50.375425256176158</v>
      </c>
      <c r="W2282" s="54">
        <v>59.558158851515536</v>
      </c>
      <c r="X2282" s="54">
        <v>70.589058061689713</v>
      </c>
      <c r="Y2282" s="54">
        <v>80.009558191851397</v>
      </c>
      <c r="Z2282" s="54">
        <v>87.79628422971264</v>
      </c>
      <c r="AA2282" s="54">
        <v>93.307286989548857</v>
      </c>
      <c r="AB2282" s="54">
        <v>93.89157603145793</v>
      </c>
      <c r="AC2282" s="54">
        <v>93.423053578419328</v>
      </c>
      <c r="AD2282" s="56">
        <v>100</v>
      </c>
      <c r="AE2282" s="54">
        <v>101.21651226531361</v>
      </c>
      <c r="AF2282" s="54">
        <v>102.71014087941131</v>
      </c>
      <c r="AG2282" s="54">
        <v>102.90704504472819</v>
      </c>
      <c r="AH2282" s="54">
        <v>101.85483473055132</v>
      </c>
      <c r="AI2282" s="54">
        <v>103.33537476120146</v>
      </c>
      <c r="AJ2282" s="54">
        <v>105.09316733324505</v>
      </c>
      <c r="AK2282" s="54">
        <v>104.87698303419647</v>
      </c>
      <c r="AL2282" s="54">
        <v>102.72239359220055</v>
      </c>
      <c r="AM2282" s="54">
        <v>100.9154431718687</v>
      </c>
      <c r="AN2282" s="54">
        <v>107.92465962154297</v>
      </c>
      <c r="AO2282" s="54">
        <v>109.9851656748138</v>
      </c>
      <c r="AP2282" s="54">
        <v>118.55107182740825</v>
      </c>
    </row>
    <row r="2283" spans="1:42">
      <c r="A2283" s="156" t="s">
        <v>31</v>
      </c>
      <c r="B2283" s="156" t="s">
        <v>786</v>
      </c>
      <c r="C2283" s="157" t="s">
        <v>620</v>
      </c>
      <c r="D2283" s="158" t="s">
        <v>504</v>
      </c>
      <c r="E2283" s="54">
        <v>107.44329467478551</v>
      </c>
      <c r="F2283" s="54">
        <v>107.86740152412538</v>
      </c>
      <c r="G2283" s="54">
        <v>108.30146798076912</v>
      </c>
      <c r="H2283" s="54">
        <v>101.65012624543705</v>
      </c>
      <c r="I2283" s="54">
        <v>100.29091655902974</v>
      </c>
      <c r="J2283" s="54">
        <v>115.38477324331204</v>
      </c>
      <c r="K2283" s="54">
        <v>123.55005679014575</v>
      </c>
      <c r="L2283" s="54">
        <v>119.73649284830348</v>
      </c>
      <c r="M2283" s="54">
        <v>127.84721611964849</v>
      </c>
      <c r="N2283" s="54">
        <v>123.45524931700486</v>
      </c>
      <c r="O2283" s="54">
        <v>125.75048521906785</v>
      </c>
      <c r="P2283" s="54">
        <v>129.87815322326955</v>
      </c>
      <c r="Q2283" s="54">
        <v>136.90020269958748</v>
      </c>
      <c r="R2283" s="54">
        <v>136.73886296943951</v>
      </c>
      <c r="S2283" s="54">
        <v>135.70462058307274</v>
      </c>
      <c r="T2283" s="54">
        <v>133.2575695836089</v>
      </c>
      <c r="U2283" s="54">
        <v>129.62450582509021</v>
      </c>
      <c r="V2283" s="54">
        <v>123.77708493401842</v>
      </c>
      <c r="W2283" s="54">
        <v>119.14318833770942</v>
      </c>
      <c r="X2283" s="54">
        <v>116.7681313487701</v>
      </c>
      <c r="Y2283" s="54">
        <v>109.81596632181655</v>
      </c>
      <c r="Z2283" s="54">
        <v>114.9441840454506</v>
      </c>
      <c r="AA2283" s="54">
        <v>114.90775979042803</v>
      </c>
      <c r="AB2283" s="54">
        <v>110.70150224120704</v>
      </c>
      <c r="AC2283" s="54">
        <v>103.44547739312837</v>
      </c>
      <c r="AD2283" s="56">
        <v>100</v>
      </c>
      <c r="AE2283" s="54">
        <v>100.89928890171288</v>
      </c>
      <c r="AF2283" s="54">
        <v>103.81858459217297</v>
      </c>
      <c r="AG2283" s="54">
        <v>102.86809269137431</v>
      </c>
      <c r="AH2283" s="54">
        <v>103.18374407727113</v>
      </c>
      <c r="AI2283" s="54">
        <v>99.232339382810409</v>
      </c>
      <c r="AJ2283" s="54">
        <v>97.173664543383509</v>
      </c>
      <c r="AK2283" s="54">
        <v>94.352650534616146</v>
      </c>
      <c r="AL2283" s="54">
        <v>94.699535279228698</v>
      </c>
      <c r="AM2283" s="54">
        <v>90.333404077815075</v>
      </c>
      <c r="AN2283" s="54">
        <v>90.813689774862937</v>
      </c>
      <c r="AO2283" s="54">
        <v>89.552443657202076</v>
      </c>
      <c r="AP2283" s="54">
        <v>91.830823740718458</v>
      </c>
    </row>
    <row r="2284" spans="1:42">
      <c r="A2284" s="156" t="s">
        <v>31</v>
      </c>
      <c r="B2284" s="156" t="s">
        <v>786</v>
      </c>
      <c r="C2284" s="157" t="s">
        <v>621</v>
      </c>
      <c r="D2284" s="158" t="s">
        <v>506</v>
      </c>
      <c r="E2284" s="54">
        <v>31.366357209623278</v>
      </c>
      <c r="F2284" s="54">
        <v>34.533953811050573</v>
      </c>
      <c r="G2284" s="54">
        <v>35.767794348260033</v>
      </c>
      <c r="H2284" s="54">
        <v>38.370898686906401</v>
      </c>
      <c r="I2284" s="54">
        <v>37.657808268412545</v>
      </c>
      <c r="J2284" s="54">
        <v>40.360357552185036</v>
      </c>
      <c r="K2284" s="54">
        <v>43.719130126377244</v>
      </c>
      <c r="L2284" s="54">
        <v>45.842947117482801</v>
      </c>
      <c r="M2284" s="54">
        <v>48.298188425847819</v>
      </c>
      <c r="N2284" s="54">
        <v>52.302749371430387</v>
      </c>
      <c r="O2284" s="54">
        <v>56.760501119584134</v>
      </c>
      <c r="P2284" s="54">
        <v>63.600409471477512</v>
      </c>
      <c r="Q2284" s="54">
        <v>69.597983219491624</v>
      </c>
      <c r="R2284" s="54">
        <v>78.180366271413661</v>
      </c>
      <c r="S2284" s="54">
        <v>83.577940836460598</v>
      </c>
      <c r="T2284" s="54">
        <v>91.397985615192098</v>
      </c>
      <c r="U2284" s="54">
        <v>104.61694125784383</v>
      </c>
      <c r="V2284" s="54">
        <v>110.36048573243306</v>
      </c>
      <c r="W2284" s="54">
        <v>113.25014518298016</v>
      </c>
      <c r="X2284" s="54">
        <v>115.22784153003718</v>
      </c>
      <c r="Y2284" s="54">
        <v>115.05778472319564</v>
      </c>
      <c r="Z2284" s="54">
        <v>110.68528911743053</v>
      </c>
      <c r="AA2284" s="54">
        <v>111.90634932417281</v>
      </c>
      <c r="AB2284" s="54">
        <v>105.75532120330284</v>
      </c>
      <c r="AC2284" s="54">
        <v>100.18372447350106</v>
      </c>
      <c r="AD2284" s="56">
        <v>100</v>
      </c>
      <c r="AE2284" s="54">
        <v>102.47671434527039</v>
      </c>
      <c r="AF2284" s="54">
        <v>100.28357592684101</v>
      </c>
      <c r="AG2284" s="54">
        <v>97.664856684785988</v>
      </c>
      <c r="AH2284" s="54">
        <v>93.834240662509899</v>
      </c>
      <c r="AI2284" s="54">
        <v>89.727052976694978</v>
      </c>
      <c r="AJ2284" s="54">
        <v>83.348283873222243</v>
      </c>
      <c r="AK2284" s="54">
        <v>77.515168717994143</v>
      </c>
      <c r="AL2284" s="54">
        <v>72.973768664906217</v>
      </c>
      <c r="AM2284" s="54">
        <v>68.679495464946029</v>
      </c>
      <c r="AN2284" s="54">
        <v>64.194570772994297</v>
      </c>
      <c r="AO2284" s="54">
        <v>63.005626763653488</v>
      </c>
      <c r="AP2284" s="54">
        <v>63.34652587080933</v>
      </c>
    </row>
    <row r="2285" spans="1:42">
      <c r="A2285" s="156" t="s">
        <v>31</v>
      </c>
      <c r="B2285" s="156" t="s">
        <v>786</v>
      </c>
      <c r="C2285" s="157" t="s">
        <v>622</v>
      </c>
      <c r="D2285" s="158" t="s">
        <v>623</v>
      </c>
      <c r="E2285" s="54">
        <v>126.87338091256805</v>
      </c>
      <c r="F2285" s="54">
        <v>139.68595227698975</v>
      </c>
      <c r="G2285" s="54">
        <v>144.67669823504178</v>
      </c>
      <c r="H2285" s="54">
        <v>155.20596199701009</v>
      </c>
      <c r="I2285" s="54">
        <v>152.32159159702888</v>
      </c>
      <c r="J2285" s="54">
        <v>163.25309895771974</v>
      </c>
      <c r="K2285" s="54">
        <v>176.83895559246577</v>
      </c>
      <c r="L2285" s="54">
        <v>185.42955603421714</v>
      </c>
      <c r="M2285" s="54">
        <v>195.36073049820283</v>
      </c>
      <c r="N2285" s="54">
        <v>213.82811361171989</v>
      </c>
      <c r="O2285" s="54">
        <v>238.86949601088554</v>
      </c>
      <c r="P2285" s="54">
        <v>282.71636120328458</v>
      </c>
      <c r="Q2285" s="54">
        <v>318.77675304315255</v>
      </c>
      <c r="R2285" s="54">
        <v>357.11603734580427</v>
      </c>
      <c r="S2285" s="54">
        <v>363.74052239294537</v>
      </c>
      <c r="T2285" s="54">
        <v>376.62697016471839</v>
      </c>
      <c r="U2285" s="54">
        <v>398.03606553587133</v>
      </c>
      <c r="V2285" s="54">
        <v>392.38527658153066</v>
      </c>
      <c r="W2285" s="54">
        <v>364.50702753410616</v>
      </c>
      <c r="X2285" s="54">
        <v>331.48856091410642</v>
      </c>
      <c r="Y2285" s="54">
        <v>274.65016897328456</v>
      </c>
      <c r="Z2285" s="54">
        <v>222.69678086055765</v>
      </c>
      <c r="AA2285" s="54">
        <v>187.74093567946792</v>
      </c>
      <c r="AB2285" s="54">
        <v>124.14333945940581</v>
      </c>
      <c r="AC2285" s="54">
        <v>104.90696926163133</v>
      </c>
      <c r="AD2285" s="56">
        <v>100</v>
      </c>
      <c r="AE2285" s="54">
        <v>86.226586885436618</v>
      </c>
      <c r="AF2285" s="54">
        <v>72.361841251067659</v>
      </c>
      <c r="AG2285" s="54">
        <v>53.349650264181371</v>
      </c>
      <c r="AH2285" s="54">
        <v>39.16601737048574</v>
      </c>
      <c r="AI2285" s="54">
        <v>24.769679915969324</v>
      </c>
      <c r="AJ2285" s="54">
        <v>13.356714991803182</v>
      </c>
      <c r="AK2285" s="54">
        <v>7.6108886177782917</v>
      </c>
      <c r="AL2285" s="54">
        <v>4.4072522630411219</v>
      </c>
      <c r="AM2285" s="54">
        <v>3.5227649441017754</v>
      </c>
      <c r="AN2285" s="54">
        <v>3.2927205127211168</v>
      </c>
      <c r="AO2285" s="54">
        <v>3.2317362226029203</v>
      </c>
      <c r="AP2285" s="54">
        <v>3.2492218988740449</v>
      </c>
    </row>
    <row r="2286" spans="1:42">
      <c r="A2286" s="156" t="s">
        <v>31</v>
      </c>
      <c r="B2286" s="156" t="s">
        <v>786</v>
      </c>
      <c r="C2286" s="157" t="s">
        <v>624</v>
      </c>
      <c r="D2286" s="158" t="s">
        <v>625</v>
      </c>
      <c r="E2286" s="54">
        <v>18.097770872785418</v>
      </c>
      <c r="F2286" s="54">
        <v>19.925411778834178</v>
      </c>
      <c r="G2286" s="54">
        <v>20.637313488896964</v>
      </c>
      <c r="H2286" s="54">
        <v>22.139253467579678</v>
      </c>
      <c r="I2286" s="54">
        <v>21.727814328529099</v>
      </c>
      <c r="J2286" s="54">
        <v>23.287132083640259</v>
      </c>
      <c r="K2286" s="54">
        <v>25.225077763952697</v>
      </c>
      <c r="L2286" s="54">
        <v>26.450478374673423</v>
      </c>
      <c r="M2286" s="54">
        <v>27.867104294579558</v>
      </c>
      <c r="N2286" s="54">
        <v>30.866068298349315</v>
      </c>
      <c r="O2286" s="54">
        <v>33.625333610119796</v>
      </c>
      <c r="P2286" s="54">
        <v>37.263183266377823</v>
      </c>
      <c r="Q2286" s="54">
        <v>40.728191349559822</v>
      </c>
      <c r="R2286" s="54">
        <v>46.295906936513177</v>
      </c>
      <c r="S2286" s="54">
        <v>50.642481565249732</v>
      </c>
      <c r="T2286" s="54">
        <v>56.885004142355776</v>
      </c>
      <c r="U2286" s="54">
        <v>68.26659850734319</v>
      </c>
      <c r="V2286" s="54">
        <v>74.345842966551686</v>
      </c>
      <c r="W2286" s="54">
        <v>79.774709658650934</v>
      </c>
      <c r="X2286" s="54">
        <v>84.658203730127312</v>
      </c>
      <c r="Y2286" s="54">
        <v>90.715173009372265</v>
      </c>
      <c r="Z2286" s="54">
        <v>92.553088342259571</v>
      </c>
      <c r="AA2286" s="54">
        <v>96.683469899435181</v>
      </c>
      <c r="AB2286" s="54">
        <v>97.213896863572742</v>
      </c>
      <c r="AC2286" s="54">
        <v>95.483502078025893</v>
      </c>
      <c r="AD2286" s="56">
        <v>100</v>
      </c>
      <c r="AE2286" s="54">
        <v>108.34053670310598</v>
      </c>
      <c r="AF2286" s="54">
        <v>109.89419718946512</v>
      </c>
      <c r="AG2286" s="54">
        <v>113.08350343978825</v>
      </c>
      <c r="AH2286" s="54">
        <v>114.22194561974008</v>
      </c>
      <c r="AI2286" s="54">
        <v>110.06797164964193</v>
      </c>
      <c r="AJ2286" s="54">
        <v>101.56101144304399</v>
      </c>
      <c r="AK2286" s="54">
        <v>94.478735490355149</v>
      </c>
      <c r="AL2286" s="54">
        <v>89.5641103670077</v>
      </c>
      <c r="AM2286" s="54">
        <v>84.020618731173442</v>
      </c>
      <c r="AN2286" s="54">
        <v>78.533884371384289</v>
      </c>
      <c r="AO2286" s="54">
        <v>77.079362747058681</v>
      </c>
      <c r="AP2286" s="54">
        <v>77.496409402894372</v>
      </c>
    </row>
    <row r="2287" spans="1:42">
      <c r="A2287" s="156" t="s">
        <v>31</v>
      </c>
      <c r="B2287" s="156" t="s">
        <v>786</v>
      </c>
      <c r="C2287" s="157" t="s">
        <v>626</v>
      </c>
      <c r="D2287" s="158" t="s">
        <v>627</v>
      </c>
      <c r="E2287" s="54">
        <v>4.1322879938196628</v>
      </c>
      <c r="F2287" s="54">
        <v>4.5495956626019991</v>
      </c>
      <c r="G2287" s="54">
        <v>4.7121451229720543</v>
      </c>
      <c r="H2287" s="54">
        <v>5.0550850676191192</v>
      </c>
      <c r="I2287" s="54">
        <v>4.9611406240499445</v>
      </c>
      <c r="J2287" s="54">
        <v>5.3171817123855929</v>
      </c>
      <c r="K2287" s="54">
        <v>5.7596754163738568</v>
      </c>
      <c r="L2287" s="54">
        <v>6.039472760858704</v>
      </c>
      <c r="M2287" s="54">
        <v>6.3629328334671378</v>
      </c>
      <c r="N2287" s="54">
        <v>7.8826238286291073</v>
      </c>
      <c r="O2287" s="54">
        <v>9.4951879826946897</v>
      </c>
      <c r="P2287" s="54">
        <v>11.547984596810497</v>
      </c>
      <c r="Q2287" s="54">
        <v>13.849077570789239</v>
      </c>
      <c r="R2287" s="54">
        <v>17.299521812950871</v>
      </c>
      <c r="S2287" s="54">
        <v>20.758121843245291</v>
      </c>
      <c r="T2287" s="54">
        <v>25.553561633550686</v>
      </c>
      <c r="U2287" s="54">
        <v>33.877255171620746</v>
      </c>
      <c r="V2287" s="54">
        <v>40.26732417646808</v>
      </c>
      <c r="W2287" s="54">
        <v>47.457892770117901</v>
      </c>
      <c r="X2287" s="54">
        <v>54.675136428767445</v>
      </c>
      <c r="Y2287" s="54">
        <v>64.053544232909388</v>
      </c>
      <c r="Z2287" s="54">
        <v>69.940120804102961</v>
      </c>
      <c r="AA2287" s="54">
        <v>76.557400241705906</v>
      </c>
      <c r="AB2287" s="54">
        <v>82.556213371676691</v>
      </c>
      <c r="AC2287" s="54">
        <v>87.334776097198883</v>
      </c>
      <c r="AD2287" s="56">
        <v>100</v>
      </c>
      <c r="AE2287" s="54">
        <v>125.6368689075984</v>
      </c>
      <c r="AF2287" s="54">
        <v>147.93367379473253</v>
      </c>
      <c r="AG2287" s="54">
        <v>165.81854381134471</v>
      </c>
      <c r="AH2287" s="54">
        <v>182.00758234247735</v>
      </c>
      <c r="AI2287" s="54">
        <v>179.25305782106423</v>
      </c>
      <c r="AJ2287" s="54">
        <v>185.64619901272255</v>
      </c>
      <c r="AK2287" s="54">
        <v>190.50580825319329</v>
      </c>
      <c r="AL2287" s="54">
        <v>192.93154137435934</v>
      </c>
      <c r="AM2287" s="54">
        <v>187.11816159660086</v>
      </c>
      <c r="AN2287" s="54">
        <v>174.89892705540444</v>
      </c>
      <c r="AO2287" s="54">
        <v>171.65963393359209</v>
      </c>
      <c r="AP2287" s="54">
        <v>172.58841790017615</v>
      </c>
    </row>
    <row r="2288" spans="1:42">
      <c r="A2288" s="156" t="s">
        <v>31</v>
      </c>
      <c r="B2288" s="156" t="s">
        <v>786</v>
      </c>
      <c r="C2288" s="157" t="s">
        <v>628</v>
      </c>
      <c r="D2288" s="158" t="s">
        <v>629</v>
      </c>
      <c r="E2288" s="54"/>
      <c r="F2288" s="54"/>
      <c r="G2288" s="54"/>
      <c r="H2288" s="54"/>
      <c r="I2288" s="54"/>
      <c r="J2288" s="54"/>
      <c r="K2288" s="54"/>
      <c r="L2288" s="54"/>
      <c r="M2288" s="54"/>
      <c r="N2288" s="54"/>
      <c r="O2288" s="54"/>
      <c r="P2288" s="54"/>
      <c r="Q2288" s="54"/>
      <c r="R2288" s="54"/>
      <c r="S2288" s="54"/>
      <c r="T2288" s="54"/>
      <c r="U2288" s="54"/>
      <c r="V2288" s="54"/>
      <c r="W2288" s="54"/>
      <c r="X2288" s="54"/>
      <c r="Y2288" s="54"/>
      <c r="Z2288" s="54"/>
      <c r="AA2288" s="54"/>
      <c r="AB2288" s="54"/>
      <c r="AC2288" s="54"/>
      <c r="AD2288" s="56">
        <v>100</v>
      </c>
      <c r="AE2288" s="54">
        <v>125.6368689075984</v>
      </c>
      <c r="AF2288" s="54">
        <v>147.93367379473253</v>
      </c>
      <c r="AG2288" s="54">
        <v>165.81854381134471</v>
      </c>
      <c r="AH2288" s="54">
        <v>182.00758234247738</v>
      </c>
      <c r="AI2288" s="54">
        <v>179.25305782106423</v>
      </c>
      <c r="AJ2288" s="54">
        <v>185.64619901272252</v>
      </c>
      <c r="AK2288" s="54">
        <v>190.50580825319327</v>
      </c>
      <c r="AL2288" s="54">
        <v>192.93154137435934</v>
      </c>
      <c r="AM2288" s="54">
        <v>187.11816159660086</v>
      </c>
      <c r="AN2288" s="54">
        <v>174.89892705540444</v>
      </c>
      <c r="AO2288" s="54">
        <v>171.65963393359209</v>
      </c>
      <c r="AP2288" s="54">
        <v>172.58841790017615</v>
      </c>
    </row>
    <row r="2289" spans="1:42">
      <c r="A2289" s="156" t="s">
        <v>31</v>
      </c>
      <c r="B2289" s="156" t="s">
        <v>786</v>
      </c>
      <c r="C2289" s="157" t="s">
        <v>630</v>
      </c>
      <c r="D2289" s="158" t="s">
        <v>631</v>
      </c>
      <c r="E2289" s="54"/>
      <c r="F2289" s="54"/>
      <c r="G2289" s="54"/>
      <c r="H2289" s="54"/>
      <c r="I2289" s="54"/>
      <c r="J2289" s="54"/>
      <c r="K2289" s="54"/>
      <c r="L2289" s="54"/>
      <c r="M2289" s="54"/>
      <c r="N2289" s="54"/>
      <c r="O2289" s="54"/>
      <c r="P2289" s="54"/>
      <c r="Q2289" s="54"/>
      <c r="R2289" s="54"/>
      <c r="S2289" s="54"/>
      <c r="T2289" s="54"/>
      <c r="U2289" s="54"/>
      <c r="V2289" s="54"/>
      <c r="W2289" s="54"/>
      <c r="X2289" s="54"/>
      <c r="Y2289" s="54"/>
      <c r="Z2289" s="54"/>
      <c r="AA2289" s="54"/>
      <c r="AB2289" s="54"/>
      <c r="AC2289" s="54"/>
      <c r="AD2289" s="56">
        <v>100</v>
      </c>
      <c r="AE2289" s="54">
        <v>125.6368689075984</v>
      </c>
      <c r="AF2289" s="54">
        <v>147.93367379473253</v>
      </c>
      <c r="AG2289" s="54">
        <v>165.81854381134471</v>
      </c>
      <c r="AH2289" s="54">
        <v>182.00758234247735</v>
      </c>
      <c r="AI2289" s="54">
        <v>179.25305782106423</v>
      </c>
      <c r="AJ2289" s="54">
        <v>185.64619901272255</v>
      </c>
      <c r="AK2289" s="54">
        <v>190.50580825319327</v>
      </c>
      <c r="AL2289" s="54">
        <v>192.93154137435934</v>
      </c>
      <c r="AM2289" s="54">
        <v>187.11816159660086</v>
      </c>
      <c r="AN2289" s="54">
        <v>174.89892705540444</v>
      </c>
      <c r="AO2289" s="54">
        <v>171.65963393359209</v>
      </c>
      <c r="AP2289" s="54">
        <v>172.58841790017615</v>
      </c>
    </row>
    <row r="2290" spans="1:42">
      <c r="A2290" s="156" t="s">
        <v>31</v>
      </c>
      <c r="B2290" s="156" t="s">
        <v>786</v>
      </c>
      <c r="C2290" s="157" t="s">
        <v>632</v>
      </c>
      <c r="D2290" s="158" t="s">
        <v>633</v>
      </c>
      <c r="E2290" s="54">
        <v>381.63795813889465</v>
      </c>
      <c r="F2290" s="54">
        <v>420.17845843025543</v>
      </c>
      <c r="G2290" s="54">
        <v>435.19073352942263</v>
      </c>
      <c r="H2290" s="54">
        <v>466.86299365144629</v>
      </c>
      <c r="I2290" s="54">
        <v>458.1867431878153</v>
      </c>
      <c r="J2290" s="54">
        <v>491.06896102190382</v>
      </c>
      <c r="K2290" s="54">
        <v>531.93552064503911</v>
      </c>
      <c r="L2290" s="54">
        <v>557.77623828175422</v>
      </c>
      <c r="M2290" s="54">
        <v>587.64943246240352</v>
      </c>
      <c r="N2290" s="54">
        <v>482.93967127700944</v>
      </c>
      <c r="O2290" s="54">
        <v>407.795662790493</v>
      </c>
      <c r="P2290" s="54">
        <v>362.19451869519372</v>
      </c>
      <c r="Q2290" s="54">
        <v>320.79294809582439</v>
      </c>
      <c r="R2290" s="54">
        <v>296.57735540780368</v>
      </c>
      <c r="S2290" s="54">
        <v>265.92087471744048</v>
      </c>
      <c r="T2290" s="54">
        <v>246.289977578839</v>
      </c>
      <c r="U2290" s="54">
        <v>240.82632631456744</v>
      </c>
      <c r="V2290" s="54">
        <v>219.74757265044965</v>
      </c>
      <c r="W2290" s="54">
        <v>195.77683472879451</v>
      </c>
      <c r="X2290" s="54">
        <v>177.6121841316286</v>
      </c>
      <c r="Y2290" s="54">
        <v>161.55157693511688</v>
      </c>
      <c r="Z2290" s="54">
        <v>146.30143902151553</v>
      </c>
      <c r="AA2290" s="54">
        <v>141.16620526848658</v>
      </c>
      <c r="AB2290" s="54">
        <v>126.54703359532185</v>
      </c>
      <c r="AC2290" s="54">
        <v>110.16587658292575</v>
      </c>
      <c r="AD2290" s="54">
        <v>100</v>
      </c>
      <c r="AE2290" s="54">
        <v>86.633186922718195</v>
      </c>
      <c r="AF2290" s="54">
        <v>70.398493112881567</v>
      </c>
      <c r="AG2290" s="54">
        <v>64.083622564555569</v>
      </c>
      <c r="AH2290" s="54">
        <v>57.686192728937272</v>
      </c>
      <c r="AI2290" s="54">
        <v>54.089064529478229</v>
      </c>
      <c r="AJ2290" s="54">
        <v>43.350063886966382</v>
      </c>
      <c r="AK2290" s="54">
        <v>35.669982107247229</v>
      </c>
      <c r="AL2290" s="54">
        <v>31.088496204932923</v>
      </c>
      <c r="AM2290" s="54">
        <v>27.864915324543905</v>
      </c>
      <c r="AN2290" s="54">
        <v>26.045274019200054</v>
      </c>
      <c r="AO2290" s="54">
        <v>25.562890974280705</v>
      </c>
      <c r="AP2290" s="54">
        <v>25.701201902321209</v>
      </c>
    </row>
    <row r="2291" spans="1:42">
      <c r="A2291" s="156" t="s">
        <v>31</v>
      </c>
      <c r="B2291" s="156" t="s">
        <v>786</v>
      </c>
      <c r="C2291" s="157" t="s">
        <v>634</v>
      </c>
      <c r="D2291" s="158" t="s">
        <v>635</v>
      </c>
      <c r="E2291" s="54"/>
      <c r="F2291" s="54"/>
      <c r="G2291" s="54"/>
      <c r="H2291" s="54"/>
      <c r="I2291" s="54"/>
      <c r="J2291" s="54"/>
      <c r="K2291" s="54"/>
      <c r="L2291" s="54"/>
      <c r="M2291" s="54">
        <v>11731283.307418691</v>
      </c>
      <c r="N2291" s="54">
        <v>5124758.966553933</v>
      </c>
      <c r="O2291" s="54">
        <v>2164751.8011076432</v>
      </c>
      <c r="P2291" s="54">
        <v>922745.75769508374</v>
      </c>
      <c r="Q2291" s="54">
        <v>399118.09572085092</v>
      </c>
      <c r="R2291" s="54">
        <v>189350.13427591333</v>
      </c>
      <c r="S2291" s="54">
        <v>89349.117476858897</v>
      </c>
      <c r="T2291" s="54">
        <v>45177.641083160881</v>
      </c>
      <c r="U2291" s="54">
        <v>25685.795214536596</v>
      </c>
      <c r="V2291" s="54">
        <v>12778.65628024093</v>
      </c>
      <c r="W2291" s="54">
        <v>6451.2156027351339</v>
      </c>
      <c r="X2291" s="54">
        <v>3242.0189826999199</v>
      </c>
      <c r="Y2291" s="54">
        <v>1733.4605789385155</v>
      </c>
      <c r="Z2291" s="54">
        <v>875.60695853870493</v>
      </c>
      <c r="AA2291" s="54">
        <v>490.35378988192974</v>
      </c>
      <c r="AB2291" s="54">
        <v>282.76289787406324</v>
      </c>
      <c r="AC2291" s="54">
        <v>173.56914220702339</v>
      </c>
      <c r="AD2291" s="54">
        <v>100</v>
      </c>
      <c r="AE2291" s="54">
        <v>58.142531622586269</v>
      </c>
      <c r="AF2291" s="54">
        <v>32.143579084069046</v>
      </c>
      <c r="AG2291" s="54">
        <v>20.018437519742168</v>
      </c>
      <c r="AH2291" s="54">
        <v>12.134909957625478</v>
      </c>
      <c r="AI2291" s="54">
        <v>13.827704832553215</v>
      </c>
      <c r="AJ2291" s="54">
        <v>10.511862734833752</v>
      </c>
      <c r="AK2291" s="54">
        <v>8.1823065082914166</v>
      </c>
      <c r="AL2291" s="54">
        <v>6.7372530729677305</v>
      </c>
      <c r="AM2291" s="54">
        <v>6.1679813016859608</v>
      </c>
      <c r="AN2291" s="54">
        <v>5.765198324726744</v>
      </c>
      <c r="AO2291" s="54">
        <v>5.6584214130922001</v>
      </c>
      <c r="AP2291" s="54">
        <v>5.6890369454933065</v>
      </c>
    </row>
    <row r="2292" spans="1:42">
      <c r="A2292" s="156" t="s">
        <v>31</v>
      </c>
      <c r="B2292" s="156" t="s">
        <v>786</v>
      </c>
      <c r="C2292" s="157" t="s">
        <v>636</v>
      </c>
      <c r="D2292" s="158" t="s">
        <v>637</v>
      </c>
      <c r="E2292" s="54"/>
      <c r="F2292" s="54"/>
      <c r="G2292" s="54"/>
      <c r="H2292" s="54"/>
      <c r="I2292" s="54"/>
      <c r="J2292" s="54"/>
      <c r="K2292" s="54"/>
      <c r="L2292" s="54"/>
      <c r="M2292" s="54">
        <v>4.3403910467461824</v>
      </c>
      <c r="N2292" s="54">
        <v>4.5777558617040492</v>
      </c>
      <c r="O2292" s="54">
        <v>5.1106701035863171</v>
      </c>
      <c r="P2292" s="54">
        <v>6.2841259035040711</v>
      </c>
      <c r="Q2292" s="54">
        <v>7.6517617128422524</v>
      </c>
      <c r="R2292" s="54">
        <v>9.6326975449623422</v>
      </c>
      <c r="S2292" s="54">
        <v>11.62417513766354</v>
      </c>
      <c r="T2292" s="54">
        <v>14.622522175640388</v>
      </c>
      <c r="U2292" s="54">
        <v>19.138002122607027</v>
      </c>
      <c r="V2292" s="54">
        <v>24.164997375682223</v>
      </c>
      <c r="W2292" s="54">
        <v>29.604765223283369</v>
      </c>
      <c r="X2292" s="54">
        <v>37.347769392618417</v>
      </c>
      <c r="Y2292" s="54">
        <v>45.572271746609673</v>
      </c>
      <c r="Z2292" s="54">
        <v>56.503013855764948</v>
      </c>
      <c r="AA2292" s="54">
        <v>72.818457000383759</v>
      </c>
      <c r="AB2292" s="54">
        <v>80.971887962780016</v>
      </c>
      <c r="AC2292" s="54">
        <v>88.633093949478592</v>
      </c>
      <c r="AD2292" s="54">
        <v>100</v>
      </c>
      <c r="AE2292" s="54">
        <v>111.28729270716006</v>
      </c>
      <c r="AF2292" s="54">
        <v>110.12644778128019</v>
      </c>
      <c r="AG2292" s="54">
        <v>129.24213247105868</v>
      </c>
      <c r="AH2292" s="54">
        <v>151.03321498089122</v>
      </c>
      <c r="AI2292" s="54">
        <v>124.00194899639634</v>
      </c>
      <c r="AJ2292" s="54">
        <v>100.16423606548095</v>
      </c>
      <c r="AK2292" s="54">
        <v>93.353197132249718</v>
      </c>
      <c r="AL2292" s="54">
        <v>87.458648708333769</v>
      </c>
      <c r="AM2292" s="54">
        <v>78.616999302268056</v>
      </c>
      <c r="AN2292" s="54">
        <v>73.483133379245118</v>
      </c>
      <c r="AO2292" s="54">
        <v>72.12215642797311</v>
      </c>
      <c r="AP2292" s="54">
        <v>72.512381555399884</v>
      </c>
    </row>
    <row r="2293" spans="1:42">
      <c r="A2293" s="156" t="s">
        <v>31</v>
      </c>
      <c r="B2293" s="156" t="s">
        <v>786</v>
      </c>
      <c r="C2293" s="157" t="s">
        <v>638</v>
      </c>
      <c r="D2293" s="158" t="s">
        <v>639</v>
      </c>
      <c r="E2293" s="54"/>
      <c r="F2293" s="54"/>
      <c r="G2293" s="54"/>
      <c r="H2293" s="54"/>
      <c r="I2293" s="54"/>
      <c r="J2293" s="54"/>
      <c r="K2293" s="54"/>
      <c r="L2293" s="54"/>
      <c r="M2293" s="54">
        <v>553.84653900498313</v>
      </c>
      <c r="N2293" s="54">
        <v>495.07693817407124</v>
      </c>
      <c r="O2293" s="54">
        <v>458.50203874208131</v>
      </c>
      <c r="P2293" s="54">
        <v>409.44764791371136</v>
      </c>
      <c r="Q2293" s="54">
        <v>359.76496002588539</v>
      </c>
      <c r="R2293" s="54">
        <v>320.4419745183427</v>
      </c>
      <c r="S2293" s="54">
        <v>282.20984365887927</v>
      </c>
      <c r="T2293" s="54">
        <v>248.0650918712544</v>
      </c>
      <c r="U2293" s="54">
        <v>221.44806936547494</v>
      </c>
      <c r="V2293" s="54">
        <v>191.93329062124906</v>
      </c>
      <c r="W2293" s="54">
        <v>164.28173915596582</v>
      </c>
      <c r="X2293" s="54">
        <v>143.11940218365143</v>
      </c>
      <c r="Y2293" s="54">
        <v>124.85518945883584</v>
      </c>
      <c r="Z2293" s="54">
        <v>108.67895784675443</v>
      </c>
      <c r="AA2293" s="54">
        <v>98.566487014599176</v>
      </c>
      <c r="AB2293" s="54">
        <v>94.746357886006237</v>
      </c>
      <c r="AC2293" s="54">
        <v>77.661711794417627</v>
      </c>
      <c r="AD2293" s="54">
        <v>100</v>
      </c>
      <c r="AE2293" s="54">
        <v>101.74233859420346</v>
      </c>
      <c r="AF2293" s="54">
        <v>116.12876162388548</v>
      </c>
      <c r="AG2293" s="54">
        <v>108.88580088350173</v>
      </c>
      <c r="AH2293" s="54">
        <v>100.84173269055846</v>
      </c>
      <c r="AI2293" s="54">
        <v>84.124654009235925</v>
      </c>
      <c r="AJ2293" s="54">
        <v>89.398523755992272</v>
      </c>
      <c r="AK2293" s="54">
        <v>58.592275704940882</v>
      </c>
      <c r="AL2293" s="54">
        <v>54.574519656602064</v>
      </c>
      <c r="AM2293" s="54">
        <v>37.868034047438172</v>
      </c>
      <c r="AN2293" s="54">
        <v>35.395166712212792</v>
      </c>
      <c r="AO2293" s="54">
        <v>34.739614834299026</v>
      </c>
      <c r="AP2293" s="54">
        <v>34.927577470150183</v>
      </c>
    </row>
    <row r="2294" spans="1:42">
      <c r="A2294" s="156" t="s">
        <v>31</v>
      </c>
      <c r="B2294" s="156" t="s">
        <v>786</v>
      </c>
      <c r="C2294" s="157" t="s">
        <v>640</v>
      </c>
      <c r="D2294" s="158" t="s">
        <v>641</v>
      </c>
      <c r="E2294" s="54">
        <v>66.746103951688383</v>
      </c>
      <c r="F2294" s="54">
        <v>73.486597615741118</v>
      </c>
      <c r="G2294" s="54">
        <v>76.112151109441783</v>
      </c>
      <c r="H2294" s="54">
        <v>81.651432308824269</v>
      </c>
      <c r="I2294" s="54">
        <v>80.134010094900702</v>
      </c>
      <c r="J2294" s="54">
        <v>85.884905368576199</v>
      </c>
      <c r="K2294" s="54">
        <v>93.032212334726935</v>
      </c>
      <c r="L2294" s="54">
        <v>97.551593043022962</v>
      </c>
      <c r="M2294" s="54">
        <v>102.77622880481719</v>
      </c>
      <c r="N2294" s="54">
        <v>106.0771528407587</v>
      </c>
      <c r="O2294" s="54">
        <v>113.13927293124979</v>
      </c>
      <c r="P2294" s="54">
        <v>127.12068614069578</v>
      </c>
      <c r="Q2294" s="54">
        <v>138.11157114798488</v>
      </c>
      <c r="R2294" s="54">
        <v>151.95485789644664</v>
      </c>
      <c r="S2294" s="54">
        <v>157.9238784949921</v>
      </c>
      <c r="T2294" s="54">
        <v>166.78131548582726</v>
      </c>
      <c r="U2294" s="54">
        <v>178.59045025187586</v>
      </c>
      <c r="V2294" s="54">
        <v>180.48813682769858</v>
      </c>
      <c r="W2294" s="54">
        <v>174.14577171303054</v>
      </c>
      <c r="X2294" s="54">
        <v>167.85652377587431</v>
      </c>
      <c r="Y2294" s="54">
        <v>152.8361632376151</v>
      </c>
      <c r="Z2294" s="54">
        <v>136.47338983990548</v>
      </c>
      <c r="AA2294" s="54">
        <v>134.88557921189582</v>
      </c>
      <c r="AB2294" s="54">
        <v>121.54525741894554</v>
      </c>
      <c r="AC2294" s="54">
        <v>109.42450239604595</v>
      </c>
      <c r="AD2294" s="54">
        <v>100</v>
      </c>
      <c r="AE2294" s="54">
        <v>94.407734432337477</v>
      </c>
      <c r="AF2294" s="54">
        <v>87.92134731519802</v>
      </c>
      <c r="AG2294" s="54">
        <v>79.720781164654468</v>
      </c>
      <c r="AH2294" s="54">
        <v>71.907471978221224</v>
      </c>
      <c r="AI2294" s="54">
        <v>71.140913328307846</v>
      </c>
      <c r="AJ2294" s="54">
        <v>71.099830982443351</v>
      </c>
      <c r="AK2294" s="54">
        <v>70.365506721790055</v>
      </c>
      <c r="AL2294" s="54">
        <v>70.208921964077618</v>
      </c>
      <c r="AM2294" s="54">
        <v>67.899598626191391</v>
      </c>
      <c r="AN2294" s="54">
        <v>63.465602942462951</v>
      </c>
      <c r="AO2294" s="54">
        <v>62.29016010502307</v>
      </c>
      <c r="AP2294" s="54">
        <v>62.627188098475976</v>
      </c>
    </row>
    <row r="2295" spans="1:42">
      <c r="A2295" s="156" t="s">
        <v>31</v>
      </c>
      <c r="B2295" s="156" t="s">
        <v>786</v>
      </c>
      <c r="C2295" s="157" t="s">
        <v>642</v>
      </c>
      <c r="D2295" s="158" t="s">
        <v>643</v>
      </c>
      <c r="E2295" s="54"/>
      <c r="F2295" s="54"/>
      <c r="G2295" s="54"/>
      <c r="H2295" s="54"/>
      <c r="I2295" s="54"/>
      <c r="J2295" s="54"/>
      <c r="K2295" s="54"/>
      <c r="L2295" s="54"/>
      <c r="M2295" s="54">
        <v>98.765171913547718</v>
      </c>
      <c r="N2295" s="54">
        <v>101.00670953347286</v>
      </c>
      <c r="O2295" s="54">
        <v>106.81441977575038</v>
      </c>
      <c r="P2295" s="54">
        <v>121.42622757913584</v>
      </c>
      <c r="Q2295" s="54">
        <v>133.24209371502519</v>
      </c>
      <c r="R2295" s="54">
        <v>147.98926364649296</v>
      </c>
      <c r="S2295" s="54">
        <v>154.30837382913893</v>
      </c>
      <c r="T2295" s="54">
        <v>164.30483232096759</v>
      </c>
      <c r="U2295" s="54">
        <v>177.77935303916391</v>
      </c>
      <c r="V2295" s="54">
        <v>180.91480573784165</v>
      </c>
      <c r="W2295" s="54">
        <v>175.06715744525599</v>
      </c>
      <c r="X2295" s="54">
        <v>168.86535944060316</v>
      </c>
      <c r="Y2295" s="54">
        <v>152.61027144555334</v>
      </c>
      <c r="Z2295" s="54">
        <v>135.06414287557493</v>
      </c>
      <c r="AA2295" s="54">
        <v>132.42905279066721</v>
      </c>
      <c r="AB2295" s="54">
        <v>119.24188656800986</v>
      </c>
      <c r="AC2295" s="54">
        <v>107.25574241512791</v>
      </c>
      <c r="AD2295" s="54">
        <v>100</v>
      </c>
      <c r="AE2295" s="54">
        <v>95.622717867963146</v>
      </c>
      <c r="AF2295" s="54">
        <v>90.350845600069121</v>
      </c>
      <c r="AG2295" s="54">
        <v>82.057257699539463</v>
      </c>
      <c r="AH2295" s="54">
        <v>74.209181969609347</v>
      </c>
      <c r="AI2295" s="54">
        <v>73.342013909750023</v>
      </c>
      <c r="AJ2295" s="54">
        <v>73.49474613363536</v>
      </c>
      <c r="AK2295" s="54">
        <v>75.003900168257687</v>
      </c>
      <c r="AL2295" s="54">
        <v>74.691987320387298</v>
      </c>
      <c r="AM2295" s="54">
        <v>72.242113468410508</v>
      </c>
      <c r="AN2295" s="54">
        <v>67.524541851149237</v>
      </c>
      <c r="AO2295" s="54">
        <v>66.273923636077683</v>
      </c>
      <c r="AP2295" s="54">
        <v>66.632506235057349</v>
      </c>
    </row>
    <row r="2296" spans="1:42">
      <c r="A2296" s="156" t="s">
        <v>31</v>
      </c>
      <c r="B2296" s="156" t="s">
        <v>786</v>
      </c>
      <c r="C2296" s="157" t="s">
        <v>644</v>
      </c>
      <c r="D2296" s="158" t="s">
        <v>645</v>
      </c>
      <c r="E2296" s="54"/>
      <c r="F2296" s="54"/>
      <c r="G2296" s="54"/>
      <c r="H2296" s="54"/>
      <c r="I2296" s="54"/>
      <c r="J2296" s="54"/>
      <c r="K2296" s="54"/>
      <c r="L2296" s="54"/>
      <c r="M2296" s="54">
        <v>125.02259449043248</v>
      </c>
      <c r="N2296" s="54">
        <v>135.36481300629706</v>
      </c>
      <c r="O2296" s="54">
        <v>150.41285113871663</v>
      </c>
      <c r="P2296" s="54">
        <v>159.67485820170506</v>
      </c>
      <c r="Q2296" s="54">
        <v>165.28423559002053</v>
      </c>
      <c r="R2296" s="54">
        <v>173.49291117593813</v>
      </c>
      <c r="S2296" s="54">
        <v>177.30946409392459</v>
      </c>
      <c r="T2296" s="54">
        <v>179.55296370132734</v>
      </c>
      <c r="U2296" s="54">
        <v>181.49263478858987</v>
      </c>
      <c r="V2296" s="54">
        <v>176.3027184758439</v>
      </c>
      <c r="W2296" s="54">
        <v>167.29119277183676</v>
      </c>
      <c r="X2296" s="54">
        <v>160.56042999772077</v>
      </c>
      <c r="Y2296" s="54">
        <v>153.23716022347992</v>
      </c>
      <c r="Z2296" s="54">
        <v>144.90270188195518</v>
      </c>
      <c r="AA2296" s="54">
        <v>150.47875454126438</v>
      </c>
      <c r="AB2296" s="54">
        <v>136.19633297169355</v>
      </c>
      <c r="AC2296" s="54">
        <v>123.24215309888314</v>
      </c>
      <c r="AD2296" s="54">
        <v>100</v>
      </c>
      <c r="AE2296" s="54">
        <v>87.272095052499779</v>
      </c>
      <c r="AF2296" s="54">
        <v>74.314613615924657</v>
      </c>
      <c r="AG2296" s="54">
        <v>66.680098990692073</v>
      </c>
      <c r="AH2296" s="54">
        <v>59.095694663795335</v>
      </c>
      <c r="AI2296" s="54">
        <v>58.900229301070553</v>
      </c>
      <c r="AJ2296" s="54">
        <v>57.708606164921704</v>
      </c>
      <c r="AK2296" s="54">
        <v>45.424845512961824</v>
      </c>
      <c r="AL2296" s="54">
        <v>45.97323398997947</v>
      </c>
      <c r="AM2296" s="54">
        <v>44.418811119416659</v>
      </c>
      <c r="AN2296" s="54">
        <v>41.518163387106348</v>
      </c>
      <c r="AO2296" s="54">
        <v>40.749207834580105</v>
      </c>
      <c r="AP2296" s="54">
        <v>40.969686056632014</v>
      </c>
    </row>
    <row r="2297" spans="1:42">
      <c r="A2297" s="156" t="s">
        <v>31</v>
      </c>
      <c r="B2297" s="156" t="s">
        <v>786</v>
      </c>
      <c r="C2297" s="157" t="s">
        <v>646</v>
      </c>
      <c r="D2297" s="158" t="s">
        <v>508</v>
      </c>
      <c r="E2297" s="54">
        <v>17.616132603419494</v>
      </c>
      <c r="F2297" s="54">
        <v>20.164845492938795</v>
      </c>
      <c r="G2297" s="54">
        <v>21.202064986687112</v>
      </c>
      <c r="H2297" s="54">
        <v>21.902135310593152</v>
      </c>
      <c r="I2297" s="54">
        <v>21.815995757245201</v>
      </c>
      <c r="J2297" s="54">
        <v>27.77105617337244</v>
      </c>
      <c r="K2297" s="54">
        <v>33.088416655380605</v>
      </c>
      <c r="L2297" s="54">
        <v>35.810206830441849</v>
      </c>
      <c r="M2297" s="54">
        <v>38.771779734115064</v>
      </c>
      <c r="N2297" s="54">
        <v>43.594369373742758</v>
      </c>
      <c r="O2297" s="54">
        <v>45.618112829869524</v>
      </c>
      <c r="P2297" s="54">
        <v>47.632781660395139</v>
      </c>
      <c r="Q2297" s="54">
        <v>51.110393929592064</v>
      </c>
      <c r="R2297" s="54">
        <v>55.36089736472826</v>
      </c>
      <c r="S2297" s="54">
        <v>59.783052724625726</v>
      </c>
      <c r="T2297" s="54">
        <v>62.716883350068585</v>
      </c>
      <c r="U2297" s="54">
        <v>75.732609532824242</v>
      </c>
      <c r="V2297" s="54">
        <v>86.121496915604254</v>
      </c>
      <c r="W2297" s="54">
        <v>90.106920809663762</v>
      </c>
      <c r="X2297" s="54">
        <v>88.346861806102254</v>
      </c>
      <c r="Y2297" s="54">
        <v>105.58911989742393</v>
      </c>
      <c r="Z2297" s="54">
        <v>111.86234178237108</v>
      </c>
      <c r="AA2297" s="54">
        <v>112.49722597294239</v>
      </c>
      <c r="AB2297" s="54">
        <v>104.39972061601524</v>
      </c>
      <c r="AC2297" s="54">
        <v>102.15972472334968</v>
      </c>
      <c r="AD2297" s="54">
        <v>100</v>
      </c>
      <c r="AE2297" s="54">
        <v>90.053717265985654</v>
      </c>
      <c r="AF2297" s="54">
        <v>92.45518638517504</v>
      </c>
      <c r="AG2297" s="54">
        <v>93.481268362595628</v>
      </c>
      <c r="AH2297" s="54">
        <v>92.782648277819121</v>
      </c>
      <c r="AI2297" s="54">
        <v>100.63121235606566</v>
      </c>
      <c r="AJ2297" s="54">
        <v>108.43179985154882</v>
      </c>
      <c r="AK2297" s="54">
        <v>120.21170379953868</v>
      </c>
      <c r="AL2297" s="54">
        <v>106.73715512031634</v>
      </c>
      <c r="AM2297" s="54">
        <v>102.20848570760582</v>
      </c>
      <c r="AN2297" s="54">
        <v>98.202161673222164</v>
      </c>
      <c r="AO2297" s="54">
        <v>101.8906202012022</v>
      </c>
      <c r="AP2297" s="54">
        <v>101.98811249709595</v>
      </c>
    </row>
    <row r="2298" spans="1:42">
      <c r="A2298" s="156" t="s">
        <v>31</v>
      </c>
      <c r="B2298" s="156" t="s">
        <v>786</v>
      </c>
      <c r="C2298" s="157" t="s">
        <v>647</v>
      </c>
      <c r="D2298" s="158" t="s">
        <v>648</v>
      </c>
      <c r="E2298" s="54">
        <v>16.335123960593439</v>
      </c>
      <c r="F2298" s="54">
        <v>18.698499732536625</v>
      </c>
      <c r="G2298" s="54">
        <v>19.660294774964601</v>
      </c>
      <c r="H2298" s="54">
        <v>20.309457436235558</v>
      </c>
      <c r="I2298" s="54">
        <v>20.22958177263072</v>
      </c>
      <c r="J2298" s="54">
        <v>25.7516025407634</v>
      </c>
      <c r="K2298" s="54">
        <v>30.682295591967119</v>
      </c>
      <c r="L2298" s="54">
        <v>33.206162828055056</v>
      </c>
      <c r="M2298" s="54">
        <v>35.952376289825075</v>
      </c>
      <c r="N2298" s="54">
        <v>40.838363227516197</v>
      </c>
      <c r="O2298" s="54">
        <v>41.916291479588004</v>
      </c>
      <c r="P2298" s="54">
        <v>45.069622219342129</v>
      </c>
      <c r="Q2298" s="54">
        <v>49.210212839674057</v>
      </c>
      <c r="R2298" s="54">
        <v>52.680729571109289</v>
      </c>
      <c r="S2298" s="54">
        <v>57.339732748920056</v>
      </c>
      <c r="T2298" s="54">
        <v>60.669345240072502</v>
      </c>
      <c r="U2298" s="54">
        <v>75.148480729131833</v>
      </c>
      <c r="V2298" s="54">
        <v>85.963801977416068</v>
      </c>
      <c r="W2298" s="54">
        <v>90.409472427227684</v>
      </c>
      <c r="X2298" s="54">
        <v>89.773356494202659</v>
      </c>
      <c r="Y2298" s="54">
        <v>95.025894748539415</v>
      </c>
      <c r="Z2298" s="54">
        <v>100.18439159698001</v>
      </c>
      <c r="AA2298" s="54">
        <v>102.47914340629188</v>
      </c>
      <c r="AB2298" s="54">
        <v>105.58495859261946</v>
      </c>
      <c r="AC2298" s="54">
        <v>104.16898711942261</v>
      </c>
      <c r="AD2298" s="54">
        <v>100</v>
      </c>
      <c r="AE2298" s="54">
        <v>93.298355057055986</v>
      </c>
      <c r="AF2298" s="54">
        <v>88.045510934818893</v>
      </c>
      <c r="AG2298" s="54">
        <v>87.846837704133677</v>
      </c>
      <c r="AH2298" s="54">
        <v>85.386998570618232</v>
      </c>
      <c r="AI2298" s="54">
        <v>82.460209892318119</v>
      </c>
      <c r="AJ2298" s="54">
        <v>87.933531663373373</v>
      </c>
      <c r="AK2298" s="54">
        <v>94.238703085315947</v>
      </c>
      <c r="AL2298" s="54">
        <v>84.899827041898575</v>
      </c>
      <c r="AM2298" s="54">
        <v>83.957171369155461</v>
      </c>
      <c r="AN2298" s="54">
        <v>80.666254463514576</v>
      </c>
      <c r="AO2298" s="54">
        <v>83.696066935323842</v>
      </c>
      <c r="AP2298" s="54">
        <v>83.776150084358449</v>
      </c>
    </row>
    <row r="2299" spans="1:42">
      <c r="A2299" s="156" t="s">
        <v>31</v>
      </c>
      <c r="B2299" s="156" t="s">
        <v>786</v>
      </c>
      <c r="C2299" s="157" t="s">
        <v>649</v>
      </c>
      <c r="D2299" s="158" t="s">
        <v>650</v>
      </c>
      <c r="E2299" s="54">
        <v>21.650467195097008</v>
      </c>
      <c r="F2299" s="54">
        <v>24.782870092288377</v>
      </c>
      <c r="G2299" s="54">
        <v>26.057626994331329</v>
      </c>
      <c r="H2299" s="54">
        <v>26.91802296904411</v>
      </c>
      <c r="I2299" s="54">
        <v>26.812156283322292</v>
      </c>
      <c r="J2299" s="54">
        <v>34.131006741972719</v>
      </c>
      <c r="K2299" s="54">
        <v>40.666115285483315</v>
      </c>
      <c r="L2299" s="54">
        <v>44.011232526804633</v>
      </c>
      <c r="M2299" s="54">
        <v>47.651046011429422</v>
      </c>
      <c r="N2299" s="54">
        <v>52.476003327828536</v>
      </c>
      <c r="O2299" s="54">
        <v>57.047049253755731</v>
      </c>
      <c r="P2299" s="54">
        <v>56.656948893395537</v>
      </c>
      <c r="Q2299" s="54">
        <v>59.126770593685421</v>
      </c>
      <c r="R2299" s="54">
        <v>65.287254744195891</v>
      </c>
      <c r="S2299" s="54">
        <v>69.600846343756885</v>
      </c>
      <c r="T2299" s="54">
        <v>72.0257297848203</v>
      </c>
      <c r="U2299" s="54">
        <v>83.049098406873767</v>
      </c>
      <c r="V2299" s="54">
        <v>93.152844705752415</v>
      </c>
      <c r="W2299" s="54">
        <v>96.177573374535626</v>
      </c>
      <c r="X2299" s="54">
        <v>91.46282850276188</v>
      </c>
      <c r="Y2299" s="54">
        <v>137.09693781771381</v>
      </c>
      <c r="Z2299" s="54">
        <v>146.43404914621351</v>
      </c>
      <c r="AA2299" s="54">
        <v>142.27761350275503</v>
      </c>
      <c r="AB2299" s="54">
        <v>102.43923360735288</v>
      </c>
      <c r="AC2299" s="54">
        <v>98.21773039564107</v>
      </c>
      <c r="AD2299" s="54">
        <v>100</v>
      </c>
      <c r="AE2299" s="54">
        <v>83.786845253544797</v>
      </c>
      <c r="AF2299" s="54">
        <v>102.06414041886937</v>
      </c>
      <c r="AG2299" s="54">
        <v>105.787452813119</v>
      </c>
      <c r="AH2299" s="54">
        <v>109.3887659195276</v>
      </c>
      <c r="AI2299" s="54">
        <v>149.08491422157857</v>
      </c>
      <c r="AJ2299" s="54">
        <v>163.78061159521667</v>
      </c>
      <c r="AK2299" s="54">
        <v>193.13903316379009</v>
      </c>
      <c r="AL2299" s="54">
        <v>166.71499187125156</v>
      </c>
      <c r="AM2299" s="54">
        <v>148.40807090968966</v>
      </c>
      <c r="AN2299" s="54">
        <v>142.59083550828737</v>
      </c>
      <c r="AO2299" s="54">
        <v>147.94652599698009</v>
      </c>
      <c r="AP2299" s="54">
        <v>148.0880860980028</v>
      </c>
    </row>
    <row r="2300" spans="1:42">
      <c r="A2300" s="156" t="s">
        <v>31</v>
      </c>
      <c r="B2300" s="156" t="s">
        <v>786</v>
      </c>
      <c r="C2300" s="157" t="s">
        <v>651</v>
      </c>
      <c r="D2300" s="158" t="s">
        <v>652</v>
      </c>
      <c r="E2300" s="54"/>
      <c r="F2300" s="54"/>
      <c r="G2300" s="54"/>
      <c r="H2300" s="54"/>
      <c r="I2300" s="54"/>
      <c r="J2300" s="54"/>
      <c r="K2300" s="54"/>
      <c r="L2300" s="54"/>
      <c r="M2300" s="54">
        <v>28.695591070095741</v>
      </c>
      <c r="N2300" s="54">
        <v>39.524223611954724</v>
      </c>
      <c r="O2300" s="54">
        <v>52.763254304349111</v>
      </c>
      <c r="P2300" s="54">
        <v>63.148097717032968</v>
      </c>
      <c r="Q2300" s="54">
        <v>77.778652727994768</v>
      </c>
      <c r="R2300" s="54">
        <v>98.336672479404598</v>
      </c>
      <c r="S2300" s="54">
        <v>116.94212633404356</v>
      </c>
      <c r="T2300" s="54">
        <v>132.19422695393828</v>
      </c>
      <c r="U2300" s="54">
        <v>162.74055769907596</v>
      </c>
      <c r="V2300" s="54">
        <v>188.97293109591138</v>
      </c>
      <c r="W2300" s="54">
        <v>195.55229329646357</v>
      </c>
      <c r="X2300" s="54">
        <v>184.90207823404558</v>
      </c>
      <c r="Y2300" s="54">
        <v>269.92117763419253</v>
      </c>
      <c r="Z2300" s="54">
        <v>270.11098090728694</v>
      </c>
      <c r="AA2300" s="54">
        <v>222.34201194109829</v>
      </c>
      <c r="AB2300" s="54">
        <v>137.96243425810403</v>
      </c>
      <c r="AC2300" s="54">
        <v>116.91495189203209</v>
      </c>
      <c r="AD2300" s="54">
        <v>100</v>
      </c>
      <c r="AE2300" s="54">
        <v>62.72248471368458</v>
      </c>
      <c r="AF2300" s="54">
        <v>52.876967145328663</v>
      </c>
      <c r="AG2300" s="54">
        <v>49.344705505462301</v>
      </c>
      <c r="AH2300" s="54">
        <v>46.082004629140556</v>
      </c>
      <c r="AI2300" s="54">
        <v>42.37610915197191</v>
      </c>
      <c r="AJ2300" s="54">
        <v>38.611488976739778</v>
      </c>
      <c r="AK2300" s="54">
        <v>38.716554252866963</v>
      </c>
      <c r="AL2300" s="54">
        <v>39.193947030337597</v>
      </c>
      <c r="AM2300" s="54">
        <v>38.718003532701431</v>
      </c>
      <c r="AN2300" s="54">
        <v>37.200351969403982</v>
      </c>
      <c r="AO2300" s="54">
        <v>38.597591634269953</v>
      </c>
      <c r="AP2300" s="54">
        <v>38.634523079156281</v>
      </c>
    </row>
    <row r="2301" spans="1:42">
      <c r="A2301" s="156" t="s">
        <v>31</v>
      </c>
      <c r="B2301" s="156" t="s">
        <v>786</v>
      </c>
      <c r="C2301" s="157" t="s">
        <v>653</v>
      </c>
      <c r="D2301" s="158" t="s">
        <v>654</v>
      </c>
      <c r="E2301" s="54"/>
      <c r="F2301" s="54"/>
      <c r="G2301" s="54"/>
      <c r="H2301" s="54"/>
      <c r="I2301" s="54"/>
      <c r="J2301" s="54"/>
      <c r="K2301" s="54"/>
      <c r="L2301" s="54"/>
      <c r="M2301" s="54">
        <v>94.64206513152952</v>
      </c>
      <c r="N2301" s="54">
        <v>83.98294657768524</v>
      </c>
      <c r="O2301" s="54">
        <v>75.569794824054995</v>
      </c>
      <c r="P2301" s="54">
        <v>63.696810427052135</v>
      </c>
      <c r="Q2301" s="54">
        <v>57.826450741362088</v>
      </c>
      <c r="R2301" s="54">
        <v>57.141770885977827</v>
      </c>
      <c r="S2301" s="54">
        <v>55.655479863323933</v>
      </c>
      <c r="T2301" s="54">
        <v>53.601427249669456</v>
      </c>
      <c r="U2301" s="54">
        <v>58.721142441225602</v>
      </c>
      <c r="V2301" s="54">
        <v>64.294617030609132</v>
      </c>
      <c r="W2301" s="54">
        <v>66.551219081342964</v>
      </c>
      <c r="X2301" s="54">
        <v>63.692017882907678</v>
      </c>
      <c r="Y2301" s="54">
        <v>97.178561375491697</v>
      </c>
      <c r="Z2301" s="54">
        <v>107.9638952420583</v>
      </c>
      <c r="AA2301" s="54">
        <v>116.37193456644945</v>
      </c>
      <c r="AB2301" s="54">
        <v>88.41326332118264</v>
      </c>
      <c r="AC2301" s="54">
        <v>89.854273464925043</v>
      </c>
      <c r="AD2301" s="54">
        <v>100</v>
      </c>
      <c r="AE2301" s="54">
        <v>97.69769160458759</v>
      </c>
      <c r="AF2301" s="54">
        <v>141.45956026338877</v>
      </c>
      <c r="AG2301" s="54">
        <v>151.64158066344916</v>
      </c>
      <c r="AH2301" s="54">
        <v>162.6750989584622</v>
      </c>
      <c r="AI2301" s="54">
        <v>265.49508026104303</v>
      </c>
      <c r="AJ2301" s="54">
        <v>308.38424159849285</v>
      </c>
      <c r="AK2301" s="54">
        <v>388.21251985511356</v>
      </c>
      <c r="AL2301" s="54">
        <v>313.23884298083095</v>
      </c>
      <c r="AM2301" s="54">
        <v>262.53300909437263</v>
      </c>
      <c r="AN2301" s="54">
        <v>252.24235370629873</v>
      </c>
      <c r="AO2301" s="54">
        <v>261.71653884431748</v>
      </c>
      <c r="AP2301" s="54">
        <v>261.96695783474973</v>
      </c>
    </row>
    <row r="2302" spans="1:42">
      <c r="A2302" s="156" t="s">
        <v>31</v>
      </c>
      <c r="B2302" s="156" t="s">
        <v>786</v>
      </c>
      <c r="C2302" s="157" t="s">
        <v>655</v>
      </c>
      <c r="D2302" s="158" t="s">
        <v>656</v>
      </c>
      <c r="E2302" s="54"/>
      <c r="F2302" s="54"/>
      <c r="G2302" s="54"/>
      <c r="H2302" s="54"/>
      <c r="I2302" s="54"/>
      <c r="J2302" s="54"/>
      <c r="K2302" s="54"/>
      <c r="L2302" s="54"/>
      <c r="M2302" s="54">
        <v>60.307031650948922</v>
      </c>
      <c r="N2302" s="54">
        <v>61.080629979186469</v>
      </c>
      <c r="O2302" s="54">
        <v>61.878712135698244</v>
      </c>
      <c r="P2302" s="54">
        <v>57.957151857158323</v>
      </c>
      <c r="Q2302" s="54">
        <v>57.665455756297682</v>
      </c>
      <c r="R2302" s="54">
        <v>61.559997227054467</v>
      </c>
      <c r="S2302" s="54">
        <v>65.075863203332304</v>
      </c>
      <c r="T2302" s="54">
        <v>67.55655919036478</v>
      </c>
      <c r="U2302" s="54">
        <v>78.395268786459994</v>
      </c>
      <c r="V2302" s="54">
        <v>87.58709863889537</v>
      </c>
      <c r="W2302" s="54">
        <v>88.7513059683763</v>
      </c>
      <c r="X2302" s="54">
        <v>83.326250418979129</v>
      </c>
      <c r="Y2302" s="54">
        <v>123.94625268604366</v>
      </c>
      <c r="Z2302" s="54">
        <v>131.61862473659465</v>
      </c>
      <c r="AA2302" s="54">
        <v>129.94679493810503</v>
      </c>
      <c r="AB2302" s="54">
        <v>108.65468358935968</v>
      </c>
      <c r="AC2302" s="54">
        <v>106.38983911332977</v>
      </c>
      <c r="AD2302" s="156">
        <v>100</v>
      </c>
      <c r="AE2302" s="54">
        <v>71.982362494759826</v>
      </c>
      <c r="AF2302" s="54">
        <v>67.262662500523774</v>
      </c>
      <c r="AG2302" s="54">
        <v>67.598959579882134</v>
      </c>
      <c r="AH2302" s="54">
        <v>67.986509885024688</v>
      </c>
      <c r="AI2302" s="54">
        <v>54.825560248896707</v>
      </c>
      <c r="AJ2302" s="54">
        <v>57.58407900355818</v>
      </c>
      <c r="AK2302" s="54">
        <v>63.716043352774314</v>
      </c>
      <c r="AL2302" s="54">
        <v>60.898949108308365</v>
      </c>
      <c r="AM2302" s="54">
        <v>62.909763465658152</v>
      </c>
      <c r="AN2302" s="54">
        <v>60.443853755471515</v>
      </c>
      <c r="AO2302" s="54">
        <v>62.714115876484883</v>
      </c>
      <c r="AP2302" s="54">
        <v>62.774122804793613</v>
      </c>
    </row>
    <row r="2303" spans="1:42">
      <c r="A2303" s="156" t="s">
        <v>31</v>
      </c>
      <c r="B2303" s="156" t="s">
        <v>786</v>
      </c>
      <c r="C2303" s="157" t="s">
        <v>657</v>
      </c>
      <c r="D2303" s="158" t="s">
        <v>510</v>
      </c>
      <c r="E2303" s="54">
        <v>29.717806214180488</v>
      </c>
      <c r="F2303" s="54">
        <v>31.139857070013917</v>
      </c>
      <c r="G2303" s="54">
        <v>32.81628261749696</v>
      </c>
      <c r="H2303" s="54">
        <v>34.726171013700274</v>
      </c>
      <c r="I2303" s="54">
        <v>38.853820120847679</v>
      </c>
      <c r="J2303" s="54">
        <v>43.34198750346232</v>
      </c>
      <c r="K2303" s="54">
        <v>47.418445118904792</v>
      </c>
      <c r="L2303" s="54">
        <v>48.637031996912491</v>
      </c>
      <c r="M2303" s="54">
        <v>52.649418609132276</v>
      </c>
      <c r="N2303" s="54">
        <v>57.37518525025321</v>
      </c>
      <c r="O2303" s="54">
        <v>64.309760464584741</v>
      </c>
      <c r="P2303" s="54">
        <v>69.106675684096402</v>
      </c>
      <c r="Q2303" s="54">
        <v>73.365038308673704</v>
      </c>
      <c r="R2303" s="54">
        <v>78.221034123940186</v>
      </c>
      <c r="S2303" s="54">
        <v>82.141283632406129</v>
      </c>
      <c r="T2303" s="54">
        <v>85.602462999844946</v>
      </c>
      <c r="U2303" s="54">
        <v>89.514372882824034</v>
      </c>
      <c r="V2303" s="54">
        <v>91.132486693088481</v>
      </c>
      <c r="W2303" s="54">
        <v>92.122557721191797</v>
      </c>
      <c r="X2303" s="54">
        <v>94.315517706613107</v>
      </c>
      <c r="Y2303" s="54">
        <v>95.864743601123592</v>
      </c>
      <c r="Z2303" s="54">
        <v>96.059246071835801</v>
      </c>
      <c r="AA2303" s="54">
        <v>97.884177382422891</v>
      </c>
      <c r="AB2303" s="54">
        <v>102.53488070966694</v>
      </c>
      <c r="AC2303" s="54">
        <v>102.80659353542949</v>
      </c>
      <c r="AD2303" s="156">
        <v>100</v>
      </c>
      <c r="AE2303" s="54">
        <v>95.257273632801159</v>
      </c>
      <c r="AF2303" s="54">
        <v>92.88843309500416</v>
      </c>
      <c r="AG2303" s="54">
        <v>88.608578915546218</v>
      </c>
      <c r="AH2303" s="54">
        <v>83.522130094441536</v>
      </c>
      <c r="AI2303" s="54">
        <v>83.733357497878515</v>
      </c>
      <c r="AJ2303" s="54">
        <v>83.30464411355905</v>
      </c>
      <c r="AK2303" s="54">
        <v>83.356664200158235</v>
      </c>
      <c r="AL2303" s="54">
        <v>85.997931977391076</v>
      </c>
      <c r="AM2303" s="54">
        <v>100.68710376153724</v>
      </c>
      <c r="AN2303" s="54">
        <v>98.846821599622288</v>
      </c>
      <c r="AO2303" s="54">
        <v>107.93730889967503</v>
      </c>
      <c r="AP2303" s="54">
        <v>113.70882504867085</v>
      </c>
    </row>
    <row r="2304" spans="1:42">
      <c r="A2304" s="156" t="s">
        <v>31</v>
      </c>
      <c r="B2304" s="156" t="s">
        <v>786</v>
      </c>
      <c r="C2304" s="157" t="s">
        <v>658</v>
      </c>
      <c r="D2304" s="158" t="s">
        <v>659</v>
      </c>
      <c r="E2304" s="54"/>
      <c r="F2304" s="54"/>
      <c r="G2304" s="54"/>
      <c r="H2304" s="54"/>
      <c r="I2304" s="54"/>
      <c r="J2304" s="54"/>
      <c r="K2304" s="54"/>
      <c r="L2304" s="54"/>
      <c r="M2304" s="54">
        <v>40.645237768662462</v>
      </c>
      <c r="N2304" s="54">
        <v>45.202982873861544</v>
      </c>
      <c r="O2304" s="54">
        <v>51.868639060295209</v>
      </c>
      <c r="P2304" s="54">
        <v>57.164634048388514</v>
      </c>
      <c r="Q2304" s="54">
        <v>61.743432644666811</v>
      </c>
      <c r="R2304" s="54">
        <v>67.353241895167685</v>
      </c>
      <c r="S2304" s="54">
        <v>72.32508083799226</v>
      </c>
      <c r="T2304" s="54">
        <v>77.284184923119909</v>
      </c>
      <c r="U2304" s="54">
        <v>83.429450534334251</v>
      </c>
      <c r="V2304" s="54">
        <v>87.153333330026783</v>
      </c>
      <c r="W2304" s="54">
        <v>89.409601939011921</v>
      </c>
      <c r="X2304" s="54">
        <v>93.015031992656503</v>
      </c>
      <c r="Y2304" s="54">
        <v>96.711436237782536</v>
      </c>
      <c r="Z2304" s="54">
        <v>99.909607259745428</v>
      </c>
      <c r="AA2304" s="54">
        <v>103.65577374694384</v>
      </c>
      <c r="AB2304" s="54">
        <v>107.53269417229635</v>
      </c>
      <c r="AC2304" s="54">
        <v>104.98315732605852</v>
      </c>
      <c r="AD2304" s="156">
        <v>100</v>
      </c>
      <c r="AE2304" s="54">
        <v>97.689821034484012</v>
      </c>
      <c r="AF2304" s="54">
        <v>92.600190956994396</v>
      </c>
      <c r="AG2304" s="54">
        <v>90.099129126359841</v>
      </c>
      <c r="AH2304" s="54">
        <v>86.589832313405822</v>
      </c>
      <c r="AI2304" s="54">
        <v>85.022292412327587</v>
      </c>
      <c r="AJ2304" s="54">
        <v>85.123464261100253</v>
      </c>
      <c r="AK2304" s="54">
        <v>86.006733907297203</v>
      </c>
      <c r="AL2304" s="54">
        <v>86.95394463314851</v>
      </c>
      <c r="AM2304" s="54">
        <v>86.760529440129119</v>
      </c>
      <c r="AN2304" s="54">
        <v>85.174786592017142</v>
      </c>
      <c r="AO2304" s="54">
        <v>93.007919749658228</v>
      </c>
      <c r="AP2304" s="54">
        <v>97.981146489252012</v>
      </c>
    </row>
    <row r="2305" spans="1:42">
      <c r="A2305" s="156" t="s">
        <v>31</v>
      </c>
      <c r="B2305" s="156" t="s">
        <v>786</v>
      </c>
      <c r="C2305" s="157" t="s">
        <v>660</v>
      </c>
      <c r="D2305" s="158" t="s">
        <v>661</v>
      </c>
      <c r="E2305" s="54"/>
      <c r="F2305" s="54"/>
      <c r="G2305" s="54"/>
      <c r="H2305" s="54"/>
      <c r="I2305" s="54"/>
      <c r="J2305" s="54"/>
      <c r="K2305" s="54"/>
      <c r="L2305" s="54"/>
      <c r="M2305" s="54">
        <v>1124.3839502322921</v>
      </c>
      <c r="N2305" s="54">
        <v>904.68262962579092</v>
      </c>
      <c r="O2305" s="54">
        <v>719.0304523763109</v>
      </c>
      <c r="P2305" s="54">
        <v>537.54988570038597</v>
      </c>
      <c r="Q2305" s="54">
        <v>452.01611730664968</v>
      </c>
      <c r="R2305" s="54">
        <v>364.08995163572826</v>
      </c>
      <c r="S2305" s="54">
        <v>299.35130096857159</v>
      </c>
      <c r="T2305" s="54">
        <v>242.32141272979547</v>
      </c>
      <c r="U2305" s="54">
        <v>183.85774055188054</v>
      </c>
      <c r="V2305" s="54">
        <v>143.05148610493325</v>
      </c>
      <c r="W2305" s="54">
        <v>124.9197152405724</v>
      </c>
      <c r="X2305" s="54">
        <v>111.049298881372</v>
      </c>
      <c r="Y2305" s="54">
        <v>94.183077976771585</v>
      </c>
      <c r="Z2305" s="54">
        <v>74.29166142105332</v>
      </c>
      <c r="AA2305" s="54">
        <v>65.373951824514393</v>
      </c>
      <c r="AB2305" s="54">
        <v>74.002557799543823</v>
      </c>
      <c r="AC2305" s="54">
        <v>90.130173377262636</v>
      </c>
      <c r="AD2305" s="156">
        <v>100</v>
      </c>
      <c r="AE2305" s="54">
        <v>80.955962246234051</v>
      </c>
      <c r="AF2305" s="54">
        <v>95.511389663764334</v>
      </c>
      <c r="AG2305" s="54">
        <v>79.753533186271881</v>
      </c>
      <c r="AH2305" s="54">
        <v>65.132671091511995</v>
      </c>
      <c r="AI2305" s="54">
        <v>74.659539400419703</v>
      </c>
      <c r="AJ2305" s="54">
        <v>71.743151142590833</v>
      </c>
      <c r="AK2305" s="54">
        <v>68.244758765186489</v>
      </c>
      <c r="AL2305" s="54">
        <v>77.721592327837271</v>
      </c>
      <c r="AM2305" s="54">
        <v>185.98553563434541</v>
      </c>
      <c r="AN2305" s="54">
        <v>182.58623372957823</v>
      </c>
      <c r="AO2305" s="54">
        <v>199.37784940343553</v>
      </c>
      <c r="AP2305" s="54">
        <v>210.03878295194136</v>
      </c>
    </row>
    <row r="2306" spans="1:42">
      <c r="A2306" s="156" t="s">
        <v>31</v>
      </c>
      <c r="B2306" s="156" t="s">
        <v>786</v>
      </c>
      <c r="C2306" s="157" t="s">
        <v>662</v>
      </c>
      <c r="D2306" s="158" t="s">
        <v>512</v>
      </c>
      <c r="E2306" s="54">
        <v>26.323735606249993</v>
      </c>
      <c r="F2306" s="54">
        <v>27.243428833963861</v>
      </c>
      <c r="G2306" s="54">
        <v>29.856403519090176</v>
      </c>
      <c r="H2306" s="54">
        <v>32.666879393186989</v>
      </c>
      <c r="I2306" s="54">
        <v>32.092247638488566</v>
      </c>
      <c r="J2306" s="54">
        <v>36.566770509763657</v>
      </c>
      <c r="K2306" s="54">
        <v>42.447027950496334</v>
      </c>
      <c r="L2306" s="54">
        <v>44.335814769932654</v>
      </c>
      <c r="M2306" s="54">
        <v>48.565888522333857</v>
      </c>
      <c r="N2306" s="54">
        <v>53.197585595810459</v>
      </c>
      <c r="O2306" s="54">
        <v>65.808628673135104</v>
      </c>
      <c r="P2306" s="54">
        <v>75.842880561267947</v>
      </c>
      <c r="Q2306" s="54">
        <v>86.266151880351956</v>
      </c>
      <c r="R2306" s="54">
        <v>93.914888752990336</v>
      </c>
      <c r="S2306" s="54">
        <v>99.914802711363052</v>
      </c>
      <c r="T2306" s="54">
        <v>103.66324906636561</v>
      </c>
      <c r="U2306" s="54">
        <v>99.318695503227559</v>
      </c>
      <c r="V2306" s="54">
        <v>92.256575720369824</v>
      </c>
      <c r="W2306" s="54">
        <v>90.883686645910586</v>
      </c>
      <c r="X2306" s="54">
        <v>90.371263911154671</v>
      </c>
      <c r="Y2306" s="54">
        <v>91.594718788719177</v>
      </c>
      <c r="Z2306" s="54">
        <v>93.752597276171585</v>
      </c>
      <c r="AA2306" s="54">
        <v>98.771268890535652</v>
      </c>
      <c r="AB2306" s="54">
        <v>100.85664645624492</v>
      </c>
      <c r="AC2306" s="54">
        <v>100.9182855051267</v>
      </c>
      <c r="AD2306" s="156">
        <v>100</v>
      </c>
      <c r="AE2306" s="54">
        <v>99.61652284574501</v>
      </c>
      <c r="AF2306" s="54">
        <v>94.668248911413272</v>
      </c>
      <c r="AG2306" s="54">
        <v>94.481737261242586</v>
      </c>
      <c r="AH2306" s="54">
        <v>88.914653936809785</v>
      </c>
      <c r="AI2306" s="54">
        <v>82.686698170212026</v>
      </c>
      <c r="AJ2306" s="54">
        <v>81.172322484449239</v>
      </c>
      <c r="AK2306" s="54">
        <v>82.350180353094586</v>
      </c>
      <c r="AL2306" s="54">
        <v>83.035801622445376</v>
      </c>
      <c r="AM2306" s="54">
        <v>82.638519625497281</v>
      </c>
      <c r="AN2306" s="54">
        <v>87.050689190860894</v>
      </c>
      <c r="AO2306" s="54">
        <v>92.253023908347089</v>
      </c>
      <c r="AP2306" s="54">
        <v>92.218236763285105</v>
      </c>
    </row>
    <row r="2307" spans="1:42">
      <c r="A2307" s="156" t="s">
        <v>31</v>
      </c>
      <c r="B2307" s="156" t="s">
        <v>786</v>
      </c>
      <c r="C2307" s="157" t="s">
        <v>663</v>
      </c>
      <c r="D2307" s="158" t="s">
        <v>664</v>
      </c>
      <c r="E2307" s="54"/>
      <c r="F2307" s="54"/>
      <c r="G2307" s="54"/>
      <c r="H2307" s="54"/>
      <c r="I2307" s="54"/>
      <c r="J2307" s="54"/>
      <c r="K2307" s="54"/>
      <c r="L2307" s="54"/>
      <c r="M2307" s="54">
        <v>55.513316118537226</v>
      </c>
      <c r="N2307" s="54">
        <v>59.706726796729903</v>
      </c>
      <c r="O2307" s="54">
        <v>72.626017738760765</v>
      </c>
      <c r="P2307" s="54">
        <v>82.417012558305132</v>
      </c>
      <c r="Q2307" s="54">
        <v>92.438734558600615</v>
      </c>
      <c r="R2307" s="54">
        <v>99.367785831933489</v>
      </c>
      <c r="S2307" s="54">
        <v>104.4925936323755</v>
      </c>
      <c r="T2307" s="54">
        <v>107.28296864909578</v>
      </c>
      <c r="U2307" s="54">
        <v>101.84668128272182</v>
      </c>
      <c r="V2307" s="54">
        <v>93.919501795099649</v>
      </c>
      <c r="W2307" s="54">
        <v>92.033835983933812</v>
      </c>
      <c r="X2307" s="54">
        <v>91.210631934564759</v>
      </c>
      <c r="Y2307" s="54">
        <v>92.270743661144238</v>
      </c>
      <c r="Z2307" s="54">
        <v>94.40629380988571</v>
      </c>
      <c r="AA2307" s="54">
        <v>99.443490312089509</v>
      </c>
      <c r="AB2307" s="54">
        <v>101.22372981794216</v>
      </c>
      <c r="AC2307" s="54">
        <v>101.04154170093886</v>
      </c>
      <c r="AD2307" s="156">
        <v>100</v>
      </c>
      <c r="AE2307" s="54">
        <v>99.592384989823245</v>
      </c>
      <c r="AF2307" s="54">
        <v>94.435964322442643</v>
      </c>
      <c r="AG2307" s="54">
        <v>94.917809163770642</v>
      </c>
      <c r="AH2307" s="54">
        <v>89.912955018604762</v>
      </c>
      <c r="AI2307" s="54">
        <v>83.079072302691202</v>
      </c>
      <c r="AJ2307" s="54">
        <v>81.284168148418615</v>
      </c>
      <c r="AK2307" s="54">
        <v>81.901232707564702</v>
      </c>
      <c r="AL2307" s="54">
        <v>83.007545074768004</v>
      </c>
      <c r="AM2307" s="54">
        <v>81.860232458768294</v>
      </c>
      <c r="AN2307" s="54">
        <v>86.230848339897051</v>
      </c>
      <c r="AO2307" s="54">
        <v>91.384187620799949</v>
      </c>
      <c r="AP2307" s="54">
        <v>91.349728100055188</v>
      </c>
    </row>
    <row r="2308" spans="1:42">
      <c r="A2308" s="156" t="s">
        <v>31</v>
      </c>
      <c r="B2308" s="156" t="s">
        <v>786</v>
      </c>
      <c r="C2308" s="157" t="s">
        <v>665</v>
      </c>
      <c r="D2308" s="158" t="s">
        <v>666</v>
      </c>
      <c r="E2308" s="54"/>
      <c r="F2308" s="54"/>
      <c r="G2308" s="54"/>
      <c r="H2308" s="54"/>
      <c r="I2308" s="54"/>
      <c r="J2308" s="54"/>
      <c r="K2308" s="54"/>
      <c r="L2308" s="54"/>
      <c r="M2308" s="54">
        <v>27.595429780298666</v>
      </c>
      <c r="N2308" s="54">
        <v>31.331315188956122</v>
      </c>
      <c r="O2308" s="54">
        <v>40.178787086729258</v>
      </c>
      <c r="P2308" s="54">
        <v>48.014023663695639</v>
      </c>
      <c r="Q2308" s="54">
        <v>56.65104189699408</v>
      </c>
      <c r="R2308" s="54">
        <v>63.887283060440168</v>
      </c>
      <c r="S2308" s="54">
        <v>70.412441192894164</v>
      </c>
      <c r="T2308" s="54">
        <v>75.616880735921626</v>
      </c>
      <c r="U2308" s="54">
        <v>74.964611612437778</v>
      </c>
      <c r="V2308" s="54">
        <v>72.117670489670189</v>
      </c>
      <c r="W2308" s="54">
        <v>73.630636744377043</v>
      </c>
      <c r="X2308" s="54">
        <v>75.906854452869439</v>
      </c>
      <c r="Y2308" s="54">
        <v>79.898683161308014</v>
      </c>
      <c r="Z2308" s="54">
        <v>85.096405267476001</v>
      </c>
      <c r="AA2308" s="54">
        <v>91.467212881793316</v>
      </c>
      <c r="AB2308" s="54">
        <v>96.465607443291162</v>
      </c>
      <c r="AC2308" s="54">
        <v>98.571121439003917</v>
      </c>
      <c r="AD2308" s="156">
        <v>100</v>
      </c>
      <c r="AE2308" s="54">
        <v>102.34977547962409</v>
      </c>
      <c r="AF2308" s="54">
        <v>99.268497362550335</v>
      </c>
      <c r="AG2308" s="54">
        <v>101.52885699996339</v>
      </c>
      <c r="AH2308" s="54">
        <v>97.901368744703561</v>
      </c>
      <c r="AI2308" s="54">
        <v>93.007774281704201</v>
      </c>
      <c r="AJ2308" s="54">
        <v>88.916556174327752</v>
      </c>
      <c r="AK2308" s="54">
        <v>87.699061336750361</v>
      </c>
      <c r="AL2308" s="54">
        <v>89.075527295897416</v>
      </c>
      <c r="AM2308" s="54">
        <v>90.373250579415654</v>
      </c>
      <c r="AN2308" s="54">
        <v>95.198386696767514</v>
      </c>
      <c r="AO2308" s="54">
        <v>100.88764518242306</v>
      </c>
      <c r="AP2308" s="54">
        <v>100.84960205929021</v>
      </c>
    </row>
    <row r="2309" spans="1:42">
      <c r="A2309" s="156" t="s">
        <v>31</v>
      </c>
      <c r="B2309" s="156" t="s">
        <v>786</v>
      </c>
      <c r="C2309" s="157" t="s">
        <v>667</v>
      </c>
      <c r="D2309" s="158" t="s">
        <v>668</v>
      </c>
      <c r="E2309" s="54"/>
      <c r="F2309" s="54"/>
      <c r="G2309" s="54"/>
      <c r="H2309" s="54"/>
      <c r="I2309" s="54"/>
      <c r="J2309" s="54"/>
      <c r="K2309" s="54"/>
      <c r="L2309" s="54"/>
      <c r="M2309" s="54">
        <v>2094.9146296116719</v>
      </c>
      <c r="N2309" s="54">
        <v>1665.9007375883523</v>
      </c>
      <c r="O2309" s="54">
        <v>1514.787194795553</v>
      </c>
      <c r="P2309" s="54">
        <v>1298.0211386811859</v>
      </c>
      <c r="Q2309" s="54">
        <v>1109.1811670540162</v>
      </c>
      <c r="R2309" s="54">
        <v>923.9469151638873</v>
      </c>
      <c r="S2309" s="54">
        <v>758.16835225230625</v>
      </c>
      <c r="T2309" s="54">
        <v>614.44863804805777</v>
      </c>
      <c r="U2309" s="54">
        <v>465.03180646291554</v>
      </c>
      <c r="V2309" s="54">
        <v>345.10362490798258</v>
      </c>
      <c r="W2309" s="54">
        <v>275.18797452552303</v>
      </c>
      <c r="X2309" s="54">
        <v>224.71746870732844</v>
      </c>
      <c r="Y2309" s="54">
        <v>187.64768144555526</v>
      </c>
      <c r="Z2309" s="54">
        <v>158.30852226997527</v>
      </c>
      <c r="AA2309" s="54">
        <v>150.99522475825029</v>
      </c>
      <c r="AB2309" s="54">
        <v>128.95580588385099</v>
      </c>
      <c r="AC2309" s="54">
        <v>114.26462475878208</v>
      </c>
      <c r="AD2309" s="156">
        <v>100</v>
      </c>
      <c r="AE2309" s="54">
        <v>88.343362140542084</v>
      </c>
      <c r="AF2309" s="54">
        <v>76.255383738002323</v>
      </c>
      <c r="AG2309" s="54">
        <v>71.409684792995336</v>
      </c>
      <c r="AH2309" s="54">
        <v>63.047074441964234</v>
      </c>
      <c r="AI2309" s="54">
        <v>51.811401865901587</v>
      </c>
      <c r="AJ2309" s="54">
        <v>55.616477129349697</v>
      </c>
      <c r="AK2309" s="54">
        <v>60.591876262280451</v>
      </c>
      <c r="AL2309" s="54">
        <v>60.965062510256423</v>
      </c>
      <c r="AM2309" s="54">
        <v>54.685988216747241</v>
      </c>
      <c r="AN2309" s="54">
        <v>57.605738642519874</v>
      </c>
      <c r="AO2309" s="54">
        <v>61.048380359110439</v>
      </c>
      <c r="AP2309" s="54">
        <v>61.025359987816572</v>
      </c>
    </row>
    <row r="2310" spans="1:42">
      <c r="A2310" s="156" t="s">
        <v>31</v>
      </c>
      <c r="B2310" s="156" t="s">
        <v>786</v>
      </c>
      <c r="C2310" s="157" t="s">
        <v>669</v>
      </c>
      <c r="D2310" s="158" t="s">
        <v>670</v>
      </c>
      <c r="E2310" s="54"/>
      <c r="F2310" s="54"/>
      <c r="G2310" s="54"/>
      <c r="H2310" s="54"/>
      <c r="I2310" s="54"/>
      <c r="J2310" s="54"/>
      <c r="K2310" s="54"/>
      <c r="L2310" s="54"/>
      <c r="M2310" s="54">
        <v>1.9584073991672739</v>
      </c>
      <c r="N2310" s="54">
        <v>3.3658348552235622</v>
      </c>
      <c r="O2310" s="54">
        <v>6.2941774070872434</v>
      </c>
      <c r="P2310" s="54">
        <v>10.568244721601717</v>
      </c>
      <c r="Q2310" s="54">
        <v>16.882370068373987</v>
      </c>
      <c r="R2310" s="54">
        <v>24.941218188351726</v>
      </c>
      <c r="S2310" s="54">
        <v>35.077376887019028</v>
      </c>
      <c r="T2310" s="54">
        <v>46.72878408387696</v>
      </c>
      <c r="U2310" s="54">
        <v>55.685320944067662</v>
      </c>
      <c r="V2310" s="54">
        <v>61.40759350855641</v>
      </c>
      <c r="W2310" s="54">
        <v>68.467952336571088</v>
      </c>
      <c r="X2310" s="54">
        <v>73.564098609334636</v>
      </c>
      <c r="Y2310" s="54">
        <v>77.895874146645156</v>
      </c>
      <c r="Z2310" s="54">
        <v>80.478382014169753</v>
      </c>
      <c r="AA2310" s="54">
        <v>85.107874745548457</v>
      </c>
      <c r="AB2310" s="54">
        <v>93.283959151377161</v>
      </c>
      <c r="AC2310" s="54">
        <v>98.375034447129366</v>
      </c>
      <c r="AD2310" s="156">
        <v>100</v>
      </c>
      <c r="AE2310" s="54">
        <v>100.11305487434595</v>
      </c>
      <c r="AF2310" s="54">
        <v>98.59799350230746</v>
      </c>
      <c r="AG2310" s="54">
        <v>87.653801379087668</v>
      </c>
      <c r="AH2310" s="54">
        <v>73.467396767290452</v>
      </c>
      <c r="AI2310" s="54">
        <v>77.022270804417403</v>
      </c>
      <c r="AJ2310" s="54">
        <v>80.466916189230346</v>
      </c>
      <c r="AK2310" s="54">
        <v>91.262015199967522</v>
      </c>
      <c r="AL2310" s="54">
        <v>86.062411190539166</v>
      </c>
      <c r="AM2310" s="54">
        <v>95.514352303950943</v>
      </c>
      <c r="AN2310" s="54">
        <v>100.61397800151589</v>
      </c>
      <c r="AO2310" s="54">
        <v>106.62688376581201</v>
      </c>
      <c r="AP2310" s="54">
        <v>106.5866764672767</v>
      </c>
    </row>
    <row r="2311" spans="1:42">
      <c r="A2311" s="156" t="s">
        <v>31</v>
      </c>
      <c r="B2311" s="156" t="s">
        <v>786</v>
      </c>
      <c r="C2311" s="157" t="s">
        <v>671</v>
      </c>
      <c r="D2311" s="158" t="s">
        <v>514</v>
      </c>
      <c r="E2311" s="54">
        <v>17.783267461279941</v>
      </c>
      <c r="F2311" s="54">
        <v>18.95240657941746</v>
      </c>
      <c r="G2311" s="54">
        <v>20.148583364619132</v>
      </c>
      <c r="H2311" s="54">
        <v>21.843685026337091</v>
      </c>
      <c r="I2311" s="54">
        <v>24.033260497185555</v>
      </c>
      <c r="J2311" s="54">
        <v>29.599410156885849</v>
      </c>
      <c r="K2311" s="54">
        <v>33.83318029067317</v>
      </c>
      <c r="L2311" s="54">
        <v>37.434084820414228</v>
      </c>
      <c r="M2311" s="54">
        <v>40.800051473787626</v>
      </c>
      <c r="N2311" s="54">
        <v>46.60511940366834</v>
      </c>
      <c r="O2311" s="54">
        <v>53.901165589557834</v>
      </c>
      <c r="P2311" s="54">
        <v>58.104727225690951</v>
      </c>
      <c r="Q2311" s="54">
        <v>66.436389672572062</v>
      </c>
      <c r="R2311" s="54">
        <v>71.775508182333311</v>
      </c>
      <c r="S2311" s="54">
        <v>76.606515849861893</v>
      </c>
      <c r="T2311" s="54">
        <v>79.332473126051937</v>
      </c>
      <c r="U2311" s="54">
        <v>87.135091437673779</v>
      </c>
      <c r="V2311" s="54">
        <v>91.508003933011636</v>
      </c>
      <c r="W2311" s="54">
        <v>94.65109769015983</v>
      </c>
      <c r="X2311" s="54">
        <v>94.259876688425322</v>
      </c>
      <c r="Y2311" s="54">
        <v>94.906565537389667</v>
      </c>
      <c r="Z2311" s="54">
        <v>97.260772811586705</v>
      </c>
      <c r="AA2311" s="54">
        <v>98.092666200601613</v>
      </c>
      <c r="AB2311" s="54">
        <v>98.932171198986481</v>
      </c>
      <c r="AC2311" s="54">
        <v>99.169489447860499</v>
      </c>
      <c r="AD2311" s="156">
        <v>100</v>
      </c>
      <c r="AE2311" s="54">
        <v>101.62020173300377</v>
      </c>
      <c r="AF2311" s="54">
        <v>104.40321692931072</v>
      </c>
      <c r="AG2311" s="54">
        <v>106.28164129536768</v>
      </c>
      <c r="AH2311" s="54">
        <v>108.22641340858999</v>
      </c>
      <c r="AI2311" s="54">
        <v>110.93136542303694</v>
      </c>
      <c r="AJ2311" s="54">
        <v>114.13236198265902</v>
      </c>
      <c r="AK2311" s="54">
        <v>119.36523080663333</v>
      </c>
      <c r="AL2311" s="54">
        <v>125.33941879412814</v>
      </c>
      <c r="AM2311" s="54">
        <v>132.36015023881185</v>
      </c>
      <c r="AN2311" s="54">
        <v>137.90228849734251</v>
      </c>
      <c r="AO2311" s="54">
        <v>149.37482530073004</v>
      </c>
      <c r="AP2311" s="54">
        <v>157.77677789682917</v>
      </c>
    </row>
    <row r="2312" spans="1:42">
      <c r="A2312" s="156" t="s">
        <v>31</v>
      </c>
      <c r="B2312" s="156" t="s">
        <v>786</v>
      </c>
      <c r="C2312" s="157" t="s">
        <v>672</v>
      </c>
      <c r="D2312" s="158" t="s">
        <v>516</v>
      </c>
      <c r="E2312" s="54">
        <v>22.584455425012919</v>
      </c>
      <c r="F2312" s="54">
        <v>23.855527795475677</v>
      </c>
      <c r="G2312" s="54">
        <v>25.099668208994778</v>
      </c>
      <c r="H2312" s="54">
        <v>27.293339113592186</v>
      </c>
      <c r="I2312" s="54">
        <v>31.814157682000229</v>
      </c>
      <c r="J2312" s="54">
        <v>35.355902337619071</v>
      </c>
      <c r="K2312" s="54">
        <v>38.281116058517902</v>
      </c>
      <c r="L2312" s="54">
        <v>42.891026656288034</v>
      </c>
      <c r="M2312" s="54">
        <v>46.792753504953865</v>
      </c>
      <c r="N2312" s="54">
        <v>50.794697276757709</v>
      </c>
      <c r="O2312" s="54">
        <v>55.500821366583224</v>
      </c>
      <c r="P2312" s="54">
        <v>60.99656222505601</v>
      </c>
      <c r="Q2312" s="54">
        <v>66.898564874950623</v>
      </c>
      <c r="R2312" s="54">
        <v>73.097912637770648</v>
      </c>
      <c r="S2312" s="54">
        <v>78.153082474322673</v>
      </c>
      <c r="T2312" s="54">
        <v>81.263948243529697</v>
      </c>
      <c r="U2312" s="54">
        <v>84.239096163456736</v>
      </c>
      <c r="V2312" s="54">
        <v>86.890401383097526</v>
      </c>
      <c r="W2312" s="54">
        <v>89.484949916446396</v>
      </c>
      <c r="X2312" s="54">
        <v>92.361829759650348</v>
      </c>
      <c r="Y2312" s="54">
        <v>93.637336067109601</v>
      </c>
      <c r="Z2312" s="54">
        <v>96.14644916889533</v>
      </c>
      <c r="AA2312" s="54">
        <v>97.294725064386341</v>
      </c>
      <c r="AB2312" s="54">
        <v>98.235479751405151</v>
      </c>
      <c r="AC2312" s="54">
        <v>98.627059098085255</v>
      </c>
      <c r="AD2312" s="156">
        <v>99.999999999999986</v>
      </c>
      <c r="AE2312" s="54">
        <v>100.48735689984163</v>
      </c>
      <c r="AF2312" s="54">
        <v>100.65117749952945</v>
      </c>
      <c r="AG2312" s="54">
        <v>101.07430174317973</v>
      </c>
      <c r="AH2312" s="54">
        <v>99.70795427386183</v>
      </c>
      <c r="AI2312" s="54">
        <v>100.19285361466204</v>
      </c>
      <c r="AJ2312" s="54">
        <v>105.99776918198238</v>
      </c>
      <c r="AK2312" s="54">
        <v>108.5615203386989</v>
      </c>
      <c r="AL2312" s="54">
        <v>113.42025096789088</v>
      </c>
      <c r="AM2312" s="54">
        <v>114.03668164127019</v>
      </c>
      <c r="AN2312" s="54">
        <v>114.05346876083254</v>
      </c>
      <c r="AO2312" s="54">
        <v>113.71597827384616</v>
      </c>
      <c r="AP2312" s="54">
        <v>113.19321474385673</v>
      </c>
    </row>
    <row r="2313" spans="1:42">
      <c r="A2313" s="156" t="s">
        <v>31</v>
      </c>
      <c r="B2313" s="156" t="s">
        <v>786</v>
      </c>
      <c r="C2313" s="157" t="s">
        <v>673</v>
      </c>
      <c r="D2313" s="158" t="s">
        <v>518</v>
      </c>
      <c r="E2313" s="54">
        <v>12.579846961926199</v>
      </c>
      <c r="F2313" s="54">
        <v>13.466257633071274</v>
      </c>
      <c r="G2313" s="54">
        <v>14.108399030574427</v>
      </c>
      <c r="H2313" s="54">
        <v>15.104314614726242</v>
      </c>
      <c r="I2313" s="54">
        <v>17.627397962900318</v>
      </c>
      <c r="J2313" s="54">
        <v>20.622798947238365</v>
      </c>
      <c r="K2313" s="54">
        <v>23.225588591208037</v>
      </c>
      <c r="L2313" s="54">
        <v>25.174858046630302</v>
      </c>
      <c r="M2313" s="54">
        <v>28.885482096680228</v>
      </c>
      <c r="N2313" s="54">
        <v>32.085366042832383</v>
      </c>
      <c r="O2313" s="54">
        <v>35.556841818161232</v>
      </c>
      <c r="P2313" s="54">
        <v>39.274030138977913</v>
      </c>
      <c r="Q2313" s="54">
        <v>42.70836185982764</v>
      </c>
      <c r="R2313" s="54">
        <v>47.314916568682705</v>
      </c>
      <c r="S2313" s="54">
        <v>50.925193796061869</v>
      </c>
      <c r="T2313" s="54">
        <v>54.361977825855583</v>
      </c>
      <c r="U2313" s="54">
        <v>59.622362518139674</v>
      </c>
      <c r="V2313" s="54">
        <v>65.337619422646625</v>
      </c>
      <c r="W2313" s="54">
        <v>68.459968569642399</v>
      </c>
      <c r="X2313" s="54">
        <v>71.245491258487036</v>
      </c>
      <c r="Y2313" s="54">
        <v>75.120378027291096</v>
      </c>
      <c r="Z2313" s="54">
        <v>79.868898060153299</v>
      </c>
      <c r="AA2313" s="54">
        <v>89.26701782927077</v>
      </c>
      <c r="AB2313" s="54">
        <v>92.460222648475977</v>
      </c>
      <c r="AC2313" s="54">
        <v>96.234169379611856</v>
      </c>
      <c r="AD2313" s="156">
        <v>100</v>
      </c>
      <c r="AE2313" s="54">
        <v>102.4477849880342</v>
      </c>
      <c r="AF2313" s="54">
        <v>103.80364848013527</v>
      </c>
      <c r="AG2313" s="54">
        <v>106.96333381440982</v>
      </c>
      <c r="AH2313" s="54">
        <v>108.8376807179352</v>
      </c>
      <c r="AI2313" s="54">
        <v>110.25301509467191</v>
      </c>
      <c r="AJ2313" s="54">
        <v>111.33275082465235</v>
      </c>
      <c r="AK2313" s="54">
        <v>115.76024630770337</v>
      </c>
      <c r="AL2313" s="54">
        <v>124.04395849204518</v>
      </c>
      <c r="AM2313" s="54">
        <v>130.96006881476154</v>
      </c>
      <c r="AN2313" s="54">
        <v>135.28420642844972</v>
      </c>
      <c r="AO2313" s="54">
        <v>139.18056092278269</v>
      </c>
      <c r="AP2313" s="54">
        <v>143.53226188179013</v>
      </c>
    </row>
    <row r="2314" spans="1:42">
      <c r="A2314" s="156" t="s">
        <v>31</v>
      </c>
      <c r="B2314" s="156" t="s">
        <v>786</v>
      </c>
      <c r="C2314" s="157" t="s">
        <v>674</v>
      </c>
      <c r="D2314" s="158" t="s">
        <v>520</v>
      </c>
      <c r="E2314" s="54">
        <v>23.713648969606712</v>
      </c>
      <c r="F2314" s="54">
        <v>24.999827995341796</v>
      </c>
      <c r="G2314" s="54">
        <v>26.320153350398908</v>
      </c>
      <c r="H2314" s="54">
        <v>28.686398819335189</v>
      </c>
      <c r="I2314" s="54">
        <v>33.432018034155305</v>
      </c>
      <c r="J2314" s="54">
        <v>36.865670060720547</v>
      </c>
      <c r="K2314" s="54">
        <v>39.658808509480551</v>
      </c>
      <c r="L2314" s="54">
        <v>44.682457682056757</v>
      </c>
      <c r="M2314" s="54">
        <v>48.332167656066623</v>
      </c>
      <c r="N2314" s="54">
        <v>53.781742925400508</v>
      </c>
      <c r="O2314" s="54">
        <v>61.05205533651165</v>
      </c>
      <c r="P2314" s="54">
        <v>69.749631448524397</v>
      </c>
      <c r="Q2314" s="54">
        <v>79.779176389689241</v>
      </c>
      <c r="R2314" s="54">
        <v>88.95084421813776</v>
      </c>
      <c r="S2314" s="54">
        <v>97.250240804729913</v>
      </c>
      <c r="T2314" s="54">
        <v>100.9285595420569</v>
      </c>
      <c r="U2314" s="54">
        <v>100.7512752943815</v>
      </c>
      <c r="V2314" s="54">
        <v>101.57111326337849</v>
      </c>
      <c r="W2314" s="54">
        <v>103.61704518084093</v>
      </c>
      <c r="X2314" s="54">
        <v>106.83994710017042</v>
      </c>
      <c r="Y2314" s="54">
        <v>104.15941972493182</v>
      </c>
      <c r="Z2314" s="54">
        <v>105.99011005543971</v>
      </c>
      <c r="AA2314" s="54">
        <v>103.18727843782148</v>
      </c>
      <c r="AB2314" s="54">
        <v>102.33256506298558</v>
      </c>
      <c r="AC2314" s="54">
        <v>100.7987384106972</v>
      </c>
      <c r="AD2314" s="156">
        <v>100</v>
      </c>
      <c r="AE2314" s="54">
        <v>98.68695213239657</v>
      </c>
      <c r="AF2314" s="54">
        <v>96.931272576104746</v>
      </c>
      <c r="AG2314" s="54">
        <v>95.625993430869102</v>
      </c>
      <c r="AH2314" s="54">
        <v>91.793422097741441</v>
      </c>
      <c r="AI2314" s="54">
        <v>90.700715935907596</v>
      </c>
      <c r="AJ2314" s="54">
        <v>97.030802376689536</v>
      </c>
      <c r="AK2314" s="54">
        <v>95.942600964829651</v>
      </c>
      <c r="AL2314" s="54">
        <v>100.89435672946762</v>
      </c>
      <c r="AM2314" s="54">
        <v>100.27389114694266</v>
      </c>
      <c r="AN2314" s="54">
        <v>99.768689596864874</v>
      </c>
      <c r="AO2314" s="54">
        <v>98.498883187333703</v>
      </c>
      <c r="AP2314" s="54">
        <v>97.872143023772239</v>
      </c>
    </row>
    <row r="2315" spans="1:42">
      <c r="A2315" s="156" t="s">
        <v>31</v>
      </c>
      <c r="B2315" s="156" t="s">
        <v>786</v>
      </c>
      <c r="C2315" s="157" t="s">
        <v>675</v>
      </c>
      <c r="D2315" s="158" t="s">
        <v>522</v>
      </c>
      <c r="E2315" s="54">
        <v>26.981094758227588</v>
      </c>
      <c r="F2315" s="54">
        <v>28.444493251385708</v>
      </c>
      <c r="G2315" s="54">
        <v>29.946743013206202</v>
      </c>
      <c r="H2315" s="54">
        <v>32.639027667517482</v>
      </c>
      <c r="I2315" s="54">
        <v>38.038534166312154</v>
      </c>
      <c r="J2315" s="54">
        <v>41.945300721483669</v>
      </c>
      <c r="K2315" s="54">
        <v>45.123298896940859</v>
      </c>
      <c r="L2315" s="54">
        <v>50.839144422490044</v>
      </c>
      <c r="M2315" s="54">
        <v>54.991739022124179</v>
      </c>
      <c r="N2315" s="54">
        <v>57.719841987923651</v>
      </c>
      <c r="O2315" s="54">
        <v>60.342272164940233</v>
      </c>
      <c r="P2315" s="54">
        <v>63.678508500872155</v>
      </c>
      <c r="Q2315" s="54">
        <v>67.180590416239539</v>
      </c>
      <c r="R2315" s="54">
        <v>71.542771730399778</v>
      </c>
      <c r="S2315" s="54">
        <v>74.540787420703126</v>
      </c>
      <c r="T2315" s="54">
        <v>76.926165135979232</v>
      </c>
      <c r="U2315" s="54">
        <v>80.999671733873015</v>
      </c>
      <c r="V2315" s="54">
        <v>83.439895125022815</v>
      </c>
      <c r="W2315" s="54">
        <v>86.136063704653409</v>
      </c>
      <c r="X2315" s="54">
        <v>88.708224586637314</v>
      </c>
      <c r="Y2315" s="54">
        <v>92.070217797707755</v>
      </c>
      <c r="Z2315" s="54">
        <v>94.09406579343576</v>
      </c>
      <c r="AA2315" s="54">
        <v>95.101904341166446</v>
      </c>
      <c r="AB2315" s="54">
        <v>96.717931882326738</v>
      </c>
      <c r="AC2315" s="54">
        <v>97.465509438471429</v>
      </c>
      <c r="AD2315" s="156">
        <v>100</v>
      </c>
      <c r="AE2315" s="54">
        <v>101.61419390132387</v>
      </c>
      <c r="AF2315" s="54">
        <v>103.42815377520917</v>
      </c>
      <c r="AG2315" s="54">
        <v>104.76144374313846</v>
      </c>
      <c r="AH2315" s="54">
        <v>105.04020502499733</v>
      </c>
      <c r="AI2315" s="54">
        <v>107.11314783368297</v>
      </c>
      <c r="AJ2315" s="54">
        <v>113.97298597290293</v>
      </c>
      <c r="AK2315" s="54">
        <v>120.60504314084207</v>
      </c>
      <c r="AL2315" s="54">
        <v>123.95637376168904</v>
      </c>
      <c r="AM2315" s="54">
        <v>123.94889761544508</v>
      </c>
      <c r="AN2315" s="54">
        <v>123.14983543306096</v>
      </c>
      <c r="AO2315" s="54">
        <v>122.58963500224743</v>
      </c>
      <c r="AP2315" s="54">
        <v>120.56627245194777</v>
      </c>
    </row>
    <row r="2316" spans="1:42">
      <c r="A2316" s="156" t="s">
        <v>31</v>
      </c>
      <c r="B2316" s="156" t="s">
        <v>786</v>
      </c>
      <c r="C2316" s="157" t="s">
        <v>676</v>
      </c>
      <c r="D2316" s="158" t="s">
        <v>524</v>
      </c>
      <c r="E2316" s="54">
        <v>8.105224125172656</v>
      </c>
      <c r="F2316" s="54">
        <v>8.6583704016470904</v>
      </c>
      <c r="G2316" s="54">
        <v>9.5023070787092685</v>
      </c>
      <c r="H2316" s="54">
        <v>9.9762004642663165</v>
      </c>
      <c r="I2316" s="54">
        <v>11.483771806875273</v>
      </c>
      <c r="J2316" s="54">
        <v>13.613015818608242</v>
      </c>
      <c r="K2316" s="54">
        <v>16.147019453839217</v>
      </c>
      <c r="L2316" s="54">
        <v>18.51871388529635</v>
      </c>
      <c r="M2316" s="54">
        <v>20.989313562770565</v>
      </c>
      <c r="N2316" s="54">
        <v>24.187712675878004</v>
      </c>
      <c r="O2316" s="54">
        <v>27.785246484831806</v>
      </c>
      <c r="P2316" s="54">
        <v>32.161568176477715</v>
      </c>
      <c r="Q2316" s="54">
        <v>36.617108451326175</v>
      </c>
      <c r="R2316" s="54">
        <v>42.222052221853581</v>
      </c>
      <c r="S2316" s="54">
        <v>45.203470066893559</v>
      </c>
      <c r="T2316" s="54">
        <v>49.862142689507763</v>
      </c>
      <c r="U2316" s="54">
        <v>56.012215337531295</v>
      </c>
      <c r="V2316" s="54">
        <v>63.922892852580446</v>
      </c>
      <c r="W2316" s="54">
        <v>70.039804268656212</v>
      </c>
      <c r="X2316" s="54">
        <v>73.619650554438849</v>
      </c>
      <c r="Y2316" s="54">
        <v>79.875814856308992</v>
      </c>
      <c r="Z2316" s="54">
        <v>84.710753220651938</v>
      </c>
      <c r="AA2316" s="54">
        <v>90.676327394747887</v>
      </c>
      <c r="AB2316" s="54">
        <v>96.214081269990061</v>
      </c>
      <c r="AC2316" s="54">
        <v>97.932825488813748</v>
      </c>
      <c r="AD2316" s="156">
        <v>100</v>
      </c>
      <c r="AE2316" s="54">
        <v>103.51272023986051</v>
      </c>
      <c r="AF2316" s="54">
        <v>104.93237819801443</v>
      </c>
      <c r="AG2316" s="54">
        <v>109.05218541983169</v>
      </c>
      <c r="AH2316" s="54">
        <v>112.76091180886154</v>
      </c>
      <c r="AI2316" s="54">
        <v>115.57878757188647</v>
      </c>
      <c r="AJ2316" s="54">
        <v>115.61985106025219</v>
      </c>
      <c r="AK2316" s="54">
        <v>126.2345752473623</v>
      </c>
      <c r="AL2316" s="54">
        <v>130.25269290589554</v>
      </c>
      <c r="AM2316" s="54">
        <v>134.97552885375848</v>
      </c>
      <c r="AN2316" s="54">
        <v>140.48633806729069</v>
      </c>
      <c r="AO2316" s="54">
        <v>144.29466784048464</v>
      </c>
      <c r="AP2316" s="54">
        <v>147.27314001818439</v>
      </c>
    </row>
    <row r="2317" spans="1:42">
      <c r="A2317" s="156" t="s">
        <v>31</v>
      </c>
      <c r="B2317" s="156" t="s">
        <v>786</v>
      </c>
      <c r="C2317" s="157" t="s">
        <v>677</v>
      </c>
      <c r="D2317" s="158" t="s">
        <v>526</v>
      </c>
      <c r="E2317" s="54">
        <v>32.293568086822603</v>
      </c>
      <c r="F2317" s="54">
        <v>34.265489029387552</v>
      </c>
      <c r="G2317" s="54">
        <v>34.609406883443505</v>
      </c>
      <c r="H2317" s="54">
        <v>36.858739801599015</v>
      </c>
      <c r="I2317" s="54">
        <v>40.593680214493162</v>
      </c>
      <c r="J2317" s="54">
        <v>45.994357487366329</v>
      </c>
      <c r="K2317" s="54">
        <v>51.097670121023938</v>
      </c>
      <c r="L2317" s="54">
        <v>54.531437647775086</v>
      </c>
      <c r="M2317" s="54">
        <v>59.824549171427734</v>
      </c>
      <c r="N2317" s="54">
        <v>64.477998935590605</v>
      </c>
      <c r="O2317" s="54">
        <v>68.867094160197666</v>
      </c>
      <c r="P2317" s="54">
        <v>74.466100283975734</v>
      </c>
      <c r="Q2317" s="54">
        <v>82.314961727641204</v>
      </c>
      <c r="R2317" s="54">
        <v>88.40243889320206</v>
      </c>
      <c r="S2317" s="54">
        <v>94.991799192441491</v>
      </c>
      <c r="T2317" s="54">
        <v>101.21562155310518</v>
      </c>
      <c r="U2317" s="54">
        <v>103.80869038473293</v>
      </c>
      <c r="V2317" s="54">
        <v>103.31013890313943</v>
      </c>
      <c r="W2317" s="54">
        <v>99.494495433724424</v>
      </c>
      <c r="X2317" s="54">
        <v>99.729192021232478</v>
      </c>
      <c r="Y2317" s="54">
        <v>100.19679467701462</v>
      </c>
      <c r="Z2317" s="54">
        <v>102.34360417737201</v>
      </c>
      <c r="AA2317" s="54">
        <v>103.18947011496167</v>
      </c>
      <c r="AB2317" s="54">
        <v>103.02522859716341</v>
      </c>
      <c r="AC2317" s="54">
        <v>101.56846493354325</v>
      </c>
      <c r="AD2317" s="54">
        <v>100</v>
      </c>
      <c r="AE2317" s="54">
        <v>96.939499459272881</v>
      </c>
      <c r="AF2317" s="54">
        <v>93.122975948490108</v>
      </c>
      <c r="AG2317" s="54">
        <v>89.847610430628947</v>
      </c>
      <c r="AH2317" s="54">
        <v>86.914736573755079</v>
      </c>
      <c r="AI2317" s="54">
        <v>84.232575461543348</v>
      </c>
      <c r="AJ2317" s="54">
        <v>86.74894238792281</v>
      </c>
      <c r="AK2317" s="54">
        <v>87.979318548275984</v>
      </c>
      <c r="AL2317" s="54">
        <v>88.759053299296198</v>
      </c>
      <c r="AM2317" s="54">
        <v>89.149611984238845</v>
      </c>
      <c r="AN2317" s="54">
        <v>90.401260746790285</v>
      </c>
      <c r="AO2317" s="54">
        <v>88.375909400985677</v>
      </c>
      <c r="AP2317" s="54">
        <v>89.988687219187511</v>
      </c>
    </row>
    <row r="2318" spans="1:42">
      <c r="A2318" s="156" t="s">
        <v>31</v>
      </c>
      <c r="B2318" s="156" t="s">
        <v>786</v>
      </c>
      <c r="C2318" s="157" t="s">
        <v>678</v>
      </c>
      <c r="D2318" s="158" t="s">
        <v>528</v>
      </c>
      <c r="E2318" s="54">
        <v>29.487351776010083</v>
      </c>
      <c r="F2318" s="54">
        <v>30.801282602830902</v>
      </c>
      <c r="G2318" s="54">
        <v>31.343725812172899</v>
      </c>
      <c r="H2318" s="54">
        <v>33.717431380708973</v>
      </c>
      <c r="I2318" s="54">
        <v>37.163022244777359</v>
      </c>
      <c r="J2318" s="54">
        <v>41.423565502725772</v>
      </c>
      <c r="K2318" s="54">
        <v>46.294029448463299</v>
      </c>
      <c r="L2318" s="54">
        <v>48.698956990257493</v>
      </c>
      <c r="M2318" s="54">
        <v>53.921750069346515</v>
      </c>
      <c r="N2318" s="54">
        <v>58.433937921432843</v>
      </c>
      <c r="O2318" s="54">
        <v>63.700949286958341</v>
      </c>
      <c r="P2318" s="54">
        <v>71.152072358311372</v>
      </c>
      <c r="Q2318" s="54">
        <v>79.155454897988179</v>
      </c>
      <c r="R2318" s="54">
        <v>85.990501461825261</v>
      </c>
      <c r="S2318" s="54">
        <v>91.386045107945023</v>
      </c>
      <c r="T2318" s="54">
        <v>96.833305889577531</v>
      </c>
      <c r="U2318" s="54">
        <v>99.790306816574599</v>
      </c>
      <c r="V2318" s="54">
        <v>99.031718265617869</v>
      </c>
      <c r="W2318" s="54">
        <v>100.97184829084956</v>
      </c>
      <c r="X2318" s="54">
        <v>102.9727148623119</v>
      </c>
      <c r="Y2318" s="54">
        <v>103.95309428352158</v>
      </c>
      <c r="Z2318" s="54">
        <v>106.04444904242918</v>
      </c>
      <c r="AA2318" s="54">
        <v>106.34255083975768</v>
      </c>
      <c r="AB2318" s="54">
        <v>105.19489377060246</v>
      </c>
      <c r="AC2318" s="54">
        <v>101.69412609384197</v>
      </c>
      <c r="AD2318" s="54">
        <v>99.999999999999986</v>
      </c>
      <c r="AE2318" s="54">
        <v>96.287001233212152</v>
      </c>
      <c r="AF2318" s="54">
        <v>94.185121921635755</v>
      </c>
      <c r="AG2318" s="54">
        <v>92.725254876549982</v>
      </c>
      <c r="AH2318" s="54">
        <v>92.369784027723469</v>
      </c>
      <c r="AI2318" s="54">
        <v>93.313072501968691</v>
      </c>
      <c r="AJ2318" s="54">
        <v>99.904463268875148</v>
      </c>
      <c r="AK2318" s="54">
        <v>103.35759176920764</v>
      </c>
      <c r="AL2318" s="54">
        <v>104.53366245176338</v>
      </c>
      <c r="AM2318" s="54">
        <v>105.06843801428022</v>
      </c>
      <c r="AN2318" s="54">
        <v>106.66888683591212</v>
      </c>
      <c r="AO2318" s="54">
        <v>107.49152126523396</v>
      </c>
      <c r="AP2318" s="54">
        <v>110.98094789676141</v>
      </c>
    </row>
    <row r="2319" spans="1:42">
      <c r="A2319" s="156" t="s">
        <v>31</v>
      </c>
      <c r="B2319" s="156" t="s">
        <v>786</v>
      </c>
      <c r="C2319" s="157" t="s">
        <v>679</v>
      </c>
      <c r="D2319" s="158" t="s">
        <v>680</v>
      </c>
      <c r="E2319" s="54">
        <v>79.555899339937611</v>
      </c>
      <c r="F2319" s="54">
        <v>83.10084123204885</v>
      </c>
      <c r="G2319" s="54">
        <v>84.564335061126897</v>
      </c>
      <c r="H2319" s="54">
        <v>90.968514137891049</v>
      </c>
      <c r="I2319" s="54">
        <v>100.26460427276184</v>
      </c>
      <c r="J2319" s="54">
        <v>111.75940899912426</v>
      </c>
      <c r="K2319" s="54">
        <v>124.89975955855056</v>
      </c>
      <c r="L2319" s="54">
        <v>131.38817448601375</v>
      </c>
      <c r="M2319" s="54">
        <v>145.47909738846872</v>
      </c>
      <c r="N2319" s="54">
        <v>149.38266757078344</v>
      </c>
      <c r="O2319" s="54">
        <v>154.17354195477944</v>
      </c>
      <c r="P2319" s="54">
        <v>162.88316627789609</v>
      </c>
      <c r="Q2319" s="54">
        <v>171.19410030659276</v>
      </c>
      <c r="R2319" s="54">
        <v>175.71968507929205</v>
      </c>
      <c r="S2319" s="54">
        <v>176.36314974286771</v>
      </c>
      <c r="T2319" s="54">
        <v>176.36632978387343</v>
      </c>
      <c r="U2319" s="54">
        <v>170.89691642833878</v>
      </c>
      <c r="V2319" s="54">
        <v>159.17964859076829</v>
      </c>
      <c r="W2319" s="54">
        <v>152.08489666022899</v>
      </c>
      <c r="X2319" s="54">
        <v>145.45732917937752</v>
      </c>
      <c r="Y2319" s="54">
        <v>137.48715120135822</v>
      </c>
      <c r="Z2319" s="54">
        <v>130.92997641492795</v>
      </c>
      <c r="AA2319" s="54">
        <v>126.56348980580285</v>
      </c>
      <c r="AB2319" s="54">
        <v>119.81257955227152</v>
      </c>
      <c r="AC2319" s="54">
        <v>110.71353783795306</v>
      </c>
      <c r="AD2319" s="54">
        <v>100</v>
      </c>
      <c r="AE2319" s="54">
        <v>91.115553303124372</v>
      </c>
      <c r="AF2319" s="54">
        <v>83.166110007608296</v>
      </c>
      <c r="AG2319" s="54">
        <v>78.775679173110944</v>
      </c>
      <c r="AH2319" s="54">
        <v>75.544078669481493</v>
      </c>
      <c r="AI2319" s="54">
        <v>76.290529356659221</v>
      </c>
      <c r="AJ2319" s="54">
        <v>81.503289563259514</v>
      </c>
      <c r="AK2319" s="54">
        <v>82.575218479311118</v>
      </c>
      <c r="AL2319" s="54">
        <v>82.564813663626197</v>
      </c>
      <c r="AM2319" s="54">
        <v>82.027461311948301</v>
      </c>
      <c r="AN2319" s="54">
        <v>83.276939806911003</v>
      </c>
      <c r="AO2319" s="54">
        <v>83.9191746692576</v>
      </c>
      <c r="AP2319" s="54">
        <v>86.643387700573413</v>
      </c>
    </row>
    <row r="2320" spans="1:42">
      <c r="A2320" s="156" t="s">
        <v>31</v>
      </c>
      <c r="B2320" s="156" t="s">
        <v>786</v>
      </c>
      <c r="C2320" s="157" t="s">
        <v>681</v>
      </c>
      <c r="D2320" s="158" t="s">
        <v>682</v>
      </c>
      <c r="E2320" s="54">
        <v>12.133241073944982</v>
      </c>
      <c r="F2320" s="54">
        <v>12.673887775534341</v>
      </c>
      <c r="G2320" s="54">
        <v>12.897088362615388</v>
      </c>
      <c r="H2320" s="54">
        <v>13.873803468142276</v>
      </c>
      <c r="I2320" s="54">
        <v>15.291570140222206</v>
      </c>
      <c r="J2320" s="54">
        <v>17.044667496923985</v>
      </c>
      <c r="K2320" s="54">
        <v>19.048730582835571</v>
      </c>
      <c r="L2320" s="54">
        <v>20.038292678869517</v>
      </c>
      <c r="M2320" s="54">
        <v>22.187329594401319</v>
      </c>
      <c r="N2320" s="54">
        <v>25.504498469484158</v>
      </c>
      <c r="O2320" s="54">
        <v>29.410709551635033</v>
      </c>
      <c r="P2320" s="54">
        <v>34.659460710143826</v>
      </c>
      <c r="Q2320" s="54">
        <v>40.654775055703716</v>
      </c>
      <c r="R2320" s="54">
        <v>46.346492769562573</v>
      </c>
      <c r="S2320" s="54">
        <v>51.613415183773377</v>
      </c>
      <c r="T2320" s="54">
        <v>57.244815977465358</v>
      </c>
      <c r="U2320" s="54">
        <v>62.10970598144786</v>
      </c>
      <c r="V2320" s="54">
        <v>64.945915382446614</v>
      </c>
      <c r="W2320" s="54">
        <v>69.84196961885165</v>
      </c>
      <c r="X2320" s="54">
        <v>73.600215237255128</v>
      </c>
      <c r="Y2320" s="54">
        <v>76.677487523637581</v>
      </c>
      <c r="Z2320" s="54">
        <v>82.075762714251624</v>
      </c>
      <c r="AA2320" s="54">
        <v>84.536001347988829</v>
      </c>
      <c r="AB2320" s="54">
        <v>88.21861819337704</v>
      </c>
      <c r="AC2320" s="54">
        <v>89.810505491183847</v>
      </c>
      <c r="AD2320" s="54">
        <v>100</v>
      </c>
      <c r="AE2320" s="54">
        <v>105.4152313365317</v>
      </c>
      <c r="AF2320" s="54">
        <v>112.07453816620132</v>
      </c>
      <c r="AG2320" s="54">
        <v>99.590359092037545</v>
      </c>
      <c r="AH2320" s="54">
        <v>89.596314109596804</v>
      </c>
      <c r="AI2320" s="54">
        <v>97.449818185870114</v>
      </c>
      <c r="AJ2320" s="54">
        <v>100.10012704866578</v>
      </c>
      <c r="AK2320" s="54">
        <v>105.38491636489964</v>
      </c>
      <c r="AL2320" s="54">
        <v>100.55595793308483</v>
      </c>
      <c r="AM2320" s="54">
        <v>172.82759656043842</v>
      </c>
      <c r="AN2320" s="54">
        <v>175.46018279173876</v>
      </c>
      <c r="AO2320" s="54">
        <v>176.81333825835222</v>
      </c>
      <c r="AP2320" s="54">
        <v>182.55311348960586</v>
      </c>
    </row>
    <row r="2321" spans="1:42">
      <c r="A2321" s="156" t="s">
        <v>31</v>
      </c>
      <c r="B2321" s="156" t="s">
        <v>786</v>
      </c>
      <c r="C2321" s="157" t="s">
        <v>683</v>
      </c>
      <c r="D2321" s="158" t="s">
        <v>684</v>
      </c>
      <c r="E2321" s="54">
        <v>0.46372913859671638</v>
      </c>
      <c r="F2321" s="54">
        <v>0.48439250691563768</v>
      </c>
      <c r="G2321" s="54">
        <v>0.4929231719993179</v>
      </c>
      <c r="H2321" s="54">
        <v>0.53025295484794288</v>
      </c>
      <c r="I2321" s="54">
        <v>0.58443960733163847</v>
      </c>
      <c r="J2321" s="54">
        <v>0.65144250640410961</v>
      </c>
      <c r="K2321" s="54">
        <v>0.72803724666019309</v>
      </c>
      <c r="L2321" s="54">
        <v>0.7658580379545491</v>
      </c>
      <c r="M2321" s="54">
        <v>0.84799363812754458</v>
      </c>
      <c r="N2321" s="54">
        <v>1.2407633649264225</v>
      </c>
      <c r="O2321" s="54">
        <v>1.8218117543650771</v>
      </c>
      <c r="P2321" s="54">
        <v>2.7346078648604255</v>
      </c>
      <c r="Q2321" s="54">
        <v>4.0791599191628745</v>
      </c>
      <c r="R2321" s="54">
        <v>5.9193957141488402</v>
      </c>
      <c r="S2321" s="54">
        <v>8.3784285420875992</v>
      </c>
      <c r="T2321" s="54">
        <v>11.790809644947311</v>
      </c>
      <c r="U2321" s="54">
        <v>16.112092445538146</v>
      </c>
      <c r="V2321" s="54">
        <v>21.151677205716748</v>
      </c>
      <c r="W2321" s="54">
        <v>28.50501258479925</v>
      </c>
      <c r="X2321" s="54">
        <v>38.347769728188297</v>
      </c>
      <c r="Y2321" s="54">
        <v>51.027905753916549</v>
      </c>
      <c r="Z2321" s="54">
        <v>68.490447863742617</v>
      </c>
      <c r="AA2321" s="54">
        <v>74.408081510594556</v>
      </c>
      <c r="AB2321" s="54">
        <v>80.718893458569269</v>
      </c>
      <c r="AC2321" s="54">
        <v>86.385548731311658</v>
      </c>
      <c r="AD2321" s="54">
        <v>100</v>
      </c>
      <c r="AE2321" s="54">
        <v>101.21353354569236</v>
      </c>
      <c r="AF2321" s="54">
        <v>120.45292696111723</v>
      </c>
      <c r="AG2321" s="54">
        <v>133.67921240538232</v>
      </c>
      <c r="AH2321" s="54">
        <v>150.20102750731883</v>
      </c>
      <c r="AI2321" s="54">
        <v>141.29848394000959</v>
      </c>
      <c r="AJ2321" s="54">
        <v>154.54281050005412</v>
      </c>
      <c r="AK2321" s="54">
        <v>170.43924400516869</v>
      </c>
      <c r="AL2321" s="54">
        <v>176.69485702073661</v>
      </c>
      <c r="AM2321" s="54">
        <v>164.43306131709113</v>
      </c>
      <c r="AN2321" s="54">
        <v>166.9377782824894</v>
      </c>
      <c r="AO2321" s="54">
        <v>168.22520864801785</v>
      </c>
      <c r="AP2321" s="54">
        <v>173.68619307024235</v>
      </c>
    </row>
    <row r="2322" spans="1:42">
      <c r="A2322" s="156" t="s">
        <v>31</v>
      </c>
      <c r="B2322" s="156" t="s">
        <v>786</v>
      </c>
      <c r="C2322" s="157" t="s">
        <v>685</v>
      </c>
      <c r="D2322" s="158" t="s">
        <v>686</v>
      </c>
      <c r="E2322" s="54">
        <v>21.42811631990687</v>
      </c>
      <c r="F2322" s="54">
        <v>22.382934602921832</v>
      </c>
      <c r="G2322" s="54">
        <v>22.777121787821244</v>
      </c>
      <c r="H2322" s="54">
        <v>24.50206607641563</v>
      </c>
      <c r="I2322" s="54">
        <v>27.005936969499125</v>
      </c>
      <c r="J2322" s="54">
        <v>30.102024309278075</v>
      </c>
      <c r="K2322" s="54">
        <v>33.641333934433533</v>
      </c>
      <c r="L2322" s="54">
        <v>35.388966868647699</v>
      </c>
      <c r="M2322" s="54">
        <v>39.184309986050778</v>
      </c>
      <c r="N2322" s="54">
        <v>42.14688052715519</v>
      </c>
      <c r="O2322" s="54">
        <v>45.760604616378565</v>
      </c>
      <c r="P2322" s="54">
        <v>51.072871734399747</v>
      </c>
      <c r="Q2322" s="54">
        <v>56.950353164010679</v>
      </c>
      <c r="R2322" s="54">
        <v>62.109259490538065</v>
      </c>
      <c r="S2322" s="54">
        <v>66.392123678345783</v>
      </c>
      <c r="T2322" s="54">
        <v>70.9095536071205</v>
      </c>
      <c r="U2322" s="54">
        <v>74.142134910006249</v>
      </c>
      <c r="V2322" s="54">
        <v>74.937714344697241</v>
      </c>
      <c r="W2322" s="54">
        <v>78.001610978402084</v>
      </c>
      <c r="X2322" s="54">
        <v>81.204249857092321</v>
      </c>
      <c r="Y2322" s="54">
        <v>83.850770479564048</v>
      </c>
      <c r="Z2322" s="54">
        <v>87.704362995275119</v>
      </c>
      <c r="AA2322" s="54">
        <v>90.943362838654096</v>
      </c>
      <c r="AB2322" s="54">
        <v>93.687444384226353</v>
      </c>
      <c r="AC2322" s="54">
        <v>94.129618682258254</v>
      </c>
      <c r="AD2322" s="54">
        <v>100</v>
      </c>
      <c r="AE2322" s="54">
        <v>102.96034590132859</v>
      </c>
      <c r="AF2322" s="54">
        <v>105.48815446961744</v>
      </c>
      <c r="AG2322" s="54">
        <v>106.63484563856109</v>
      </c>
      <c r="AH2322" s="54">
        <v>109.1332527872902</v>
      </c>
      <c r="AI2322" s="54">
        <v>111.75749485191982</v>
      </c>
      <c r="AJ2322" s="54">
        <v>119.73342594251375</v>
      </c>
      <c r="AK2322" s="54">
        <v>125.95893572231302</v>
      </c>
      <c r="AL2322" s="54">
        <v>129.14117801203614</v>
      </c>
      <c r="AM2322" s="54">
        <v>129.95275738487345</v>
      </c>
      <c r="AN2322" s="54">
        <v>131.93225514228914</v>
      </c>
      <c r="AO2322" s="54">
        <v>132.94972160919878</v>
      </c>
      <c r="AP2322" s="54">
        <v>137.26558107212875</v>
      </c>
    </row>
    <row r="2323" spans="1:42">
      <c r="A2323" s="156" t="s">
        <v>31</v>
      </c>
      <c r="B2323" s="156" t="s">
        <v>786</v>
      </c>
      <c r="C2323" s="157" t="s">
        <v>687</v>
      </c>
      <c r="D2323" s="158" t="s">
        <v>530</v>
      </c>
      <c r="E2323" s="54">
        <v>38.524566160250167</v>
      </c>
      <c r="F2323" s="54">
        <v>42.693136628006911</v>
      </c>
      <c r="G2323" s="54">
        <v>42.229018159362461</v>
      </c>
      <c r="H2323" s="54">
        <v>43.67804738620714</v>
      </c>
      <c r="I2323" s="54">
        <v>47.991699494957651</v>
      </c>
      <c r="J2323" s="54">
        <v>56.899884243955384</v>
      </c>
      <c r="K2323" s="54">
        <v>62.306219647884674</v>
      </c>
      <c r="L2323" s="54">
        <v>68.718685265017555</v>
      </c>
      <c r="M2323" s="54">
        <v>73.912895394213479</v>
      </c>
      <c r="N2323" s="54">
        <v>78.769014063044324</v>
      </c>
      <c r="O2323" s="54">
        <v>80.602640326667839</v>
      </c>
      <c r="P2323" s="54">
        <v>81.314009182867068</v>
      </c>
      <c r="Q2323" s="54">
        <v>88.702151182812997</v>
      </c>
      <c r="R2323" s="54">
        <v>93.143014258975185</v>
      </c>
      <c r="S2323" s="54">
        <v>102.19065831441203</v>
      </c>
      <c r="T2323" s="54">
        <v>109.97895696961292</v>
      </c>
      <c r="U2323" s="54">
        <v>111.87406997086725</v>
      </c>
      <c r="V2323" s="54">
        <v>111.86616989708814</v>
      </c>
      <c r="W2323" s="54">
        <v>97.252483435080592</v>
      </c>
      <c r="X2323" s="54">
        <v>94.251447823868645</v>
      </c>
      <c r="Y2323" s="54">
        <v>93.819912042476844</v>
      </c>
      <c r="Z2323" s="54">
        <v>96.056751374439642</v>
      </c>
      <c r="AA2323" s="54">
        <v>97.801934699592849</v>
      </c>
      <c r="AB2323" s="54">
        <v>99.270860436828983</v>
      </c>
      <c r="AC2323" s="54">
        <v>101.34482439113178</v>
      </c>
      <c r="AD2323" s="54">
        <v>100</v>
      </c>
      <c r="AE2323" s="54">
        <v>98.086213204840618</v>
      </c>
      <c r="AF2323" s="54">
        <v>91.180209490836532</v>
      </c>
      <c r="AG2323" s="54">
        <v>84.581113753736631</v>
      </c>
      <c r="AH2323" s="54">
        <v>77.237549466434857</v>
      </c>
      <c r="AI2323" s="54">
        <v>68.805078632246961</v>
      </c>
      <c r="AJ2323" s="54">
        <v>65.24529644952004</v>
      </c>
      <c r="AK2323" s="54">
        <v>63.544340861360688</v>
      </c>
      <c r="AL2323" s="54">
        <v>63.797513766450976</v>
      </c>
      <c r="AM2323" s="54">
        <v>63.98994426620353</v>
      </c>
      <c r="AN2323" s="54">
        <v>64.738541708856687</v>
      </c>
      <c r="AO2323" s="54">
        <v>59.440563484197355</v>
      </c>
      <c r="AP2323" s="54">
        <v>58.759394855312586</v>
      </c>
    </row>
    <row r="2324" spans="1:42">
      <c r="A2324" s="156" t="s">
        <v>31</v>
      </c>
      <c r="B2324" s="156" t="s">
        <v>786</v>
      </c>
      <c r="C2324" s="157" t="s">
        <v>688</v>
      </c>
      <c r="D2324" s="158" t="s">
        <v>532</v>
      </c>
      <c r="E2324" s="54">
        <v>17.673749755403669</v>
      </c>
      <c r="F2324" s="54">
        <v>18.632629629995797</v>
      </c>
      <c r="G2324" s="54">
        <v>19.841316119181332</v>
      </c>
      <c r="H2324" s="54">
        <v>21.907668070394099</v>
      </c>
      <c r="I2324" s="54">
        <v>24.379722233223163</v>
      </c>
      <c r="J2324" s="54">
        <v>27.240371027514922</v>
      </c>
      <c r="K2324" s="54">
        <v>30.577951185530495</v>
      </c>
      <c r="L2324" s="54">
        <v>33.762495305360943</v>
      </c>
      <c r="M2324" s="54">
        <v>37.212461616008824</v>
      </c>
      <c r="N2324" s="54">
        <v>40.224846192541037</v>
      </c>
      <c r="O2324" s="54">
        <v>43.857778256246704</v>
      </c>
      <c r="P2324" s="54">
        <v>48.318316322142266</v>
      </c>
      <c r="Q2324" s="54">
        <v>53.310936000105258</v>
      </c>
      <c r="R2324" s="54">
        <v>58.484453793052545</v>
      </c>
      <c r="S2324" s="54">
        <v>62.711835500202824</v>
      </c>
      <c r="T2324" s="54">
        <v>66.681528550583963</v>
      </c>
      <c r="U2324" s="54">
        <v>71.325681861746801</v>
      </c>
      <c r="V2324" s="54">
        <v>75.056199294789167</v>
      </c>
      <c r="W2324" s="54">
        <v>79.853531286231316</v>
      </c>
      <c r="X2324" s="54">
        <v>84.186566965040598</v>
      </c>
      <c r="Y2324" s="54">
        <v>87.732549040665205</v>
      </c>
      <c r="Z2324" s="54">
        <v>90.972211859013996</v>
      </c>
      <c r="AA2324" s="54">
        <v>94.269171724541977</v>
      </c>
      <c r="AB2324" s="54">
        <v>96.625937295809109</v>
      </c>
      <c r="AC2324" s="54">
        <v>98.764634899000427</v>
      </c>
      <c r="AD2324" s="54">
        <v>100</v>
      </c>
      <c r="AE2324" s="54">
        <v>102.39849322737565</v>
      </c>
      <c r="AF2324" s="54">
        <v>105.03678347122519</v>
      </c>
      <c r="AG2324" s="54">
        <v>106.30302382255645</v>
      </c>
      <c r="AH2324" s="54">
        <v>107.99776839527993</v>
      </c>
      <c r="AI2324" s="54">
        <v>112.42567641457134</v>
      </c>
      <c r="AJ2324" s="54">
        <v>115.40892229036429</v>
      </c>
      <c r="AK2324" s="54">
        <v>118.93119534414431</v>
      </c>
      <c r="AL2324" s="54">
        <v>120.85264008847501</v>
      </c>
      <c r="AM2324" s="54">
        <v>123.42093624783838</v>
      </c>
      <c r="AN2324" s="54">
        <v>126.48406186557443</v>
      </c>
      <c r="AO2324" s="54">
        <v>130.49211089561811</v>
      </c>
      <c r="AP2324" s="54">
        <v>134.19439188946342</v>
      </c>
    </row>
    <row r="2325" spans="1:42">
      <c r="A2325" s="156" t="s">
        <v>31</v>
      </c>
      <c r="B2325" s="156" t="s">
        <v>786</v>
      </c>
      <c r="C2325" s="157" t="s">
        <v>689</v>
      </c>
      <c r="D2325" s="158" t="s">
        <v>534</v>
      </c>
      <c r="E2325" s="54">
        <v>16.803641015318</v>
      </c>
      <c r="F2325" s="54">
        <v>18.036291099824989</v>
      </c>
      <c r="G2325" s="54">
        <v>20.001626697125253</v>
      </c>
      <c r="H2325" s="54">
        <v>22.358245404401803</v>
      </c>
      <c r="I2325" s="54">
        <v>24.608055797810639</v>
      </c>
      <c r="J2325" s="54">
        <v>27.710032504019203</v>
      </c>
      <c r="K2325" s="54">
        <v>31.290500009570444</v>
      </c>
      <c r="L2325" s="54">
        <v>34.610272430509866</v>
      </c>
      <c r="M2325" s="54">
        <v>38.564409456245713</v>
      </c>
      <c r="N2325" s="54">
        <v>40.530163890714682</v>
      </c>
      <c r="O2325" s="54">
        <v>43.328644305614972</v>
      </c>
      <c r="P2325" s="54">
        <v>46.238678308019864</v>
      </c>
      <c r="Q2325" s="54">
        <v>51.90682998410194</v>
      </c>
      <c r="R2325" s="54">
        <v>59.084278114625846</v>
      </c>
      <c r="S2325" s="54">
        <v>66.264215090527458</v>
      </c>
      <c r="T2325" s="54">
        <v>72.281203671100457</v>
      </c>
      <c r="U2325" s="54">
        <v>77.598744029358656</v>
      </c>
      <c r="V2325" s="54">
        <v>79.81382910437209</v>
      </c>
      <c r="W2325" s="54">
        <v>83.587807537217088</v>
      </c>
      <c r="X2325" s="54">
        <v>90.120858243476476</v>
      </c>
      <c r="Y2325" s="54">
        <v>91.581561269147244</v>
      </c>
      <c r="Z2325" s="54">
        <v>93.335105394715058</v>
      </c>
      <c r="AA2325" s="54">
        <v>96.208911397646574</v>
      </c>
      <c r="AB2325" s="54">
        <v>99.716820166790924</v>
      </c>
      <c r="AC2325" s="54">
        <v>101.95184919901418</v>
      </c>
      <c r="AD2325" s="54">
        <v>100</v>
      </c>
      <c r="AE2325" s="54">
        <v>104.3024022347455</v>
      </c>
      <c r="AF2325" s="54">
        <v>106.38773809607584</v>
      </c>
      <c r="AG2325" s="54">
        <v>104.48482690579911</v>
      </c>
      <c r="AH2325" s="54">
        <v>107.9837970353767</v>
      </c>
      <c r="AI2325" s="54">
        <v>111.66368891845916</v>
      </c>
      <c r="AJ2325" s="54">
        <v>105.33037769962306</v>
      </c>
      <c r="AK2325" s="54">
        <v>111.99227193809395</v>
      </c>
      <c r="AL2325" s="54">
        <v>111.95155477578184</v>
      </c>
      <c r="AM2325" s="54">
        <v>112.74666140771197</v>
      </c>
      <c r="AN2325" s="54">
        <v>114.01850010611626</v>
      </c>
      <c r="AO2325" s="54">
        <v>114.83220935224696</v>
      </c>
      <c r="AP2325" s="54">
        <v>110.11603973528935</v>
      </c>
    </row>
    <row r="2326" spans="1:42">
      <c r="A2326" s="156" t="s">
        <v>31</v>
      </c>
      <c r="B2326" s="156" t="s">
        <v>786</v>
      </c>
      <c r="C2326" s="157" t="s">
        <v>690</v>
      </c>
      <c r="D2326" s="158" t="s">
        <v>691</v>
      </c>
      <c r="E2326" s="54"/>
      <c r="F2326" s="54"/>
      <c r="G2326" s="54"/>
      <c r="H2326" s="54"/>
      <c r="I2326" s="54"/>
      <c r="J2326" s="54"/>
      <c r="K2326" s="54"/>
      <c r="L2326" s="54"/>
      <c r="M2326" s="54">
        <v>50.426741222287035</v>
      </c>
      <c r="N2326" s="54">
        <v>52.448609744257894</v>
      </c>
      <c r="O2326" s="54">
        <v>55.729043546338417</v>
      </c>
      <c r="P2326" s="54">
        <v>58.214938393763234</v>
      </c>
      <c r="Q2326" s="54">
        <v>65.166408362403061</v>
      </c>
      <c r="R2326" s="54">
        <v>71.968468355749366</v>
      </c>
      <c r="S2326" s="54">
        <v>78.155906840184514</v>
      </c>
      <c r="T2326" s="54">
        <v>86.043168014877708</v>
      </c>
      <c r="U2326" s="54">
        <v>91.243225834496926</v>
      </c>
      <c r="V2326" s="54">
        <v>91.986627974717337</v>
      </c>
      <c r="W2326" s="54">
        <v>94.845902363094098</v>
      </c>
      <c r="X2326" s="54">
        <v>101.10728032200414</v>
      </c>
      <c r="Y2326" s="54">
        <v>102.77463645109634</v>
      </c>
      <c r="Z2326" s="54">
        <v>104.01526285481157</v>
      </c>
      <c r="AA2326" s="54">
        <v>110.43950852222794</v>
      </c>
      <c r="AB2326" s="54">
        <v>109.68721732089352</v>
      </c>
      <c r="AC2326" s="54">
        <v>105.21724441495078</v>
      </c>
      <c r="AD2326" s="54">
        <v>100</v>
      </c>
      <c r="AE2326" s="54">
        <v>101.35058978154528</v>
      </c>
      <c r="AF2326" s="54">
        <v>97.665956024460343</v>
      </c>
      <c r="AG2326" s="54">
        <v>99.592456114619154</v>
      </c>
      <c r="AH2326" s="54">
        <v>100.16486167937767</v>
      </c>
      <c r="AI2326" s="54">
        <v>104.19440246526432</v>
      </c>
      <c r="AJ2326" s="54">
        <v>95.56583612041203</v>
      </c>
      <c r="AK2326" s="54">
        <v>100.96559198647316</v>
      </c>
      <c r="AL2326" s="54">
        <v>95.701600746108141</v>
      </c>
      <c r="AM2326" s="54">
        <v>92.802468050327974</v>
      </c>
      <c r="AN2326" s="54">
        <v>93.849326278324796</v>
      </c>
      <c r="AO2326" s="54">
        <v>94.519095346193055</v>
      </c>
      <c r="AP2326" s="54">
        <v>90.63718722817849</v>
      </c>
    </row>
    <row r="2327" spans="1:42">
      <c r="A2327" s="156" t="s">
        <v>31</v>
      </c>
      <c r="B2327" s="156" t="s">
        <v>786</v>
      </c>
      <c r="C2327" s="157" t="s">
        <v>692</v>
      </c>
      <c r="D2327" s="158" t="s">
        <v>693</v>
      </c>
      <c r="E2327" s="54"/>
      <c r="F2327" s="54"/>
      <c r="G2327" s="54"/>
      <c r="H2327" s="54"/>
      <c r="I2327" s="54"/>
      <c r="J2327" s="54"/>
      <c r="K2327" s="54"/>
      <c r="L2327" s="54"/>
      <c r="M2327" s="54">
        <v>1.1069650204123205</v>
      </c>
      <c r="N2327" s="54">
        <v>1.3541716148288943</v>
      </c>
      <c r="O2327" s="54">
        <v>1.6721769139417293</v>
      </c>
      <c r="P2327" s="54">
        <v>2.1709379920823513</v>
      </c>
      <c r="Q2327" s="54">
        <v>2.8040534286988854</v>
      </c>
      <c r="R2327" s="54">
        <v>4.0285814670982409</v>
      </c>
      <c r="S2327" s="54">
        <v>5.8472903407043972</v>
      </c>
      <c r="T2327" s="54">
        <v>7.1804048090561547</v>
      </c>
      <c r="U2327" s="54">
        <v>9.4957165359294553</v>
      </c>
      <c r="V2327" s="54">
        <v>12.330187207003467</v>
      </c>
      <c r="W2327" s="54">
        <v>15.980666601618299</v>
      </c>
      <c r="X2327" s="54">
        <v>20.742149613699922</v>
      </c>
      <c r="Y2327" s="54">
        <v>24.498305795379224</v>
      </c>
      <c r="Z2327" s="54">
        <v>29.656748050597326</v>
      </c>
      <c r="AA2327" s="54">
        <v>30.698876152032629</v>
      </c>
      <c r="AB2327" s="54">
        <v>48.028795849230065</v>
      </c>
      <c r="AC2327" s="54">
        <v>78.004337562123908</v>
      </c>
      <c r="AD2327" s="54">
        <v>100</v>
      </c>
      <c r="AE2327" s="54">
        <v>135.2853231672691</v>
      </c>
      <c r="AF2327" s="54">
        <v>188.34780551102827</v>
      </c>
      <c r="AG2327" s="54">
        <v>180.32990700312038</v>
      </c>
      <c r="AH2327" s="54">
        <v>208.93851419223412</v>
      </c>
      <c r="AI2327" s="54">
        <v>207.99946469024655</v>
      </c>
      <c r="AJ2327" s="54">
        <v>199.46975790004473</v>
      </c>
      <c r="AK2327" s="54">
        <v>225.51680751131553</v>
      </c>
      <c r="AL2327" s="54">
        <v>256.47067841164125</v>
      </c>
      <c r="AM2327" s="54">
        <v>281.8256743814224</v>
      </c>
      <c r="AN2327" s="54">
        <v>285.00480886227422</v>
      </c>
      <c r="AO2327" s="54">
        <v>287.03878622513292</v>
      </c>
      <c r="AP2327" s="54">
        <v>275.25007633163233</v>
      </c>
    </row>
    <row r="2328" spans="1:42">
      <c r="A2328" s="156" t="s">
        <v>31</v>
      </c>
      <c r="B2328" s="156" t="s">
        <v>786</v>
      </c>
      <c r="C2328" s="157" t="s">
        <v>694</v>
      </c>
      <c r="D2328" s="158" t="s">
        <v>695</v>
      </c>
      <c r="E2328" s="54"/>
      <c r="F2328" s="54"/>
      <c r="G2328" s="54"/>
      <c r="H2328" s="54"/>
      <c r="I2328" s="54"/>
      <c r="J2328" s="54"/>
      <c r="K2328" s="54"/>
      <c r="L2328" s="54"/>
      <c r="M2328" s="54">
        <v>1127.0083863664106</v>
      </c>
      <c r="N2328" s="54">
        <v>1014.8544234169093</v>
      </c>
      <c r="O2328" s="54">
        <v>914.27611120198719</v>
      </c>
      <c r="P2328" s="54">
        <v>859.24784842409895</v>
      </c>
      <c r="Q2328" s="54">
        <v>797.8486664545394</v>
      </c>
      <c r="R2328" s="54">
        <v>832.84507959411201</v>
      </c>
      <c r="S2328" s="54">
        <v>851.40838519665567</v>
      </c>
      <c r="T2328" s="54">
        <v>710.43041014885046</v>
      </c>
      <c r="U2328" s="54">
        <v>629.5843675835506</v>
      </c>
      <c r="V2328" s="54">
        <v>540.17027991304712</v>
      </c>
      <c r="W2328" s="54">
        <v>457.08582314510329</v>
      </c>
      <c r="X2328" s="54">
        <v>399.44545951122137</v>
      </c>
      <c r="Y2328" s="54">
        <v>318.34488210720991</v>
      </c>
      <c r="Z2328" s="54">
        <v>260.26954949714298</v>
      </c>
      <c r="AA2328" s="54">
        <v>215.84337168875106</v>
      </c>
      <c r="AB2328" s="54">
        <v>174.93629564555269</v>
      </c>
      <c r="AC2328" s="54">
        <v>135.89606042409622</v>
      </c>
      <c r="AD2328" s="54">
        <v>100</v>
      </c>
      <c r="AE2328" s="54">
        <v>76.440128729430612</v>
      </c>
      <c r="AF2328" s="54">
        <v>60.574070716518875</v>
      </c>
      <c r="AG2328" s="54">
        <v>50.16200816238247</v>
      </c>
      <c r="AH2328" s="54">
        <v>50.269737551014494</v>
      </c>
      <c r="AI2328" s="54">
        <v>53.398965945285212</v>
      </c>
      <c r="AJ2328" s="54">
        <v>56.323707695648615</v>
      </c>
      <c r="AK2328" s="54">
        <v>57.172445836621826</v>
      </c>
      <c r="AL2328" s="54">
        <v>59.447530729297782</v>
      </c>
      <c r="AM2328" s="54">
        <v>60.359365176645191</v>
      </c>
      <c r="AN2328" s="54">
        <v>61.040248987165924</v>
      </c>
      <c r="AO2328" s="54">
        <v>61.475871407569194</v>
      </c>
      <c r="AP2328" s="54">
        <v>58.951051598355114</v>
      </c>
    </row>
    <row r="2329" spans="1:42">
      <c r="A2329" s="156" t="s">
        <v>31</v>
      </c>
      <c r="B2329" s="156" t="s">
        <v>786</v>
      </c>
      <c r="C2329" s="157" t="s">
        <v>696</v>
      </c>
      <c r="D2329" s="158" t="s">
        <v>536</v>
      </c>
      <c r="E2329" s="54">
        <v>17.934770695022387</v>
      </c>
      <c r="F2329" s="54">
        <v>18.827295224247489</v>
      </c>
      <c r="G2329" s="54">
        <v>19.851033203358032</v>
      </c>
      <c r="H2329" s="54">
        <v>21.850191399831218</v>
      </c>
      <c r="I2329" s="54">
        <v>24.391795004711994</v>
      </c>
      <c r="J2329" s="54">
        <v>27.193349877697798</v>
      </c>
      <c r="K2329" s="54">
        <v>30.47670418287802</v>
      </c>
      <c r="L2329" s="54">
        <v>33.635325453706677</v>
      </c>
      <c r="M2329" s="54">
        <v>36.977049214184497</v>
      </c>
      <c r="N2329" s="54">
        <v>40.235984652287783</v>
      </c>
      <c r="O2329" s="54">
        <v>44.075374522642633</v>
      </c>
      <c r="P2329" s="54">
        <v>48.927167916961913</v>
      </c>
      <c r="Q2329" s="54">
        <v>53.760843491893986</v>
      </c>
      <c r="R2329" s="54">
        <v>58.437433089305451</v>
      </c>
      <c r="S2329" s="54">
        <v>61.906331305807385</v>
      </c>
      <c r="T2329" s="54">
        <v>65.34404668156111</v>
      </c>
      <c r="U2329" s="54">
        <v>69.820549819224198</v>
      </c>
      <c r="V2329" s="54">
        <v>73.958029753902252</v>
      </c>
      <c r="W2329" s="54">
        <v>79.033132556737854</v>
      </c>
      <c r="X2329" s="54">
        <v>82.808230094083896</v>
      </c>
      <c r="Y2329" s="54">
        <v>86.87359323903641</v>
      </c>
      <c r="Z2329" s="54">
        <v>90.466015421389599</v>
      </c>
      <c r="AA2329" s="54">
        <v>93.8617503093935</v>
      </c>
      <c r="AB2329" s="54">
        <v>95.956120147319226</v>
      </c>
      <c r="AC2329" s="54">
        <v>98.073653852791054</v>
      </c>
      <c r="AD2329" s="54">
        <v>100</v>
      </c>
      <c r="AE2329" s="54">
        <v>102.0005673537684</v>
      </c>
      <c r="AF2329" s="54">
        <v>104.75150859756928</v>
      </c>
      <c r="AG2329" s="54">
        <v>106.6532165841657</v>
      </c>
      <c r="AH2329" s="54">
        <v>107.99293604311559</v>
      </c>
      <c r="AI2329" s="54">
        <v>112.56929371175042</v>
      </c>
      <c r="AJ2329" s="54">
        <v>117.40304039079076</v>
      </c>
      <c r="AK2329" s="54">
        <v>120.31185544342736</v>
      </c>
      <c r="AL2329" s="54">
        <v>122.62888022491288</v>
      </c>
      <c r="AM2329" s="54">
        <v>125.55991164453026</v>
      </c>
      <c r="AN2329" s="54">
        <v>128.98909789126543</v>
      </c>
      <c r="AO2329" s="54">
        <v>133.64295380218172</v>
      </c>
      <c r="AP2329" s="54">
        <v>139.07227164902142</v>
      </c>
    </row>
    <row r="2330" spans="1:42">
      <c r="A2330" s="156" t="s">
        <v>31</v>
      </c>
      <c r="B2330" s="156" t="s">
        <v>786</v>
      </c>
      <c r="C2330" s="157" t="s">
        <v>697</v>
      </c>
      <c r="D2330" s="158" t="s">
        <v>538</v>
      </c>
      <c r="E2330" s="54">
        <v>18.226662095658142</v>
      </c>
      <c r="F2330" s="54">
        <v>19.173909009543827</v>
      </c>
      <c r="G2330" s="54">
        <v>20.089581367336478</v>
      </c>
      <c r="H2330" s="54">
        <v>21.747306493590841</v>
      </c>
      <c r="I2330" s="54">
        <v>23.361977483943498</v>
      </c>
      <c r="J2330" s="54">
        <v>25.734514838332032</v>
      </c>
      <c r="K2330" s="54">
        <v>28.403720854313963</v>
      </c>
      <c r="L2330" s="54">
        <v>30.806541111702803</v>
      </c>
      <c r="M2330" s="54">
        <v>33.195316374392348</v>
      </c>
      <c r="N2330" s="54">
        <v>36.838095115110633</v>
      </c>
      <c r="O2330" s="54">
        <v>41.198991599768505</v>
      </c>
      <c r="P2330" s="54">
        <v>46.583720833287273</v>
      </c>
      <c r="Q2330" s="54">
        <v>51.109106661520649</v>
      </c>
      <c r="R2330" s="54">
        <v>56.235318340224381</v>
      </c>
      <c r="S2330" s="54">
        <v>60.741122563493292</v>
      </c>
      <c r="T2330" s="54">
        <v>64.090656426882276</v>
      </c>
      <c r="U2330" s="54">
        <v>67.597592065028678</v>
      </c>
      <c r="V2330" s="54">
        <v>72.06694164779266</v>
      </c>
      <c r="W2330" s="54">
        <v>77.761604001013538</v>
      </c>
      <c r="X2330" s="54">
        <v>82.340448654048004</v>
      </c>
      <c r="Y2330" s="54">
        <v>85.759198497934079</v>
      </c>
      <c r="Z2330" s="54">
        <v>88.966288993223927</v>
      </c>
      <c r="AA2330" s="54">
        <v>92.522445334416872</v>
      </c>
      <c r="AB2330" s="54">
        <v>95.085752267626901</v>
      </c>
      <c r="AC2330" s="54">
        <v>97.858973756117337</v>
      </c>
      <c r="AD2330" s="54">
        <v>100</v>
      </c>
      <c r="AE2330" s="54">
        <v>102.07148012313525</v>
      </c>
      <c r="AF2330" s="54">
        <v>104.81866811551839</v>
      </c>
      <c r="AG2330" s="54">
        <v>106.49760646175613</v>
      </c>
      <c r="AH2330" s="54">
        <v>106.85946912359778</v>
      </c>
      <c r="AI2330" s="54">
        <v>109.21925927657298</v>
      </c>
      <c r="AJ2330" s="54">
        <v>112.06178049498038</v>
      </c>
      <c r="AK2330" s="54">
        <v>114.83692033084323</v>
      </c>
      <c r="AL2330" s="54">
        <v>118.59666394064605</v>
      </c>
      <c r="AM2330" s="54">
        <v>123.04151790728027</v>
      </c>
      <c r="AN2330" s="54">
        <v>128.09658253254145</v>
      </c>
      <c r="AO2330" s="54">
        <v>133.05445537736443</v>
      </c>
      <c r="AP2330" s="54">
        <v>140.31981397573611</v>
      </c>
    </row>
    <row r="2331" spans="1:42">
      <c r="A2331" s="156" t="s">
        <v>31</v>
      </c>
      <c r="B2331" s="156" t="s">
        <v>786</v>
      </c>
      <c r="C2331" s="157" t="s">
        <v>698</v>
      </c>
      <c r="D2331" s="158" t="s">
        <v>540</v>
      </c>
      <c r="E2331" s="54">
        <v>17.908660609317884</v>
      </c>
      <c r="F2331" s="54">
        <v>18.762703309831053</v>
      </c>
      <c r="G2331" s="54">
        <v>19.895586931551101</v>
      </c>
      <c r="H2331" s="54">
        <v>22.217456966438615</v>
      </c>
      <c r="I2331" s="54">
        <v>25.5869063351692</v>
      </c>
      <c r="J2331" s="54">
        <v>28.79530396408386</v>
      </c>
      <c r="K2331" s="54">
        <v>32.662014390897077</v>
      </c>
      <c r="L2331" s="54">
        <v>36.53247104226692</v>
      </c>
      <c r="M2331" s="54">
        <v>40.780677762513093</v>
      </c>
      <c r="N2331" s="54">
        <v>43.686938758508553</v>
      </c>
      <c r="O2331" s="54">
        <v>47.026016598555493</v>
      </c>
      <c r="P2331" s="54">
        <v>51.360401347242245</v>
      </c>
      <c r="Q2331" s="54">
        <v>56.511858617522549</v>
      </c>
      <c r="R2331" s="54">
        <v>60.726472518010354</v>
      </c>
      <c r="S2331" s="54">
        <v>63.103899217625951</v>
      </c>
      <c r="T2331" s="54">
        <v>66.632924378667468</v>
      </c>
      <c r="U2331" s="54">
        <v>72.11600479944282</v>
      </c>
      <c r="V2331" s="54">
        <v>75.913918753595013</v>
      </c>
      <c r="W2331" s="54">
        <v>80.363345108055071</v>
      </c>
      <c r="X2331" s="54">
        <v>83.352828570922782</v>
      </c>
      <c r="Y2331" s="54">
        <v>88.043860422110555</v>
      </c>
      <c r="Z2331" s="54">
        <v>92.012586101711534</v>
      </c>
      <c r="AA2331" s="54">
        <v>95.252885305170992</v>
      </c>
      <c r="AB2331" s="54">
        <v>96.87070411141417</v>
      </c>
      <c r="AC2331" s="54">
        <v>98.299274113682657</v>
      </c>
      <c r="AD2331" s="54">
        <v>100</v>
      </c>
      <c r="AE2331" s="54">
        <v>101.92737525901354</v>
      </c>
      <c r="AF2331" s="54">
        <v>104.68213794965332</v>
      </c>
      <c r="AG2331" s="54">
        <v>106.80794970507158</v>
      </c>
      <c r="AH2331" s="54">
        <v>109.09759747208257</v>
      </c>
      <c r="AI2331" s="54">
        <v>115.82583389796687</v>
      </c>
      <c r="AJ2331" s="54">
        <v>122.65046528225456</v>
      </c>
      <c r="AK2331" s="54">
        <v>125.69065315986073</v>
      </c>
      <c r="AL2331" s="54">
        <v>126.54427218821191</v>
      </c>
      <c r="AM2331" s="54">
        <v>127.94129543348325</v>
      </c>
      <c r="AN2331" s="54">
        <v>129.71894089284203</v>
      </c>
      <c r="AO2331" s="54">
        <v>134.06156123752888</v>
      </c>
      <c r="AP2331" s="54">
        <v>137.66486515121895</v>
      </c>
    </row>
    <row r="2332" spans="1:42">
      <c r="A2332" s="156" t="s">
        <v>31</v>
      </c>
      <c r="B2332" s="156" t="s">
        <v>786</v>
      </c>
      <c r="C2332" s="157" t="s">
        <v>699</v>
      </c>
      <c r="D2332" s="158" t="s">
        <v>700</v>
      </c>
      <c r="E2332" s="54">
        <v>5.7154417667569746</v>
      </c>
      <c r="F2332" s="54">
        <v>5.9880043792042343</v>
      </c>
      <c r="G2332" s="54">
        <v>6.349557401493616</v>
      </c>
      <c r="H2332" s="54">
        <v>7.0905683159264266</v>
      </c>
      <c r="I2332" s="54">
        <v>8.1659079001159842</v>
      </c>
      <c r="J2332" s="54">
        <v>9.1898487861877189</v>
      </c>
      <c r="K2332" s="54">
        <v>10.423886258641934</v>
      </c>
      <c r="L2332" s="54">
        <v>11.659119316224791</v>
      </c>
      <c r="M2332" s="54">
        <v>13.014909045696767</v>
      </c>
      <c r="N2332" s="54">
        <v>14.92449508171355</v>
      </c>
      <c r="O2332" s="54">
        <v>17.225127614572106</v>
      </c>
      <c r="P2332" s="54">
        <v>20.276384925640816</v>
      </c>
      <c r="Q2332" s="54">
        <v>23.633873729237632</v>
      </c>
      <c r="R2332" s="54">
        <v>26.668086351337625</v>
      </c>
      <c r="S2332" s="54">
        <v>28.775459832738875</v>
      </c>
      <c r="T2332" s="54">
        <v>33.164400416603307</v>
      </c>
      <c r="U2332" s="54">
        <v>38.946401107816314</v>
      </c>
      <c r="V2332" s="54">
        <v>44.365338493586187</v>
      </c>
      <c r="W2332" s="54">
        <v>50.565139840818134</v>
      </c>
      <c r="X2332" s="54">
        <v>56.83066234680021</v>
      </c>
      <c r="Y2332" s="54">
        <v>64.91835279297166</v>
      </c>
      <c r="Z2332" s="54">
        <v>72.52486344026579</v>
      </c>
      <c r="AA2332" s="54">
        <v>79.866226186460835</v>
      </c>
      <c r="AB2332" s="54">
        <v>86.541824218436602</v>
      </c>
      <c r="AC2332" s="54">
        <v>93.770937893194699</v>
      </c>
      <c r="AD2332" s="54">
        <v>100</v>
      </c>
      <c r="AE2332" s="54">
        <v>107.93144193416838</v>
      </c>
      <c r="AF2332" s="54">
        <v>115.98961066928642</v>
      </c>
      <c r="AG2332" s="54">
        <v>125.97144921825883</v>
      </c>
      <c r="AH2332" s="54">
        <v>136.61494613655623</v>
      </c>
      <c r="AI2332" s="54">
        <v>136.3444214907413</v>
      </c>
      <c r="AJ2332" s="54">
        <v>140.12472328693428</v>
      </c>
      <c r="AK2332" s="54">
        <v>139.52423921940775</v>
      </c>
      <c r="AL2332" s="54">
        <v>139.31367190944303</v>
      </c>
      <c r="AM2332" s="54">
        <v>137.44050705864805</v>
      </c>
      <c r="AN2332" s="54">
        <v>139.35013672494915</v>
      </c>
      <c r="AO2332" s="54">
        <v>144.01518204995341</v>
      </c>
      <c r="AP2332" s="54">
        <v>147.88601918120202</v>
      </c>
    </row>
    <row r="2333" spans="1:42">
      <c r="A2333" s="156" t="s">
        <v>31</v>
      </c>
      <c r="B2333" s="156" t="s">
        <v>786</v>
      </c>
      <c r="C2333" s="157" t="s">
        <v>701</v>
      </c>
      <c r="D2333" s="158" t="s">
        <v>702</v>
      </c>
      <c r="E2333" s="54">
        <v>6.0897061092948181</v>
      </c>
      <c r="F2333" s="54">
        <v>6.3801169425990025</v>
      </c>
      <c r="G2333" s="54">
        <v>6.7653455458324085</v>
      </c>
      <c r="H2333" s="54">
        <v>7.5548800869630952</v>
      </c>
      <c r="I2333" s="54">
        <v>8.7006361461874384</v>
      </c>
      <c r="J2333" s="54">
        <v>9.791627765721671</v>
      </c>
      <c r="K2333" s="54">
        <v>11.106473728952828</v>
      </c>
      <c r="L2333" s="54">
        <v>12.422593567828113</v>
      </c>
      <c r="M2333" s="54">
        <v>13.867164492600116</v>
      </c>
      <c r="N2333" s="54">
        <v>17.281807186485217</v>
      </c>
      <c r="O2333" s="54">
        <v>21.190617896646657</v>
      </c>
      <c r="P2333" s="54">
        <v>25.883880102160354</v>
      </c>
      <c r="Q2333" s="54">
        <v>32.095332861800948</v>
      </c>
      <c r="R2333" s="54">
        <v>38.447566883895483</v>
      </c>
      <c r="S2333" s="54">
        <v>44.23614703462092</v>
      </c>
      <c r="T2333" s="54">
        <v>49.206525836216642</v>
      </c>
      <c r="U2333" s="54">
        <v>56.141397214387936</v>
      </c>
      <c r="V2333" s="54">
        <v>62.567072588175471</v>
      </c>
      <c r="W2333" s="54">
        <v>69.976191248306463</v>
      </c>
      <c r="X2333" s="54">
        <v>75.6846368273671</v>
      </c>
      <c r="Y2333" s="54">
        <v>84.072870757994281</v>
      </c>
      <c r="Z2333" s="54">
        <v>91.44474724594285</v>
      </c>
      <c r="AA2333" s="54">
        <v>93.180558742439501</v>
      </c>
      <c r="AB2333" s="54">
        <v>93.376377748569809</v>
      </c>
      <c r="AC2333" s="54">
        <v>96.085268353538908</v>
      </c>
      <c r="AD2333" s="54">
        <v>100</v>
      </c>
      <c r="AE2333" s="54">
        <v>104.6491003022679</v>
      </c>
      <c r="AF2333" s="54">
        <v>110.23423903542917</v>
      </c>
      <c r="AG2333" s="54">
        <v>115.537516075813</v>
      </c>
      <c r="AH2333" s="54">
        <v>120.63204131847026</v>
      </c>
      <c r="AI2333" s="54">
        <v>129.9335988163042</v>
      </c>
      <c r="AJ2333" s="54">
        <v>135.44473707366629</v>
      </c>
      <c r="AK2333" s="54">
        <v>138.73340621883113</v>
      </c>
      <c r="AL2333" s="54">
        <v>130.36605913473008</v>
      </c>
      <c r="AM2333" s="54">
        <v>125.36526261120017</v>
      </c>
      <c r="AN2333" s="54">
        <v>127.10711608460026</v>
      </c>
      <c r="AO2333" s="54">
        <v>131.36229998036947</v>
      </c>
      <c r="AP2333" s="54">
        <v>134.89305320494171</v>
      </c>
    </row>
    <row r="2334" spans="1:42">
      <c r="A2334" s="156" t="s">
        <v>31</v>
      </c>
      <c r="B2334" s="156" t="s">
        <v>786</v>
      </c>
      <c r="C2334" s="157" t="s">
        <v>703</v>
      </c>
      <c r="D2334" s="158" t="s">
        <v>704</v>
      </c>
      <c r="E2334" s="54">
        <v>16.767412270921806</v>
      </c>
      <c r="F2334" s="54">
        <v>17.567030197067847</v>
      </c>
      <c r="G2334" s="54">
        <v>18.627719611801176</v>
      </c>
      <c r="H2334" s="54">
        <v>20.801626022993208</v>
      </c>
      <c r="I2334" s="54">
        <v>23.956353667008514</v>
      </c>
      <c r="J2334" s="54">
        <v>26.960292763663784</v>
      </c>
      <c r="K2334" s="54">
        <v>30.580592978908015</v>
      </c>
      <c r="L2334" s="54">
        <v>34.204400686586773</v>
      </c>
      <c r="M2334" s="54">
        <v>38.181885940475951</v>
      </c>
      <c r="N2334" s="54">
        <v>42.300879625454137</v>
      </c>
      <c r="O2334" s="54">
        <v>47.633711448395495</v>
      </c>
      <c r="P2334" s="54">
        <v>53.811822738706809</v>
      </c>
      <c r="Q2334" s="54">
        <v>61.661094416728645</v>
      </c>
      <c r="R2334" s="54">
        <v>69.787269352207062</v>
      </c>
      <c r="S2334" s="54">
        <v>76.460750163716568</v>
      </c>
      <c r="T2334" s="54">
        <v>81.792610104443483</v>
      </c>
      <c r="U2334" s="54">
        <v>88.498715463192823</v>
      </c>
      <c r="V2334" s="54">
        <v>90.589648895228365</v>
      </c>
      <c r="W2334" s="54">
        <v>93.255446928277394</v>
      </c>
      <c r="X2334" s="54">
        <v>95.323629695079248</v>
      </c>
      <c r="Y2334" s="54">
        <v>94.289342129640289</v>
      </c>
      <c r="Z2334" s="54">
        <v>98.897543247886361</v>
      </c>
      <c r="AA2334" s="54">
        <v>103.2897176181304</v>
      </c>
      <c r="AB2334" s="54">
        <v>104.77337762580467</v>
      </c>
      <c r="AC2334" s="54">
        <v>100.57424286125948</v>
      </c>
      <c r="AD2334" s="54">
        <v>100</v>
      </c>
      <c r="AE2334" s="54">
        <v>102.0636826213983</v>
      </c>
      <c r="AF2334" s="54">
        <v>101.28063154719246</v>
      </c>
      <c r="AG2334" s="54">
        <v>100.13128679680821</v>
      </c>
      <c r="AH2334" s="54">
        <v>102.77368022627478</v>
      </c>
      <c r="AI2334" s="54">
        <v>109.09973508030853</v>
      </c>
      <c r="AJ2334" s="54">
        <v>113.88811308632064</v>
      </c>
      <c r="AK2334" s="54">
        <v>117.12635266951263</v>
      </c>
      <c r="AL2334" s="54">
        <v>121.30087195021868</v>
      </c>
      <c r="AM2334" s="54">
        <v>124.090934628086</v>
      </c>
      <c r="AN2334" s="54">
        <v>125.81508229863925</v>
      </c>
      <c r="AO2334" s="54">
        <v>130.02701258652112</v>
      </c>
      <c r="AP2334" s="54">
        <v>133.52187598370557</v>
      </c>
    </row>
    <row r="2335" spans="1:42">
      <c r="A2335" s="156" t="s">
        <v>31</v>
      </c>
      <c r="B2335" s="156" t="s">
        <v>786</v>
      </c>
      <c r="C2335" s="157" t="s">
        <v>705</v>
      </c>
      <c r="D2335" s="158" t="s">
        <v>706</v>
      </c>
      <c r="E2335" s="54">
        <v>25.563791030848719</v>
      </c>
      <c r="F2335" s="54">
        <v>26.782897786156891</v>
      </c>
      <c r="G2335" s="54">
        <v>28.400037157978716</v>
      </c>
      <c r="H2335" s="54">
        <v>31.714400061353558</v>
      </c>
      <c r="I2335" s="54">
        <v>36.524134380984222</v>
      </c>
      <c r="J2335" s="54">
        <v>41.103974734135519</v>
      </c>
      <c r="K2335" s="54">
        <v>46.623526390412181</v>
      </c>
      <c r="L2335" s="54">
        <v>52.148425610295561</v>
      </c>
      <c r="M2335" s="54">
        <v>58.212545715163429</v>
      </c>
      <c r="N2335" s="54">
        <v>60.131716738888315</v>
      </c>
      <c r="O2335" s="54">
        <v>62.424669159485909</v>
      </c>
      <c r="P2335" s="54">
        <v>65.887623444533233</v>
      </c>
      <c r="Q2335" s="54">
        <v>70.026836159732667</v>
      </c>
      <c r="R2335" s="54">
        <v>72.707392075169992</v>
      </c>
      <c r="S2335" s="54">
        <v>73.060346534677421</v>
      </c>
      <c r="T2335" s="54">
        <v>75.250094566691871</v>
      </c>
      <c r="U2335" s="54">
        <v>79.673257221244072</v>
      </c>
      <c r="V2335" s="54">
        <v>82.392767089314589</v>
      </c>
      <c r="W2335" s="54">
        <v>85.761997691251509</v>
      </c>
      <c r="X2335" s="54">
        <v>87.429648817363656</v>
      </c>
      <c r="Y2335" s="54">
        <v>91.356552105357011</v>
      </c>
      <c r="Z2335" s="54">
        <v>93.732753803206023</v>
      </c>
      <c r="AA2335" s="54">
        <v>96.505025585275945</v>
      </c>
      <c r="AB2335" s="54">
        <v>97.750121045743541</v>
      </c>
      <c r="AC2335" s="54">
        <v>99.007651449151467</v>
      </c>
      <c r="AD2335" s="54">
        <v>100</v>
      </c>
      <c r="AE2335" s="54">
        <v>100.60518011419063</v>
      </c>
      <c r="AF2335" s="54">
        <v>102.66880010378885</v>
      </c>
      <c r="AG2335" s="54">
        <v>103.71536364202809</v>
      </c>
      <c r="AH2335" s="54">
        <v>104.50876010231234</v>
      </c>
      <c r="AI2335" s="54">
        <v>111.21285017830607</v>
      </c>
      <c r="AJ2335" s="54">
        <v>118.86146981169158</v>
      </c>
      <c r="AK2335" s="54">
        <v>122.11786409734715</v>
      </c>
      <c r="AL2335" s="54">
        <v>125.02041498481806</v>
      </c>
      <c r="AM2335" s="54">
        <v>128.22759957544741</v>
      </c>
      <c r="AN2335" s="54">
        <v>130.00922300967534</v>
      </c>
      <c r="AO2335" s="54">
        <v>134.36156117211172</v>
      </c>
      <c r="AP2335" s="54">
        <v>137.97292847793605</v>
      </c>
    </row>
    <row r="2336" spans="1:42">
      <c r="A2336" s="156" t="s">
        <v>31</v>
      </c>
      <c r="B2336" s="156" t="s">
        <v>786</v>
      </c>
      <c r="C2336" s="157" t="s">
        <v>707</v>
      </c>
      <c r="D2336" s="158" t="s">
        <v>708</v>
      </c>
      <c r="E2336" s="54"/>
      <c r="F2336" s="54"/>
      <c r="G2336" s="54"/>
      <c r="H2336" s="54"/>
      <c r="I2336" s="54"/>
      <c r="J2336" s="54"/>
      <c r="K2336" s="54"/>
      <c r="L2336" s="54"/>
      <c r="M2336" s="54">
        <v>48.595889739913943</v>
      </c>
      <c r="N2336" s="54">
        <v>52.946755366707485</v>
      </c>
      <c r="O2336" s="54">
        <v>57.150058888310006</v>
      </c>
      <c r="P2336" s="54">
        <v>61.842647195660298</v>
      </c>
      <c r="Q2336" s="54">
        <v>68.326895408801278</v>
      </c>
      <c r="R2336" s="54">
        <v>73.805809286438105</v>
      </c>
      <c r="S2336" s="54">
        <v>77.409045923677922</v>
      </c>
      <c r="T2336" s="54">
        <v>79.118129370798911</v>
      </c>
      <c r="U2336" s="54">
        <v>83.427519673375443</v>
      </c>
      <c r="V2336" s="54">
        <v>86.237250761291918</v>
      </c>
      <c r="W2336" s="54">
        <v>89.799277215194707</v>
      </c>
      <c r="X2336" s="54">
        <v>90.6831163130649</v>
      </c>
      <c r="Y2336" s="54">
        <v>94.259644887127422</v>
      </c>
      <c r="Z2336" s="54">
        <v>96.009222645694265</v>
      </c>
      <c r="AA2336" s="54">
        <v>98.1423229265163</v>
      </c>
      <c r="AB2336" s="54">
        <v>98.147722204525948</v>
      </c>
      <c r="AC2336" s="54">
        <v>99.20477692030066</v>
      </c>
      <c r="AD2336" s="54">
        <v>100</v>
      </c>
      <c r="AE2336" s="54">
        <v>100.22699501948375</v>
      </c>
      <c r="AF2336" s="54">
        <v>101.65490905659074</v>
      </c>
      <c r="AG2336" s="54">
        <v>102.07577522788891</v>
      </c>
      <c r="AH2336" s="54">
        <v>102.10573834113247</v>
      </c>
      <c r="AI2336" s="54">
        <v>109.90202491526064</v>
      </c>
      <c r="AJ2336" s="54">
        <v>121.25921647221226</v>
      </c>
      <c r="AK2336" s="54">
        <v>123.10094948665349</v>
      </c>
      <c r="AL2336" s="54">
        <v>125.42744023715534</v>
      </c>
      <c r="AM2336" s="54">
        <v>128.4630158400378</v>
      </c>
      <c r="AN2336" s="54">
        <v>130.24791020139202</v>
      </c>
      <c r="AO2336" s="54">
        <v>134.60823893056931</v>
      </c>
      <c r="AP2336" s="54">
        <v>138.22623643616356</v>
      </c>
    </row>
    <row r="2337" spans="1:42">
      <c r="A2337" s="156" t="s">
        <v>31</v>
      </c>
      <c r="B2337" s="156" t="s">
        <v>786</v>
      </c>
      <c r="C2337" s="157" t="s">
        <v>709</v>
      </c>
      <c r="D2337" s="158" t="s">
        <v>710</v>
      </c>
      <c r="E2337" s="54"/>
      <c r="F2337" s="54"/>
      <c r="G2337" s="54"/>
      <c r="H2337" s="54"/>
      <c r="I2337" s="54"/>
      <c r="J2337" s="54"/>
      <c r="K2337" s="54"/>
      <c r="L2337" s="54"/>
      <c r="M2337" s="54">
        <v>65.794735862252978</v>
      </c>
      <c r="N2337" s="54">
        <v>65.805242991359862</v>
      </c>
      <c r="O2337" s="54">
        <v>66.562488522686479</v>
      </c>
      <c r="P2337" s="54">
        <v>68.998096098902721</v>
      </c>
      <c r="Q2337" s="54">
        <v>71.16636331297812</v>
      </c>
      <c r="R2337" s="54">
        <v>71.512166606314935</v>
      </c>
      <c r="S2337" s="54">
        <v>69.142048467530969</v>
      </c>
      <c r="T2337" s="54">
        <v>71.735730178038764</v>
      </c>
      <c r="U2337" s="54">
        <v>76.249465554297856</v>
      </c>
      <c r="V2337" s="54">
        <v>78.885786575753926</v>
      </c>
      <c r="W2337" s="54">
        <v>82.080257399557198</v>
      </c>
      <c r="X2337" s="54">
        <v>84.438291213665693</v>
      </c>
      <c r="Y2337" s="54">
        <v>88.670605902383159</v>
      </c>
      <c r="Z2337" s="54">
        <v>91.593683863948996</v>
      </c>
      <c r="AA2337" s="54">
        <v>94.943117174892137</v>
      </c>
      <c r="AB2337" s="54">
        <v>97.372719418719612</v>
      </c>
      <c r="AC2337" s="54">
        <v>98.82462291296693</v>
      </c>
      <c r="AD2337" s="54">
        <v>100</v>
      </c>
      <c r="AE2337" s="54">
        <v>100.95852123883718</v>
      </c>
      <c r="AF2337" s="54">
        <v>103.64053116976845</v>
      </c>
      <c r="AG2337" s="54">
        <v>105.29113365071733</v>
      </c>
      <c r="AH2337" s="54">
        <v>106.81371688488819</v>
      </c>
      <c r="AI2337" s="54">
        <v>112.49697197576839</v>
      </c>
      <c r="AJ2337" s="54">
        <v>116.82469703781486</v>
      </c>
      <c r="AK2337" s="54">
        <v>121.34958429010818</v>
      </c>
      <c r="AL2337" s="54">
        <v>124.7953982166852</v>
      </c>
      <c r="AM2337" s="54">
        <v>128.17338752578189</v>
      </c>
      <c r="AN2337" s="54">
        <v>129.95425772546108</v>
      </c>
      <c r="AO2337" s="54">
        <v>134.30475580687431</v>
      </c>
      <c r="AP2337" s="54">
        <v>137.91459629924825</v>
      </c>
    </row>
    <row r="2338" spans="1:42">
      <c r="A2338" s="156" t="s">
        <v>31</v>
      </c>
      <c r="B2338" s="156" t="s">
        <v>786</v>
      </c>
      <c r="C2338" s="157" t="s">
        <v>711</v>
      </c>
      <c r="D2338" s="158" t="s">
        <v>542</v>
      </c>
      <c r="E2338" s="54">
        <v>13.314325970547095</v>
      </c>
      <c r="F2338" s="54">
        <v>14.683790870195635</v>
      </c>
      <c r="G2338" s="54">
        <v>15.916757351709563</v>
      </c>
      <c r="H2338" s="54">
        <v>17.593408505990297</v>
      </c>
      <c r="I2338" s="54">
        <v>20.583403284996454</v>
      </c>
      <c r="J2338" s="54">
        <v>24.446314156259387</v>
      </c>
      <c r="K2338" s="54">
        <v>28.03436074589419</v>
      </c>
      <c r="L2338" s="54">
        <v>31.472607287104651</v>
      </c>
      <c r="M2338" s="54">
        <v>35.102929755497918</v>
      </c>
      <c r="N2338" s="54">
        <v>39.079140388528856</v>
      </c>
      <c r="O2338" s="54">
        <v>44.272227376958284</v>
      </c>
      <c r="P2338" s="54">
        <v>50.499258210048872</v>
      </c>
      <c r="Q2338" s="54">
        <v>57.285780548349187</v>
      </c>
      <c r="R2338" s="54">
        <v>62.874231421894848</v>
      </c>
      <c r="S2338" s="54">
        <v>67.74391648909257</v>
      </c>
      <c r="T2338" s="54">
        <v>70.871566664855067</v>
      </c>
      <c r="U2338" s="54">
        <v>75.238578245424677</v>
      </c>
      <c r="V2338" s="54">
        <v>77.190119327807523</v>
      </c>
      <c r="W2338" s="54">
        <v>79.551633783804448</v>
      </c>
      <c r="X2338" s="54">
        <v>82.37961130504543</v>
      </c>
      <c r="Y2338" s="54">
        <v>85.860168979503385</v>
      </c>
      <c r="Z2338" s="54">
        <v>87.927151146330061</v>
      </c>
      <c r="AA2338" s="54">
        <v>91.377531012422395</v>
      </c>
      <c r="AB2338" s="54">
        <v>95.009700212078002</v>
      </c>
      <c r="AC2338" s="54">
        <v>97.355899923558752</v>
      </c>
      <c r="AD2338" s="54">
        <v>100</v>
      </c>
      <c r="AE2338" s="54">
        <v>103.92407271629425</v>
      </c>
      <c r="AF2338" s="54">
        <v>105.79580739024715</v>
      </c>
      <c r="AG2338" s="54">
        <v>108.25729268574037</v>
      </c>
      <c r="AH2338" s="54">
        <v>110.48896657353843</v>
      </c>
      <c r="AI2338" s="54">
        <v>113.79164521260653</v>
      </c>
      <c r="AJ2338" s="54">
        <v>116.73738159430674</v>
      </c>
      <c r="AK2338" s="54">
        <v>122.18141986049946</v>
      </c>
      <c r="AL2338" s="54">
        <v>126.21258002437214</v>
      </c>
      <c r="AM2338" s="54">
        <v>129.23784127621707</v>
      </c>
      <c r="AN2338" s="54">
        <v>133.21946669215447</v>
      </c>
      <c r="AO2338" s="54">
        <v>137.08283121131524</v>
      </c>
      <c r="AP2338" s="54">
        <v>140.92027292831327</v>
      </c>
    </row>
    <row r="2339" spans="1:42">
      <c r="A2339" s="156" t="s">
        <v>31</v>
      </c>
      <c r="B2339" s="156" t="s">
        <v>786</v>
      </c>
      <c r="C2339" s="157" t="s">
        <v>712</v>
      </c>
      <c r="D2339" s="158" t="s">
        <v>544</v>
      </c>
      <c r="E2339" s="54">
        <v>14.635372111131684</v>
      </c>
      <c r="F2339" s="54">
        <v>16.145949267913032</v>
      </c>
      <c r="G2339" s="54">
        <v>17.505717873330049</v>
      </c>
      <c r="H2339" s="54">
        <v>19.352445146608169</v>
      </c>
      <c r="I2339" s="54">
        <v>22.659781896739762</v>
      </c>
      <c r="J2339" s="54">
        <v>26.917992532666069</v>
      </c>
      <c r="K2339" s="54">
        <v>30.881716676358753</v>
      </c>
      <c r="L2339" s="54">
        <v>34.673582702715116</v>
      </c>
      <c r="M2339" s="54">
        <v>38.67421653947337</v>
      </c>
      <c r="N2339" s="54">
        <v>43.108478394103749</v>
      </c>
      <c r="O2339" s="54">
        <v>48.772374145893174</v>
      </c>
      <c r="P2339" s="54">
        <v>55.045715408296878</v>
      </c>
      <c r="Q2339" s="54">
        <v>62.143041657104106</v>
      </c>
      <c r="R2339" s="54">
        <v>68.560968132697923</v>
      </c>
      <c r="S2339" s="54">
        <v>73.923947371794469</v>
      </c>
      <c r="T2339" s="54">
        <v>77.243347825937448</v>
      </c>
      <c r="U2339" s="54">
        <v>82.325289849338958</v>
      </c>
      <c r="V2339" s="54">
        <v>82.922200324283466</v>
      </c>
      <c r="W2339" s="54">
        <v>85.539274708536212</v>
      </c>
      <c r="X2339" s="54">
        <v>88.298570224338093</v>
      </c>
      <c r="Y2339" s="54">
        <v>89.925209903135212</v>
      </c>
      <c r="Z2339" s="54">
        <v>91.031277704868174</v>
      </c>
      <c r="AA2339" s="54">
        <v>94.069501691221603</v>
      </c>
      <c r="AB2339" s="54">
        <v>96.815935734181025</v>
      </c>
      <c r="AC2339" s="54">
        <v>98.520081525926443</v>
      </c>
      <c r="AD2339" s="54">
        <v>100</v>
      </c>
      <c r="AE2339" s="54">
        <v>102.65922050644384</v>
      </c>
      <c r="AF2339" s="54">
        <v>103.74758213006135</v>
      </c>
      <c r="AG2339" s="54">
        <v>105.52287752479354</v>
      </c>
      <c r="AH2339" s="54">
        <v>107.20436488681311</v>
      </c>
      <c r="AI2339" s="54">
        <v>109.67185665649451</v>
      </c>
      <c r="AJ2339" s="54">
        <v>111.87472231354344</v>
      </c>
      <c r="AK2339" s="54">
        <v>117.43497555503821</v>
      </c>
      <c r="AL2339" s="54">
        <v>119.60567144820601</v>
      </c>
      <c r="AM2339" s="54">
        <v>122.88817653278875</v>
      </c>
      <c r="AN2339" s="54">
        <v>125.43146201332475</v>
      </c>
      <c r="AO2339" s="54">
        <v>127.9374591340771</v>
      </c>
      <c r="AP2339" s="54">
        <v>130.55970820003722</v>
      </c>
    </row>
    <row r="2340" spans="1:42">
      <c r="A2340" s="156" t="s">
        <v>31</v>
      </c>
      <c r="B2340" s="156" t="s">
        <v>786</v>
      </c>
      <c r="C2340" s="157" t="s">
        <v>713</v>
      </c>
      <c r="D2340" s="158" t="s">
        <v>546</v>
      </c>
      <c r="E2340" s="54">
        <v>11.894142174678292</v>
      </c>
      <c r="F2340" s="54">
        <v>13.121785676473019</v>
      </c>
      <c r="G2340" s="54">
        <v>14.22686732350491</v>
      </c>
      <c r="H2340" s="54">
        <v>15.727699456739101</v>
      </c>
      <c r="I2340" s="54">
        <v>18.415566442757381</v>
      </c>
      <c r="J2340" s="54">
        <v>21.876207028377483</v>
      </c>
      <c r="K2340" s="54">
        <v>25.097518939567433</v>
      </c>
      <c r="L2340" s="54">
        <v>28.179162049311881</v>
      </c>
      <c r="M2340" s="54">
        <v>31.430470405663058</v>
      </c>
      <c r="N2340" s="54">
        <v>34.96061983943936</v>
      </c>
      <c r="O2340" s="54">
        <v>40.053962891965234</v>
      </c>
      <c r="P2340" s="54">
        <v>46.618711059652846</v>
      </c>
      <c r="Q2340" s="54">
        <v>55.401910234633391</v>
      </c>
      <c r="R2340" s="54">
        <v>59.334011310950729</v>
      </c>
      <c r="S2340" s="54">
        <v>63.960615675633917</v>
      </c>
      <c r="T2340" s="54">
        <v>66.164447251688202</v>
      </c>
      <c r="U2340" s="54">
        <v>69.508381469001009</v>
      </c>
      <c r="V2340" s="54">
        <v>72.08027704765388</v>
      </c>
      <c r="W2340" s="54">
        <v>72.396487586507916</v>
      </c>
      <c r="X2340" s="54">
        <v>74.428652370776319</v>
      </c>
      <c r="Y2340" s="54">
        <v>79.403513786417335</v>
      </c>
      <c r="Z2340" s="54">
        <v>82.764118989016566</v>
      </c>
      <c r="AA2340" s="54">
        <v>87.132503378286344</v>
      </c>
      <c r="AB2340" s="54">
        <v>91.119496156950419</v>
      </c>
      <c r="AC2340" s="54">
        <v>94.228116985885165</v>
      </c>
      <c r="AD2340" s="54">
        <v>100</v>
      </c>
      <c r="AE2340" s="54">
        <v>102.22764509714695</v>
      </c>
      <c r="AF2340" s="54">
        <v>107.20919160262355</v>
      </c>
      <c r="AG2340" s="54">
        <v>110.93739595472934</v>
      </c>
      <c r="AH2340" s="54">
        <v>115.14471849170404</v>
      </c>
      <c r="AI2340" s="54">
        <v>120.24989477570685</v>
      </c>
      <c r="AJ2340" s="54">
        <v>124.34398667748135</v>
      </c>
      <c r="AK2340" s="54">
        <v>132.07899400851946</v>
      </c>
      <c r="AL2340" s="54">
        <v>135.86687300923393</v>
      </c>
      <c r="AM2340" s="54">
        <v>135.94035789482254</v>
      </c>
      <c r="AN2340" s="54">
        <v>141.84584138521132</v>
      </c>
      <c r="AO2340" s="54">
        <v>146.19047829231266</v>
      </c>
      <c r="AP2340" s="54">
        <v>151.56084873989491</v>
      </c>
    </row>
    <row r="2341" spans="1:42">
      <c r="A2341" s="156" t="s">
        <v>31</v>
      </c>
      <c r="B2341" s="156" t="s">
        <v>786</v>
      </c>
      <c r="C2341" s="157" t="s">
        <v>714</v>
      </c>
      <c r="D2341" s="158" t="s">
        <v>548</v>
      </c>
      <c r="E2341" s="54">
        <v>12.217835472700152</v>
      </c>
      <c r="F2341" s="54">
        <v>13.478888695688314</v>
      </c>
      <c r="G2341" s="54">
        <v>14.614044602608635</v>
      </c>
      <c r="H2341" s="54">
        <v>16.155721152854923</v>
      </c>
      <c r="I2341" s="54">
        <v>18.916737132434143</v>
      </c>
      <c r="J2341" s="54">
        <v>22.471557369514304</v>
      </c>
      <c r="K2341" s="54">
        <v>25.78053571861771</v>
      </c>
      <c r="L2341" s="54">
        <v>28.946044247731628</v>
      </c>
      <c r="M2341" s="54">
        <v>32.285835380671259</v>
      </c>
      <c r="N2341" s="54">
        <v>36.195504603067477</v>
      </c>
      <c r="O2341" s="54">
        <v>41.371904226093207</v>
      </c>
      <c r="P2341" s="54">
        <v>47.284142815605357</v>
      </c>
      <c r="Q2341" s="54">
        <v>52.610830696899079</v>
      </c>
      <c r="R2341" s="54">
        <v>58.653945728400146</v>
      </c>
      <c r="S2341" s="54">
        <v>63.592297765957539</v>
      </c>
      <c r="T2341" s="54">
        <v>67.125174299217349</v>
      </c>
      <c r="U2341" s="54">
        <v>71.199331676517005</v>
      </c>
      <c r="V2341" s="54">
        <v>73.625613300902344</v>
      </c>
      <c r="W2341" s="54">
        <v>77.505187849043054</v>
      </c>
      <c r="X2341" s="54">
        <v>81.045538677880458</v>
      </c>
      <c r="Y2341" s="54">
        <v>86.045406060722726</v>
      </c>
      <c r="Z2341" s="54">
        <v>88.499182379455704</v>
      </c>
      <c r="AA2341" s="54">
        <v>91.553834391996119</v>
      </c>
      <c r="AB2341" s="54">
        <v>95.984017820540487</v>
      </c>
      <c r="AC2341" s="54">
        <v>98.74563911338727</v>
      </c>
      <c r="AD2341" s="54">
        <v>100</v>
      </c>
      <c r="AE2341" s="54">
        <v>107.51709964499865</v>
      </c>
      <c r="AF2341" s="54">
        <v>109.12307926779054</v>
      </c>
      <c r="AG2341" s="54">
        <v>111.43441443239944</v>
      </c>
      <c r="AH2341" s="54">
        <v>114.17436096717829</v>
      </c>
      <c r="AI2341" s="54">
        <v>117.3793357865716</v>
      </c>
      <c r="AJ2341" s="54">
        <v>120.78091793582698</v>
      </c>
      <c r="AK2341" s="54">
        <v>126.01249384951274</v>
      </c>
      <c r="AL2341" s="54">
        <v>132.84546384614242</v>
      </c>
      <c r="AM2341" s="54">
        <v>137.43485718897614</v>
      </c>
      <c r="AN2341" s="54">
        <v>142.07017013022673</v>
      </c>
      <c r="AO2341" s="54">
        <v>147.58582865414076</v>
      </c>
      <c r="AP2341" s="54">
        <v>152.06385318462216</v>
      </c>
    </row>
    <row r="2342" spans="1:42">
      <c r="A2342" s="156" t="s">
        <v>31</v>
      </c>
      <c r="B2342" s="156" t="s">
        <v>786</v>
      </c>
      <c r="C2342" s="157" t="s">
        <v>715</v>
      </c>
      <c r="D2342" s="158" t="s">
        <v>550</v>
      </c>
      <c r="E2342" s="54">
        <v>14.643519759677584</v>
      </c>
      <c r="F2342" s="54">
        <v>16.15493786889126</v>
      </c>
      <c r="G2342" s="54">
        <v>17.515463470209482</v>
      </c>
      <c r="H2342" s="54">
        <v>19.363218833833955</v>
      </c>
      <c r="I2342" s="54">
        <v>22.672396809269447</v>
      </c>
      <c r="J2342" s="54">
        <v>26.93297803088586</v>
      </c>
      <c r="K2342" s="54">
        <v>30.898908816883942</v>
      </c>
      <c r="L2342" s="54">
        <v>34.692885810524317</v>
      </c>
      <c r="M2342" s="54">
        <v>38.695746837559341</v>
      </c>
      <c r="N2342" s="54">
        <v>42.541208909527512</v>
      </c>
      <c r="O2342" s="54">
        <v>46.656179977968534</v>
      </c>
      <c r="P2342" s="54">
        <v>52.580921036019269</v>
      </c>
      <c r="Q2342" s="54">
        <v>58.16306255284946</v>
      </c>
      <c r="R2342" s="54">
        <v>63.579400835319397</v>
      </c>
      <c r="S2342" s="54">
        <v>67.596778255500212</v>
      </c>
      <c r="T2342" s="54">
        <v>71.141836849939608</v>
      </c>
      <c r="U2342" s="54">
        <v>76.85002974938773</v>
      </c>
      <c r="V2342" s="54">
        <v>80.018424157477938</v>
      </c>
      <c r="W2342" s="54">
        <v>82.072472674131518</v>
      </c>
      <c r="X2342" s="54">
        <v>85.000714206536799</v>
      </c>
      <c r="Y2342" s="54">
        <v>86.579272507812675</v>
      </c>
      <c r="Z2342" s="54">
        <v>87.478879062336205</v>
      </c>
      <c r="AA2342" s="54">
        <v>91.315673604814094</v>
      </c>
      <c r="AB2342" s="54">
        <v>94.9606526959451</v>
      </c>
      <c r="AC2342" s="54">
        <v>96.692468969679055</v>
      </c>
      <c r="AD2342" s="54">
        <v>100</v>
      </c>
      <c r="AE2342" s="54">
        <v>101.73482571710807</v>
      </c>
      <c r="AF2342" s="54">
        <v>100.70330343551011</v>
      </c>
      <c r="AG2342" s="54">
        <v>103.27931798675372</v>
      </c>
      <c r="AH2342" s="54">
        <v>102.7094409639936</v>
      </c>
      <c r="AI2342" s="54">
        <v>105.50355002826061</v>
      </c>
      <c r="AJ2342" s="54">
        <v>107.44322659179686</v>
      </c>
      <c r="AK2342" s="54">
        <v>110.096732774667</v>
      </c>
      <c r="AL2342" s="54">
        <v>112.51344212155095</v>
      </c>
      <c r="AM2342" s="54">
        <v>115.28390942540436</v>
      </c>
      <c r="AN2342" s="54">
        <v>117.90239604323129</v>
      </c>
      <c r="AO2342" s="54">
        <v>120.67659484957976</v>
      </c>
      <c r="AP2342" s="54">
        <v>123.77413421536215</v>
      </c>
    </row>
    <row r="2343" spans="1:42">
      <c r="A2343" s="156" t="s">
        <v>31</v>
      </c>
      <c r="B2343" s="156" t="s">
        <v>786</v>
      </c>
      <c r="C2343" s="157" t="s">
        <v>716</v>
      </c>
      <c r="D2343" s="158" t="s">
        <v>717</v>
      </c>
      <c r="E2343" s="54"/>
      <c r="F2343" s="54"/>
      <c r="G2343" s="54"/>
      <c r="H2343" s="54"/>
      <c r="I2343" s="54"/>
      <c r="J2343" s="54"/>
      <c r="K2343" s="54"/>
      <c r="L2343" s="54"/>
      <c r="M2343" s="54">
        <v>378.02344093838104</v>
      </c>
      <c r="N2343" s="54">
        <v>326.81234660386372</v>
      </c>
      <c r="O2343" s="54">
        <v>287.13182499826036</v>
      </c>
      <c r="P2343" s="54">
        <v>259.62328447048833</v>
      </c>
      <c r="Q2343" s="54">
        <v>234.41030651035311</v>
      </c>
      <c r="R2343" s="54">
        <v>206.43981069354896</v>
      </c>
      <c r="S2343" s="54">
        <v>177.1786599951044</v>
      </c>
      <c r="T2343" s="54">
        <v>164.15848732531478</v>
      </c>
      <c r="U2343" s="54">
        <v>156.94755268438527</v>
      </c>
      <c r="V2343" s="54">
        <v>147.12944587136872</v>
      </c>
      <c r="W2343" s="54">
        <v>138.64829573510784</v>
      </c>
      <c r="X2343" s="54">
        <v>129.39738010117023</v>
      </c>
      <c r="Y2343" s="54">
        <v>123.11940299413155</v>
      </c>
      <c r="Z2343" s="54">
        <v>114.90793581478074</v>
      </c>
      <c r="AA2343" s="54">
        <v>105.65535748490719</v>
      </c>
      <c r="AB2343" s="54">
        <v>107.73595956700606</v>
      </c>
      <c r="AC2343" s="54">
        <v>102.9687647949187</v>
      </c>
      <c r="AD2343" s="54">
        <v>100</v>
      </c>
      <c r="AE2343" s="54">
        <v>97.702307638328506</v>
      </c>
      <c r="AF2343" s="54">
        <v>90.509268608560518</v>
      </c>
      <c r="AG2343" s="54">
        <v>84.800807043568483</v>
      </c>
      <c r="AH2343" s="54">
        <v>79.337766475524603</v>
      </c>
      <c r="AI2343" s="54">
        <v>82.701416813365199</v>
      </c>
      <c r="AJ2343" s="54">
        <v>84.087224338345933</v>
      </c>
      <c r="AK2343" s="54">
        <v>85.065107714037907</v>
      </c>
      <c r="AL2343" s="54">
        <v>88.086516377591892</v>
      </c>
      <c r="AM2343" s="54">
        <v>92.904653778496638</v>
      </c>
      <c r="AN2343" s="54">
        <v>95.014831979993602</v>
      </c>
      <c r="AO2343" s="54">
        <v>97.250495056489925</v>
      </c>
      <c r="AP2343" s="54">
        <v>99.746730860580925</v>
      </c>
    </row>
    <row r="2344" spans="1:42">
      <c r="A2344" s="156" t="s">
        <v>31</v>
      </c>
      <c r="B2344" s="156" t="s">
        <v>786</v>
      </c>
      <c r="C2344" s="157" t="s">
        <v>718</v>
      </c>
      <c r="D2344" s="158" t="s">
        <v>719</v>
      </c>
      <c r="E2344" s="54"/>
      <c r="F2344" s="54"/>
      <c r="G2344" s="54"/>
      <c r="H2344" s="54"/>
      <c r="I2344" s="54"/>
      <c r="J2344" s="54"/>
      <c r="K2344" s="54"/>
      <c r="L2344" s="54"/>
      <c r="M2344" s="54">
        <v>47.203203524897916</v>
      </c>
      <c r="N2344" s="54">
        <v>51.640514350661981</v>
      </c>
      <c r="O2344" s="54">
        <v>57.079408825802808</v>
      </c>
      <c r="P2344" s="54">
        <v>63.366513381479564</v>
      </c>
      <c r="Q2344" s="54">
        <v>71.533178797580504</v>
      </c>
      <c r="R2344" s="54">
        <v>78.95832803379291</v>
      </c>
      <c r="S2344" s="54">
        <v>85.933509762645855</v>
      </c>
      <c r="T2344" s="54">
        <v>89.741789004853956</v>
      </c>
      <c r="U2344" s="54">
        <v>98.418777027305637</v>
      </c>
      <c r="V2344" s="54">
        <v>98.310882654868735</v>
      </c>
      <c r="W2344" s="54">
        <v>101.2316241924361</v>
      </c>
      <c r="X2344" s="54">
        <v>104.61493288892115</v>
      </c>
      <c r="Y2344" s="54">
        <v>105.36215610026704</v>
      </c>
      <c r="Z2344" s="54">
        <v>96.869678774512408</v>
      </c>
      <c r="AA2344" s="54">
        <v>99.649071489915741</v>
      </c>
      <c r="AB2344" s="54">
        <v>100.72967944671781</v>
      </c>
      <c r="AC2344" s="54">
        <v>98.126874972888515</v>
      </c>
      <c r="AD2344" s="54">
        <v>100</v>
      </c>
      <c r="AE2344" s="54">
        <v>100.22054645246858</v>
      </c>
      <c r="AF2344" s="54">
        <v>101.28952999367296</v>
      </c>
      <c r="AG2344" s="54">
        <v>111.06338164603605</v>
      </c>
      <c r="AH2344" s="54">
        <v>112.3135346408724</v>
      </c>
      <c r="AI2344" s="54">
        <v>108.07377870357453</v>
      </c>
      <c r="AJ2344" s="54">
        <v>109.58934673740841</v>
      </c>
      <c r="AK2344" s="54">
        <v>116.00099269818834</v>
      </c>
      <c r="AL2344" s="54">
        <v>119.40287121588953</v>
      </c>
      <c r="AM2344" s="54">
        <v>125.47569537846671</v>
      </c>
      <c r="AN2344" s="54">
        <v>128.32567184828483</v>
      </c>
      <c r="AO2344" s="54">
        <v>131.34512639384675</v>
      </c>
      <c r="AP2344" s="54">
        <v>134.71650673496202</v>
      </c>
    </row>
    <row r="2345" spans="1:42">
      <c r="A2345" s="156" t="s">
        <v>31</v>
      </c>
      <c r="B2345" s="156" t="s">
        <v>786</v>
      </c>
      <c r="C2345" s="157" t="s">
        <v>720</v>
      </c>
      <c r="D2345" s="158" t="s">
        <v>721</v>
      </c>
      <c r="E2345" s="54"/>
      <c r="F2345" s="54"/>
      <c r="G2345" s="54"/>
      <c r="H2345" s="54"/>
      <c r="I2345" s="54"/>
      <c r="J2345" s="54"/>
      <c r="K2345" s="54"/>
      <c r="L2345" s="54"/>
      <c r="M2345" s="54">
        <v>34.26637239426001</v>
      </c>
      <c r="N2345" s="54">
        <v>38.164087862755437</v>
      </c>
      <c r="O2345" s="54">
        <v>41.823174685080993</v>
      </c>
      <c r="P2345" s="54">
        <v>46.526075197978699</v>
      </c>
      <c r="Q2345" s="54">
        <v>51.465789593795876</v>
      </c>
      <c r="R2345" s="54">
        <v>56.209615990970981</v>
      </c>
      <c r="S2345" s="54">
        <v>60.775745599662578</v>
      </c>
      <c r="T2345" s="54">
        <v>64.530268622883298</v>
      </c>
      <c r="U2345" s="54">
        <v>71.558042516216105</v>
      </c>
      <c r="V2345" s="54">
        <v>74.653661001542957</v>
      </c>
      <c r="W2345" s="54">
        <v>76.7505729796395</v>
      </c>
      <c r="X2345" s="54">
        <v>80.448436744954179</v>
      </c>
      <c r="Y2345" s="54">
        <v>82.079282769923338</v>
      </c>
      <c r="Z2345" s="54">
        <v>83.553359713187447</v>
      </c>
      <c r="AA2345" s="54">
        <v>88.906823952015941</v>
      </c>
      <c r="AB2345" s="54">
        <v>92.68086611940727</v>
      </c>
      <c r="AC2345" s="54">
        <v>95.388468205610252</v>
      </c>
      <c r="AD2345" s="54">
        <v>100</v>
      </c>
      <c r="AE2345" s="54">
        <v>102.52539616720148</v>
      </c>
      <c r="AF2345" s="54">
        <v>101.2304422193442</v>
      </c>
      <c r="AG2345" s="54">
        <v>104.76715270126546</v>
      </c>
      <c r="AH2345" s="54">
        <v>104.8144224721467</v>
      </c>
      <c r="AI2345" s="54">
        <v>108.25352358234395</v>
      </c>
      <c r="AJ2345" s="54">
        <v>109.65405730279178</v>
      </c>
      <c r="AK2345" s="54">
        <v>111.87436024623744</v>
      </c>
      <c r="AL2345" s="54">
        <v>113.70136302684321</v>
      </c>
      <c r="AM2345" s="54">
        <v>115.13241263032756</v>
      </c>
      <c r="AN2345" s="54">
        <v>117.74745824470025</v>
      </c>
      <c r="AO2345" s="54">
        <v>120.51801142322292</v>
      </c>
      <c r="AP2345" s="54">
        <v>123.61148025315275</v>
      </c>
    </row>
    <row r="2346" spans="1:42">
      <c r="A2346" s="156" t="s">
        <v>31</v>
      </c>
      <c r="B2346" s="156" t="s">
        <v>786</v>
      </c>
      <c r="C2346" s="157" t="s">
        <v>722</v>
      </c>
      <c r="D2346" s="158" t="s">
        <v>723</v>
      </c>
      <c r="E2346" s="54"/>
      <c r="F2346" s="54"/>
      <c r="G2346" s="54"/>
      <c r="H2346" s="54"/>
      <c r="I2346" s="54"/>
      <c r="J2346" s="54"/>
      <c r="K2346" s="54"/>
      <c r="L2346" s="54"/>
      <c r="M2346" s="54"/>
      <c r="N2346" s="54"/>
      <c r="O2346" s="54"/>
      <c r="P2346" s="54"/>
      <c r="Q2346" s="54"/>
      <c r="R2346" s="54"/>
      <c r="S2346" s="54"/>
      <c r="T2346" s="54"/>
      <c r="U2346" s="54"/>
      <c r="V2346" s="54"/>
      <c r="W2346" s="54"/>
      <c r="X2346" s="54"/>
      <c r="Y2346" s="54"/>
      <c r="Z2346" s="54"/>
      <c r="AA2346" s="54"/>
      <c r="AB2346" s="54"/>
      <c r="AC2346" s="54"/>
      <c r="AD2346" s="54"/>
      <c r="AE2346" s="54"/>
      <c r="AF2346" s="54"/>
      <c r="AG2346" s="54"/>
      <c r="AH2346" s="54"/>
      <c r="AI2346" s="54"/>
      <c r="AJ2346" s="54"/>
      <c r="AK2346" s="54"/>
      <c r="AL2346" s="54"/>
      <c r="AM2346" s="54"/>
      <c r="AN2346" s="54"/>
      <c r="AO2346" s="54"/>
      <c r="AP2346" s="54"/>
    </row>
    <row r="2347" spans="1:42">
      <c r="A2347" s="156" t="s">
        <v>31</v>
      </c>
      <c r="B2347" s="156" t="s">
        <v>786</v>
      </c>
      <c r="C2347" s="157" t="s">
        <v>724</v>
      </c>
      <c r="D2347" s="158" t="s">
        <v>725</v>
      </c>
      <c r="E2347" s="54"/>
      <c r="F2347" s="54"/>
      <c r="G2347" s="54"/>
      <c r="H2347" s="54"/>
      <c r="I2347" s="54"/>
      <c r="J2347" s="54"/>
      <c r="K2347" s="54"/>
      <c r="L2347" s="54"/>
      <c r="M2347" s="54"/>
      <c r="N2347" s="54"/>
      <c r="O2347" s="54"/>
      <c r="P2347" s="54"/>
      <c r="Q2347" s="54"/>
      <c r="R2347" s="54"/>
      <c r="S2347" s="54"/>
      <c r="T2347" s="54"/>
      <c r="U2347" s="54"/>
      <c r="V2347" s="54"/>
      <c r="W2347" s="54"/>
      <c r="X2347" s="54"/>
      <c r="Y2347" s="54"/>
      <c r="Z2347" s="54"/>
      <c r="AA2347" s="54"/>
      <c r="AB2347" s="54"/>
      <c r="AC2347" s="54"/>
      <c r="AD2347" s="54"/>
      <c r="AE2347" s="54"/>
      <c r="AF2347" s="54"/>
      <c r="AG2347" s="54"/>
      <c r="AH2347" s="54"/>
      <c r="AI2347" s="54"/>
      <c r="AJ2347" s="54"/>
      <c r="AK2347" s="54"/>
      <c r="AL2347" s="54"/>
      <c r="AM2347" s="54"/>
      <c r="AN2347" s="54"/>
      <c r="AO2347" s="54"/>
      <c r="AP2347" s="54"/>
    </row>
    <row r="2348" spans="1:42">
      <c r="A2348" s="156" t="s">
        <v>31</v>
      </c>
      <c r="B2348" s="156" t="s">
        <v>786</v>
      </c>
      <c r="C2348" s="157" t="s">
        <v>726</v>
      </c>
      <c r="D2348" s="158" t="s">
        <v>727</v>
      </c>
      <c r="E2348" s="54"/>
      <c r="F2348" s="54"/>
      <c r="G2348" s="54"/>
      <c r="H2348" s="54"/>
      <c r="I2348" s="54"/>
      <c r="J2348" s="54"/>
      <c r="K2348" s="54"/>
      <c r="L2348" s="54"/>
      <c r="M2348" s="54">
        <v>21.353467491691362</v>
      </c>
      <c r="N2348" s="54">
        <v>24.605868224311134</v>
      </c>
      <c r="O2348" s="54">
        <v>28.793429160624495</v>
      </c>
      <c r="P2348" s="54">
        <v>35.703789107535989</v>
      </c>
      <c r="Q2348" s="54">
        <v>41.608174069788326</v>
      </c>
      <c r="R2348" s="54">
        <v>48.301162065951594</v>
      </c>
      <c r="S2348" s="54">
        <v>52.331241568969737</v>
      </c>
      <c r="T2348" s="54">
        <v>56.288481144328756</v>
      </c>
      <c r="U2348" s="54">
        <v>59.291334641348215</v>
      </c>
      <c r="V2348" s="54">
        <v>64.75553444293638</v>
      </c>
      <c r="W2348" s="54">
        <v>68.208320936702791</v>
      </c>
      <c r="X2348" s="54">
        <v>71.870264453763596</v>
      </c>
      <c r="Y2348" s="54">
        <v>75.706037661161403</v>
      </c>
      <c r="Z2348" s="54">
        <v>80.922699209330588</v>
      </c>
      <c r="AA2348" s="54">
        <v>86.55966172390805</v>
      </c>
      <c r="AB2348" s="54">
        <v>91.505486457593832</v>
      </c>
      <c r="AC2348" s="54">
        <v>95.785926335319402</v>
      </c>
      <c r="AD2348" s="54">
        <v>100</v>
      </c>
      <c r="AE2348" s="54">
        <v>103.1227777669213</v>
      </c>
      <c r="AF2348" s="54">
        <v>106.85946816488332</v>
      </c>
      <c r="AG2348" s="54">
        <v>110.31834214106101</v>
      </c>
      <c r="AH2348" s="54">
        <v>112.0700539932602</v>
      </c>
      <c r="AI2348" s="54">
        <v>115.91475912402913</v>
      </c>
      <c r="AJ2348" s="54">
        <v>120.50249310118154</v>
      </c>
      <c r="AK2348" s="54">
        <v>124.81935336195254</v>
      </c>
      <c r="AL2348" s="54">
        <v>127.94316827825809</v>
      </c>
      <c r="AM2348" s="54">
        <v>131.25002509789289</v>
      </c>
      <c r="AN2348" s="54">
        <v>134.23115608157678</v>
      </c>
      <c r="AO2348" s="54">
        <v>137.38956443860238</v>
      </c>
      <c r="AP2348" s="54">
        <v>140.91609404301101</v>
      </c>
    </row>
    <row r="2349" spans="1:42">
      <c r="A2349" s="156" t="s">
        <v>31</v>
      </c>
      <c r="B2349" s="156" t="s">
        <v>786</v>
      </c>
      <c r="C2349" s="157" t="s">
        <v>728</v>
      </c>
      <c r="D2349" s="158" t="s">
        <v>552</v>
      </c>
      <c r="E2349" s="54">
        <v>23.258764438058396</v>
      </c>
      <c r="F2349" s="54">
        <v>25.020573307077257</v>
      </c>
      <c r="G2349" s="54">
        <v>26.643648850909994</v>
      </c>
      <c r="H2349" s="54">
        <v>29.134644763684218</v>
      </c>
      <c r="I2349" s="54">
        <v>31.963188379986644</v>
      </c>
      <c r="J2349" s="54">
        <v>37.325273027301122</v>
      </c>
      <c r="K2349" s="54">
        <v>41.363295768647831</v>
      </c>
      <c r="L2349" s="54">
        <v>45.945507291481029</v>
      </c>
      <c r="M2349" s="54">
        <v>51.125790543820315</v>
      </c>
      <c r="N2349" s="54">
        <v>54.456394303869345</v>
      </c>
      <c r="O2349" s="54">
        <v>59.579114886046042</v>
      </c>
      <c r="P2349" s="54">
        <v>68.33115118671212</v>
      </c>
      <c r="Q2349" s="54">
        <v>74.450345561957477</v>
      </c>
      <c r="R2349" s="54">
        <v>80.401735359749978</v>
      </c>
      <c r="S2349" s="54">
        <v>82.480834707079453</v>
      </c>
      <c r="T2349" s="54">
        <v>84.15848027865232</v>
      </c>
      <c r="U2349" s="54">
        <v>83.885724317589791</v>
      </c>
      <c r="V2349" s="54">
        <v>86.187572016846502</v>
      </c>
      <c r="W2349" s="54">
        <v>86.801496206071604</v>
      </c>
      <c r="X2349" s="54">
        <v>88.308034284164847</v>
      </c>
      <c r="Y2349" s="54">
        <v>90.198984758491619</v>
      </c>
      <c r="Z2349" s="54">
        <v>93.214927900760244</v>
      </c>
      <c r="AA2349" s="54">
        <v>95.622843530712913</v>
      </c>
      <c r="AB2349" s="54">
        <v>96.197155491028028</v>
      </c>
      <c r="AC2349" s="54">
        <v>97.173136663197241</v>
      </c>
      <c r="AD2349" s="54">
        <v>100</v>
      </c>
      <c r="AE2349" s="54">
        <v>101.64486501584247</v>
      </c>
      <c r="AF2349" s="54">
        <v>103.68291565739248</v>
      </c>
      <c r="AG2349" s="54">
        <v>104.99560133685388</v>
      </c>
      <c r="AH2349" s="54">
        <v>105.68577461319569</v>
      </c>
      <c r="AI2349" s="54">
        <v>108.03906849665017</v>
      </c>
      <c r="AJ2349" s="54">
        <v>111.10149174211695</v>
      </c>
      <c r="AK2349" s="54">
        <v>114.37551190551916</v>
      </c>
      <c r="AL2349" s="54">
        <v>119.38693044322183</v>
      </c>
      <c r="AM2349" s="54">
        <v>125.8249129214342</v>
      </c>
      <c r="AN2349" s="54">
        <v>132.80080084275329</v>
      </c>
      <c r="AO2349" s="54">
        <v>135.92555348174969</v>
      </c>
      <c r="AP2349" s="54">
        <v>139.41450470091763</v>
      </c>
    </row>
    <row r="2350" spans="1:42">
      <c r="A2350" s="156" t="s">
        <v>31</v>
      </c>
      <c r="B2350" s="156" t="s">
        <v>786</v>
      </c>
      <c r="C2350" s="157" t="s">
        <v>729</v>
      </c>
      <c r="D2350" s="158" t="s">
        <v>554</v>
      </c>
      <c r="E2350" s="155"/>
      <c r="F2350" s="155"/>
      <c r="G2350" s="155"/>
      <c r="H2350" s="155"/>
      <c r="I2350" s="155"/>
      <c r="J2350" s="155"/>
      <c r="K2350" s="155"/>
      <c r="L2350" s="155"/>
      <c r="M2350" s="155"/>
      <c r="N2350" s="155"/>
      <c r="O2350" s="155"/>
      <c r="P2350" s="155"/>
      <c r="Q2350" s="155"/>
      <c r="R2350" s="155"/>
      <c r="S2350" s="155"/>
      <c r="T2350" s="155"/>
      <c r="U2350" s="155"/>
      <c r="V2350" s="155"/>
      <c r="W2350" s="155"/>
      <c r="X2350" s="155"/>
      <c r="Y2350" s="155"/>
      <c r="Z2350" s="155"/>
      <c r="AA2350" s="155"/>
      <c r="AB2350" s="155"/>
      <c r="AC2350" s="155"/>
      <c r="AD2350" s="155"/>
      <c r="AE2350" s="155"/>
      <c r="AF2350" s="155"/>
      <c r="AG2350" s="155"/>
      <c r="AH2350" s="155"/>
      <c r="AI2350" s="155"/>
      <c r="AJ2350" s="155"/>
      <c r="AK2350" s="155"/>
      <c r="AL2350" s="155"/>
      <c r="AM2350" s="155"/>
      <c r="AN2350" s="155"/>
      <c r="AO2350" s="155"/>
      <c r="AP2350" s="155"/>
    </row>
    <row r="2351" spans="1:42">
      <c r="A2351" s="152"/>
      <c r="B2351" s="152"/>
      <c r="C2351" s="159" t="s">
        <v>434</v>
      </c>
      <c r="D2351" s="159" t="s">
        <v>435</v>
      </c>
      <c r="E2351" s="159" t="s">
        <v>436</v>
      </c>
      <c r="F2351" s="159" t="s">
        <v>437</v>
      </c>
      <c r="G2351" s="159" t="s">
        <v>438</v>
      </c>
      <c r="H2351" s="159" t="s">
        <v>439</v>
      </c>
      <c r="I2351" s="159" t="s">
        <v>440</v>
      </c>
      <c r="J2351" s="159" t="s">
        <v>441</v>
      </c>
      <c r="K2351" s="159" t="s">
        <v>442</v>
      </c>
      <c r="L2351" s="159" t="s">
        <v>443</v>
      </c>
      <c r="M2351" s="159" t="s">
        <v>444</v>
      </c>
      <c r="N2351" s="159" t="s">
        <v>445</v>
      </c>
      <c r="O2351" s="159" t="s">
        <v>446</v>
      </c>
      <c r="P2351" s="159" t="s">
        <v>447</v>
      </c>
      <c r="Q2351" s="159" t="s">
        <v>448</v>
      </c>
      <c r="R2351" s="159" t="s">
        <v>449</v>
      </c>
      <c r="S2351" s="159" t="s">
        <v>450</v>
      </c>
      <c r="T2351" s="159" t="s">
        <v>451</v>
      </c>
      <c r="U2351" s="159" t="s">
        <v>452</v>
      </c>
      <c r="V2351" s="159" t="s">
        <v>453</v>
      </c>
      <c r="W2351" s="159" t="s">
        <v>454</v>
      </c>
      <c r="X2351" s="159" t="s">
        <v>455</v>
      </c>
      <c r="Y2351" s="159" t="s">
        <v>456</v>
      </c>
      <c r="Z2351" s="159" t="s">
        <v>457</v>
      </c>
      <c r="AA2351" s="159" t="s">
        <v>458</v>
      </c>
      <c r="AB2351" s="159" t="s">
        <v>459</v>
      </c>
      <c r="AC2351" s="159" t="s">
        <v>460</v>
      </c>
      <c r="AD2351" s="159" t="s">
        <v>461</v>
      </c>
      <c r="AE2351" s="159" t="s">
        <v>462</v>
      </c>
      <c r="AF2351" s="159" t="s">
        <v>463</v>
      </c>
      <c r="AG2351" s="159" t="s">
        <v>464</v>
      </c>
      <c r="AH2351" s="159" t="s">
        <v>465</v>
      </c>
      <c r="AI2351" s="159" t="s">
        <v>466</v>
      </c>
      <c r="AJ2351" s="159" t="s">
        <v>467</v>
      </c>
      <c r="AK2351" s="159" t="s">
        <v>468</v>
      </c>
      <c r="AL2351" s="159" t="s">
        <v>469</v>
      </c>
      <c r="AM2351" s="159" t="s">
        <v>470</v>
      </c>
      <c r="AN2351" s="159" t="s">
        <v>471</v>
      </c>
      <c r="AO2351" s="159" t="s">
        <v>472</v>
      </c>
      <c r="AP2351" s="159" t="s">
        <v>473</v>
      </c>
    </row>
    <row r="2352" spans="1:42">
      <c r="A2352" s="152" t="s">
        <v>31</v>
      </c>
      <c r="B2352" s="152" t="s">
        <v>474</v>
      </c>
      <c r="C2352" s="159" t="s">
        <v>475</v>
      </c>
      <c r="D2352" s="159" t="s">
        <v>476</v>
      </c>
      <c r="E2352" s="155"/>
      <c r="F2352" s="155"/>
      <c r="G2352" s="155"/>
      <c r="H2352" s="155"/>
      <c r="I2352" s="155"/>
      <c r="J2352" s="155"/>
      <c r="K2352" s="155"/>
      <c r="L2352" s="155"/>
      <c r="M2352" s="155"/>
      <c r="N2352" s="155"/>
      <c r="O2352" s="159">
        <v>84.208055376162662</v>
      </c>
      <c r="P2352" s="159">
        <v>85.817026806082467</v>
      </c>
      <c r="Q2352" s="159">
        <v>89.075399474558054</v>
      </c>
      <c r="R2352" s="159">
        <v>89.438613831260241</v>
      </c>
      <c r="S2352" s="159">
        <v>90.570822393854769</v>
      </c>
      <c r="T2352" s="159">
        <v>92.525635460083933</v>
      </c>
      <c r="U2352" s="159">
        <v>93.745715275671415</v>
      </c>
      <c r="V2352" s="159">
        <v>94.29774146676354</v>
      </c>
      <c r="W2352" s="159">
        <v>95.909254763030717</v>
      </c>
      <c r="X2352" s="159">
        <v>98.170551385099571</v>
      </c>
      <c r="Y2352" s="159">
        <v>97.95738904217373</v>
      </c>
      <c r="Z2352" s="159">
        <v>97.874962770659209</v>
      </c>
      <c r="AA2352" s="159">
        <v>98.361056959911593</v>
      </c>
      <c r="AB2352" s="159">
        <v>97.690094549761852</v>
      </c>
      <c r="AC2352" s="159">
        <v>98.602136869747326</v>
      </c>
      <c r="AD2352" s="159">
        <v>100</v>
      </c>
      <c r="AE2352" s="159">
        <v>99.298522985683036</v>
      </c>
      <c r="AF2352" s="159">
        <v>100.19822807741049</v>
      </c>
      <c r="AG2352" s="159">
        <v>101.8102738637516</v>
      </c>
      <c r="AH2352" s="159">
        <v>102.14640962476783</v>
      </c>
      <c r="AI2352" s="159">
        <v>104.23766262537744</v>
      </c>
      <c r="AJ2352" s="159">
        <v>103.71706936649191</v>
      </c>
      <c r="AK2352" s="159">
        <v>104.93889818467898</v>
      </c>
      <c r="AL2352" s="159">
        <v>105.57781310771443</v>
      </c>
      <c r="AM2352" s="159">
        <v>105.52698227390253</v>
      </c>
      <c r="AN2352" s="159">
        <v>106.19114997640679</v>
      </c>
      <c r="AO2352" s="159">
        <v>107.78662298909238</v>
      </c>
      <c r="AP2352" s="159">
        <v>107.55997941352882</v>
      </c>
    </row>
    <row r="2353" spans="1:42">
      <c r="A2353" s="152" t="s">
        <v>31</v>
      </c>
      <c r="B2353" s="152" t="s">
        <v>474</v>
      </c>
      <c r="C2353" s="159" t="s">
        <v>477</v>
      </c>
      <c r="D2353" s="159" t="s">
        <v>478</v>
      </c>
      <c r="E2353" s="155"/>
      <c r="F2353" s="155"/>
      <c r="G2353" s="155"/>
      <c r="H2353" s="155"/>
      <c r="I2353" s="155"/>
      <c r="J2353" s="155"/>
      <c r="K2353" s="155"/>
      <c r="L2353" s="155"/>
      <c r="M2353" s="155"/>
      <c r="N2353" s="155"/>
      <c r="O2353" s="159">
        <v>46.432858111913376</v>
      </c>
      <c r="P2353" s="159">
        <v>47.789139163264075</v>
      </c>
      <c r="Q2353" s="159">
        <v>56.842925151354763</v>
      </c>
      <c r="R2353" s="159">
        <v>50.94868206850532</v>
      </c>
      <c r="S2353" s="159">
        <v>55.384639582270665</v>
      </c>
      <c r="T2353" s="159">
        <v>64.041965741576774</v>
      </c>
      <c r="U2353" s="159">
        <v>63.81477316898188</v>
      </c>
      <c r="V2353" s="159">
        <v>68.579998696377231</v>
      </c>
      <c r="W2353" s="159">
        <v>69.688129097106867</v>
      </c>
      <c r="X2353" s="159">
        <v>74.441973258306376</v>
      </c>
      <c r="Y2353" s="159">
        <v>85.672540151417422</v>
      </c>
      <c r="Z2353" s="159">
        <v>76.031696479350487</v>
      </c>
      <c r="AA2353" s="159">
        <v>90.662427819061421</v>
      </c>
      <c r="AB2353" s="159">
        <v>90.021735286233081</v>
      </c>
      <c r="AC2353" s="159">
        <v>93.218128410185699</v>
      </c>
      <c r="AD2353" s="159">
        <v>100</v>
      </c>
      <c r="AE2353" s="159">
        <v>104.62547784812351</v>
      </c>
      <c r="AF2353" s="159">
        <v>105.92496833081876</v>
      </c>
      <c r="AG2353" s="159">
        <v>111.21034452033801</v>
      </c>
      <c r="AH2353" s="159">
        <v>117.64898761772923</v>
      </c>
      <c r="AI2353" s="159">
        <v>112.83240548876827</v>
      </c>
      <c r="AJ2353" s="159">
        <v>110.33230223843066</v>
      </c>
      <c r="AK2353" s="159">
        <v>119.89428635168878</v>
      </c>
      <c r="AL2353" s="159">
        <v>102.6681792664579</v>
      </c>
      <c r="AM2353" s="159">
        <v>123.25586446973838</v>
      </c>
      <c r="AN2353" s="159">
        <v>117.14739638904432</v>
      </c>
      <c r="AO2353" s="159">
        <v>119.54480705813293</v>
      </c>
      <c r="AP2353" s="159">
        <v>118.02040642522597</v>
      </c>
    </row>
    <row r="2354" spans="1:42">
      <c r="A2354" s="152" t="s">
        <v>31</v>
      </c>
      <c r="B2354" s="152" t="s">
        <v>474</v>
      </c>
      <c r="C2354" s="159" t="s">
        <v>479</v>
      </c>
      <c r="D2354" s="159" t="s">
        <v>480</v>
      </c>
      <c r="E2354" s="155"/>
      <c r="F2354" s="155"/>
      <c r="G2354" s="155"/>
      <c r="H2354" s="155"/>
      <c r="I2354" s="155"/>
      <c r="J2354" s="155"/>
      <c r="K2354" s="155"/>
      <c r="L2354" s="155"/>
      <c r="M2354" s="155"/>
      <c r="N2354" s="155"/>
      <c r="O2354" s="159">
        <v>97.053108815804336</v>
      </c>
      <c r="P2354" s="159">
        <v>93.161361979964582</v>
      </c>
      <c r="Q2354" s="159">
        <v>84.867642506067625</v>
      </c>
      <c r="R2354" s="159">
        <v>87.72905023193502</v>
      </c>
      <c r="S2354" s="159">
        <v>88.819033562986661</v>
      </c>
      <c r="T2354" s="159">
        <v>82.754968311932373</v>
      </c>
      <c r="U2354" s="159">
        <v>78.935822862100167</v>
      </c>
      <c r="V2354" s="159">
        <v>83.549035221862454</v>
      </c>
      <c r="W2354" s="159">
        <v>80.212734083873201</v>
      </c>
      <c r="X2354" s="159">
        <v>80.620244536736024</v>
      </c>
      <c r="Y2354" s="159">
        <v>83.43472139581398</v>
      </c>
      <c r="Z2354" s="159">
        <v>99.674450044017476</v>
      </c>
      <c r="AA2354" s="159">
        <v>109.82760194220417</v>
      </c>
      <c r="AB2354" s="159">
        <v>99.66209223668254</v>
      </c>
      <c r="AC2354" s="159">
        <v>111.61564620360943</v>
      </c>
      <c r="AD2354" s="159">
        <v>100</v>
      </c>
      <c r="AE2354" s="159">
        <v>90.159700852875488</v>
      </c>
      <c r="AF2354" s="159">
        <v>52.085368020896539</v>
      </c>
      <c r="AG2354" s="159">
        <v>55.900100361544752</v>
      </c>
      <c r="AH2354" s="159">
        <v>53.524868335218635</v>
      </c>
      <c r="AI2354" s="159">
        <v>55.758805634330713</v>
      </c>
      <c r="AJ2354" s="159">
        <v>67.471536462305991</v>
      </c>
      <c r="AK2354" s="159">
        <v>69.360318576973413</v>
      </c>
      <c r="AL2354" s="159">
        <v>68.301196555575984</v>
      </c>
      <c r="AM2354" s="159">
        <v>61.729094420403683</v>
      </c>
      <c r="AN2354" s="159">
        <v>59.431218311029809</v>
      </c>
      <c r="AO2354" s="159">
        <v>84.507971446324049</v>
      </c>
      <c r="AP2354" s="159">
        <v>75.895530272969111</v>
      </c>
    </row>
    <row r="2355" spans="1:42">
      <c r="A2355" s="152" t="s">
        <v>31</v>
      </c>
      <c r="B2355" s="152" t="s">
        <v>474</v>
      </c>
      <c r="C2355" s="159" t="s">
        <v>481</v>
      </c>
      <c r="D2355" s="159" t="s">
        <v>482</v>
      </c>
      <c r="E2355" s="155"/>
      <c r="F2355" s="155"/>
      <c r="G2355" s="155"/>
      <c r="H2355" s="155"/>
      <c r="I2355" s="155"/>
      <c r="J2355" s="155"/>
      <c r="K2355" s="155"/>
      <c r="L2355" s="155"/>
      <c r="M2355" s="155"/>
      <c r="N2355" s="155"/>
      <c r="O2355" s="159">
        <v>81.169957500375673</v>
      </c>
      <c r="P2355" s="159">
        <v>81.792313730797417</v>
      </c>
      <c r="Q2355" s="159">
        <v>83.813545062669476</v>
      </c>
      <c r="R2355" s="159">
        <v>84.575750435505839</v>
      </c>
      <c r="S2355" s="159">
        <v>84.163291139677966</v>
      </c>
      <c r="T2355" s="159">
        <v>86.225601642423754</v>
      </c>
      <c r="U2355" s="159">
        <v>86.425019616925809</v>
      </c>
      <c r="V2355" s="159">
        <v>85.218537228075178</v>
      </c>
      <c r="W2355" s="159">
        <v>87.340000032112073</v>
      </c>
      <c r="X2355" s="159">
        <v>89.545102761333382</v>
      </c>
      <c r="Y2355" s="159">
        <v>89.517374999675724</v>
      </c>
      <c r="Z2355" s="159">
        <v>89.130628757120363</v>
      </c>
      <c r="AA2355" s="159">
        <v>89.361980345778733</v>
      </c>
      <c r="AB2355" s="159">
        <v>90.296783091901176</v>
      </c>
      <c r="AC2355" s="159">
        <v>95.573146729470082</v>
      </c>
      <c r="AD2355" s="159">
        <v>100</v>
      </c>
      <c r="AE2355" s="159">
        <v>99.681994400638359</v>
      </c>
      <c r="AF2355" s="159">
        <v>104.02591839284952</v>
      </c>
      <c r="AG2355" s="159">
        <v>107.56794098048134</v>
      </c>
      <c r="AH2355" s="159">
        <v>110.01804738148063</v>
      </c>
      <c r="AI2355" s="159">
        <v>114.80532902225465</v>
      </c>
      <c r="AJ2355" s="159">
        <v>115.18884014846424</v>
      </c>
      <c r="AK2355" s="159">
        <v>116.43128587039439</v>
      </c>
      <c r="AL2355" s="159">
        <v>119.87744611006968</v>
      </c>
      <c r="AM2355" s="159">
        <v>120.42001846045767</v>
      </c>
      <c r="AN2355" s="159">
        <v>124.00161663016404</v>
      </c>
      <c r="AO2355" s="159">
        <v>125.30611389691393</v>
      </c>
      <c r="AP2355" s="159">
        <v>125.99060681816182</v>
      </c>
    </row>
    <row r="2356" spans="1:42">
      <c r="A2356" s="152" t="s">
        <v>31</v>
      </c>
      <c r="B2356" s="152" t="s">
        <v>474</v>
      </c>
      <c r="C2356" s="159" t="s">
        <v>483</v>
      </c>
      <c r="D2356" s="159" t="s">
        <v>484</v>
      </c>
      <c r="E2356" s="155"/>
      <c r="F2356" s="155"/>
      <c r="G2356" s="155"/>
      <c r="H2356" s="155"/>
      <c r="I2356" s="155"/>
      <c r="J2356" s="155"/>
      <c r="K2356" s="155"/>
      <c r="L2356" s="155"/>
      <c r="M2356" s="155"/>
      <c r="N2356" s="155"/>
      <c r="O2356" s="159">
        <v>105.52644116094707</v>
      </c>
      <c r="P2356" s="159">
        <v>110.40816664054948</v>
      </c>
      <c r="Q2356" s="159">
        <v>107.91573321071937</v>
      </c>
      <c r="R2356" s="159">
        <v>104.64647700468308</v>
      </c>
      <c r="S2356" s="159">
        <v>104.41253069680263</v>
      </c>
      <c r="T2356" s="159">
        <v>107.41612349843686</v>
      </c>
      <c r="U2356" s="159">
        <v>103.15050342620387</v>
      </c>
      <c r="V2356" s="159">
        <v>102.1378221911902</v>
      </c>
      <c r="W2356" s="159">
        <v>101.86351535000399</v>
      </c>
      <c r="X2356" s="159">
        <v>104.91167501600312</v>
      </c>
      <c r="Y2356" s="159">
        <v>104.9734932898899</v>
      </c>
      <c r="Z2356" s="159">
        <v>104.83489303307068</v>
      </c>
      <c r="AA2356" s="159">
        <v>100.01381887339681</v>
      </c>
      <c r="AB2356" s="159">
        <v>102.29934619280019</v>
      </c>
      <c r="AC2356" s="159">
        <v>100.04030798990381</v>
      </c>
      <c r="AD2356" s="159">
        <v>100</v>
      </c>
      <c r="AE2356" s="159">
        <v>97.357860024594984</v>
      </c>
      <c r="AF2356" s="159">
        <v>95.323762662892975</v>
      </c>
      <c r="AG2356" s="159">
        <v>98.665872258371806</v>
      </c>
      <c r="AH2356" s="159">
        <v>96.311743070467912</v>
      </c>
      <c r="AI2356" s="159">
        <v>95.497002397906925</v>
      </c>
      <c r="AJ2356" s="159">
        <v>90.763148657514193</v>
      </c>
      <c r="AK2356" s="159">
        <v>91.623256872077675</v>
      </c>
      <c r="AL2356" s="159">
        <v>97.208236097577554</v>
      </c>
      <c r="AM2356" s="159">
        <v>98.566181737819221</v>
      </c>
      <c r="AN2356" s="159">
        <v>99.455025065280466</v>
      </c>
      <c r="AO2356" s="159">
        <v>99.57831927100672</v>
      </c>
      <c r="AP2356" s="159">
        <v>98.109175797184804</v>
      </c>
    </row>
    <row r="2357" spans="1:42">
      <c r="A2357" s="152" t="s">
        <v>31</v>
      </c>
      <c r="B2357" s="152" t="s">
        <v>474</v>
      </c>
      <c r="C2357" s="159" t="s">
        <v>485</v>
      </c>
      <c r="D2357" s="159" t="s">
        <v>486</v>
      </c>
      <c r="E2357" s="155"/>
      <c r="F2357" s="155"/>
      <c r="G2357" s="155"/>
      <c r="H2357" s="155"/>
      <c r="I2357" s="155"/>
      <c r="J2357" s="155"/>
      <c r="K2357" s="155"/>
      <c r="L2357" s="155"/>
      <c r="M2357" s="155"/>
      <c r="N2357" s="155"/>
      <c r="O2357" s="159">
        <v>89.37050724981394</v>
      </c>
      <c r="P2357" s="159">
        <v>90.732401782543107</v>
      </c>
      <c r="Q2357" s="159">
        <v>98.335446815142262</v>
      </c>
      <c r="R2357" s="159">
        <v>100.6195734520801</v>
      </c>
      <c r="S2357" s="159">
        <v>96.671137734716112</v>
      </c>
      <c r="T2357" s="159">
        <v>101.25863058557668</v>
      </c>
      <c r="U2357" s="159">
        <v>100.94224419820875</v>
      </c>
      <c r="V2357" s="159">
        <v>97.612877814778798</v>
      </c>
      <c r="W2357" s="159">
        <v>96.614038106252778</v>
      </c>
      <c r="X2357" s="159">
        <v>97.11087929350569</v>
      </c>
      <c r="Y2357" s="159">
        <v>97.106406813401293</v>
      </c>
      <c r="Z2357" s="159">
        <v>98.643124674547025</v>
      </c>
      <c r="AA2357" s="159">
        <v>99.193999862764869</v>
      </c>
      <c r="AB2357" s="159">
        <v>95.939771533642713</v>
      </c>
      <c r="AC2357" s="159">
        <v>97.582991074936757</v>
      </c>
      <c r="AD2357" s="159">
        <v>100</v>
      </c>
      <c r="AE2357" s="159">
        <v>100.77175850735286</v>
      </c>
      <c r="AF2357" s="159">
        <v>103.07574810575665</v>
      </c>
      <c r="AG2357" s="159">
        <v>103.09706516781326</v>
      </c>
      <c r="AH2357" s="159">
        <v>102.81282119104725</v>
      </c>
      <c r="AI2357" s="159">
        <v>112.97890937579835</v>
      </c>
      <c r="AJ2357" s="159">
        <v>119.53117440101617</v>
      </c>
      <c r="AK2357" s="159">
        <v>122.50299933564349</v>
      </c>
      <c r="AL2357" s="159">
        <v>126.43455042598174</v>
      </c>
      <c r="AM2357" s="159">
        <v>129.7929475000974</v>
      </c>
      <c r="AN2357" s="159">
        <v>131.45259753762036</v>
      </c>
      <c r="AO2357" s="159">
        <v>133.34058829397964</v>
      </c>
      <c r="AP2357" s="159">
        <v>137.7502891697084</v>
      </c>
    </row>
    <row r="2358" spans="1:42">
      <c r="A2358" s="152" t="s">
        <v>31</v>
      </c>
      <c r="B2358" s="152" t="s">
        <v>474</v>
      </c>
      <c r="C2358" s="159" t="s">
        <v>487</v>
      </c>
      <c r="D2358" s="159" t="s">
        <v>488</v>
      </c>
      <c r="E2358" s="155"/>
      <c r="F2358" s="155"/>
      <c r="G2358" s="155"/>
      <c r="H2358" s="155"/>
      <c r="I2358" s="155"/>
      <c r="J2358" s="155"/>
      <c r="K2358" s="155"/>
      <c r="L2358" s="155"/>
      <c r="M2358" s="155"/>
      <c r="N2358" s="155"/>
      <c r="O2358" s="159">
        <v>47.029362956195101</v>
      </c>
      <c r="P2358" s="159">
        <v>51.718441217907838</v>
      </c>
      <c r="Q2358" s="159">
        <v>62.194403070296843</v>
      </c>
      <c r="R2358" s="159">
        <v>64.326607487362892</v>
      </c>
      <c r="S2358" s="159">
        <v>69.515776413714477</v>
      </c>
      <c r="T2358" s="159">
        <v>72.439282414200036</v>
      </c>
      <c r="U2358" s="159">
        <v>75.642359036155014</v>
      </c>
      <c r="V2358" s="159">
        <v>77.396366352055622</v>
      </c>
      <c r="W2358" s="159">
        <v>81.648660928545937</v>
      </c>
      <c r="X2358" s="159">
        <v>85.846821971263893</v>
      </c>
      <c r="Y2358" s="159">
        <v>86.298372658344277</v>
      </c>
      <c r="Z2358" s="159">
        <v>87.723848216599492</v>
      </c>
      <c r="AA2358" s="159">
        <v>89.334364666224872</v>
      </c>
      <c r="AB2358" s="159">
        <v>92.864036716590206</v>
      </c>
      <c r="AC2358" s="159">
        <v>100.92689284747409</v>
      </c>
      <c r="AD2358" s="159">
        <v>100</v>
      </c>
      <c r="AE2358" s="159">
        <v>102.35993253808097</v>
      </c>
      <c r="AF2358" s="159">
        <v>102.94353388760808</v>
      </c>
      <c r="AG2358" s="159">
        <v>112.06373896411638</v>
      </c>
      <c r="AH2358" s="159">
        <v>118.45861012158608</v>
      </c>
      <c r="AI2358" s="159">
        <v>125.86961688649725</v>
      </c>
      <c r="AJ2358" s="159">
        <v>134.75290537347951</v>
      </c>
      <c r="AK2358" s="159">
        <v>153.1233510520062</v>
      </c>
      <c r="AL2358" s="159">
        <v>176.61153861957692</v>
      </c>
      <c r="AM2358" s="159">
        <v>160.38950324421981</v>
      </c>
      <c r="AN2358" s="159">
        <v>151.38351443517155</v>
      </c>
      <c r="AO2358" s="159">
        <v>154.62238301859372</v>
      </c>
      <c r="AP2358" s="159">
        <v>160.33113511003162</v>
      </c>
    </row>
    <row r="2359" spans="1:42">
      <c r="A2359" s="152" t="s">
        <v>31</v>
      </c>
      <c r="B2359" s="152" t="s">
        <v>474</v>
      </c>
      <c r="C2359" s="159" t="s">
        <v>489</v>
      </c>
      <c r="D2359" s="159" t="s">
        <v>490</v>
      </c>
      <c r="E2359" s="155"/>
      <c r="F2359" s="155"/>
      <c r="G2359" s="155"/>
      <c r="H2359" s="155"/>
      <c r="I2359" s="155"/>
      <c r="J2359" s="155"/>
      <c r="K2359" s="155"/>
      <c r="L2359" s="155"/>
      <c r="M2359" s="155"/>
      <c r="N2359" s="155"/>
      <c r="O2359" s="159">
        <v>112.76448059586733</v>
      </c>
      <c r="P2359" s="159">
        <v>111.8196771131889</v>
      </c>
      <c r="Q2359" s="159">
        <v>118.41681101521972</v>
      </c>
      <c r="R2359" s="159">
        <v>114.90234095048956</v>
      </c>
      <c r="S2359" s="159">
        <v>113.46338946331738</v>
      </c>
      <c r="T2359" s="159">
        <v>112.63059361822317</v>
      </c>
      <c r="U2359" s="159">
        <v>109.52269876438478</v>
      </c>
      <c r="V2359" s="159">
        <v>104.21374445280618</v>
      </c>
      <c r="W2359" s="159">
        <v>103.46320128408833</v>
      </c>
      <c r="X2359" s="159">
        <v>103.08427871626112</v>
      </c>
      <c r="Y2359" s="159">
        <v>103.36199188767705</v>
      </c>
      <c r="Z2359" s="159">
        <v>102.4636579522075</v>
      </c>
      <c r="AA2359" s="159">
        <v>100.52019249118571</v>
      </c>
      <c r="AB2359" s="159">
        <v>101.53921319103111</v>
      </c>
      <c r="AC2359" s="159">
        <v>101.64292084026349</v>
      </c>
      <c r="AD2359" s="159">
        <v>100</v>
      </c>
      <c r="AE2359" s="159">
        <v>98.296701868697525</v>
      </c>
      <c r="AF2359" s="159">
        <v>101.75642962507273</v>
      </c>
      <c r="AG2359" s="159">
        <v>101.29823877995302</v>
      </c>
      <c r="AH2359" s="159">
        <v>102.14683322161113</v>
      </c>
      <c r="AI2359" s="159">
        <v>104.00306816307452</v>
      </c>
      <c r="AJ2359" s="159">
        <v>106.29604995016187</v>
      </c>
      <c r="AK2359" s="159">
        <v>105.92646735196129</v>
      </c>
      <c r="AL2359" s="159">
        <v>105.89317311475948</v>
      </c>
      <c r="AM2359" s="159">
        <v>106.95646561815286</v>
      </c>
      <c r="AN2359" s="159">
        <v>109.13803133656381</v>
      </c>
      <c r="AO2359" s="159">
        <v>111.25278581812626</v>
      </c>
      <c r="AP2359" s="159">
        <v>116.3398411622513</v>
      </c>
    </row>
    <row r="2360" spans="1:42">
      <c r="A2360" s="152" t="s">
        <v>31</v>
      </c>
      <c r="B2360" s="152" t="s">
        <v>474</v>
      </c>
      <c r="C2360" s="159" t="s">
        <v>491</v>
      </c>
      <c r="D2360" s="159" t="s">
        <v>492</v>
      </c>
      <c r="E2360" s="155"/>
      <c r="F2360" s="155"/>
      <c r="G2360" s="155"/>
      <c r="H2360" s="155"/>
      <c r="I2360" s="155"/>
      <c r="J2360" s="155"/>
      <c r="K2360" s="155"/>
      <c r="L2360" s="155"/>
      <c r="M2360" s="155"/>
      <c r="N2360" s="155"/>
      <c r="O2360" s="159">
        <v>30.221377456475814</v>
      </c>
      <c r="P2360" s="159">
        <v>30.415960284421679</v>
      </c>
      <c r="Q2360" s="159">
        <v>31.285884872181896</v>
      </c>
      <c r="R2360" s="159">
        <v>33.55691093897277</v>
      </c>
      <c r="S2360" s="159">
        <v>37.940668520306545</v>
      </c>
      <c r="T2360" s="159">
        <v>40.548327254286605</v>
      </c>
      <c r="U2360" s="159">
        <v>44.780832740119834</v>
      </c>
      <c r="V2360" s="159">
        <v>49.209452064528712</v>
      </c>
      <c r="W2360" s="159">
        <v>54.536714863024798</v>
      </c>
      <c r="X2360" s="159">
        <v>59.065068106576334</v>
      </c>
      <c r="Y2360" s="159">
        <v>64.843534203433137</v>
      </c>
      <c r="Z2360" s="159">
        <v>68.085134956634889</v>
      </c>
      <c r="AA2360" s="159">
        <v>74.795753673063871</v>
      </c>
      <c r="AB2360" s="159">
        <v>80.910366795399213</v>
      </c>
      <c r="AC2360" s="159">
        <v>86.893336819673792</v>
      </c>
      <c r="AD2360" s="159">
        <v>100</v>
      </c>
      <c r="AE2360" s="159">
        <v>106.14411279668522</v>
      </c>
      <c r="AF2360" s="159">
        <v>111.8555482603536</v>
      </c>
      <c r="AG2360" s="159">
        <v>110.69620598875467</v>
      </c>
      <c r="AH2360" s="159">
        <v>113.64271716757844</v>
      </c>
      <c r="AI2360" s="159">
        <v>123.52775755493005</v>
      </c>
      <c r="AJ2360" s="159">
        <v>130.61795951508915</v>
      </c>
      <c r="AK2360" s="159">
        <v>128.37317058079887</v>
      </c>
      <c r="AL2360" s="159">
        <v>132.17413112901781</v>
      </c>
      <c r="AM2360" s="159">
        <v>127.90099089638387</v>
      </c>
      <c r="AN2360" s="159">
        <v>137.65291573803421</v>
      </c>
      <c r="AO2360" s="159">
        <v>144.49208055059006</v>
      </c>
      <c r="AP2360" s="159">
        <v>148.11564118136877</v>
      </c>
    </row>
    <row r="2361" spans="1:42">
      <c r="A2361" s="152" t="s">
        <v>31</v>
      </c>
      <c r="B2361" s="152" t="s">
        <v>474</v>
      </c>
      <c r="C2361" s="159" t="s">
        <v>493</v>
      </c>
      <c r="D2361" s="159" t="s">
        <v>494</v>
      </c>
      <c r="E2361" s="155"/>
      <c r="F2361" s="155"/>
      <c r="G2361" s="155"/>
      <c r="H2361" s="155"/>
      <c r="I2361" s="155"/>
      <c r="J2361" s="155"/>
      <c r="K2361" s="155"/>
      <c r="L2361" s="155"/>
      <c r="M2361" s="155"/>
      <c r="N2361" s="155"/>
      <c r="O2361" s="159">
        <v>0.76404747998904743</v>
      </c>
      <c r="P2361" s="159">
        <v>0.69423156508305284</v>
      </c>
      <c r="Q2361" s="159">
        <v>0.61479080913936157</v>
      </c>
      <c r="R2361" s="159">
        <v>0.6358345763969574</v>
      </c>
      <c r="S2361" s="159">
        <v>0.71444508769220894</v>
      </c>
      <c r="T2361" s="159">
        <v>0.7769021937604681</v>
      </c>
      <c r="U2361" s="159">
        <v>0.96182523602650039</v>
      </c>
      <c r="V2361" s="159">
        <v>1.5190679384579129</v>
      </c>
      <c r="W2361" s="159">
        <v>2.2490674216219491</v>
      </c>
      <c r="X2361" s="159">
        <v>3.213557490978046</v>
      </c>
      <c r="Y2361" s="159">
        <v>5.5575221172344955</v>
      </c>
      <c r="Z2361" s="159">
        <v>8.5185120738188402</v>
      </c>
      <c r="AA2361" s="159">
        <v>16.438549516333161</v>
      </c>
      <c r="AB2361" s="159">
        <v>32.175752852464541</v>
      </c>
      <c r="AC2361" s="159">
        <v>48.099442920037099</v>
      </c>
      <c r="AD2361" s="159">
        <v>100</v>
      </c>
      <c r="AE2361" s="159">
        <v>157.83023526175103</v>
      </c>
      <c r="AF2361" s="159">
        <v>197.08507653082015</v>
      </c>
      <c r="AG2361" s="159">
        <v>190.40307480339035</v>
      </c>
      <c r="AH2361" s="159">
        <v>197.48314906402791</v>
      </c>
      <c r="AI2361" s="159">
        <v>205.3196009521686</v>
      </c>
      <c r="AJ2361" s="159">
        <v>275.31323153037397</v>
      </c>
      <c r="AK2361" s="159">
        <v>210.45681961826804</v>
      </c>
      <c r="AL2361" s="159">
        <v>183.96430576782151</v>
      </c>
      <c r="AM2361" s="159">
        <v>171.27127714207265</v>
      </c>
      <c r="AN2361" s="159">
        <v>163.02762031993794</v>
      </c>
      <c r="AO2361" s="159">
        <v>170.57754089284433</v>
      </c>
      <c r="AP2361" s="159">
        <v>157.49240887036012</v>
      </c>
    </row>
    <row r="2362" spans="1:42">
      <c r="A2362" s="152" t="s">
        <v>31</v>
      </c>
      <c r="B2362" s="152" t="s">
        <v>474</v>
      </c>
      <c r="C2362" s="159" t="s">
        <v>495</v>
      </c>
      <c r="D2362" s="159" t="s">
        <v>496</v>
      </c>
      <c r="E2362" s="155"/>
      <c r="F2362" s="155"/>
      <c r="G2362" s="155"/>
      <c r="H2362" s="155"/>
      <c r="I2362" s="155"/>
      <c r="J2362" s="155"/>
      <c r="K2362" s="155"/>
      <c r="L2362" s="155"/>
      <c r="M2362" s="155"/>
      <c r="N2362" s="155"/>
      <c r="O2362" s="159">
        <v>46.422742717323125</v>
      </c>
      <c r="P2362" s="159">
        <v>50.94793256575182</v>
      </c>
      <c r="Q2362" s="159">
        <v>57.186727896545797</v>
      </c>
      <c r="R2362" s="159">
        <v>63.781339097924963</v>
      </c>
      <c r="S2362" s="159">
        <v>73.256778279018363</v>
      </c>
      <c r="T2362" s="159">
        <v>79.07498923342682</v>
      </c>
      <c r="U2362" s="159">
        <v>84.530644131113121</v>
      </c>
      <c r="V2362" s="159">
        <v>87.874064593675456</v>
      </c>
      <c r="W2362" s="159">
        <v>93.984820370998321</v>
      </c>
      <c r="X2362" s="159">
        <v>98.400723378839459</v>
      </c>
      <c r="Y2362" s="159">
        <v>102.00526266596523</v>
      </c>
      <c r="Z2362" s="159">
        <v>102.69272969344496</v>
      </c>
      <c r="AA2362" s="159">
        <v>99.199088951878196</v>
      </c>
      <c r="AB2362" s="159">
        <v>98.07901118942253</v>
      </c>
      <c r="AC2362" s="159">
        <v>94.159473075814603</v>
      </c>
      <c r="AD2362" s="159">
        <v>100</v>
      </c>
      <c r="AE2362" s="159">
        <v>96.233630329061867</v>
      </c>
      <c r="AF2362" s="159">
        <v>92.616833449697737</v>
      </c>
      <c r="AG2362" s="159">
        <v>87.096303182873598</v>
      </c>
      <c r="AH2362" s="159">
        <v>84.608441313387203</v>
      </c>
      <c r="AI2362" s="159">
        <v>95.010796110322531</v>
      </c>
      <c r="AJ2362" s="159">
        <v>96.482866614467369</v>
      </c>
      <c r="AK2362" s="159">
        <v>95.411354119327186</v>
      </c>
      <c r="AL2362" s="159">
        <v>95.556956484839944</v>
      </c>
      <c r="AM2362" s="159">
        <v>91.515191853579452</v>
      </c>
      <c r="AN2362" s="159">
        <v>102.17686263992674</v>
      </c>
      <c r="AO2362" s="159">
        <v>109.03877319348254</v>
      </c>
      <c r="AP2362" s="159">
        <v>111.5893071915452</v>
      </c>
    </row>
    <row r="2363" spans="1:42">
      <c r="A2363" s="152" t="s">
        <v>31</v>
      </c>
      <c r="B2363" s="152" t="s">
        <v>474</v>
      </c>
      <c r="C2363" s="159" t="s">
        <v>497</v>
      </c>
      <c r="D2363" s="159" t="s">
        <v>498</v>
      </c>
      <c r="E2363" s="155"/>
      <c r="F2363" s="155"/>
      <c r="G2363" s="155"/>
      <c r="H2363" s="155"/>
      <c r="I2363" s="155"/>
      <c r="J2363" s="155"/>
      <c r="K2363" s="155"/>
      <c r="L2363" s="155"/>
      <c r="M2363" s="155"/>
      <c r="N2363" s="155"/>
      <c r="O2363" s="159">
        <v>31.311278963693237</v>
      </c>
      <c r="P2363" s="159">
        <v>29.401987769817175</v>
      </c>
      <c r="Q2363" s="159">
        <v>29.010097468074626</v>
      </c>
      <c r="R2363" s="159">
        <v>29.935829470753156</v>
      </c>
      <c r="S2363" s="159">
        <v>33.151927243891386</v>
      </c>
      <c r="T2363" s="159">
        <v>34.577609636214902</v>
      </c>
      <c r="U2363" s="159">
        <v>38.640846172078874</v>
      </c>
      <c r="V2363" s="159">
        <v>42.508892521997424</v>
      </c>
      <c r="W2363" s="159">
        <v>46.97487042235349</v>
      </c>
      <c r="X2363" s="159">
        <v>50.954175164959345</v>
      </c>
      <c r="Y2363" s="159">
        <v>55.715362343898448</v>
      </c>
      <c r="Z2363" s="159">
        <v>57.028057510690992</v>
      </c>
      <c r="AA2363" s="159">
        <v>68.012557009194111</v>
      </c>
      <c r="AB2363" s="159">
        <v>73.513507796096548</v>
      </c>
      <c r="AC2363" s="159">
        <v>87.739967440526897</v>
      </c>
      <c r="AD2363" s="159">
        <v>100</v>
      </c>
      <c r="AE2363" s="159">
        <v>112.5803409062495</v>
      </c>
      <c r="AF2363" s="159">
        <v>131.03380534690982</v>
      </c>
      <c r="AG2363" s="159">
        <v>144.22711715689695</v>
      </c>
      <c r="AH2363" s="159">
        <v>163.44919954320801</v>
      </c>
      <c r="AI2363" s="159">
        <v>170.07817752220757</v>
      </c>
      <c r="AJ2363" s="159">
        <v>176.07276453555335</v>
      </c>
      <c r="AK2363" s="159">
        <v>184.48610503952733</v>
      </c>
      <c r="AL2363" s="159">
        <v>207.96350096421003</v>
      </c>
      <c r="AM2363" s="159">
        <v>207.29046324374247</v>
      </c>
      <c r="AN2363" s="159">
        <v>219.71264678334424</v>
      </c>
      <c r="AO2363" s="159">
        <v>223.60059929923</v>
      </c>
      <c r="AP2363" s="159">
        <v>239.99395053046726</v>
      </c>
    </row>
    <row r="2364" spans="1:42">
      <c r="A2364" s="152" t="s">
        <v>31</v>
      </c>
      <c r="B2364" s="152" t="s">
        <v>474</v>
      </c>
      <c r="C2364" s="159" t="s">
        <v>499</v>
      </c>
      <c r="D2364" s="159" t="s">
        <v>500</v>
      </c>
      <c r="E2364" s="155"/>
      <c r="F2364" s="155"/>
      <c r="G2364" s="155"/>
      <c r="H2364" s="155"/>
      <c r="I2364" s="155"/>
      <c r="J2364" s="155"/>
      <c r="K2364" s="155"/>
      <c r="L2364" s="155"/>
      <c r="M2364" s="155"/>
      <c r="N2364" s="155"/>
      <c r="O2364" s="159">
        <v>82.330096069853639</v>
      </c>
      <c r="P2364" s="159">
        <v>77.594446075066088</v>
      </c>
      <c r="Q2364" s="159">
        <v>78.514253174633907</v>
      </c>
      <c r="R2364" s="159">
        <v>79.284646549919131</v>
      </c>
      <c r="S2364" s="159">
        <v>82.138074674006432</v>
      </c>
      <c r="T2364" s="159">
        <v>84.273828771878556</v>
      </c>
      <c r="U2364" s="159">
        <v>88.506848974122647</v>
      </c>
      <c r="V2364" s="159">
        <v>90.531546514345933</v>
      </c>
      <c r="W2364" s="159">
        <v>93.108615297458982</v>
      </c>
      <c r="X2364" s="159">
        <v>94.700317770612926</v>
      </c>
      <c r="Y2364" s="159">
        <v>96.115537926261183</v>
      </c>
      <c r="Z2364" s="159">
        <v>95.779498126933845</v>
      </c>
      <c r="AA2364" s="159">
        <v>103.21596154643304</v>
      </c>
      <c r="AB2364" s="159">
        <v>99.10456220586444</v>
      </c>
      <c r="AC2364" s="159">
        <v>104.25587687235368</v>
      </c>
      <c r="AD2364" s="159">
        <v>100</v>
      </c>
      <c r="AE2364" s="159">
        <v>100.15676979414793</v>
      </c>
      <c r="AF2364" s="159">
        <v>103.05908926022894</v>
      </c>
      <c r="AG2364" s="159">
        <v>106.89222960734759</v>
      </c>
      <c r="AH2364" s="159">
        <v>109.82782524293863</v>
      </c>
      <c r="AI2364" s="159">
        <v>114.61229439062785</v>
      </c>
      <c r="AJ2364" s="159">
        <v>109.6661948519707</v>
      </c>
      <c r="AK2364" s="159">
        <v>113.15520804185496</v>
      </c>
      <c r="AL2364" s="159">
        <v>114.42571009300622</v>
      </c>
      <c r="AM2364" s="159">
        <v>111.09175853304438</v>
      </c>
      <c r="AN2364" s="159">
        <v>113.22034593550531</v>
      </c>
      <c r="AO2364" s="159">
        <v>119.77033757564971</v>
      </c>
      <c r="AP2364" s="159">
        <v>115.08936560903732</v>
      </c>
    </row>
    <row r="2365" spans="1:42">
      <c r="A2365" s="152" t="s">
        <v>31</v>
      </c>
      <c r="B2365" s="152" t="s">
        <v>474</v>
      </c>
      <c r="C2365" s="159" t="s">
        <v>501</v>
      </c>
      <c r="D2365" s="159" t="s">
        <v>502</v>
      </c>
      <c r="E2365" s="155"/>
      <c r="F2365" s="155"/>
      <c r="G2365" s="155"/>
      <c r="H2365" s="155"/>
      <c r="I2365" s="155"/>
      <c r="J2365" s="155"/>
      <c r="K2365" s="155"/>
      <c r="L2365" s="155"/>
      <c r="M2365" s="155"/>
      <c r="N2365" s="155"/>
      <c r="O2365" s="159">
        <v>210.42398969800419</v>
      </c>
      <c r="P2365" s="159">
        <v>189.74660433910344</v>
      </c>
      <c r="Q2365" s="159">
        <v>173.58178438198661</v>
      </c>
      <c r="R2365" s="159">
        <v>160.30726235112687</v>
      </c>
      <c r="S2365" s="159">
        <v>148.57846367103582</v>
      </c>
      <c r="T2365" s="159">
        <v>141.59953174062079</v>
      </c>
      <c r="U2365" s="159">
        <v>131.31223624015743</v>
      </c>
      <c r="V2365" s="159">
        <v>121.68530792591939</v>
      </c>
      <c r="W2365" s="159">
        <v>116.90993527248115</v>
      </c>
      <c r="X2365" s="159">
        <v>111.67246164992228</v>
      </c>
      <c r="Y2365" s="159">
        <v>103.45669665682129</v>
      </c>
      <c r="Z2365" s="159">
        <v>100.11742113885661</v>
      </c>
      <c r="AA2365" s="159">
        <v>96.691802439614619</v>
      </c>
      <c r="AB2365" s="159">
        <v>95.897779752228359</v>
      </c>
      <c r="AC2365" s="159">
        <v>98.923341246368679</v>
      </c>
      <c r="AD2365" s="159">
        <v>100</v>
      </c>
      <c r="AE2365" s="159">
        <v>96.353135715925205</v>
      </c>
      <c r="AF2365" s="159">
        <v>98.971616693770528</v>
      </c>
      <c r="AG2365" s="159">
        <v>102.00483194709503</v>
      </c>
      <c r="AH2365" s="159">
        <v>100.8542375393199</v>
      </c>
      <c r="AI2365" s="159">
        <v>105.16235141487702</v>
      </c>
      <c r="AJ2365" s="159">
        <v>101.71022313181342</v>
      </c>
      <c r="AK2365" s="159">
        <v>105.11965076904384</v>
      </c>
      <c r="AL2365" s="159">
        <v>104.86045345763137</v>
      </c>
      <c r="AM2365" s="159">
        <v>104.17654622864566</v>
      </c>
      <c r="AN2365" s="159">
        <v>103.62910113132311</v>
      </c>
      <c r="AO2365" s="159">
        <v>104.30602705797104</v>
      </c>
      <c r="AP2365" s="159">
        <v>102.45094748976815</v>
      </c>
    </row>
    <row r="2366" spans="1:42">
      <c r="A2366" s="152" t="s">
        <v>31</v>
      </c>
      <c r="B2366" s="152" t="s">
        <v>474</v>
      </c>
      <c r="C2366" s="159" t="s">
        <v>503</v>
      </c>
      <c r="D2366" s="159" t="s">
        <v>504</v>
      </c>
      <c r="E2366" s="155"/>
      <c r="F2366" s="155"/>
      <c r="G2366" s="155"/>
      <c r="H2366" s="155"/>
      <c r="I2366" s="155"/>
      <c r="J2366" s="155"/>
      <c r="K2366" s="155"/>
      <c r="L2366" s="155"/>
      <c r="M2366" s="155"/>
      <c r="N2366" s="155"/>
      <c r="O2366" s="159">
        <v>51.306963996252243</v>
      </c>
      <c r="P2366" s="159">
        <v>54.108435770858136</v>
      </c>
      <c r="Q2366" s="159">
        <v>58.167587679682967</v>
      </c>
      <c r="R2366" s="159">
        <v>60.006210334482994</v>
      </c>
      <c r="S2366" s="159">
        <v>61.28810828720782</v>
      </c>
      <c r="T2366" s="159">
        <v>63.939695459364494</v>
      </c>
      <c r="U2366" s="159">
        <v>67.975871793422911</v>
      </c>
      <c r="V2366" s="159">
        <v>72.19604546184496</v>
      </c>
      <c r="W2366" s="159">
        <v>78.933843847397014</v>
      </c>
      <c r="X2366" s="159">
        <v>85.370651115725209</v>
      </c>
      <c r="Y2366" s="159">
        <v>87.908623042824118</v>
      </c>
      <c r="Z2366" s="159">
        <v>89.031512960021999</v>
      </c>
      <c r="AA2366" s="159">
        <v>83.040714937388771</v>
      </c>
      <c r="AB2366" s="159">
        <v>81.898655421555461</v>
      </c>
      <c r="AC2366" s="159">
        <v>93.545847802960097</v>
      </c>
      <c r="AD2366" s="159">
        <v>100</v>
      </c>
      <c r="AE2366" s="159">
        <v>103.39864680048858</v>
      </c>
      <c r="AF2366" s="159">
        <v>101.0318728995141</v>
      </c>
      <c r="AG2366" s="159">
        <v>112.82692601258447</v>
      </c>
      <c r="AH2366" s="159">
        <v>116.1891188411881</v>
      </c>
      <c r="AI2366" s="159">
        <v>125.632147549575</v>
      </c>
      <c r="AJ2366" s="159">
        <v>135.59673571289682</v>
      </c>
      <c r="AK2366" s="159">
        <v>136.45930762340618</v>
      </c>
      <c r="AL2366" s="159">
        <v>139.04257292233106</v>
      </c>
      <c r="AM2366" s="159">
        <v>149.01003096724972</v>
      </c>
      <c r="AN2366" s="159">
        <v>149.67976862422046</v>
      </c>
      <c r="AO2366" s="159">
        <v>157.4830214720316</v>
      </c>
      <c r="AP2366" s="159">
        <v>161.94960537609305</v>
      </c>
    </row>
    <row r="2367" spans="1:42">
      <c r="A2367" s="152" t="s">
        <v>31</v>
      </c>
      <c r="B2367" s="152" t="s">
        <v>474</v>
      </c>
      <c r="C2367" s="159" t="s">
        <v>505</v>
      </c>
      <c r="D2367" s="159" t="s">
        <v>506</v>
      </c>
      <c r="E2367" s="155"/>
      <c r="F2367" s="155"/>
      <c r="G2367" s="155"/>
      <c r="H2367" s="155"/>
      <c r="I2367" s="155"/>
      <c r="J2367" s="155"/>
      <c r="K2367" s="155"/>
      <c r="L2367" s="155"/>
      <c r="M2367" s="155"/>
      <c r="N2367" s="155"/>
      <c r="O2367" s="159">
        <v>79.724374950365174</v>
      </c>
      <c r="P2367" s="159">
        <v>81.361602831840926</v>
      </c>
      <c r="Q2367" s="159">
        <v>81.14036432107919</v>
      </c>
      <c r="R2367" s="159">
        <v>85.650778185497146</v>
      </c>
      <c r="S2367" s="159">
        <v>80.023107150764901</v>
      </c>
      <c r="T2367" s="159">
        <v>81.874820897135677</v>
      </c>
      <c r="U2367" s="159">
        <v>80.419610856690738</v>
      </c>
      <c r="V2367" s="159">
        <v>75.475973655209913</v>
      </c>
      <c r="W2367" s="159">
        <v>77.334770293273422</v>
      </c>
      <c r="X2367" s="159">
        <v>79.547517490340667</v>
      </c>
      <c r="Y2367" s="159">
        <v>78.360452474542797</v>
      </c>
      <c r="Z2367" s="159">
        <v>80.6367666812192</v>
      </c>
      <c r="AA2367" s="159">
        <v>81.766234344090165</v>
      </c>
      <c r="AB2367" s="159">
        <v>85.996672871964307</v>
      </c>
      <c r="AC2367" s="159">
        <v>92.30113621119267</v>
      </c>
      <c r="AD2367" s="159">
        <v>100</v>
      </c>
      <c r="AE2367" s="159">
        <v>95.368499897758653</v>
      </c>
      <c r="AF2367" s="159">
        <v>103.90395347627931</v>
      </c>
      <c r="AG2367" s="159">
        <v>106.62598894959159</v>
      </c>
      <c r="AH2367" s="159">
        <v>113.96648512524112</v>
      </c>
      <c r="AI2367" s="159">
        <v>127.56883479853839</v>
      </c>
      <c r="AJ2367" s="159">
        <v>128.486336908493</v>
      </c>
      <c r="AK2367" s="159">
        <v>138.12735566418584</v>
      </c>
      <c r="AL2367" s="159">
        <v>141.93106761185041</v>
      </c>
      <c r="AM2367" s="159">
        <v>157.72016042764852</v>
      </c>
      <c r="AN2367" s="159">
        <v>162.10771943159469</v>
      </c>
      <c r="AO2367" s="159">
        <v>160.5573441954383</v>
      </c>
      <c r="AP2367" s="159">
        <v>161.1062939558839</v>
      </c>
    </row>
    <row r="2368" spans="1:42">
      <c r="A2368" s="152" t="s">
        <v>31</v>
      </c>
      <c r="B2368" s="152" t="s">
        <v>474</v>
      </c>
      <c r="C2368" s="159" t="s">
        <v>507</v>
      </c>
      <c r="D2368" s="159" t="s">
        <v>508</v>
      </c>
      <c r="E2368" s="155"/>
      <c r="F2368" s="155"/>
      <c r="G2368" s="155"/>
      <c r="H2368" s="155"/>
      <c r="I2368" s="155"/>
      <c r="J2368" s="155"/>
      <c r="K2368" s="155"/>
      <c r="L2368" s="155"/>
      <c r="M2368" s="155"/>
      <c r="N2368" s="155"/>
      <c r="O2368" s="159">
        <v>70.597652920400208</v>
      </c>
      <c r="P2368" s="159">
        <v>75.242345345928769</v>
      </c>
      <c r="Q2368" s="159">
        <v>83.588424356970719</v>
      </c>
      <c r="R2368" s="159">
        <v>86.976632335384494</v>
      </c>
      <c r="S2368" s="159">
        <v>82.102382053651425</v>
      </c>
      <c r="T2368" s="159">
        <v>86.167224855937476</v>
      </c>
      <c r="U2368" s="159">
        <v>86.073365280024518</v>
      </c>
      <c r="V2368" s="159">
        <v>81.091791691117237</v>
      </c>
      <c r="W2368" s="159">
        <v>84.720699613814404</v>
      </c>
      <c r="X2368" s="159">
        <v>90.098106987700035</v>
      </c>
      <c r="Y2368" s="159">
        <v>89.315072404006017</v>
      </c>
      <c r="Z2368" s="159">
        <v>78.819750879488424</v>
      </c>
      <c r="AA2368" s="159">
        <v>81.221970082414373</v>
      </c>
      <c r="AB2368" s="159">
        <v>77.96718666435315</v>
      </c>
      <c r="AC2368" s="159">
        <v>95.242854902426117</v>
      </c>
      <c r="AD2368" s="159">
        <v>100</v>
      </c>
      <c r="AE2368" s="159">
        <v>98.169400148871986</v>
      </c>
      <c r="AF2368" s="159">
        <v>118.11144703596209</v>
      </c>
      <c r="AG2368" s="159">
        <v>128.26773261286687</v>
      </c>
      <c r="AH2368" s="159">
        <v>137.84588890158284</v>
      </c>
      <c r="AI2368" s="159">
        <v>129.23906504211615</v>
      </c>
      <c r="AJ2368" s="159">
        <v>121.01828716285635</v>
      </c>
      <c r="AK2368" s="159">
        <v>114.95053638250771</v>
      </c>
      <c r="AL2368" s="159">
        <v>122.62595015212598</v>
      </c>
      <c r="AM2368" s="159">
        <v>120.42280668592871</v>
      </c>
      <c r="AN2368" s="159">
        <v>129.69279249690075</v>
      </c>
      <c r="AO2368" s="159">
        <v>122.90595262859259</v>
      </c>
      <c r="AP2368" s="159">
        <v>121.19713155015363</v>
      </c>
    </row>
    <row r="2369" spans="1:42">
      <c r="A2369" s="152" t="s">
        <v>31</v>
      </c>
      <c r="B2369" s="152" t="s">
        <v>474</v>
      </c>
      <c r="C2369" s="159" t="s">
        <v>509</v>
      </c>
      <c r="D2369" s="159" t="s">
        <v>510</v>
      </c>
      <c r="E2369" s="155"/>
      <c r="F2369" s="155"/>
      <c r="G2369" s="155"/>
      <c r="H2369" s="155"/>
      <c r="I2369" s="155"/>
      <c r="J2369" s="155"/>
      <c r="K2369" s="155"/>
      <c r="L2369" s="155"/>
      <c r="M2369" s="155"/>
      <c r="N2369" s="155"/>
      <c r="O2369" s="159">
        <v>79.129564884702489</v>
      </c>
      <c r="P2369" s="159">
        <v>82.002943416672906</v>
      </c>
      <c r="Q2369" s="159">
        <v>91.252716032745141</v>
      </c>
      <c r="R2369" s="159">
        <v>92.979561460704943</v>
      </c>
      <c r="S2369" s="159">
        <v>93.392648882385529</v>
      </c>
      <c r="T2369" s="159">
        <v>97.672970330329534</v>
      </c>
      <c r="U2369" s="159">
        <v>100.44919087299881</v>
      </c>
      <c r="V2369" s="159">
        <v>97.660847066036283</v>
      </c>
      <c r="W2369" s="159">
        <v>98.250621795233627</v>
      </c>
      <c r="X2369" s="159">
        <v>95.217175398715909</v>
      </c>
      <c r="Y2369" s="159">
        <v>89.932999833763674</v>
      </c>
      <c r="Z2369" s="159">
        <v>93.807036492287779</v>
      </c>
      <c r="AA2369" s="159">
        <v>93.138788172030118</v>
      </c>
      <c r="AB2369" s="159">
        <v>88.691263499997561</v>
      </c>
      <c r="AC2369" s="159">
        <v>91.612040068939294</v>
      </c>
      <c r="AD2369" s="159">
        <v>100</v>
      </c>
      <c r="AE2369" s="159">
        <v>103.38071922322837</v>
      </c>
      <c r="AF2369" s="159">
        <v>104.42582510725549</v>
      </c>
      <c r="AG2369" s="159">
        <v>111.40866077005862</v>
      </c>
      <c r="AH2369" s="159">
        <v>115.99864117029072</v>
      </c>
      <c r="AI2369" s="159">
        <v>120.49079716085463</v>
      </c>
      <c r="AJ2369" s="159">
        <v>125.65661845906763</v>
      </c>
      <c r="AK2369" s="159">
        <v>126.66900657181601</v>
      </c>
      <c r="AL2369" s="159">
        <v>124.01124154097825</v>
      </c>
      <c r="AM2369" s="159">
        <v>106.21630863285162</v>
      </c>
      <c r="AN2369" s="159">
        <v>111.63089414666848</v>
      </c>
      <c r="AO2369" s="159">
        <v>106.99682133854257</v>
      </c>
      <c r="AP2369" s="159">
        <v>109.68794444007781</v>
      </c>
    </row>
    <row r="2370" spans="1:42">
      <c r="A2370" s="152" t="s">
        <v>31</v>
      </c>
      <c r="B2370" s="152" t="s">
        <v>474</v>
      </c>
      <c r="C2370" s="159" t="s">
        <v>511</v>
      </c>
      <c r="D2370" s="159" t="s">
        <v>512</v>
      </c>
      <c r="E2370" s="155"/>
      <c r="F2370" s="155"/>
      <c r="G2370" s="155"/>
      <c r="H2370" s="155"/>
      <c r="I2370" s="155"/>
      <c r="J2370" s="155"/>
      <c r="K2370" s="155"/>
      <c r="L2370" s="155"/>
      <c r="M2370" s="155"/>
      <c r="N2370" s="155"/>
      <c r="O2370" s="159">
        <v>70.533950163496982</v>
      </c>
      <c r="P2370" s="159">
        <v>69.605523504732261</v>
      </c>
      <c r="Q2370" s="159">
        <v>69.605619311707855</v>
      </c>
      <c r="R2370" s="159">
        <v>70.621982587037195</v>
      </c>
      <c r="S2370" s="159">
        <v>72.747046722971277</v>
      </c>
      <c r="T2370" s="159">
        <v>74.397407591481027</v>
      </c>
      <c r="U2370" s="159">
        <v>77.763594099536149</v>
      </c>
      <c r="V2370" s="159">
        <v>81.981821030720582</v>
      </c>
      <c r="W2370" s="159">
        <v>83.596025372768423</v>
      </c>
      <c r="X2370" s="159">
        <v>88.826409062598032</v>
      </c>
      <c r="Y2370" s="159">
        <v>93.525159807026938</v>
      </c>
      <c r="Z2370" s="159">
        <v>102.43380145537219</v>
      </c>
      <c r="AA2370" s="159">
        <v>100.89738968104115</v>
      </c>
      <c r="AB2370" s="159">
        <v>99.238694347395779</v>
      </c>
      <c r="AC2370" s="159">
        <v>94.962295538645748</v>
      </c>
      <c r="AD2370" s="159">
        <v>100</v>
      </c>
      <c r="AE2370" s="159">
        <v>101.59109257943133</v>
      </c>
      <c r="AF2370" s="159">
        <v>95.195266243765843</v>
      </c>
      <c r="AG2370" s="159">
        <v>107.03004495904575</v>
      </c>
      <c r="AH2370" s="159">
        <v>114.59088075322205</v>
      </c>
      <c r="AI2370" s="159">
        <v>117.90966110756563</v>
      </c>
      <c r="AJ2370" s="159">
        <v>127.27625108807561</v>
      </c>
      <c r="AK2370" s="159">
        <v>142.67026001723423</v>
      </c>
      <c r="AL2370" s="159">
        <v>150.08200080064856</v>
      </c>
      <c r="AM2370" s="159">
        <v>156.06875220468714</v>
      </c>
      <c r="AN2370" s="159">
        <v>151.10383728215496</v>
      </c>
      <c r="AO2370" s="159">
        <v>153.06859788967822</v>
      </c>
      <c r="AP2370" s="159">
        <v>153.22650220275483</v>
      </c>
    </row>
    <row r="2371" spans="1:42">
      <c r="A2371" s="152" t="s">
        <v>31</v>
      </c>
      <c r="B2371" s="152" t="s">
        <v>474</v>
      </c>
      <c r="C2371" s="159" t="s">
        <v>513</v>
      </c>
      <c r="D2371" s="159" t="s">
        <v>514</v>
      </c>
      <c r="E2371" s="155"/>
      <c r="F2371" s="155"/>
      <c r="G2371" s="155"/>
      <c r="H2371" s="155"/>
      <c r="I2371" s="155"/>
      <c r="J2371" s="155"/>
      <c r="K2371" s="155"/>
      <c r="L2371" s="155"/>
      <c r="M2371" s="155"/>
      <c r="N2371" s="155"/>
      <c r="O2371" s="159">
        <v>82.075036722027406</v>
      </c>
      <c r="P2371" s="159">
        <v>82.196754112805067</v>
      </c>
      <c r="Q2371" s="159">
        <v>84.747929681682365</v>
      </c>
      <c r="R2371" s="159">
        <v>85.079227948934715</v>
      </c>
      <c r="S2371" s="159">
        <v>86.332737357441246</v>
      </c>
      <c r="T2371" s="159">
        <v>88.349956816993242</v>
      </c>
      <c r="U2371" s="159">
        <v>91.678247166797178</v>
      </c>
      <c r="V2371" s="159">
        <v>92.800701332534388</v>
      </c>
      <c r="W2371" s="159">
        <v>96.086600305717397</v>
      </c>
      <c r="X2371" s="159">
        <v>96.536018292221414</v>
      </c>
      <c r="Y2371" s="159">
        <v>98.048648864493799</v>
      </c>
      <c r="Z2371" s="159">
        <v>99.620129814857364</v>
      </c>
      <c r="AA2371" s="159">
        <v>103.03581562731142</v>
      </c>
      <c r="AB2371" s="159">
        <v>98.844400946470927</v>
      </c>
      <c r="AC2371" s="159">
        <v>98.534238889403383</v>
      </c>
      <c r="AD2371" s="159">
        <v>100</v>
      </c>
      <c r="AE2371" s="159">
        <v>97.20945389861312</v>
      </c>
      <c r="AF2371" s="159">
        <v>94.960546718975678</v>
      </c>
      <c r="AG2371" s="159">
        <v>94.575149059117678</v>
      </c>
      <c r="AH2371" s="159">
        <v>96.152570774525657</v>
      </c>
      <c r="AI2371" s="159">
        <v>98.167197039354221</v>
      </c>
      <c r="AJ2371" s="159">
        <v>98.91667517516666</v>
      </c>
      <c r="AK2371" s="159">
        <v>96.903985269985782</v>
      </c>
      <c r="AL2371" s="159">
        <v>95.228340112931804</v>
      </c>
      <c r="AM2371" s="159">
        <v>93.686800875713615</v>
      </c>
      <c r="AN2371" s="159">
        <v>93.296207563849038</v>
      </c>
      <c r="AO2371" s="159">
        <v>92.119321819896854</v>
      </c>
      <c r="AP2371" s="159">
        <v>91.152103323035561</v>
      </c>
    </row>
    <row r="2372" spans="1:42">
      <c r="A2372" s="152" t="s">
        <v>31</v>
      </c>
      <c r="B2372" s="152" t="s">
        <v>474</v>
      </c>
      <c r="C2372" s="159" t="s">
        <v>515</v>
      </c>
      <c r="D2372" s="159" t="s">
        <v>516</v>
      </c>
      <c r="E2372" s="155"/>
      <c r="F2372" s="155"/>
      <c r="G2372" s="155"/>
      <c r="H2372" s="155"/>
      <c r="I2372" s="155"/>
      <c r="J2372" s="155"/>
      <c r="K2372" s="155"/>
      <c r="L2372" s="155"/>
      <c r="M2372" s="155"/>
      <c r="N2372" s="155"/>
      <c r="O2372" s="159">
        <v>63.612651361812439</v>
      </c>
      <c r="P2372" s="159">
        <v>64.347342271209442</v>
      </c>
      <c r="Q2372" s="159">
        <v>70.735300224780232</v>
      </c>
      <c r="R2372" s="159">
        <v>73.671799854595548</v>
      </c>
      <c r="S2372" s="159">
        <v>76.18384208125326</v>
      </c>
      <c r="T2372" s="159">
        <v>78.335317004839752</v>
      </c>
      <c r="U2372" s="159">
        <v>83.738236606758647</v>
      </c>
      <c r="V2372" s="159">
        <v>85.210220732014307</v>
      </c>
      <c r="W2372" s="159">
        <v>88.100887808903252</v>
      </c>
      <c r="X2372" s="159">
        <v>91.332842324063805</v>
      </c>
      <c r="Y2372" s="159">
        <v>92.590455125616131</v>
      </c>
      <c r="Z2372" s="159">
        <v>95.090764043820585</v>
      </c>
      <c r="AA2372" s="159">
        <v>92.725682237147169</v>
      </c>
      <c r="AB2372" s="159">
        <v>94.679092834340821</v>
      </c>
      <c r="AC2372" s="159">
        <v>96.875401954126275</v>
      </c>
      <c r="AD2372" s="159">
        <v>100</v>
      </c>
      <c r="AE2372" s="159">
        <v>94.614822982739497</v>
      </c>
      <c r="AF2372" s="159">
        <v>97.11631067400252</v>
      </c>
      <c r="AG2372" s="159">
        <v>99.072034004053847</v>
      </c>
      <c r="AH2372" s="159">
        <v>99.098331668900173</v>
      </c>
      <c r="AI2372" s="159">
        <v>103.0639013855338</v>
      </c>
      <c r="AJ2372" s="159">
        <v>103.47553307022555</v>
      </c>
      <c r="AK2372" s="159">
        <v>102.94979990789871</v>
      </c>
      <c r="AL2372" s="159">
        <v>102.29326312131236</v>
      </c>
      <c r="AM2372" s="159">
        <v>100.68241838003841</v>
      </c>
      <c r="AN2372" s="159">
        <v>100.85492029618622</v>
      </c>
      <c r="AO2372" s="159">
        <v>103.13284719369123</v>
      </c>
      <c r="AP2372" s="159">
        <v>104.69765456896992</v>
      </c>
    </row>
    <row r="2373" spans="1:42">
      <c r="A2373" s="152" t="s">
        <v>31</v>
      </c>
      <c r="B2373" s="152" t="s">
        <v>474</v>
      </c>
      <c r="C2373" s="159" t="s">
        <v>517</v>
      </c>
      <c r="D2373" s="159" t="s">
        <v>518</v>
      </c>
      <c r="E2373" s="155"/>
      <c r="F2373" s="155"/>
      <c r="G2373" s="155"/>
      <c r="H2373" s="155"/>
      <c r="I2373" s="155"/>
      <c r="J2373" s="155"/>
      <c r="K2373" s="155"/>
      <c r="L2373" s="155"/>
      <c r="M2373" s="155"/>
      <c r="N2373" s="155"/>
      <c r="O2373" s="159">
        <v>93.68842359575396</v>
      </c>
      <c r="P2373" s="159">
        <v>98.156954547549248</v>
      </c>
      <c r="Q2373" s="159">
        <v>108.18140272125339</v>
      </c>
      <c r="R2373" s="159">
        <v>109.99273337289283</v>
      </c>
      <c r="S2373" s="159">
        <v>111.7342851246807</v>
      </c>
      <c r="T2373" s="159">
        <v>117.82483643262927</v>
      </c>
      <c r="U2373" s="159">
        <v>123.83302291834077</v>
      </c>
      <c r="V2373" s="159">
        <v>123.65132623862918</v>
      </c>
      <c r="W2373" s="159">
        <v>123.28150589241474</v>
      </c>
      <c r="X2373" s="159">
        <v>124.80276369944701</v>
      </c>
      <c r="Y2373" s="159">
        <v>123.18818772001933</v>
      </c>
      <c r="Z2373" s="159">
        <v>122.75024708417546</v>
      </c>
      <c r="AA2373" s="159">
        <v>108.79726470248787</v>
      </c>
      <c r="AB2373" s="159">
        <v>113.91034824939437</v>
      </c>
      <c r="AC2373" s="159">
        <v>105.66921539990126</v>
      </c>
      <c r="AD2373" s="159">
        <v>100</v>
      </c>
      <c r="AE2373" s="159">
        <v>87.763825092883835</v>
      </c>
      <c r="AF2373" s="159">
        <v>91.661470760576833</v>
      </c>
      <c r="AG2373" s="159">
        <v>90.630491057837375</v>
      </c>
      <c r="AH2373" s="159">
        <v>89.852116422619574</v>
      </c>
      <c r="AI2373" s="159">
        <v>90.80679027148723</v>
      </c>
      <c r="AJ2373" s="159">
        <v>91.030278172559264</v>
      </c>
      <c r="AK2373" s="159">
        <v>90.58095487062441</v>
      </c>
      <c r="AL2373" s="159">
        <v>85.242943617524347</v>
      </c>
      <c r="AM2373" s="159">
        <v>82.121494640703119</v>
      </c>
      <c r="AN2373" s="159">
        <v>80.404699075826571</v>
      </c>
      <c r="AO2373" s="159">
        <v>80.795522385292131</v>
      </c>
      <c r="AP2373" s="159">
        <v>80.648637495852782</v>
      </c>
    </row>
    <row r="2374" spans="1:42">
      <c r="A2374" s="152" t="s">
        <v>31</v>
      </c>
      <c r="B2374" s="152" t="s">
        <v>474</v>
      </c>
      <c r="C2374" s="159" t="s">
        <v>519</v>
      </c>
      <c r="D2374" s="159" t="s">
        <v>520</v>
      </c>
      <c r="E2374" s="155"/>
      <c r="F2374" s="155"/>
      <c r="G2374" s="155"/>
      <c r="H2374" s="155"/>
      <c r="I2374" s="155"/>
      <c r="J2374" s="155"/>
      <c r="K2374" s="155"/>
      <c r="L2374" s="155"/>
      <c r="M2374" s="155"/>
      <c r="N2374" s="155"/>
      <c r="O2374" s="159">
        <v>59.761602752144015</v>
      </c>
      <c r="P2374" s="159">
        <v>55.971845729259776</v>
      </c>
      <c r="Q2374" s="159">
        <v>60.49986038458097</v>
      </c>
      <c r="R2374" s="159">
        <v>62.417992962247602</v>
      </c>
      <c r="S2374" s="159">
        <v>63.034385364805516</v>
      </c>
      <c r="T2374" s="159">
        <v>62.24389341473541</v>
      </c>
      <c r="U2374" s="159">
        <v>67.929073993962675</v>
      </c>
      <c r="V2374" s="159">
        <v>70.3596881371395</v>
      </c>
      <c r="W2374" s="159">
        <v>74.406544521593275</v>
      </c>
      <c r="X2374" s="159">
        <v>77.743252026615465</v>
      </c>
      <c r="Y2374" s="159">
        <v>80.724585164691263</v>
      </c>
      <c r="Z2374" s="159">
        <v>82.499456915284753</v>
      </c>
      <c r="AA2374" s="159">
        <v>83.239848673157567</v>
      </c>
      <c r="AB2374" s="159">
        <v>87.438393795422527</v>
      </c>
      <c r="AC2374" s="159">
        <v>90.325163619268068</v>
      </c>
      <c r="AD2374" s="159">
        <v>100</v>
      </c>
      <c r="AE2374" s="159">
        <v>95.723651131290623</v>
      </c>
      <c r="AF2374" s="159">
        <v>101.00708568301988</v>
      </c>
      <c r="AG2374" s="159">
        <v>102.77731892354379</v>
      </c>
      <c r="AH2374" s="159">
        <v>104.842266807371</v>
      </c>
      <c r="AI2374" s="159">
        <v>114.2626156939955</v>
      </c>
      <c r="AJ2374" s="159">
        <v>115.88259632931755</v>
      </c>
      <c r="AK2374" s="159">
        <v>115.20099173746371</v>
      </c>
      <c r="AL2374" s="159">
        <v>116.36154266778367</v>
      </c>
      <c r="AM2374" s="159">
        <v>112.45205625788135</v>
      </c>
      <c r="AN2374" s="159">
        <v>114.32460622396046</v>
      </c>
      <c r="AO2374" s="159">
        <v>118.93589529219085</v>
      </c>
      <c r="AP2374" s="159">
        <v>121.93235658582418</v>
      </c>
    </row>
    <row r="2375" spans="1:42">
      <c r="A2375" s="152" t="s">
        <v>31</v>
      </c>
      <c r="B2375" s="152" t="s">
        <v>474</v>
      </c>
      <c r="C2375" s="159" t="s">
        <v>521</v>
      </c>
      <c r="D2375" s="159" t="s">
        <v>522</v>
      </c>
      <c r="E2375" s="155"/>
      <c r="F2375" s="155"/>
      <c r="G2375" s="155"/>
      <c r="H2375" s="155"/>
      <c r="I2375" s="155"/>
      <c r="J2375" s="155"/>
      <c r="K2375" s="155"/>
      <c r="L2375" s="155"/>
      <c r="M2375" s="155"/>
      <c r="N2375" s="155"/>
      <c r="O2375" s="159">
        <v>57.71150261338952</v>
      </c>
      <c r="P2375" s="159">
        <v>62.193301588508163</v>
      </c>
      <c r="Q2375" s="159">
        <v>69.54419136645771</v>
      </c>
      <c r="R2375" s="159">
        <v>73.728931570128282</v>
      </c>
      <c r="S2375" s="159">
        <v>78.615314371217679</v>
      </c>
      <c r="T2375" s="159">
        <v>83.50027840856896</v>
      </c>
      <c r="U2375" s="159">
        <v>88.063494137282035</v>
      </c>
      <c r="V2375" s="159">
        <v>88.751996758675645</v>
      </c>
      <c r="W2375" s="159">
        <v>91.075518503642712</v>
      </c>
      <c r="X2375" s="159">
        <v>94.563509134688431</v>
      </c>
      <c r="Y2375" s="159">
        <v>94.595017992719605</v>
      </c>
      <c r="Z2375" s="159">
        <v>98.770463774543757</v>
      </c>
      <c r="AA2375" s="159">
        <v>96.712247405219131</v>
      </c>
      <c r="AB2375" s="159">
        <v>95.024809437227191</v>
      </c>
      <c r="AC2375" s="159">
        <v>100.31761996954225</v>
      </c>
      <c r="AD2375" s="159">
        <v>100</v>
      </c>
      <c r="AE2375" s="159">
        <v>96.22348933305814</v>
      </c>
      <c r="AF2375" s="159">
        <v>95.309259229442247</v>
      </c>
      <c r="AG2375" s="159">
        <v>98.688849586479776</v>
      </c>
      <c r="AH2375" s="159">
        <v>97.062924784984276</v>
      </c>
      <c r="AI2375" s="159">
        <v>97.142620196900538</v>
      </c>
      <c r="AJ2375" s="159">
        <v>96.505951003977785</v>
      </c>
      <c r="AK2375" s="159">
        <v>96.095598800507204</v>
      </c>
      <c r="AL2375" s="159">
        <v>95.715672276316624</v>
      </c>
      <c r="AM2375" s="159">
        <v>96.823904307882103</v>
      </c>
      <c r="AN2375" s="159">
        <v>96.310689475280014</v>
      </c>
      <c r="AO2375" s="159">
        <v>97.354857596269071</v>
      </c>
      <c r="AP2375" s="159">
        <v>98.447725667464709</v>
      </c>
    </row>
    <row r="2376" spans="1:42">
      <c r="A2376" s="152" t="s">
        <v>31</v>
      </c>
      <c r="B2376" s="152" t="s">
        <v>474</v>
      </c>
      <c r="C2376" s="159" t="s">
        <v>523</v>
      </c>
      <c r="D2376" s="159" t="s">
        <v>524</v>
      </c>
      <c r="E2376" s="155"/>
      <c r="F2376" s="155"/>
      <c r="G2376" s="155"/>
      <c r="H2376" s="155"/>
      <c r="I2376" s="155"/>
      <c r="J2376" s="155"/>
      <c r="K2376" s="155"/>
      <c r="L2376" s="155"/>
      <c r="M2376" s="155"/>
      <c r="N2376" s="155"/>
      <c r="O2376" s="159">
        <v>157.64550452608404</v>
      </c>
      <c r="P2376" s="159">
        <v>158.4505287147696</v>
      </c>
      <c r="Q2376" s="159">
        <v>158.54441098870592</v>
      </c>
      <c r="R2376" s="159">
        <v>146.83320051283573</v>
      </c>
      <c r="S2376" s="159">
        <v>144.74305698899406</v>
      </c>
      <c r="T2376" s="159">
        <v>142.58651141991945</v>
      </c>
      <c r="U2376" s="159">
        <v>132.13088541964552</v>
      </c>
      <c r="V2376" s="159">
        <v>120.64745290090941</v>
      </c>
      <c r="W2376" s="159">
        <v>116.37697550625522</v>
      </c>
      <c r="X2376" s="159">
        <v>118.4479683833672</v>
      </c>
      <c r="Y2376" s="159">
        <v>117.19454859829112</v>
      </c>
      <c r="Z2376" s="159">
        <v>116.84298610614114</v>
      </c>
      <c r="AA2376" s="159">
        <v>111.20178545382862</v>
      </c>
      <c r="AB2376" s="159">
        <v>107.82644930287137</v>
      </c>
      <c r="AC2376" s="159">
        <v>106.23329543296607</v>
      </c>
      <c r="AD2376" s="159">
        <v>100</v>
      </c>
      <c r="AE2376" s="159">
        <v>98.662249814212231</v>
      </c>
      <c r="AF2376" s="159">
        <v>101.73974024600611</v>
      </c>
      <c r="AG2376" s="159">
        <v>101.85311372925219</v>
      </c>
      <c r="AH2376" s="159">
        <v>101.70547409913543</v>
      </c>
      <c r="AI2376" s="159">
        <v>102.79893427315736</v>
      </c>
      <c r="AJ2376" s="159">
        <v>104.95754177477072</v>
      </c>
      <c r="AK2376" s="159">
        <v>101.50105834590265</v>
      </c>
      <c r="AL2376" s="159">
        <v>99.127628373784759</v>
      </c>
      <c r="AM2376" s="159">
        <v>95.371736520403758</v>
      </c>
      <c r="AN2376" s="159">
        <v>95.413180428696535</v>
      </c>
      <c r="AO2376" s="159">
        <v>96.868534131719386</v>
      </c>
      <c r="AP2376" s="159">
        <v>98.68102364229415</v>
      </c>
    </row>
    <row r="2377" spans="1:42">
      <c r="A2377" s="152" t="s">
        <v>31</v>
      </c>
      <c r="B2377" s="152" t="s">
        <v>474</v>
      </c>
      <c r="C2377" s="159" t="s">
        <v>525</v>
      </c>
      <c r="D2377" s="159" t="s">
        <v>526</v>
      </c>
      <c r="E2377" s="155"/>
      <c r="F2377" s="155"/>
      <c r="G2377" s="155"/>
      <c r="H2377" s="155"/>
      <c r="I2377" s="155"/>
      <c r="J2377" s="155"/>
      <c r="K2377" s="155"/>
      <c r="L2377" s="155"/>
      <c r="M2377" s="155"/>
      <c r="N2377" s="155"/>
      <c r="O2377" s="159">
        <v>67.667945903865501</v>
      </c>
      <c r="P2377" s="159">
        <v>69.080484274710983</v>
      </c>
      <c r="Q2377" s="159">
        <v>71.489681790565598</v>
      </c>
      <c r="R2377" s="159">
        <v>71.855157777976686</v>
      </c>
      <c r="S2377" s="159">
        <v>74.531282751055898</v>
      </c>
      <c r="T2377" s="159">
        <v>76.545240020338809</v>
      </c>
      <c r="U2377" s="159">
        <v>78.774814054282317</v>
      </c>
      <c r="V2377" s="159">
        <v>81.162806767753295</v>
      </c>
      <c r="W2377" s="159">
        <v>85.706334867380818</v>
      </c>
      <c r="X2377" s="159">
        <v>90.205035212895879</v>
      </c>
      <c r="Y2377" s="159">
        <v>91.82182580523147</v>
      </c>
      <c r="Z2377" s="159">
        <v>93.64601878359619</v>
      </c>
      <c r="AA2377" s="159">
        <v>95.760613942804312</v>
      </c>
      <c r="AB2377" s="159">
        <v>93.697088037015149</v>
      </c>
      <c r="AC2377" s="159">
        <v>97.267017348311128</v>
      </c>
      <c r="AD2377" s="159">
        <v>100</v>
      </c>
      <c r="AE2377" s="159">
        <v>101.45488379304072</v>
      </c>
      <c r="AF2377" s="159">
        <v>110.78434332753835</v>
      </c>
      <c r="AG2377" s="159">
        <v>118.36774409271673</v>
      </c>
      <c r="AH2377" s="159">
        <v>121.92627538685204</v>
      </c>
      <c r="AI2377" s="159">
        <v>124.27323744576502</v>
      </c>
      <c r="AJ2377" s="159">
        <v>122.14577556192981</v>
      </c>
      <c r="AK2377" s="159">
        <v>129.07519017385818</v>
      </c>
      <c r="AL2377" s="159">
        <v>131.79086809378572</v>
      </c>
      <c r="AM2377" s="159">
        <v>135.50780622431319</v>
      </c>
      <c r="AN2377" s="159">
        <v>138.97691774331352</v>
      </c>
      <c r="AO2377" s="159">
        <v>144.67676848325576</v>
      </c>
      <c r="AP2377" s="159">
        <v>147.10409901053839</v>
      </c>
    </row>
    <row r="2378" spans="1:42">
      <c r="A2378" s="152" t="s">
        <v>31</v>
      </c>
      <c r="B2378" s="152" t="s">
        <v>474</v>
      </c>
      <c r="C2378" s="159" t="s">
        <v>527</v>
      </c>
      <c r="D2378" s="159" t="s">
        <v>528</v>
      </c>
      <c r="E2378" s="155"/>
      <c r="F2378" s="155"/>
      <c r="G2378" s="155"/>
      <c r="H2378" s="155"/>
      <c r="I2378" s="155"/>
      <c r="J2378" s="155"/>
      <c r="K2378" s="155"/>
      <c r="L2378" s="155"/>
      <c r="M2378" s="155"/>
      <c r="N2378" s="155"/>
      <c r="O2378" s="159">
        <v>81.096246723383331</v>
      </c>
      <c r="P2378" s="159">
        <v>80.391602780087126</v>
      </c>
      <c r="Q2378" s="159">
        <v>81.343952407069807</v>
      </c>
      <c r="R2378" s="159">
        <v>79.682817035065412</v>
      </c>
      <c r="S2378" s="159">
        <v>82.623744246855139</v>
      </c>
      <c r="T2378" s="159">
        <v>83.574392423879047</v>
      </c>
      <c r="U2378" s="159">
        <v>84.726957922242022</v>
      </c>
      <c r="V2378" s="159">
        <v>86.188859688132212</v>
      </c>
      <c r="W2378" s="159">
        <v>89.726008404863364</v>
      </c>
      <c r="X2378" s="159">
        <v>92.977345167834272</v>
      </c>
      <c r="Y2378" s="159">
        <v>92.146549913408819</v>
      </c>
      <c r="Z2378" s="159">
        <v>92.169878196022765</v>
      </c>
      <c r="AA2378" s="159">
        <v>94.963723094489126</v>
      </c>
      <c r="AB2378" s="159">
        <v>93.015336771700959</v>
      </c>
      <c r="AC2378" s="159">
        <v>99.194113910535421</v>
      </c>
      <c r="AD2378" s="159">
        <v>100</v>
      </c>
      <c r="AE2378" s="159">
        <v>100.33032403617595</v>
      </c>
      <c r="AF2378" s="159">
        <v>110.81557497079015</v>
      </c>
      <c r="AG2378" s="159">
        <v>116.52104648802816</v>
      </c>
      <c r="AH2378" s="159">
        <v>115.45233142420494</v>
      </c>
      <c r="AI2378" s="159">
        <v>115.38981582286243</v>
      </c>
      <c r="AJ2378" s="159">
        <v>109.36813120857191</v>
      </c>
      <c r="AK2378" s="159">
        <v>110.05406633377676</v>
      </c>
      <c r="AL2378" s="159">
        <v>111.48729980449463</v>
      </c>
      <c r="AM2378" s="159">
        <v>113.0938975537786</v>
      </c>
      <c r="AN2378" s="159">
        <v>117.40661524414092</v>
      </c>
      <c r="AO2378" s="159">
        <v>119.13445459911574</v>
      </c>
      <c r="AP2378" s="159">
        <v>119.63318553890443</v>
      </c>
    </row>
    <row r="2379" spans="1:42">
      <c r="A2379" s="152" t="s">
        <v>31</v>
      </c>
      <c r="B2379" s="152" t="s">
        <v>474</v>
      </c>
      <c r="C2379" s="159" t="s">
        <v>529</v>
      </c>
      <c r="D2379" s="159" t="s">
        <v>530</v>
      </c>
      <c r="E2379" s="155"/>
      <c r="F2379" s="155"/>
      <c r="G2379" s="155"/>
      <c r="H2379" s="155"/>
      <c r="I2379" s="155"/>
      <c r="J2379" s="155"/>
      <c r="K2379" s="155"/>
      <c r="L2379" s="155"/>
      <c r="M2379" s="155"/>
      <c r="N2379" s="155"/>
      <c r="O2379" s="159">
        <v>47.680830276343002</v>
      </c>
      <c r="P2379" s="159">
        <v>51.832389089412928</v>
      </c>
      <c r="Q2379" s="159">
        <v>56.204350059726075</v>
      </c>
      <c r="R2379" s="159">
        <v>59.414158758947792</v>
      </c>
      <c r="S2379" s="159">
        <v>61.664617040547434</v>
      </c>
      <c r="T2379" s="159">
        <v>65.084094358200389</v>
      </c>
      <c r="U2379" s="159">
        <v>68.729087949925528</v>
      </c>
      <c r="V2379" s="159">
        <v>72.350123998840417</v>
      </c>
      <c r="W2379" s="159">
        <v>78.381009924053259</v>
      </c>
      <c r="X2379" s="159">
        <v>85.03951612826603</v>
      </c>
      <c r="Y2379" s="159">
        <v>91.150511365754028</v>
      </c>
      <c r="Z2379" s="159">
        <v>96.347335574096903</v>
      </c>
      <c r="AA2379" s="159">
        <v>97.195285901099325</v>
      </c>
      <c r="AB2379" s="159">
        <v>94.922069626300782</v>
      </c>
      <c r="AC2379" s="159">
        <v>93.924698250575133</v>
      </c>
      <c r="AD2379" s="159">
        <v>100</v>
      </c>
      <c r="AE2379" s="159">
        <v>103.44201778768782</v>
      </c>
      <c r="AF2379" s="159">
        <v>110.6345842471344</v>
      </c>
      <c r="AG2379" s="159">
        <v>121.95115749064492</v>
      </c>
      <c r="AH2379" s="159">
        <v>135.57330433719656</v>
      </c>
      <c r="AI2379" s="159">
        <v>143.79820920232385</v>
      </c>
      <c r="AJ2379" s="159">
        <v>152.6883566010126</v>
      </c>
      <c r="AK2379" s="159">
        <v>178.26097790042544</v>
      </c>
      <c r="AL2379" s="159">
        <v>184.82546876091908</v>
      </c>
      <c r="AM2379" s="159">
        <v>195.07190609604615</v>
      </c>
      <c r="AN2379" s="159">
        <v>195.30394137616901</v>
      </c>
      <c r="AO2379" s="159">
        <v>214.3565198344337</v>
      </c>
      <c r="AP2379" s="159">
        <v>223.83225360071074</v>
      </c>
    </row>
    <row r="2380" spans="1:42">
      <c r="A2380" s="152" t="s">
        <v>31</v>
      </c>
      <c r="B2380" s="152" t="s">
        <v>474</v>
      </c>
      <c r="C2380" s="159" t="s">
        <v>531</v>
      </c>
      <c r="D2380" s="159" t="s">
        <v>532</v>
      </c>
      <c r="E2380" s="155"/>
      <c r="F2380" s="155"/>
      <c r="G2380" s="155"/>
      <c r="H2380" s="155"/>
      <c r="I2380" s="155"/>
      <c r="J2380" s="155"/>
      <c r="K2380" s="155"/>
      <c r="L2380" s="155"/>
      <c r="M2380" s="155"/>
      <c r="N2380" s="155"/>
      <c r="O2380" s="159">
        <v>100.33832538756771</v>
      </c>
      <c r="P2380" s="159">
        <v>102.56256754315814</v>
      </c>
      <c r="Q2380" s="159">
        <v>104.54359105903127</v>
      </c>
      <c r="R2380" s="159">
        <v>105.11638923886045</v>
      </c>
      <c r="S2380" s="159">
        <v>106.48087497394808</v>
      </c>
      <c r="T2380" s="159">
        <v>106.3471725576225</v>
      </c>
      <c r="U2380" s="159">
        <v>106.19979888058482</v>
      </c>
      <c r="V2380" s="159">
        <v>106.49762855724327</v>
      </c>
      <c r="W2380" s="159">
        <v>106.08933818724891</v>
      </c>
      <c r="X2380" s="159">
        <v>107.71897325745415</v>
      </c>
      <c r="Y2380" s="159">
        <v>104.3860216557861</v>
      </c>
      <c r="Z2380" s="159">
        <v>103.02434957622467</v>
      </c>
      <c r="AA2380" s="159">
        <v>102.96301916981972</v>
      </c>
      <c r="AB2380" s="159">
        <v>101.68563264137133</v>
      </c>
      <c r="AC2380" s="159">
        <v>100.25131491872132</v>
      </c>
      <c r="AD2380" s="159">
        <v>100</v>
      </c>
      <c r="AE2380" s="159">
        <v>101.10602233013681</v>
      </c>
      <c r="AF2380" s="159">
        <v>100.31930290536414</v>
      </c>
      <c r="AG2380" s="159">
        <v>100.56093145440681</v>
      </c>
      <c r="AH2380" s="159">
        <v>99.673884090531857</v>
      </c>
      <c r="AI2380" s="159">
        <v>101.40501638932975</v>
      </c>
      <c r="AJ2380" s="159">
        <v>98.567894442925251</v>
      </c>
      <c r="AK2380" s="159">
        <v>98.767730327814448</v>
      </c>
      <c r="AL2380" s="159">
        <v>100.54790689406218</v>
      </c>
      <c r="AM2380" s="159">
        <v>100.32993877781558</v>
      </c>
      <c r="AN2380" s="159">
        <v>101.19799933328632</v>
      </c>
      <c r="AO2380" s="159">
        <v>103.47819976489785</v>
      </c>
      <c r="AP2380" s="159">
        <v>103.1497768266118</v>
      </c>
    </row>
    <row r="2381" spans="1:42">
      <c r="A2381" s="152" t="s">
        <v>31</v>
      </c>
      <c r="B2381" s="152" t="s">
        <v>474</v>
      </c>
      <c r="C2381" s="159" t="s">
        <v>533</v>
      </c>
      <c r="D2381" s="159" t="s">
        <v>534</v>
      </c>
      <c r="E2381" s="155"/>
      <c r="F2381" s="155"/>
      <c r="G2381" s="155"/>
      <c r="H2381" s="155"/>
      <c r="I2381" s="155"/>
      <c r="J2381" s="155"/>
      <c r="K2381" s="155"/>
      <c r="L2381" s="155"/>
      <c r="M2381" s="155"/>
      <c r="N2381" s="155"/>
      <c r="O2381" s="159">
        <v>94.044278319061391</v>
      </c>
      <c r="P2381" s="159">
        <v>98.479363068642471</v>
      </c>
      <c r="Q2381" s="159">
        <v>100.71287848946127</v>
      </c>
      <c r="R2381" s="159">
        <v>103.4918295825219</v>
      </c>
      <c r="S2381" s="159">
        <v>108.19583386123891</v>
      </c>
      <c r="T2381" s="159">
        <v>108.1455764110508</v>
      </c>
      <c r="U2381" s="159">
        <v>108.03883922236784</v>
      </c>
      <c r="V2381" s="159">
        <v>110.17788137976881</v>
      </c>
      <c r="W2381" s="159">
        <v>109.6781759063291</v>
      </c>
      <c r="X2381" s="159">
        <v>113.87387118278394</v>
      </c>
      <c r="Y2381" s="159">
        <v>107.60483543752841</v>
      </c>
      <c r="Z2381" s="159">
        <v>104.71991272143862</v>
      </c>
      <c r="AA2381" s="159">
        <v>105.545507642773</v>
      </c>
      <c r="AB2381" s="159">
        <v>105.60399455373222</v>
      </c>
      <c r="AC2381" s="159">
        <v>103.45178120080101</v>
      </c>
      <c r="AD2381" s="159">
        <v>100</v>
      </c>
      <c r="AE2381" s="159">
        <v>99.729075777213652</v>
      </c>
      <c r="AF2381" s="159">
        <v>98.509275859537595</v>
      </c>
      <c r="AG2381" s="159">
        <v>99.209262733149018</v>
      </c>
      <c r="AH2381" s="159">
        <v>97.315764126886876</v>
      </c>
      <c r="AI2381" s="159">
        <v>105.12827658756585</v>
      </c>
      <c r="AJ2381" s="159">
        <v>98.341335167522359</v>
      </c>
      <c r="AK2381" s="159">
        <v>99.522429668928893</v>
      </c>
      <c r="AL2381" s="159">
        <v>104.15511577128193</v>
      </c>
      <c r="AM2381" s="159">
        <v>100.78831749294116</v>
      </c>
      <c r="AN2381" s="159">
        <v>102.3064009213451</v>
      </c>
      <c r="AO2381" s="159">
        <v>106.91987705688202</v>
      </c>
      <c r="AP2381" s="159">
        <v>107.60620748951577</v>
      </c>
    </row>
    <row r="2382" spans="1:42">
      <c r="A2382" s="152" t="s">
        <v>31</v>
      </c>
      <c r="B2382" s="152" t="s">
        <v>474</v>
      </c>
      <c r="C2382" s="159" t="s">
        <v>535</v>
      </c>
      <c r="D2382" s="159" t="s">
        <v>536</v>
      </c>
      <c r="E2382" s="155"/>
      <c r="F2382" s="155"/>
      <c r="G2382" s="155"/>
      <c r="H2382" s="155"/>
      <c r="I2382" s="155"/>
      <c r="J2382" s="155"/>
      <c r="K2382" s="155"/>
      <c r="L2382" s="155"/>
      <c r="M2382" s="155"/>
      <c r="N2382" s="155"/>
      <c r="O2382" s="159">
        <v>102.17215108274645</v>
      </c>
      <c r="P2382" s="159">
        <v>103.83910654723722</v>
      </c>
      <c r="Q2382" s="159">
        <v>105.76176558082408</v>
      </c>
      <c r="R2382" s="159">
        <v>105.7652614685438</v>
      </c>
      <c r="S2382" s="159">
        <v>106.22926851714396</v>
      </c>
      <c r="T2382" s="159">
        <v>106.07190163153355</v>
      </c>
      <c r="U2382" s="159">
        <v>105.91262648412724</v>
      </c>
      <c r="V2382" s="159">
        <v>105.6960481513818</v>
      </c>
      <c r="W2382" s="159">
        <v>105.31167562990238</v>
      </c>
      <c r="X2382" s="159">
        <v>106.27397626225567</v>
      </c>
      <c r="Y2382" s="159">
        <v>103.67547693031278</v>
      </c>
      <c r="Z2382" s="159">
        <v>102.67766319794917</v>
      </c>
      <c r="AA2382" s="159">
        <v>102.41153309636984</v>
      </c>
      <c r="AB2382" s="159">
        <v>100.83015393368406</v>
      </c>
      <c r="AC2382" s="159">
        <v>99.556948851052539</v>
      </c>
      <c r="AD2382" s="159">
        <v>100</v>
      </c>
      <c r="AE2382" s="159">
        <v>101.39918786416939</v>
      </c>
      <c r="AF2382" s="159">
        <v>100.70434550247022</v>
      </c>
      <c r="AG2382" s="159">
        <v>100.8523225103219</v>
      </c>
      <c r="AH2382" s="159">
        <v>100.16542674375833</v>
      </c>
      <c r="AI2382" s="159">
        <v>100.7023246436477</v>
      </c>
      <c r="AJ2382" s="159">
        <v>98.59330234061008</v>
      </c>
      <c r="AK2382" s="159">
        <v>98.618657627660639</v>
      </c>
      <c r="AL2382" s="159">
        <v>99.881490028806581</v>
      </c>
      <c r="AM2382" s="159">
        <v>100.23481696823745</v>
      </c>
      <c r="AN2382" s="159">
        <v>100.98651415070185</v>
      </c>
      <c r="AO2382" s="159">
        <v>102.86529692348924</v>
      </c>
      <c r="AP2382" s="159">
        <v>102.372564694167</v>
      </c>
    </row>
    <row r="2383" spans="1:42">
      <c r="A2383" s="152" t="s">
        <v>31</v>
      </c>
      <c r="B2383" s="152" t="s">
        <v>474</v>
      </c>
      <c r="C2383" s="159" t="s">
        <v>537</v>
      </c>
      <c r="D2383" s="159" t="s">
        <v>538</v>
      </c>
      <c r="E2383" s="155"/>
      <c r="F2383" s="155"/>
      <c r="G2383" s="155"/>
      <c r="H2383" s="155"/>
      <c r="I2383" s="155"/>
      <c r="J2383" s="155"/>
      <c r="K2383" s="155"/>
      <c r="L2383" s="155"/>
      <c r="M2383" s="155"/>
      <c r="N2383" s="155"/>
      <c r="O2383" s="159">
        <v>82.309822143267183</v>
      </c>
      <c r="P2383" s="159">
        <v>84.008952424186191</v>
      </c>
      <c r="Q2383" s="159">
        <v>85.665697625425722</v>
      </c>
      <c r="R2383" s="159">
        <v>87.401813878528714</v>
      </c>
      <c r="S2383" s="159">
        <v>89.120881778968908</v>
      </c>
      <c r="T2383" s="159">
        <v>89.777402750994852</v>
      </c>
      <c r="U2383" s="159">
        <v>89.793451245662382</v>
      </c>
      <c r="V2383" s="159">
        <v>91.358915541011086</v>
      </c>
      <c r="W2383" s="159">
        <v>92.659204495542994</v>
      </c>
      <c r="X2383" s="159">
        <v>94.532366822293767</v>
      </c>
      <c r="Y2383" s="159">
        <v>94.116109225315697</v>
      </c>
      <c r="Z2383" s="159">
        <v>95.752045492241791</v>
      </c>
      <c r="AA2383" s="159">
        <v>97.833895559889982</v>
      </c>
      <c r="AB2383" s="159">
        <v>98.728916474845732</v>
      </c>
      <c r="AC2383" s="159">
        <v>99.738339539841832</v>
      </c>
      <c r="AD2383" s="159">
        <v>100</v>
      </c>
      <c r="AE2383" s="159">
        <v>101.76797890360648</v>
      </c>
      <c r="AF2383" s="159">
        <v>103.27574052487478</v>
      </c>
      <c r="AG2383" s="159">
        <v>104.08655122988372</v>
      </c>
      <c r="AH2383" s="159">
        <v>105.02573167691467</v>
      </c>
      <c r="AI2383" s="159">
        <v>110.62457407054211</v>
      </c>
      <c r="AJ2383" s="159">
        <v>112.89553574244555</v>
      </c>
      <c r="AK2383" s="159">
        <v>112.13274378235552</v>
      </c>
      <c r="AL2383" s="159">
        <v>112.09883539587031</v>
      </c>
      <c r="AM2383" s="159">
        <v>113.94721140107417</v>
      </c>
      <c r="AN2383" s="159">
        <v>115.33524026004606</v>
      </c>
      <c r="AO2383" s="159">
        <v>116.53349820898744</v>
      </c>
      <c r="AP2383" s="159">
        <v>116.89338900828095</v>
      </c>
    </row>
    <row r="2384" spans="1:42">
      <c r="A2384" s="152" t="s">
        <v>31</v>
      </c>
      <c r="B2384" s="152" t="s">
        <v>474</v>
      </c>
      <c r="C2384" s="159" t="s">
        <v>539</v>
      </c>
      <c r="D2384" s="159" t="s">
        <v>540</v>
      </c>
      <c r="E2384" s="155"/>
      <c r="F2384" s="155"/>
      <c r="G2384" s="155"/>
      <c r="H2384" s="155"/>
      <c r="I2384" s="155"/>
      <c r="J2384" s="155"/>
      <c r="K2384" s="155"/>
      <c r="L2384" s="155"/>
      <c r="M2384" s="155"/>
      <c r="N2384" s="155"/>
      <c r="O2384" s="159">
        <v>125.99892275805912</v>
      </c>
      <c r="P2384" s="159">
        <v>127.57543307842136</v>
      </c>
      <c r="Q2384" s="159">
        <v>129.79738819828265</v>
      </c>
      <c r="R2384" s="159">
        <v>127.37192775141192</v>
      </c>
      <c r="S2384" s="159">
        <v>126.02786923713455</v>
      </c>
      <c r="T2384" s="159">
        <v>124.71705144123652</v>
      </c>
      <c r="U2384" s="159">
        <v>124.32153133250807</v>
      </c>
      <c r="V2384" s="159">
        <v>121.76768014023692</v>
      </c>
      <c r="W2384" s="159">
        <v>119.24558301613543</v>
      </c>
      <c r="X2384" s="159">
        <v>119.07967555070707</v>
      </c>
      <c r="Y2384" s="159">
        <v>113.96303887299278</v>
      </c>
      <c r="Z2384" s="159">
        <v>110.05355132081762</v>
      </c>
      <c r="AA2384" s="159">
        <v>107.27110780332612</v>
      </c>
      <c r="AB2384" s="159">
        <v>103.05822721745966</v>
      </c>
      <c r="AC2384" s="159">
        <v>99.367133850758137</v>
      </c>
      <c r="AD2384" s="159">
        <v>100</v>
      </c>
      <c r="AE2384" s="159">
        <v>101.01979815632899</v>
      </c>
      <c r="AF2384" s="159">
        <v>98.13394024667997</v>
      </c>
      <c r="AG2384" s="159">
        <v>97.651993230137208</v>
      </c>
      <c r="AH2384" s="159">
        <v>95.525811026424549</v>
      </c>
      <c r="AI2384" s="159">
        <v>91.952955932710609</v>
      </c>
      <c r="AJ2384" s="159">
        <v>86.619420410947541</v>
      </c>
      <c r="AK2384" s="159">
        <v>87.209753522891447</v>
      </c>
      <c r="AL2384" s="159">
        <v>89.410621716111308</v>
      </c>
      <c r="AM2384" s="159">
        <v>88.629555364121487</v>
      </c>
      <c r="AN2384" s="159">
        <v>88.886670560817436</v>
      </c>
      <c r="AO2384" s="159">
        <v>91.272104445915986</v>
      </c>
      <c r="AP2384" s="159">
        <v>90.123852478990258</v>
      </c>
    </row>
    <row r="2385" spans="1:42">
      <c r="A2385" s="152" t="s">
        <v>31</v>
      </c>
      <c r="B2385" s="152" t="s">
        <v>474</v>
      </c>
      <c r="C2385" s="159" t="s">
        <v>541</v>
      </c>
      <c r="D2385" s="159" t="s">
        <v>542</v>
      </c>
      <c r="E2385" s="155"/>
      <c r="F2385" s="155"/>
      <c r="G2385" s="155"/>
      <c r="H2385" s="155"/>
      <c r="I2385" s="155"/>
      <c r="J2385" s="155"/>
      <c r="K2385" s="155"/>
      <c r="L2385" s="155"/>
      <c r="M2385" s="155"/>
      <c r="N2385" s="155"/>
      <c r="O2385" s="159">
        <v>92.195831284010509</v>
      </c>
      <c r="P2385" s="159">
        <v>95.968439843042205</v>
      </c>
      <c r="Q2385" s="159">
        <v>98.441760977204709</v>
      </c>
      <c r="R2385" s="159">
        <v>99.527569978088721</v>
      </c>
      <c r="S2385" s="159">
        <v>98.93205399909067</v>
      </c>
      <c r="T2385" s="159">
        <v>100.64036064486032</v>
      </c>
      <c r="U2385" s="159">
        <v>101.57533770127574</v>
      </c>
      <c r="V2385" s="159">
        <v>101.67321059515041</v>
      </c>
      <c r="W2385" s="159">
        <v>103.06211317633588</v>
      </c>
      <c r="X2385" s="159">
        <v>104.19390686827936</v>
      </c>
      <c r="Y2385" s="159">
        <v>102.18682184003528</v>
      </c>
      <c r="Z2385" s="159">
        <v>102.11955453631839</v>
      </c>
      <c r="AA2385" s="159">
        <v>101.47247420155173</v>
      </c>
      <c r="AB2385" s="159">
        <v>100.64758374278404</v>
      </c>
      <c r="AC2385" s="159">
        <v>100.16523503014218</v>
      </c>
      <c r="AD2385" s="159">
        <v>100</v>
      </c>
      <c r="AE2385" s="159">
        <v>98.366900520908004</v>
      </c>
      <c r="AF2385" s="159">
        <v>97.96035674869205</v>
      </c>
      <c r="AG2385" s="159">
        <v>97.912008938841268</v>
      </c>
      <c r="AH2385" s="159">
        <v>96.608363873177069</v>
      </c>
      <c r="AI2385" s="159">
        <v>97.507875498390206</v>
      </c>
      <c r="AJ2385" s="159">
        <v>98.309787564491145</v>
      </c>
      <c r="AK2385" s="159">
        <v>99.971346517366413</v>
      </c>
      <c r="AL2385" s="159">
        <v>100.11787826341066</v>
      </c>
      <c r="AM2385" s="159">
        <v>98.663326855496635</v>
      </c>
      <c r="AN2385" s="159">
        <v>98.581137908849172</v>
      </c>
      <c r="AO2385" s="159">
        <v>98.822176977630988</v>
      </c>
      <c r="AP2385" s="159">
        <v>97.372332095412673</v>
      </c>
    </row>
    <row r="2386" spans="1:42">
      <c r="A2386" s="152" t="s">
        <v>31</v>
      </c>
      <c r="B2386" s="152" t="s">
        <v>474</v>
      </c>
      <c r="C2386" s="159" t="s">
        <v>543</v>
      </c>
      <c r="D2386" s="159" t="s">
        <v>544</v>
      </c>
      <c r="E2386" s="155"/>
      <c r="F2386" s="155"/>
      <c r="G2386" s="155"/>
      <c r="H2386" s="155"/>
      <c r="I2386" s="155"/>
      <c r="J2386" s="155"/>
      <c r="K2386" s="155"/>
      <c r="L2386" s="155"/>
      <c r="M2386" s="155"/>
      <c r="N2386" s="155"/>
      <c r="O2386" s="159">
        <v>91.461658868719553</v>
      </c>
      <c r="P2386" s="159">
        <v>96.629784650036314</v>
      </c>
      <c r="Q2386" s="159">
        <v>97.411619091995973</v>
      </c>
      <c r="R2386" s="159">
        <v>98.06343912310291</v>
      </c>
      <c r="S2386" s="159">
        <v>100.03515400404451</v>
      </c>
      <c r="T2386" s="159">
        <v>99.634100207052171</v>
      </c>
      <c r="U2386" s="159">
        <v>99.447722481718841</v>
      </c>
      <c r="V2386" s="159">
        <v>101.44633276951491</v>
      </c>
      <c r="W2386" s="159">
        <v>102.7316815518565</v>
      </c>
      <c r="X2386" s="159">
        <v>102.01365893544887</v>
      </c>
      <c r="Y2386" s="159">
        <v>98.691880348787336</v>
      </c>
      <c r="Z2386" s="159">
        <v>99.412586227444379</v>
      </c>
      <c r="AA2386" s="159">
        <v>100.14690023897269</v>
      </c>
      <c r="AB2386" s="159">
        <v>97.961126546984261</v>
      </c>
      <c r="AC2386" s="159">
        <v>100.81709689137948</v>
      </c>
      <c r="AD2386" s="159">
        <v>100</v>
      </c>
      <c r="AE2386" s="159">
        <v>101.74025884390876</v>
      </c>
      <c r="AF2386" s="159">
        <v>102.7032525230333</v>
      </c>
      <c r="AG2386" s="159">
        <v>103.37748533359594</v>
      </c>
      <c r="AH2386" s="159">
        <v>103.26159678333531</v>
      </c>
      <c r="AI2386" s="159">
        <v>103.15795577239176</v>
      </c>
      <c r="AJ2386" s="159">
        <v>104.53223028909576</v>
      </c>
      <c r="AK2386" s="159">
        <v>108.31653366635751</v>
      </c>
      <c r="AL2386" s="159">
        <v>109.76708254347896</v>
      </c>
      <c r="AM2386" s="159">
        <v>106.99879740842042</v>
      </c>
      <c r="AN2386" s="159">
        <v>107.6239955830105</v>
      </c>
      <c r="AO2386" s="159">
        <v>109.8817986440927</v>
      </c>
      <c r="AP2386" s="159">
        <v>111.08766793931804</v>
      </c>
    </row>
    <row r="2387" spans="1:42">
      <c r="A2387" s="152" t="s">
        <v>31</v>
      </c>
      <c r="B2387" s="152" t="s">
        <v>474</v>
      </c>
      <c r="C2387" s="159" t="s">
        <v>545</v>
      </c>
      <c r="D2387" s="159" t="s">
        <v>546</v>
      </c>
      <c r="E2387" s="155"/>
      <c r="F2387" s="155"/>
      <c r="G2387" s="155"/>
      <c r="H2387" s="155"/>
      <c r="I2387" s="155"/>
      <c r="J2387" s="155"/>
      <c r="K2387" s="155"/>
      <c r="L2387" s="155"/>
      <c r="M2387" s="155"/>
      <c r="N2387" s="155"/>
      <c r="O2387" s="159">
        <v>91.987069223188399</v>
      </c>
      <c r="P2387" s="159">
        <v>94.571438968812501</v>
      </c>
      <c r="Q2387" s="159">
        <v>94.787830899826332</v>
      </c>
      <c r="R2387" s="159">
        <v>97.061740529167622</v>
      </c>
      <c r="S2387" s="159">
        <v>94.232626381153494</v>
      </c>
      <c r="T2387" s="159">
        <v>98.485685637362423</v>
      </c>
      <c r="U2387" s="159">
        <v>100.23477492706454</v>
      </c>
      <c r="V2387" s="159">
        <v>100.07223032512613</v>
      </c>
      <c r="W2387" s="159">
        <v>103.16095653153855</v>
      </c>
      <c r="X2387" s="159">
        <v>105.11404768089963</v>
      </c>
      <c r="Y2387" s="159">
        <v>104.29859381393251</v>
      </c>
      <c r="Z2387" s="159">
        <v>106.05347943760847</v>
      </c>
      <c r="AA2387" s="159">
        <v>103.2834135529921</v>
      </c>
      <c r="AB2387" s="159">
        <v>101.57898787385682</v>
      </c>
      <c r="AC2387" s="159">
        <v>98.52836187549164</v>
      </c>
      <c r="AD2387" s="159">
        <v>100</v>
      </c>
      <c r="AE2387" s="159">
        <v>96.174610307956428</v>
      </c>
      <c r="AF2387" s="159">
        <v>94.916063507547193</v>
      </c>
      <c r="AG2387" s="159">
        <v>94.733206508329076</v>
      </c>
      <c r="AH2387" s="159">
        <v>91.984141842580797</v>
      </c>
      <c r="AI2387" s="159">
        <v>90.858977637885545</v>
      </c>
      <c r="AJ2387" s="159">
        <v>89.900155937963831</v>
      </c>
      <c r="AK2387" s="159">
        <v>85.41736249959358</v>
      </c>
      <c r="AL2387" s="159">
        <v>84.824419339410767</v>
      </c>
      <c r="AM2387" s="159">
        <v>82.374985962046111</v>
      </c>
      <c r="AN2387" s="159">
        <v>82.251478569710784</v>
      </c>
      <c r="AO2387" s="159">
        <v>81.965825095387302</v>
      </c>
      <c r="AP2387" s="159">
        <v>79.192319864237504</v>
      </c>
    </row>
    <row r="2388" spans="1:42">
      <c r="A2388" s="152" t="s">
        <v>31</v>
      </c>
      <c r="B2388" s="152" t="s">
        <v>474</v>
      </c>
      <c r="C2388" s="159" t="s">
        <v>547</v>
      </c>
      <c r="D2388" s="159" t="s">
        <v>548</v>
      </c>
      <c r="E2388" s="155"/>
      <c r="F2388" s="155"/>
      <c r="G2388" s="155"/>
      <c r="H2388" s="155"/>
      <c r="I2388" s="155"/>
      <c r="J2388" s="155"/>
      <c r="K2388" s="155"/>
      <c r="L2388" s="155"/>
      <c r="M2388" s="155"/>
      <c r="N2388" s="155"/>
      <c r="O2388" s="159">
        <v>87.727024574842972</v>
      </c>
      <c r="P2388" s="159">
        <v>91.181332582920632</v>
      </c>
      <c r="Q2388" s="159">
        <v>96.53363690382929</v>
      </c>
      <c r="R2388" s="159">
        <v>98.299352281773636</v>
      </c>
      <c r="S2388" s="159">
        <v>97.570393296345259</v>
      </c>
      <c r="T2388" s="159">
        <v>98.791679513183965</v>
      </c>
      <c r="U2388" s="159">
        <v>100.3098121892462</v>
      </c>
      <c r="V2388" s="159">
        <v>99.126043879698898</v>
      </c>
      <c r="W2388" s="159">
        <v>99.373066310600862</v>
      </c>
      <c r="X2388" s="159">
        <v>102.42387491561547</v>
      </c>
      <c r="Y2388" s="159">
        <v>103.14141401950491</v>
      </c>
      <c r="Z2388" s="159">
        <v>100.07832223494697</v>
      </c>
      <c r="AA2388" s="159">
        <v>99.976672631751796</v>
      </c>
      <c r="AB2388" s="159">
        <v>101.16955539026425</v>
      </c>
      <c r="AC2388" s="159">
        <v>98.885413191707045</v>
      </c>
      <c r="AD2388" s="159">
        <v>100</v>
      </c>
      <c r="AE2388" s="159">
        <v>95.253382642337655</v>
      </c>
      <c r="AF2388" s="159">
        <v>93.896905929286461</v>
      </c>
      <c r="AG2388" s="159">
        <v>92.925943437832885</v>
      </c>
      <c r="AH2388" s="159">
        <v>90.636247078879535</v>
      </c>
      <c r="AI2388" s="159">
        <v>93.089885932786274</v>
      </c>
      <c r="AJ2388" s="159">
        <v>94.643560312662274</v>
      </c>
      <c r="AK2388" s="159">
        <v>98.148085317692221</v>
      </c>
      <c r="AL2388" s="159">
        <v>96.333136654563035</v>
      </c>
      <c r="AM2388" s="159">
        <v>96.458050270599401</v>
      </c>
      <c r="AN2388" s="159">
        <v>95.661884809947935</v>
      </c>
      <c r="AO2388" s="159">
        <v>94.261168106228482</v>
      </c>
      <c r="AP2388" s="159">
        <v>92.05237546055973</v>
      </c>
    </row>
    <row r="2389" spans="1:42">
      <c r="A2389" s="152" t="s">
        <v>31</v>
      </c>
      <c r="B2389" s="152" t="s">
        <v>474</v>
      </c>
      <c r="C2389" s="159" t="s">
        <v>549</v>
      </c>
      <c r="D2389" s="159" t="s">
        <v>550</v>
      </c>
      <c r="E2389" s="155"/>
      <c r="F2389" s="155"/>
      <c r="G2389" s="155"/>
      <c r="H2389" s="155"/>
      <c r="I2389" s="155"/>
      <c r="J2389" s="155"/>
      <c r="K2389" s="155"/>
      <c r="L2389" s="155"/>
      <c r="M2389" s="155"/>
      <c r="N2389" s="155"/>
      <c r="O2389" s="159">
        <v>106.18088633382523</v>
      </c>
      <c r="P2389" s="159">
        <v>108.20173727306194</v>
      </c>
      <c r="Q2389" s="159">
        <v>112.05948741835876</v>
      </c>
      <c r="R2389" s="159">
        <v>109.43535731187795</v>
      </c>
      <c r="S2389" s="159">
        <v>105.91236436394185</v>
      </c>
      <c r="T2389" s="159">
        <v>108.95655785795481</v>
      </c>
      <c r="U2389" s="159">
        <v>109.28871641310711</v>
      </c>
      <c r="V2389" s="159">
        <v>106.98356444554156</v>
      </c>
      <c r="W2389" s="159">
        <v>107.83694466690548</v>
      </c>
      <c r="X2389" s="159">
        <v>107.63327796498729</v>
      </c>
      <c r="Y2389" s="159">
        <v>105.96539051806516</v>
      </c>
      <c r="Z2389" s="159">
        <v>107.01901507706339</v>
      </c>
      <c r="AA2389" s="159">
        <v>105.05735650306688</v>
      </c>
      <c r="AB2389" s="159">
        <v>104.61487981603671</v>
      </c>
      <c r="AC2389" s="159">
        <v>104.40933971121875</v>
      </c>
      <c r="AD2389" s="159">
        <v>100</v>
      </c>
      <c r="AE2389" s="159">
        <v>100.82330726538565</v>
      </c>
      <c r="AF2389" s="159">
        <v>100.12160797874306</v>
      </c>
      <c r="AG2389" s="159">
        <v>102.12231551420187</v>
      </c>
      <c r="AH2389" s="159">
        <v>103.46517650829544</v>
      </c>
      <c r="AI2389" s="159">
        <v>106.10939296678994</v>
      </c>
      <c r="AJ2389" s="159">
        <v>106.99209127490252</v>
      </c>
      <c r="AK2389" s="159">
        <v>111.11479189622686</v>
      </c>
      <c r="AL2389" s="159">
        <v>114.91513701394042</v>
      </c>
      <c r="AM2389" s="159">
        <v>114.38091362031493</v>
      </c>
      <c r="AN2389" s="159">
        <v>114.81376030844183</v>
      </c>
      <c r="AO2389" s="159">
        <v>116.11304242029937</v>
      </c>
      <c r="AP2389" s="159">
        <v>113.92208151634537</v>
      </c>
    </row>
    <row r="2390" spans="1:42">
      <c r="A2390" s="152" t="s">
        <v>31</v>
      </c>
      <c r="B2390" s="152" t="s">
        <v>474</v>
      </c>
      <c r="C2390" s="159" t="s">
        <v>551</v>
      </c>
      <c r="D2390" s="159" t="s">
        <v>552</v>
      </c>
      <c r="E2390" s="155"/>
      <c r="F2390" s="155"/>
      <c r="G2390" s="155"/>
      <c r="H2390" s="155"/>
      <c r="I2390" s="155"/>
      <c r="J2390" s="155"/>
      <c r="K2390" s="155"/>
      <c r="L2390" s="155"/>
      <c r="M2390" s="155"/>
      <c r="N2390" s="155"/>
      <c r="O2390" s="159">
        <v>91.524337107638672</v>
      </c>
      <c r="P2390" s="159">
        <v>101.06697309705608</v>
      </c>
      <c r="Q2390" s="159">
        <v>113.34938422415848</v>
      </c>
      <c r="R2390" s="159">
        <v>117.9649153020149</v>
      </c>
      <c r="S2390" s="159">
        <v>120.29605527554466</v>
      </c>
      <c r="T2390" s="159">
        <v>130.04748919027347</v>
      </c>
      <c r="U2390" s="159">
        <v>139.49146263162325</v>
      </c>
      <c r="V2390" s="159">
        <v>142.90601049248482</v>
      </c>
      <c r="W2390" s="159">
        <v>150.56348090916995</v>
      </c>
      <c r="X2390" s="159">
        <v>154.73418169778338</v>
      </c>
      <c r="Y2390" s="159">
        <v>98.461033810261455</v>
      </c>
      <c r="Z2390" s="159">
        <v>106.79462798888888</v>
      </c>
      <c r="AA2390" s="159">
        <v>105.41998649603943</v>
      </c>
      <c r="AB2390" s="159">
        <v>103.17397644888116</v>
      </c>
      <c r="AC2390" s="159">
        <v>103.31186114932895</v>
      </c>
      <c r="AD2390" s="159">
        <v>100</v>
      </c>
      <c r="AE2390" s="159">
        <v>105.66429933284843</v>
      </c>
      <c r="AF2390" s="159">
        <v>111.54055717343969</v>
      </c>
      <c r="AG2390" s="159">
        <v>104.32489416798472</v>
      </c>
      <c r="AH2390" s="159">
        <v>102.54524380591933</v>
      </c>
      <c r="AI2390" s="159">
        <v>107.2867869084872</v>
      </c>
      <c r="AJ2390" s="159">
        <v>108.63029260244038</v>
      </c>
      <c r="AK2390" s="159">
        <v>113.23028495642663</v>
      </c>
      <c r="AL2390" s="159">
        <v>114.82946910716288</v>
      </c>
      <c r="AM2390" s="159">
        <v>112.74918187576556</v>
      </c>
      <c r="AN2390" s="159">
        <v>112.44609293510966</v>
      </c>
      <c r="AO2390" s="159">
        <v>114.09664626153467</v>
      </c>
      <c r="AP2390" s="159">
        <v>112.95104037599295</v>
      </c>
    </row>
    <row r="2391" spans="1:42">
      <c r="A2391" s="152" t="s">
        <v>31</v>
      </c>
      <c r="B2391" s="152" t="s">
        <v>474</v>
      </c>
      <c r="C2391" s="159" t="s">
        <v>553</v>
      </c>
      <c r="D2391" s="159" t="s">
        <v>554</v>
      </c>
      <c r="E2391" s="155"/>
      <c r="F2391" s="155"/>
      <c r="G2391" s="155"/>
      <c r="H2391" s="155"/>
      <c r="I2391" s="155"/>
      <c r="J2391" s="155"/>
      <c r="K2391" s="155"/>
      <c r="L2391" s="155"/>
      <c r="M2391" s="155"/>
      <c r="N2391" s="155"/>
      <c r="O2391" s="155"/>
      <c r="P2391" s="155"/>
      <c r="Q2391" s="155"/>
      <c r="R2391" s="155"/>
      <c r="S2391" s="155"/>
      <c r="T2391" s="155"/>
      <c r="U2391" s="155"/>
      <c r="V2391" s="155"/>
      <c r="W2391" s="155"/>
      <c r="X2391" s="155"/>
      <c r="Y2391" s="155"/>
      <c r="Z2391" s="155"/>
      <c r="AA2391" s="155"/>
      <c r="AB2391" s="155"/>
      <c r="AC2391" s="155"/>
      <c r="AD2391" s="155"/>
      <c r="AE2391" s="155"/>
      <c r="AF2391" s="155"/>
      <c r="AG2391" s="155"/>
      <c r="AH2391" s="155"/>
      <c r="AI2391" s="155"/>
      <c r="AJ2391" s="155"/>
      <c r="AK2391" s="155"/>
      <c r="AL2391" s="155"/>
      <c r="AM2391" s="155"/>
      <c r="AN2391" s="155"/>
      <c r="AO2391" s="155"/>
      <c r="AP2391" s="155"/>
    </row>
    <row r="2392" spans="1:42">
      <c r="A2392" s="58"/>
      <c r="B2392" s="58"/>
      <c r="C2392" s="54" t="s">
        <v>434</v>
      </c>
      <c r="D2392" s="54" t="s">
        <v>435</v>
      </c>
      <c r="E2392" s="54" t="s">
        <v>436</v>
      </c>
      <c r="F2392" s="54" t="s">
        <v>437</v>
      </c>
      <c r="G2392" s="54" t="s">
        <v>438</v>
      </c>
      <c r="H2392" s="54" t="s">
        <v>439</v>
      </c>
      <c r="I2392" s="54" t="s">
        <v>440</v>
      </c>
      <c r="J2392" s="54" t="s">
        <v>441</v>
      </c>
      <c r="K2392" s="54" t="s">
        <v>442</v>
      </c>
      <c r="L2392" s="54" t="s">
        <v>443</v>
      </c>
      <c r="M2392" s="54" t="s">
        <v>444</v>
      </c>
      <c r="N2392" s="54" t="s">
        <v>445</v>
      </c>
      <c r="O2392" s="54" t="s">
        <v>446</v>
      </c>
      <c r="P2392" s="54" t="s">
        <v>447</v>
      </c>
      <c r="Q2392" s="54" t="s">
        <v>448</v>
      </c>
      <c r="R2392" s="54" t="s">
        <v>449</v>
      </c>
      <c r="S2392" s="54" t="s">
        <v>450</v>
      </c>
      <c r="T2392" s="54" t="s">
        <v>451</v>
      </c>
      <c r="U2392" s="54" t="s">
        <v>452</v>
      </c>
      <c r="V2392" s="54" t="s">
        <v>453</v>
      </c>
      <c r="W2392" s="54" t="s">
        <v>454</v>
      </c>
      <c r="X2392" s="54" t="s">
        <v>455</v>
      </c>
      <c r="Y2392" s="54" t="s">
        <v>456</v>
      </c>
      <c r="Z2392" s="54" t="s">
        <v>457</v>
      </c>
      <c r="AA2392" s="54" t="s">
        <v>458</v>
      </c>
      <c r="AB2392" s="54" t="s">
        <v>459</v>
      </c>
      <c r="AC2392" s="54" t="s">
        <v>460</v>
      </c>
      <c r="AD2392" s="54" t="s">
        <v>461</v>
      </c>
      <c r="AE2392" s="54" t="s">
        <v>462</v>
      </c>
      <c r="AF2392" s="54" t="s">
        <v>463</v>
      </c>
      <c r="AG2392" s="54" t="s">
        <v>464</v>
      </c>
      <c r="AH2392" s="54" t="s">
        <v>465</v>
      </c>
      <c r="AI2392" s="54" t="s">
        <v>466</v>
      </c>
      <c r="AJ2392" s="54" t="s">
        <v>467</v>
      </c>
      <c r="AK2392" s="54" t="s">
        <v>468</v>
      </c>
      <c r="AL2392" s="54" t="s">
        <v>469</v>
      </c>
      <c r="AM2392" s="54" t="s">
        <v>470</v>
      </c>
      <c r="AN2392" s="54" t="s">
        <v>471</v>
      </c>
      <c r="AO2392" s="54" t="s">
        <v>472</v>
      </c>
      <c r="AP2392" s="54" t="s">
        <v>473</v>
      </c>
    </row>
    <row r="2393" spans="1:42">
      <c r="A2393" s="58" t="s">
        <v>733</v>
      </c>
      <c r="B2393" s="58" t="s">
        <v>556</v>
      </c>
      <c r="C2393" s="54" t="s">
        <v>475</v>
      </c>
      <c r="D2393" s="54" t="s">
        <v>476</v>
      </c>
      <c r="E2393" s="54">
        <v>796951.77347233426</v>
      </c>
      <c r="F2393" s="54">
        <v>902232.93599364534</v>
      </c>
      <c r="G2393" s="54">
        <v>996937.82435315009</v>
      </c>
      <c r="H2393" s="54">
        <v>1125416.9474804534</v>
      </c>
      <c r="I2393" s="54">
        <v>1237200.7581703239</v>
      </c>
      <c r="J2393" s="54">
        <v>1314427.4828608716</v>
      </c>
      <c r="K2393" s="54">
        <v>1411707.2300898614</v>
      </c>
      <c r="L2393" s="54">
        <v>1502069.080510421</v>
      </c>
      <c r="M2393" s="54">
        <v>1592108.6746980001</v>
      </c>
      <c r="N2393" s="54">
        <v>1697817.0946839429</v>
      </c>
      <c r="O2393" s="54">
        <v>1824666.0281444301</v>
      </c>
      <c r="P2393" s="54">
        <v>1908857.35090937</v>
      </c>
      <c r="Q2393" s="54">
        <v>2000051.413532706</v>
      </c>
      <c r="R2393" s="54">
        <v>2057797.3654228947</v>
      </c>
      <c r="S2393" s="54">
        <v>2120159.5479889843</v>
      </c>
      <c r="T2393" s="54">
        <v>2187465.1311557628</v>
      </c>
      <c r="U2393" s="54">
        <v>2318370.9447220303</v>
      </c>
      <c r="V2393" s="54">
        <v>2429180.7655228996</v>
      </c>
      <c r="W2393" s="54">
        <v>2551551.442513552</v>
      </c>
      <c r="X2393" s="54">
        <v>2684768.4666743516</v>
      </c>
      <c r="Y2393" s="54">
        <v>2896965.0212866557</v>
      </c>
      <c r="Z2393" s="54">
        <v>3114832.9097964847</v>
      </c>
      <c r="AA2393" s="54">
        <v>3321253.022409393</v>
      </c>
      <c r="AB2393" s="54">
        <v>3381776.9842496798</v>
      </c>
      <c r="AC2393" s="54">
        <v>3444094.2291832766</v>
      </c>
      <c r="AD2393" s="54">
        <v>3543380.4914930905</v>
      </c>
      <c r="AE2393" s="54">
        <v>3618590.4233485498</v>
      </c>
      <c r="AF2393" s="54">
        <v>3720143.6940416773</v>
      </c>
      <c r="AG2393" s="54">
        <v>3803532.1833646377</v>
      </c>
      <c r="AH2393" s="54">
        <v>3929356.3740253332</v>
      </c>
      <c r="AI2393" s="54">
        <v>4053404.1152008306</v>
      </c>
      <c r="AJ2393" s="54">
        <v>4180556.8860743479</v>
      </c>
      <c r="AK2393" s="54">
        <v>4277400.724325154</v>
      </c>
      <c r="AL2393" s="54">
        <v>4353704.485127395</v>
      </c>
      <c r="AM2393" s="54">
        <v>4442323.4772189781</v>
      </c>
      <c r="AN2393" s="54">
        <v>4552665.6342007853</v>
      </c>
      <c r="AO2393" s="54">
        <v>4669373.8119733147</v>
      </c>
      <c r="AP2393" s="54">
        <v>4810717.126932716</v>
      </c>
    </row>
    <row r="2394" spans="1:42">
      <c r="A2394" s="58" t="s">
        <v>733</v>
      </c>
      <c r="B2394" s="58" t="s">
        <v>556</v>
      </c>
      <c r="C2394" s="54" t="s">
        <v>477</v>
      </c>
      <c r="D2394" s="54" t="s">
        <v>478</v>
      </c>
      <c r="E2394" s="54">
        <v>71114.199588375268</v>
      </c>
      <c r="F2394" s="54">
        <v>74936.489710985727</v>
      </c>
      <c r="G2394" s="54">
        <v>81192.031613561907</v>
      </c>
      <c r="H2394" s="54">
        <v>84461.839492425264</v>
      </c>
      <c r="I2394" s="54">
        <v>85421.066212811565</v>
      </c>
      <c r="J2394" s="54">
        <v>95322.180045385699</v>
      </c>
      <c r="K2394" s="54">
        <v>105198.07328329791</v>
      </c>
      <c r="L2394" s="54">
        <v>104692.11625411238</v>
      </c>
      <c r="M2394" s="54">
        <v>109086.68726702487</v>
      </c>
      <c r="N2394" s="54">
        <v>113816.02811723742</v>
      </c>
      <c r="O2394" s="54">
        <v>116683.73771201186</v>
      </c>
      <c r="P2394" s="54">
        <v>122446.11268414326</v>
      </c>
      <c r="Q2394" s="54">
        <v>119447.71466530475</v>
      </c>
      <c r="R2394" s="54">
        <v>116127.39427742298</v>
      </c>
      <c r="S2394" s="54">
        <v>116614.58891113485</v>
      </c>
      <c r="T2394" s="54">
        <v>115832.27383316332</v>
      </c>
      <c r="U2394" s="54">
        <v>111854.37531755408</v>
      </c>
      <c r="V2394" s="54">
        <v>112000.08084738358</v>
      </c>
      <c r="W2394" s="54">
        <v>116845.18887432739</v>
      </c>
      <c r="X2394" s="54">
        <v>119254.25804328207</v>
      </c>
      <c r="Y2394" s="54">
        <v>110921.96273171701</v>
      </c>
      <c r="Z2394" s="54">
        <v>116728.65857543009</v>
      </c>
      <c r="AA2394" s="54">
        <v>118846.68796537358</v>
      </c>
      <c r="AB2394" s="54">
        <v>113352.42242236271</v>
      </c>
      <c r="AC2394" s="54">
        <v>109457.94563371879</v>
      </c>
      <c r="AD2394" s="54">
        <v>105536.92423055768</v>
      </c>
      <c r="AE2394" s="54">
        <v>103088.64677416989</v>
      </c>
      <c r="AF2394" s="54">
        <v>103853.63247526658</v>
      </c>
      <c r="AG2394" s="54">
        <v>101683.0414660526</v>
      </c>
      <c r="AH2394" s="54">
        <v>98544.039318578914</v>
      </c>
      <c r="AI2394" s="54">
        <v>102678.08397885528</v>
      </c>
      <c r="AJ2394" s="54">
        <v>103679.43572142853</v>
      </c>
      <c r="AK2394" s="54">
        <v>102282.3153632983</v>
      </c>
      <c r="AL2394" s="54">
        <v>97780.178073183066</v>
      </c>
      <c r="AM2394" s="54">
        <v>96146.555182868658</v>
      </c>
      <c r="AN2394" s="54">
        <v>94442.229027984446</v>
      </c>
      <c r="AO2394" s="54">
        <v>97801.017982321544</v>
      </c>
      <c r="AP2394" s="54">
        <v>102462.34721694169</v>
      </c>
    </row>
    <row r="2395" spans="1:42">
      <c r="A2395" s="58" t="s">
        <v>733</v>
      </c>
      <c r="B2395" s="58" t="s">
        <v>556</v>
      </c>
      <c r="C2395" s="54" t="s">
        <v>479</v>
      </c>
      <c r="D2395" s="54" t="s">
        <v>480</v>
      </c>
      <c r="E2395" s="54">
        <v>7890.5295627180485</v>
      </c>
      <c r="F2395" s="54">
        <v>8481.2340178337035</v>
      </c>
      <c r="G2395" s="54">
        <v>8761.080627644511</v>
      </c>
      <c r="H2395" s="54">
        <v>9367.1312607925083</v>
      </c>
      <c r="I2395" s="54">
        <v>10328.062367660497</v>
      </c>
      <c r="J2395" s="54">
        <v>11666.281093941941</v>
      </c>
      <c r="K2395" s="54">
        <v>12674.747253683841</v>
      </c>
      <c r="L2395" s="54">
        <v>13026.473857958425</v>
      </c>
      <c r="M2395" s="54">
        <v>13541.894014917127</v>
      </c>
      <c r="N2395" s="54">
        <v>14223.662916756191</v>
      </c>
      <c r="O2395" s="54">
        <v>15013.642838349002</v>
      </c>
      <c r="P2395" s="54">
        <v>16003.044041824533</v>
      </c>
      <c r="Q2395" s="54">
        <v>17278.558576353327</v>
      </c>
      <c r="R2395" s="54">
        <v>17449.377088581954</v>
      </c>
      <c r="S2395" s="54">
        <v>17255.461941996247</v>
      </c>
      <c r="T2395" s="54">
        <v>17503.722581407532</v>
      </c>
      <c r="U2395" s="54">
        <v>17990.386823895296</v>
      </c>
      <c r="V2395" s="54">
        <v>18378.98280796652</v>
      </c>
      <c r="W2395" s="54">
        <v>17324.154946833212</v>
      </c>
      <c r="X2395" s="54">
        <v>17193.462348565707</v>
      </c>
      <c r="Y2395" s="54">
        <v>17965.040987091397</v>
      </c>
      <c r="Z2395" s="54">
        <v>18135.010298684701</v>
      </c>
      <c r="AA2395" s="54">
        <v>18580.245011679213</v>
      </c>
      <c r="AB2395" s="54">
        <v>17479.888242250785</v>
      </c>
      <c r="AC2395" s="54">
        <v>16312.15884015247</v>
      </c>
      <c r="AD2395" s="54">
        <v>16075.581329991968</v>
      </c>
      <c r="AE2395" s="54">
        <v>14871.694409480844</v>
      </c>
      <c r="AF2395" s="54">
        <v>13748.964121359917</v>
      </c>
      <c r="AG2395" s="54">
        <v>13501.115754935463</v>
      </c>
      <c r="AH2395" s="54">
        <v>13372.077730333229</v>
      </c>
      <c r="AI2395" s="54">
        <v>12752.610872150364</v>
      </c>
      <c r="AJ2395" s="54">
        <v>11681.74288739334</v>
      </c>
      <c r="AK2395" s="54">
        <v>11417.262118587683</v>
      </c>
      <c r="AL2395" s="54">
        <v>10721.957288266185</v>
      </c>
      <c r="AM2395" s="54">
        <v>10644.515998745708</v>
      </c>
      <c r="AN2395" s="54">
        <v>10714.133897704976</v>
      </c>
      <c r="AO2395" s="54">
        <v>10366.078599674249</v>
      </c>
      <c r="AP2395" s="54">
        <v>10402.766810986233</v>
      </c>
    </row>
    <row r="2396" spans="1:42">
      <c r="A2396" s="58" t="s">
        <v>733</v>
      </c>
      <c r="B2396" s="58" t="s">
        <v>556</v>
      </c>
      <c r="C2396" s="54" t="s">
        <v>481</v>
      </c>
      <c r="D2396" s="54" t="s">
        <v>482</v>
      </c>
      <c r="E2396" s="54">
        <v>212846.25669655856</v>
      </c>
      <c r="F2396" s="54">
        <v>237035.45410966614</v>
      </c>
      <c r="G2396" s="54">
        <v>257403.96018250048</v>
      </c>
      <c r="H2396" s="54">
        <v>291984.00587861391</v>
      </c>
      <c r="I2396" s="54">
        <v>317774.90993897838</v>
      </c>
      <c r="J2396" s="54">
        <v>325471.86757060053</v>
      </c>
      <c r="K2396" s="54">
        <v>349315.39886814042</v>
      </c>
      <c r="L2396" s="54">
        <v>374221.08593053854</v>
      </c>
      <c r="M2396" s="54">
        <v>400485.13521613058</v>
      </c>
      <c r="N2396" s="54">
        <v>421867.00522562669</v>
      </c>
      <c r="O2396" s="54">
        <v>446784.23082650464</v>
      </c>
      <c r="P2396" s="54">
        <v>457537.75503852201</v>
      </c>
      <c r="Q2396" s="54">
        <v>475885.28526354919</v>
      </c>
      <c r="R2396" s="54">
        <v>485290.0226565458</v>
      </c>
      <c r="S2396" s="54">
        <v>491586.15297651204</v>
      </c>
      <c r="T2396" s="54">
        <v>515583.43372523494</v>
      </c>
      <c r="U2396" s="54">
        <v>563564.99728371832</v>
      </c>
      <c r="V2396" s="54">
        <v>594518.51404073415</v>
      </c>
      <c r="W2396" s="54">
        <v>617782.95559707202</v>
      </c>
      <c r="X2396" s="54">
        <v>644589.3927795412</v>
      </c>
      <c r="Y2396" s="54">
        <v>706331.48323288118</v>
      </c>
      <c r="Z2396" s="54">
        <v>756355.1356224335</v>
      </c>
      <c r="AA2396" s="54">
        <v>785400.23750902829</v>
      </c>
      <c r="AB2396" s="54">
        <v>765603.89838394267</v>
      </c>
      <c r="AC2396" s="54">
        <v>769793.82050102775</v>
      </c>
      <c r="AD2396" s="54">
        <v>784087.59926518856</v>
      </c>
      <c r="AE2396" s="54">
        <v>794873.72660169762</v>
      </c>
      <c r="AF2396" s="54">
        <v>815744.25403186621</v>
      </c>
      <c r="AG2396" s="54">
        <v>832603.01627761708</v>
      </c>
      <c r="AH2396" s="54">
        <v>843677.30004605255</v>
      </c>
      <c r="AI2396" s="54">
        <v>867471.72411034384</v>
      </c>
      <c r="AJ2396" s="54">
        <v>889564.76163457637</v>
      </c>
      <c r="AK2396" s="54">
        <v>896137.34699195344</v>
      </c>
      <c r="AL2396" s="54">
        <v>900758.55940436025</v>
      </c>
      <c r="AM2396" s="54">
        <v>906819.48910288385</v>
      </c>
      <c r="AN2396" s="54">
        <v>915610.39375717298</v>
      </c>
      <c r="AO2396" s="54">
        <v>937762.77078393451</v>
      </c>
      <c r="AP2396" s="54">
        <v>960122.47838130058</v>
      </c>
    </row>
    <row r="2397" spans="1:42">
      <c r="A2397" s="58" t="s">
        <v>733</v>
      </c>
      <c r="B2397" s="58" t="s">
        <v>556</v>
      </c>
      <c r="C2397" s="54" t="s">
        <v>483</v>
      </c>
      <c r="D2397" s="54" t="s">
        <v>484</v>
      </c>
      <c r="E2397" s="54">
        <v>19068.53940784396</v>
      </c>
      <c r="F2397" s="54">
        <v>20758.666194028694</v>
      </c>
      <c r="G2397" s="54">
        <v>22339.660790622409</v>
      </c>
      <c r="H2397" s="54">
        <v>25382.460405469668</v>
      </c>
      <c r="I2397" s="54">
        <v>26265.977038316341</v>
      </c>
      <c r="J2397" s="54">
        <v>28321.217934331355</v>
      </c>
      <c r="K2397" s="54">
        <v>29282.312486886367</v>
      </c>
      <c r="L2397" s="54">
        <v>32130.413672503033</v>
      </c>
      <c r="M2397" s="54">
        <v>34138.715337857109</v>
      </c>
      <c r="N2397" s="54">
        <v>34366.498219451481</v>
      </c>
      <c r="O2397" s="54">
        <v>36694.165856118489</v>
      </c>
      <c r="P2397" s="54">
        <v>37031.927447043243</v>
      </c>
      <c r="Q2397" s="54">
        <v>38434.606205100055</v>
      </c>
      <c r="R2397" s="54">
        <v>38491.68148218235</v>
      </c>
      <c r="S2397" s="54">
        <v>38171.139207818262</v>
      </c>
      <c r="T2397" s="54">
        <v>41311.961547995787</v>
      </c>
      <c r="U2397" s="54">
        <v>45898.5898336549</v>
      </c>
      <c r="V2397" s="54">
        <v>50843.496171590195</v>
      </c>
      <c r="W2397" s="54">
        <v>52211.486154378857</v>
      </c>
      <c r="X2397" s="54">
        <v>54312.667007993346</v>
      </c>
      <c r="Y2397" s="54">
        <v>62210.797504599832</v>
      </c>
      <c r="Z2397" s="54">
        <v>67884.203248070728</v>
      </c>
      <c r="AA2397" s="54">
        <v>73758.292677080142</v>
      </c>
      <c r="AB2397" s="54">
        <v>75083.189661443408</v>
      </c>
      <c r="AC2397" s="54">
        <v>75569.99831480204</v>
      </c>
      <c r="AD2397" s="54">
        <v>75500.518144375616</v>
      </c>
      <c r="AE2397" s="54">
        <v>76037.140302598724</v>
      </c>
      <c r="AF2397" s="54">
        <v>79163.848982049414</v>
      </c>
      <c r="AG2397" s="54">
        <v>80874.75351400896</v>
      </c>
      <c r="AH2397" s="54">
        <v>81279.764465840897</v>
      </c>
      <c r="AI2397" s="54">
        <v>81760.280558473751</v>
      </c>
      <c r="AJ2397" s="54">
        <v>83350.500728678249</v>
      </c>
      <c r="AK2397" s="54">
        <v>86334.324758115748</v>
      </c>
      <c r="AL2397" s="54">
        <v>88227.356654410018</v>
      </c>
      <c r="AM2397" s="54">
        <v>88245.8974303625</v>
      </c>
      <c r="AN2397" s="54">
        <v>90166.764808169581</v>
      </c>
      <c r="AO2397" s="54">
        <v>92201.038624944078</v>
      </c>
      <c r="AP2397" s="54">
        <v>92380.284622832638</v>
      </c>
    </row>
    <row r="2398" spans="1:42">
      <c r="A2398" s="58" t="s">
        <v>733</v>
      </c>
      <c r="B2398" s="58" t="s">
        <v>556</v>
      </c>
      <c r="C2398" s="54" t="s">
        <v>485</v>
      </c>
      <c r="D2398" s="54" t="s">
        <v>486</v>
      </c>
      <c r="E2398" s="54">
        <v>30445.726086611074</v>
      </c>
      <c r="F2398" s="54">
        <v>33628.606012473851</v>
      </c>
      <c r="G2398" s="54">
        <v>35814.260430332091</v>
      </c>
      <c r="H2398" s="54">
        <v>38273.40731943422</v>
      </c>
      <c r="I2398" s="54">
        <v>40965.725927196982</v>
      </c>
      <c r="J2398" s="54">
        <v>42690.377849052551</v>
      </c>
      <c r="K2398" s="54">
        <v>43356.624486648368</v>
      </c>
      <c r="L2398" s="54">
        <v>44589.510446102693</v>
      </c>
      <c r="M2398" s="54">
        <v>47079.376383838622</v>
      </c>
      <c r="N2398" s="54">
        <v>48808.424031801143</v>
      </c>
      <c r="O2398" s="54">
        <v>50004.967679047339</v>
      </c>
      <c r="P2398" s="54">
        <v>51124.911079083489</v>
      </c>
      <c r="Q2398" s="54">
        <v>51435.085744505042</v>
      </c>
      <c r="R2398" s="54">
        <v>52900.510075716418</v>
      </c>
      <c r="S2398" s="54">
        <v>51582.554309831678</v>
      </c>
      <c r="T2398" s="54">
        <v>52227.256829784281</v>
      </c>
      <c r="U2398" s="54">
        <v>57303.461780266691</v>
      </c>
      <c r="V2398" s="54">
        <v>58599.432144218881</v>
      </c>
      <c r="W2398" s="54">
        <v>59165.839049451424</v>
      </c>
      <c r="X2398" s="54">
        <v>59983.562943834339</v>
      </c>
      <c r="Y2398" s="54">
        <v>64439.971513035693</v>
      </c>
      <c r="Z2398" s="54">
        <v>67104.716542610477</v>
      </c>
      <c r="AA2398" s="54">
        <v>66838.100929250213</v>
      </c>
      <c r="AB2398" s="54">
        <v>64407.698987755015</v>
      </c>
      <c r="AC2398" s="54">
        <v>63433.910951764541</v>
      </c>
      <c r="AD2398" s="54">
        <v>61925.626578212919</v>
      </c>
      <c r="AE2398" s="54">
        <v>61918.948536965479</v>
      </c>
      <c r="AF2398" s="54">
        <v>62316.383750476067</v>
      </c>
      <c r="AG2398" s="54">
        <v>61454.002524836556</v>
      </c>
      <c r="AH2398" s="54">
        <v>59432.463007776947</v>
      </c>
      <c r="AI2398" s="54">
        <v>58725.015845182548</v>
      </c>
      <c r="AJ2398" s="54">
        <v>58229.009980523537</v>
      </c>
      <c r="AK2398" s="54">
        <v>57536.816864704182</v>
      </c>
      <c r="AL2398" s="54">
        <v>56098.039518506223</v>
      </c>
      <c r="AM2398" s="54">
        <v>54152.15916925171</v>
      </c>
      <c r="AN2398" s="54">
        <v>52739.43721727073</v>
      </c>
      <c r="AO2398" s="54">
        <v>51958.861022487385</v>
      </c>
      <c r="AP2398" s="54">
        <v>52232.666149585784</v>
      </c>
    </row>
    <row r="2399" spans="1:42">
      <c r="A2399" s="58" t="s">
        <v>733</v>
      </c>
      <c r="B2399" s="58" t="s">
        <v>556</v>
      </c>
      <c r="C2399" s="54" t="s">
        <v>487</v>
      </c>
      <c r="D2399" s="54" t="s">
        <v>488</v>
      </c>
      <c r="E2399" s="54">
        <v>5829.1023946612477</v>
      </c>
      <c r="F2399" s="54">
        <v>6615.4557884876276</v>
      </c>
      <c r="G2399" s="54">
        <v>7376.6403123805976</v>
      </c>
      <c r="H2399" s="54">
        <v>8356.8365290125603</v>
      </c>
      <c r="I2399" s="54">
        <v>8529.1923767697353</v>
      </c>
      <c r="J2399" s="54">
        <v>8620.7311187120122</v>
      </c>
      <c r="K2399" s="54">
        <v>9391.6668365281494</v>
      </c>
      <c r="L2399" s="54">
        <v>10133.396179565229</v>
      </c>
      <c r="M2399" s="54">
        <v>11200.038209775215</v>
      </c>
      <c r="N2399" s="54">
        <v>11808.382612833093</v>
      </c>
      <c r="O2399" s="54">
        <v>12204.927036286586</v>
      </c>
      <c r="P2399" s="54">
        <v>12266.774901884288</v>
      </c>
      <c r="Q2399" s="54">
        <v>12680.05877260729</v>
      </c>
      <c r="R2399" s="54">
        <v>12806.704374072213</v>
      </c>
      <c r="S2399" s="54">
        <v>12595.236115561891</v>
      </c>
      <c r="T2399" s="54">
        <v>12604.52749456727</v>
      </c>
      <c r="U2399" s="54">
        <v>13591.942697273285</v>
      </c>
      <c r="V2399" s="54">
        <v>14301.021613882183</v>
      </c>
      <c r="W2399" s="54">
        <v>15209.903256506712</v>
      </c>
      <c r="X2399" s="54">
        <v>15978.502514061383</v>
      </c>
      <c r="Y2399" s="54">
        <v>18013.979201612692</v>
      </c>
      <c r="Z2399" s="54">
        <v>19382.619975079804</v>
      </c>
      <c r="AA2399" s="54">
        <v>20333.268148433202</v>
      </c>
      <c r="AB2399" s="54">
        <v>20481.980360289686</v>
      </c>
      <c r="AC2399" s="54">
        <v>20827.425228020438</v>
      </c>
      <c r="AD2399" s="54">
        <v>21548.888289510589</v>
      </c>
      <c r="AE2399" s="54">
        <v>21445.165415617586</v>
      </c>
      <c r="AF2399" s="54">
        <v>21120.851640087727</v>
      </c>
      <c r="AG2399" s="54">
        <v>21312.507040574084</v>
      </c>
      <c r="AH2399" s="54">
        <v>21788.234901535034</v>
      </c>
      <c r="AI2399" s="54">
        <v>22089.458931326186</v>
      </c>
      <c r="AJ2399" s="54">
        <v>21943.287572204739</v>
      </c>
      <c r="AK2399" s="54">
        <v>22222.549811625689</v>
      </c>
      <c r="AL2399" s="54">
        <v>21732.113935010628</v>
      </c>
      <c r="AM2399" s="54">
        <v>22873.787374749882</v>
      </c>
      <c r="AN2399" s="54">
        <v>22142.903819727151</v>
      </c>
      <c r="AO2399" s="54">
        <v>22495.104389795415</v>
      </c>
      <c r="AP2399" s="54">
        <v>22227.291399362919</v>
      </c>
    </row>
    <row r="2400" spans="1:42">
      <c r="A2400" s="58" t="s">
        <v>733</v>
      </c>
      <c r="B2400" s="58" t="s">
        <v>556</v>
      </c>
      <c r="C2400" s="54" t="s">
        <v>489</v>
      </c>
      <c r="D2400" s="54" t="s">
        <v>490</v>
      </c>
      <c r="E2400" s="54">
        <v>12334.977921158363</v>
      </c>
      <c r="F2400" s="54">
        <v>13946.321140819127</v>
      </c>
      <c r="G2400" s="54">
        <v>15223.518829083368</v>
      </c>
      <c r="H2400" s="54">
        <v>16979.097426408938</v>
      </c>
      <c r="I2400" s="54">
        <v>18486.297999439779</v>
      </c>
      <c r="J2400" s="54">
        <v>18355.510158450717</v>
      </c>
      <c r="K2400" s="54">
        <v>20297.026561368599</v>
      </c>
      <c r="L2400" s="54">
        <v>21681.163635358</v>
      </c>
      <c r="M2400" s="54">
        <v>24032.186067835664</v>
      </c>
      <c r="N2400" s="54">
        <v>25993.82415304516</v>
      </c>
      <c r="O2400" s="54">
        <v>27682.894271638273</v>
      </c>
      <c r="P2400" s="54">
        <v>28523.21510379187</v>
      </c>
      <c r="Q2400" s="54">
        <v>29437.870722145468</v>
      </c>
      <c r="R2400" s="54">
        <v>30508.971972687741</v>
      </c>
      <c r="S2400" s="54">
        <v>31259.611484728644</v>
      </c>
      <c r="T2400" s="54">
        <v>33037.232083047507</v>
      </c>
      <c r="U2400" s="54">
        <v>36078.475975518995</v>
      </c>
      <c r="V2400" s="54">
        <v>38561.447745365818</v>
      </c>
      <c r="W2400" s="54">
        <v>40614.897286457737</v>
      </c>
      <c r="X2400" s="54">
        <v>42791.508841040726</v>
      </c>
      <c r="Y2400" s="54">
        <v>47904.591432829911</v>
      </c>
      <c r="Z2400" s="54">
        <v>52821.602901724327</v>
      </c>
      <c r="AA2400" s="54">
        <v>54757.69108391153</v>
      </c>
      <c r="AB2400" s="54">
        <v>55174.524396442961</v>
      </c>
      <c r="AC2400" s="54">
        <v>56065.118457099932</v>
      </c>
      <c r="AD2400" s="54">
        <v>56870.63116468527</v>
      </c>
      <c r="AE2400" s="54">
        <v>58405.475351708126</v>
      </c>
      <c r="AF2400" s="54">
        <v>60572.761760439345</v>
      </c>
      <c r="AG2400" s="54">
        <v>61574.487573218983</v>
      </c>
      <c r="AH2400" s="54">
        <v>58778.076231293293</v>
      </c>
      <c r="AI2400" s="54">
        <v>59741.165620516877</v>
      </c>
      <c r="AJ2400" s="54">
        <v>60355.482790806513</v>
      </c>
      <c r="AK2400" s="54">
        <v>61046.474076899096</v>
      </c>
      <c r="AL2400" s="54">
        <v>60719.099915571613</v>
      </c>
      <c r="AM2400" s="54">
        <v>61360.132912381465</v>
      </c>
      <c r="AN2400" s="54">
        <v>61751.67082550886</v>
      </c>
      <c r="AO2400" s="54">
        <v>62760.779822953031</v>
      </c>
      <c r="AP2400" s="54">
        <v>64374.777606224998</v>
      </c>
    </row>
    <row r="2401" spans="1:42">
      <c r="A2401" s="58" t="s">
        <v>733</v>
      </c>
      <c r="B2401" s="58" t="s">
        <v>556</v>
      </c>
      <c r="C2401" s="54" t="s">
        <v>491</v>
      </c>
      <c r="D2401" s="54" t="s">
        <v>492</v>
      </c>
      <c r="E2401" s="54">
        <v>25681.464051138431</v>
      </c>
      <c r="F2401" s="54">
        <v>28842.406419673796</v>
      </c>
      <c r="G2401" s="54">
        <v>30811.786263481132</v>
      </c>
      <c r="H2401" s="54">
        <v>35836.298203437895</v>
      </c>
      <c r="I2401" s="54">
        <v>40659.790398224904</v>
      </c>
      <c r="J2401" s="54">
        <v>41362.778382709635</v>
      </c>
      <c r="K2401" s="54">
        <v>43408.184980548634</v>
      </c>
      <c r="L2401" s="54">
        <v>45962.346114315442</v>
      </c>
      <c r="M2401" s="54">
        <v>49636.140900772058</v>
      </c>
      <c r="N2401" s="54">
        <v>53748.820090028588</v>
      </c>
      <c r="O2401" s="54">
        <v>55623.488720343434</v>
      </c>
      <c r="P2401" s="54">
        <v>57113.370199370111</v>
      </c>
      <c r="Q2401" s="54">
        <v>60123.728542876197</v>
      </c>
      <c r="R2401" s="54">
        <v>62827.323790551112</v>
      </c>
      <c r="S2401" s="54">
        <v>65115.911636082004</v>
      </c>
      <c r="T2401" s="54">
        <v>69027.557722685786</v>
      </c>
      <c r="U2401" s="54">
        <v>79413.686392132979</v>
      </c>
      <c r="V2401" s="54">
        <v>81299.70484563784</v>
      </c>
      <c r="W2401" s="54">
        <v>85702.062828368449</v>
      </c>
      <c r="X2401" s="54">
        <v>88358.747133346697</v>
      </c>
      <c r="Y2401" s="54">
        <v>94851.182365838729</v>
      </c>
      <c r="Z2401" s="54">
        <v>100340.43235832031</v>
      </c>
      <c r="AA2401" s="54">
        <v>106381.62596825552</v>
      </c>
      <c r="AB2401" s="54">
        <v>104637.77302828898</v>
      </c>
      <c r="AC2401" s="54">
        <v>104787.65499687676</v>
      </c>
      <c r="AD2401" s="54">
        <v>106404.50393911041</v>
      </c>
      <c r="AE2401" s="54">
        <v>107190.55285475166</v>
      </c>
      <c r="AF2401" s="54">
        <v>109834.53363107797</v>
      </c>
      <c r="AG2401" s="54">
        <v>113652.30541938136</v>
      </c>
      <c r="AH2401" s="54">
        <v>114260.48489199077</v>
      </c>
      <c r="AI2401" s="54">
        <v>117450.57369835068</v>
      </c>
      <c r="AJ2401" s="54">
        <v>121595.01820611549</v>
      </c>
      <c r="AK2401" s="54">
        <v>122164.05347904049</v>
      </c>
      <c r="AL2401" s="54">
        <v>124946.11024230455</v>
      </c>
      <c r="AM2401" s="54">
        <v>123721.05057374242</v>
      </c>
      <c r="AN2401" s="54">
        <v>124268.42904755691</v>
      </c>
      <c r="AO2401" s="54">
        <v>124642.95791006573</v>
      </c>
      <c r="AP2401" s="54">
        <v>129738.39105200341</v>
      </c>
    </row>
    <row r="2402" spans="1:42">
      <c r="A2402" s="58" t="s">
        <v>733</v>
      </c>
      <c r="B2402" s="58" t="s">
        <v>556</v>
      </c>
      <c r="C2402" s="54" t="s">
        <v>493</v>
      </c>
      <c r="D2402" s="54" t="s">
        <v>494</v>
      </c>
      <c r="E2402" s="54">
        <v>1397.5190519450384</v>
      </c>
      <c r="F2402" s="54">
        <v>1939.1360887672201</v>
      </c>
      <c r="G2402" s="54">
        <v>1865.13509043056</v>
      </c>
      <c r="H2402" s="54">
        <v>2734.8784376154422</v>
      </c>
      <c r="I2402" s="54">
        <v>2731.1613668373957</v>
      </c>
      <c r="J2402" s="54">
        <v>2283.2578408556055</v>
      </c>
      <c r="K2402" s="54">
        <v>2500.5021200332635</v>
      </c>
      <c r="L2402" s="54">
        <v>2222.0809513492386</v>
      </c>
      <c r="M2402" s="54">
        <v>2785.605495227861</v>
      </c>
      <c r="N2402" s="54">
        <v>3748.955202090342</v>
      </c>
      <c r="O2402" s="54">
        <v>3982.1326622845882</v>
      </c>
      <c r="P2402" s="54">
        <v>3551.9586164135103</v>
      </c>
      <c r="Q2402" s="54">
        <v>3497.1122053547565</v>
      </c>
      <c r="R2402" s="54">
        <v>3570.5627071294948</v>
      </c>
      <c r="S2402" s="54">
        <v>3509.1431680492292</v>
      </c>
      <c r="T2402" s="54">
        <v>3900.2462553902697</v>
      </c>
      <c r="U2402" s="54">
        <v>4707.2238985277136</v>
      </c>
      <c r="V2402" s="54">
        <v>3264.9405744048486</v>
      </c>
      <c r="W2402" s="54">
        <v>3586.934520713141</v>
      </c>
      <c r="X2402" s="54">
        <v>3147.3656357723512</v>
      </c>
      <c r="Y2402" s="54">
        <v>3376.8112813036082</v>
      </c>
      <c r="Z2402" s="54">
        <v>4154.4857747301357</v>
      </c>
      <c r="AA2402" s="54">
        <v>5321.22870860073</v>
      </c>
      <c r="AB2402" s="54">
        <v>5228.8426272362058</v>
      </c>
      <c r="AC2402" s="54">
        <v>5134.8835109774382</v>
      </c>
      <c r="AD2402" s="54">
        <v>5105.5763269517593</v>
      </c>
      <c r="AE2402" s="54">
        <v>5366.0226702439177</v>
      </c>
      <c r="AF2402" s="54">
        <v>5502.3415464474583</v>
      </c>
      <c r="AG2402" s="54">
        <v>6134.6591770426567</v>
      </c>
      <c r="AH2402" s="54">
        <v>5370.4118533645606</v>
      </c>
      <c r="AI2402" s="54">
        <v>5221.2354605300907</v>
      </c>
      <c r="AJ2402" s="54">
        <v>5548.5484964627803</v>
      </c>
      <c r="AK2402" s="54">
        <v>5634.4635489306729</v>
      </c>
      <c r="AL2402" s="54">
        <v>6047.4050322388312</v>
      </c>
      <c r="AM2402" s="54">
        <v>5404.1498122399171</v>
      </c>
      <c r="AN2402" s="54">
        <v>4694.1264720189611</v>
      </c>
      <c r="AO2402" s="54">
        <v>4812.5255736462859</v>
      </c>
      <c r="AP2402" s="54">
        <v>5144.2324815215716</v>
      </c>
    </row>
    <row r="2403" spans="1:42">
      <c r="A2403" s="58" t="s">
        <v>733</v>
      </c>
      <c r="B2403" s="58" t="s">
        <v>556</v>
      </c>
      <c r="C2403" s="54" t="s">
        <v>555</v>
      </c>
      <c r="D2403" s="54" t="s">
        <v>496</v>
      </c>
      <c r="E2403" s="54">
        <v>17905.531813423851</v>
      </c>
      <c r="F2403" s="54">
        <v>19492.257059629006</v>
      </c>
      <c r="G2403" s="54">
        <v>20918.911751414373</v>
      </c>
      <c r="H2403" s="54">
        <v>23751.674871464114</v>
      </c>
      <c r="I2403" s="54">
        <v>27543.908188589285</v>
      </c>
      <c r="J2403" s="54">
        <v>28806.289621445321</v>
      </c>
      <c r="K2403" s="54">
        <v>29539.772147407744</v>
      </c>
      <c r="L2403" s="54">
        <v>31296.323737236649</v>
      </c>
      <c r="M2403" s="54">
        <v>33562.486619397539</v>
      </c>
      <c r="N2403" s="54">
        <v>35545.190751470036</v>
      </c>
      <c r="O2403" s="54">
        <v>36089.732775969707</v>
      </c>
      <c r="P2403" s="54">
        <v>37685.249544417144</v>
      </c>
      <c r="Q2403" s="54">
        <v>39945.595422457991</v>
      </c>
      <c r="R2403" s="54">
        <v>42330.178794450207</v>
      </c>
      <c r="S2403" s="54">
        <v>44198.117726773562</v>
      </c>
      <c r="T2403" s="54">
        <v>46800.942146627538</v>
      </c>
      <c r="U2403" s="54">
        <v>53823.920918533011</v>
      </c>
      <c r="V2403" s="54">
        <v>55899.02939514102</v>
      </c>
      <c r="W2403" s="54">
        <v>59002.392704752107</v>
      </c>
      <c r="X2403" s="54">
        <v>60689.240597265816</v>
      </c>
      <c r="Y2403" s="54">
        <v>63688.908998834937</v>
      </c>
      <c r="Z2403" s="54">
        <v>65914.850335685784</v>
      </c>
      <c r="AA2403" s="54">
        <v>69038.933232204596</v>
      </c>
      <c r="AB2403" s="54">
        <v>67631.869613244649</v>
      </c>
      <c r="AC2403" s="54">
        <v>67072.152808716128</v>
      </c>
      <c r="AD2403" s="54">
        <v>67746.357198494225</v>
      </c>
      <c r="AE2403" s="54">
        <v>67330.795647488878</v>
      </c>
      <c r="AF2403" s="54">
        <v>67885.802481337771</v>
      </c>
      <c r="AG2403" s="54">
        <v>69241.483430770531</v>
      </c>
      <c r="AH2403" s="54">
        <v>69566.759691626808</v>
      </c>
      <c r="AI2403" s="54">
        <v>71419.635402308588</v>
      </c>
      <c r="AJ2403" s="54">
        <v>73402.720178953678</v>
      </c>
      <c r="AK2403" s="54">
        <v>73583.107499989477</v>
      </c>
      <c r="AL2403" s="54">
        <v>75590.07738286267</v>
      </c>
      <c r="AM2403" s="54">
        <v>74022.460090921435</v>
      </c>
      <c r="AN2403" s="54">
        <v>75509.973999117617</v>
      </c>
      <c r="AO2403" s="54">
        <v>75417.08562557018</v>
      </c>
      <c r="AP2403" s="54">
        <v>78757.858782211581</v>
      </c>
    </row>
    <row r="2404" spans="1:42">
      <c r="A2404" s="58" t="s">
        <v>733</v>
      </c>
      <c r="B2404" s="58" t="s">
        <v>556</v>
      </c>
      <c r="C2404" s="54" t="s">
        <v>497</v>
      </c>
      <c r="D2404" s="54" t="s">
        <v>498</v>
      </c>
      <c r="E2404" s="54">
        <v>6378.4131857695429</v>
      </c>
      <c r="F2404" s="54">
        <v>7411.0132712775712</v>
      </c>
      <c r="G2404" s="54">
        <v>8027.7394216361972</v>
      </c>
      <c r="H2404" s="54">
        <v>9349.7448943583386</v>
      </c>
      <c r="I2404" s="54">
        <v>10384.720842798226</v>
      </c>
      <c r="J2404" s="54">
        <v>10273.230920408707</v>
      </c>
      <c r="K2404" s="54">
        <v>11367.910713107623</v>
      </c>
      <c r="L2404" s="54">
        <v>12443.941425729556</v>
      </c>
      <c r="M2404" s="54">
        <v>13288.048786146661</v>
      </c>
      <c r="N2404" s="54">
        <v>14454.674136468206</v>
      </c>
      <c r="O2404" s="54">
        <v>15551.623282089136</v>
      </c>
      <c r="P2404" s="54">
        <v>15876.16203853946</v>
      </c>
      <c r="Q2404" s="54">
        <v>16681.020915063455</v>
      </c>
      <c r="R2404" s="54">
        <v>16926.582288971411</v>
      </c>
      <c r="S2404" s="54">
        <v>17408.650741259215</v>
      </c>
      <c r="T2404" s="54">
        <v>18326.369320667982</v>
      </c>
      <c r="U2404" s="54">
        <v>20882.54157507226</v>
      </c>
      <c r="V2404" s="54">
        <v>22135.734876091963</v>
      </c>
      <c r="W2404" s="54">
        <v>23112.735602903198</v>
      </c>
      <c r="X2404" s="54">
        <v>24522.140900308532</v>
      </c>
      <c r="Y2404" s="54">
        <v>27785.462085700186</v>
      </c>
      <c r="Z2404" s="54">
        <v>30271.096247904399</v>
      </c>
      <c r="AA2404" s="54">
        <v>32021.464027450194</v>
      </c>
      <c r="AB2404" s="54">
        <v>31777.060787808125</v>
      </c>
      <c r="AC2404" s="54">
        <v>32580.618677183196</v>
      </c>
      <c r="AD2404" s="54">
        <v>33552.570413664413</v>
      </c>
      <c r="AE2404" s="54">
        <v>34493.734537018863</v>
      </c>
      <c r="AF2404" s="54">
        <v>36446.389603292744</v>
      </c>
      <c r="AG2404" s="54">
        <v>38276.162811568174</v>
      </c>
      <c r="AH2404" s="54">
        <v>39323.313346999399</v>
      </c>
      <c r="AI2404" s="54">
        <v>40809.702835511998</v>
      </c>
      <c r="AJ2404" s="54">
        <v>42643.749530699024</v>
      </c>
      <c r="AK2404" s="54">
        <v>42946.482430120341</v>
      </c>
      <c r="AL2404" s="54">
        <v>43308.627827203047</v>
      </c>
      <c r="AM2404" s="54">
        <v>44294.440670581062</v>
      </c>
      <c r="AN2404" s="54">
        <v>44064.328576420332</v>
      </c>
      <c r="AO2404" s="54">
        <v>44413.34671084927</v>
      </c>
      <c r="AP2404" s="54">
        <v>45836.299788270262</v>
      </c>
    </row>
    <row r="2405" spans="1:42">
      <c r="A2405" s="58" t="s">
        <v>733</v>
      </c>
      <c r="B2405" s="58" t="s">
        <v>556</v>
      </c>
      <c r="C2405" s="54" t="s">
        <v>499</v>
      </c>
      <c r="D2405" s="54" t="s">
        <v>500</v>
      </c>
      <c r="E2405" s="54">
        <v>15797.370935951407</v>
      </c>
      <c r="F2405" s="54">
        <v>17404.137537449998</v>
      </c>
      <c r="G2405" s="54">
        <v>18768.630379978353</v>
      </c>
      <c r="H2405" s="54">
        <v>20868.317937341315</v>
      </c>
      <c r="I2405" s="54">
        <v>21153.747396947099</v>
      </c>
      <c r="J2405" s="54">
        <v>20627.515936129141</v>
      </c>
      <c r="K2405" s="54">
        <v>21417.553364536681</v>
      </c>
      <c r="L2405" s="54">
        <v>23017.249275647948</v>
      </c>
      <c r="M2405" s="54">
        <v>23682.763270102347</v>
      </c>
      <c r="N2405" s="54">
        <v>23735.849072141693</v>
      </c>
      <c r="O2405" s="54">
        <v>25145.939752355775</v>
      </c>
      <c r="P2405" s="54">
        <v>24611.556064996927</v>
      </c>
      <c r="Q2405" s="54">
        <v>24276.13336511208</v>
      </c>
      <c r="R2405" s="54">
        <v>24248.317299744926</v>
      </c>
      <c r="S2405" s="54">
        <v>23864.821595107402</v>
      </c>
      <c r="T2405" s="54">
        <v>23806.476421926571</v>
      </c>
      <c r="U2405" s="54">
        <v>26381.523805133391</v>
      </c>
      <c r="V2405" s="54">
        <v>27923.042105068293</v>
      </c>
      <c r="W2405" s="54">
        <v>29934.753630230403</v>
      </c>
      <c r="X2405" s="54">
        <v>31660.21302440613</v>
      </c>
      <c r="Y2405" s="54">
        <v>34818.148020454901</v>
      </c>
      <c r="Z2405" s="54">
        <v>36551.013264695372</v>
      </c>
      <c r="AA2405" s="54">
        <v>38143.844276086835</v>
      </c>
      <c r="AB2405" s="54">
        <v>38305.863565708838</v>
      </c>
      <c r="AC2405" s="54">
        <v>39010.355137638806</v>
      </c>
      <c r="AD2405" s="54">
        <v>39604.630109646001</v>
      </c>
      <c r="AE2405" s="54">
        <v>39171.355205036452</v>
      </c>
      <c r="AF2405" s="54">
        <v>39349.881318556283</v>
      </c>
      <c r="AG2405" s="54">
        <v>39088.606831117635</v>
      </c>
      <c r="AH2405" s="54">
        <v>39966.584605960968</v>
      </c>
      <c r="AI2405" s="54">
        <v>40347.496988789542</v>
      </c>
      <c r="AJ2405" s="54">
        <v>40559.057109713664</v>
      </c>
      <c r="AK2405" s="54">
        <v>39846.65130608248</v>
      </c>
      <c r="AL2405" s="54">
        <v>38887.708956877723</v>
      </c>
      <c r="AM2405" s="54">
        <v>38869.557099373349</v>
      </c>
      <c r="AN2405" s="54">
        <v>40147.229975345013</v>
      </c>
      <c r="AO2405" s="54">
        <v>40058.426922259103</v>
      </c>
      <c r="AP2405" s="54">
        <v>41104.494561826577</v>
      </c>
    </row>
    <row r="2406" spans="1:42">
      <c r="A2406" s="58" t="s">
        <v>733</v>
      </c>
      <c r="B2406" s="58" t="s">
        <v>556</v>
      </c>
      <c r="C2406" s="54" t="s">
        <v>501</v>
      </c>
      <c r="D2406" s="54" t="s">
        <v>502</v>
      </c>
      <c r="E2406" s="54">
        <v>35880.79097959616</v>
      </c>
      <c r="F2406" s="54">
        <v>39659.811328567215</v>
      </c>
      <c r="G2406" s="54">
        <v>42954.994748224017</v>
      </c>
      <c r="H2406" s="54">
        <v>49744.797859025959</v>
      </c>
      <c r="I2406" s="54">
        <v>55595.773001154928</v>
      </c>
      <c r="J2406" s="54">
        <v>53236.703010500307</v>
      </c>
      <c r="K2406" s="54">
        <v>58228.28189034848</v>
      </c>
      <c r="L2406" s="54">
        <v>61145.514537612085</v>
      </c>
      <c r="M2406" s="54">
        <v>65065.460491659651</v>
      </c>
      <c r="N2406" s="54">
        <v>68507.510327350916</v>
      </c>
      <c r="O2406" s="54">
        <v>72426.547557307989</v>
      </c>
      <c r="P2406" s="54">
        <v>74984.036764947377</v>
      </c>
      <c r="Q2406" s="54">
        <v>78709.19234075518</v>
      </c>
      <c r="R2406" s="54">
        <v>77614.338788562294</v>
      </c>
      <c r="S2406" s="54">
        <v>78472.941709915991</v>
      </c>
      <c r="T2406" s="54">
        <v>81270.769808359124</v>
      </c>
      <c r="U2406" s="54">
        <v>87077.352731747073</v>
      </c>
      <c r="V2406" s="54">
        <v>91559.367422216877</v>
      </c>
      <c r="W2406" s="54">
        <v>94395.083737141918</v>
      </c>
      <c r="X2406" s="54">
        <v>97769.200803881147</v>
      </c>
      <c r="Y2406" s="54">
        <v>107113.4706115076</v>
      </c>
      <c r="Z2406" s="54">
        <v>114385.93868988608</v>
      </c>
      <c r="AA2406" s="54">
        <v>118632.14327244864</v>
      </c>
      <c r="AB2406" s="54">
        <v>114029.94187228776</v>
      </c>
      <c r="AC2406" s="54">
        <v>113211.30299128759</v>
      </c>
      <c r="AD2406" s="54">
        <v>116690.96586383227</v>
      </c>
      <c r="AE2406" s="54">
        <v>118901.07797405501</v>
      </c>
      <c r="AF2406" s="54">
        <v>121929.62194497477</v>
      </c>
      <c r="AG2406" s="54">
        <v>124622.84443662103</v>
      </c>
      <c r="AH2406" s="54">
        <v>127830.4834178965</v>
      </c>
      <c r="AI2406" s="54">
        <v>129897.38014683728</v>
      </c>
      <c r="AJ2406" s="54">
        <v>136070.87073814476</v>
      </c>
      <c r="AK2406" s="54">
        <v>135240.36384973244</v>
      </c>
      <c r="AL2406" s="54">
        <v>136770.68709519968</v>
      </c>
      <c r="AM2406" s="54">
        <v>133137.58201459338</v>
      </c>
      <c r="AN2406" s="54">
        <v>136028.55878062491</v>
      </c>
      <c r="AO2406" s="54">
        <v>139100.4362671976</v>
      </c>
      <c r="AP2406" s="54">
        <v>140497.24843030091</v>
      </c>
    </row>
    <row r="2407" spans="1:42">
      <c r="A2407" s="58" t="s">
        <v>733</v>
      </c>
      <c r="B2407" s="58" t="s">
        <v>556</v>
      </c>
      <c r="C2407" s="54" t="s">
        <v>503</v>
      </c>
      <c r="D2407" s="54" t="s">
        <v>504</v>
      </c>
      <c r="E2407" s="54">
        <v>19626.206824898956</v>
      </c>
      <c r="F2407" s="54">
        <v>21821.002831935017</v>
      </c>
      <c r="G2407" s="54">
        <v>24104.691698990304</v>
      </c>
      <c r="H2407" s="54">
        <v>27995.13137176025</v>
      </c>
      <c r="I2407" s="54">
        <v>31134.382318295855</v>
      </c>
      <c r="J2407" s="54">
        <v>32138.644968431236</v>
      </c>
      <c r="K2407" s="54">
        <v>35709.06647187176</v>
      </c>
      <c r="L2407" s="54">
        <v>39496.967450046803</v>
      </c>
      <c r="M2407" s="54">
        <v>41799.039447322131</v>
      </c>
      <c r="N2407" s="54">
        <v>45316.018511058821</v>
      </c>
      <c r="O2407" s="54">
        <v>49526.208112396787</v>
      </c>
      <c r="P2407" s="54">
        <v>51512.024969847662</v>
      </c>
      <c r="Q2407" s="54">
        <v>53308.612174721871</v>
      </c>
      <c r="R2407" s="54">
        <v>53874.380732749465</v>
      </c>
      <c r="S2407" s="54">
        <v>55758.634253974124</v>
      </c>
      <c r="T2407" s="54">
        <v>59706.285394263592</v>
      </c>
      <c r="U2407" s="54">
        <v>64218.06254606622</v>
      </c>
      <c r="V2407" s="54">
        <v>67438.026284593434</v>
      </c>
      <c r="W2407" s="54">
        <v>70531.208282614447</v>
      </c>
      <c r="X2407" s="54">
        <v>75469.132339436488</v>
      </c>
      <c r="Y2407" s="54">
        <v>83739.726379976957</v>
      </c>
      <c r="Z2407" s="54">
        <v>88561.3749969692</v>
      </c>
      <c r="AA2407" s="54">
        <v>92232.609763548549</v>
      </c>
      <c r="AB2407" s="54">
        <v>88492.196810902096</v>
      </c>
      <c r="AC2407" s="54">
        <v>89288.191956514915</v>
      </c>
      <c r="AD2407" s="54">
        <v>92535.680777580594</v>
      </c>
      <c r="AE2407" s="54">
        <v>94262.966332638927</v>
      </c>
      <c r="AF2407" s="54">
        <v>95257.544668753515</v>
      </c>
      <c r="AG2407" s="54">
        <v>98381.842828720241</v>
      </c>
      <c r="AH2407" s="54">
        <v>100492.02156952773</v>
      </c>
      <c r="AI2407" s="54">
        <v>103556.2430173584</v>
      </c>
      <c r="AJ2407" s="54">
        <v>109076.22415639559</v>
      </c>
      <c r="AK2407" s="54">
        <v>108308.42263836403</v>
      </c>
      <c r="AL2407" s="54">
        <v>110750.72556276062</v>
      </c>
      <c r="AM2407" s="54">
        <v>114217.52495203448</v>
      </c>
      <c r="AN2407" s="54">
        <v>115409.51677335675</v>
      </c>
      <c r="AO2407" s="54">
        <v>120017.55005364068</v>
      </c>
      <c r="AP2407" s="54">
        <v>125754.69327651639</v>
      </c>
    </row>
    <row r="2408" spans="1:42">
      <c r="A2408" s="58" t="s">
        <v>733</v>
      </c>
      <c r="B2408" s="58" t="s">
        <v>556</v>
      </c>
      <c r="C2408" s="54" t="s">
        <v>505</v>
      </c>
      <c r="D2408" s="54" t="s">
        <v>506</v>
      </c>
      <c r="E2408" s="54">
        <v>23744.602827561259</v>
      </c>
      <c r="F2408" s="54">
        <v>26369.369752880408</v>
      </c>
      <c r="G2408" s="54">
        <v>28886.898384031538</v>
      </c>
      <c r="H2408" s="54">
        <v>32951.9540434179</v>
      </c>
      <c r="I2408" s="54">
        <v>37085.617487533171</v>
      </c>
      <c r="J2408" s="54">
        <v>38997.927470662122</v>
      </c>
      <c r="K2408" s="54">
        <v>41995.181620813382</v>
      </c>
      <c r="L2408" s="54">
        <v>45727.808021109136</v>
      </c>
      <c r="M2408" s="54">
        <v>48914.858901682092</v>
      </c>
      <c r="N2408" s="54">
        <v>50905.970730039793</v>
      </c>
      <c r="O2408" s="54">
        <v>54238.341888441151</v>
      </c>
      <c r="P2408" s="54">
        <v>55340.960484462645</v>
      </c>
      <c r="Q2408" s="54">
        <v>58273.417225951162</v>
      </c>
      <c r="R2408" s="54">
        <v>60210.294540715979</v>
      </c>
      <c r="S2408" s="54">
        <v>62706.738975584318</v>
      </c>
      <c r="T2408" s="54">
        <v>67194.762578954629</v>
      </c>
      <c r="U2408" s="54">
        <v>72289.790387740752</v>
      </c>
      <c r="V2408" s="54">
        <v>76862.552356543471</v>
      </c>
      <c r="W2408" s="54">
        <v>78687.490492997385</v>
      </c>
      <c r="X2408" s="54">
        <v>82672.372669832519</v>
      </c>
      <c r="Y2408" s="54">
        <v>90524.758410313545</v>
      </c>
      <c r="Z2408" s="54">
        <v>97626.441680917444</v>
      </c>
      <c r="AA2408" s="54">
        <v>99022.673457941579</v>
      </c>
      <c r="AB2408" s="54">
        <v>93388.648259057867</v>
      </c>
      <c r="AC2408" s="54">
        <v>94579.692030577382</v>
      </c>
      <c r="AD2408" s="54">
        <v>97234.983812959341</v>
      </c>
      <c r="AE2408" s="54">
        <v>96889.171127604204</v>
      </c>
      <c r="AF2408" s="54">
        <v>100595.78434761436</v>
      </c>
      <c r="AG2408" s="54">
        <v>101900.34190336196</v>
      </c>
      <c r="AH2408" s="54">
        <v>104606.90524644272</v>
      </c>
      <c r="AI2408" s="54">
        <v>112736.32174836687</v>
      </c>
      <c r="AJ2408" s="54">
        <v>113594.9440881609</v>
      </c>
      <c r="AK2408" s="54">
        <v>116478.73758132804</v>
      </c>
      <c r="AL2408" s="54">
        <v>115118.33239822862</v>
      </c>
      <c r="AM2408" s="54">
        <v>118414.58706477068</v>
      </c>
      <c r="AN2408" s="54">
        <v>119487.91097119011</v>
      </c>
      <c r="AO2408" s="54">
        <v>125615.24276315654</v>
      </c>
      <c r="AP2408" s="54">
        <v>127089.7133230811</v>
      </c>
    </row>
    <row r="2409" spans="1:42">
      <c r="A2409" s="58" t="s">
        <v>733</v>
      </c>
      <c r="B2409" s="58" t="s">
        <v>556</v>
      </c>
      <c r="C2409" s="54" t="s">
        <v>507</v>
      </c>
      <c r="D2409" s="54" t="s">
        <v>508</v>
      </c>
      <c r="E2409" s="54">
        <v>17244.889876791873</v>
      </c>
      <c r="F2409" s="54">
        <v>19798.67571286235</v>
      </c>
      <c r="G2409" s="54">
        <v>22044.61899305008</v>
      </c>
      <c r="H2409" s="54">
        <v>25488.753046230893</v>
      </c>
      <c r="I2409" s="54">
        <v>27287.706518107392</v>
      </c>
      <c r="J2409" s="54">
        <v>30004.017610035731</v>
      </c>
      <c r="K2409" s="54">
        <v>34023.922586765606</v>
      </c>
      <c r="L2409" s="54">
        <v>36655.921384312103</v>
      </c>
      <c r="M2409" s="54">
        <v>40144.128883327765</v>
      </c>
      <c r="N2409" s="54">
        <v>42772.463758147649</v>
      </c>
      <c r="O2409" s="54">
        <v>46556.274424119416</v>
      </c>
      <c r="P2409" s="54">
        <v>47802.942508699038</v>
      </c>
      <c r="Q2409" s="54">
        <v>51004.699873231853</v>
      </c>
      <c r="R2409" s="54">
        <v>52993.373441746997</v>
      </c>
      <c r="S2409" s="54">
        <v>53026.573349578473</v>
      </c>
      <c r="T2409" s="54">
        <v>55839.41544497521</v>
      </c>
      <c r="U2409" s="54">
        <v>60031.453135821052</v>
      </c>
      <c r="V2409" s="54">
        <v>64564.208939505661</v>
      </c>
      <c r="W2409" s="54">
        <v>67258.740766745643</v>
      </c>
      <c r="X2409" s="54">
        <v>70254.530344869854</v>
      </c>
      <c r="Y2409" s="54">
        <v>74533.168102894168</v>
      </c>
      <c r="Z2409" s="54">
        <v>79878.408890619132</v>
      </c>
      <c r="AA2409" s="54">
        <v>82205.632306129817</v>
      </c>
      <c r="AB2409" s="54">
        <v>78342.261186225936</v>
      </c>
      <c r="AC2409" s="54">
        <v>79020.538069866627</v>
      </c>
      <c r="AD2409" s="54">
        <v>80919.27398817669</v>
      </c>
      <c r="AE2409" s="54">
        <v>85287.471786975351</v>
      </c>
      <c r="AF2409" s="54">
        <v>89518.790875062288</v>
      </c>
      <c r="AG2409" s="54">
        <v>92440.006623531619</v>
      </c>
      <c r="AH2409" s="54">
        <v>96658.192427747126</v>
      </c>
      <c r="AI2409" s="54">
        <v>101947.97591199556</v>
      </c>
      <c r="AJ2409" s="54">
        <v>105000.2406301467</v>
      </c>
      <c r="AK2409" s="54">
        <v>107258.81752690903</v>
      </c>
      <c r="AL2409" s="54">
        <v>107481.37792511405</v>
      </c>
      <c r="AM2409" s="54">
        <v>111804.76215957843</v>
      </c>
      <c r="AN2409" s="54">
        <v>112293.52215664336</v>
      </c>
      <c r="AO2409" s="54">
        <v>117323.21089504843</v>
      </c>
      <c r="AP2409" s="54">
        <v>121336.64362047723</v>
      </c>
    </row>
    <row r="2410" spans="1:42">
      <c r="A2410" s="58" t="s">
        <v>733</v>
      </c>
      <c r="B2410" s="58" t="s">
        <v>556</v>
      </c>
      <c r="C2410" s="54" t="s">
        <v>509</v>
      </c>
      <c r="D2410" s="54" t="s">
        <v>510</v>
      </c>
      <c r="E2410" s="54">
        <v>7192.5853903458074</v>
      </c>
      <c r="F2410" s="54">
        <v>8191.0013904880452</v>
      </c>
      <c r="G2410" s="54">
        <v>9078.2593523266096</v>
      </c>
      <c r="H2410" s="54">
        <v>10106.951737074331</v>
      </c>
      <c r="I2410" s="54">
        <v>10610.69947699222</v>
      </c>
      <c r="J2410" s="54">
        <v>11116.443131585804</v>
      </c>
      <c r="K2410" s="54">
        <v>12205.577581824427</v>
      </c>
      <c r="L2410" s="54">
        <v>13680.795213966119</v>
      </c>
      <c r="M2410" s="54">
        <v>14792.427321957945</v>
      </c>
      <c r="N2410" s="54">
        <v>15903.243719728385</v>
      </c>
      <c r="O2410" s="54">
        <v>16680.475528449449</v>
      </c>
      <c r="P2410" s="54">
        <v>17226.035514395349</v>
      </c>
      <c r="Q2410" s="54">
        <v>18201.88029654295</v>
      </c>
      <c r="R2410" s="54">
        <v>18814.12615781631</v>
      </c>
      <c r="S2410" s="54">
        <v>19031.990338329313</v>
      </c>
      <c r="T2410" s="54">
        <v>19557.188398675149</v>
      </c>
      <c r="U2410" s="54">
        <v>21280.657998362938</v>
      </c>
      <c r="V2410" s="54">
        <v>22566.214412111516</v>
      </c>
      <c r="W2410" s="54">
        <v>24071.490112178974</v>
      </c>
      <c r="X2410" s="54">
        <v>25338.955156838529</v>
      </c>
      <c r="Y2410" s="54">
        <v>28181.689689817154</v>
      </c>
      <c r="Z2410" s="54">
        <v>31818.383073540761</v>
      </c>
      <c r="AA2410" s="54">
        <v>33094.355625942204</v>
      </c>
      <c r="AB2410" s="54">
        <v>33259.820255540166</v>
      </c>
      <c r="AC2410" s="54">
        <v>33999.632366578691</v>
      </c>
      <c r="AD2410" s="54">
        <v>34851.896597098959</v>
      </c>
      <c r="AE2410" s="54">
        <v>35364.401713746032</v>
      </c>
      <c r="AF2410" s="54">
        <v>36084.251112774458</v>
      </c>
      <c r="AG2410" s="54">
        <v>37301.317582244505</v>
      </c>
      <c r="AH2410" s="54">
        <v>38584.089280040513</v>
      </c>
      <c r="AI2410" s="54">
        <v>39219.811643146117</v>
      </c>
      <c r="AJ2410" s="54">
        <v>39790.125633686228</v>
      </c>
      <c r="AK2410" s="54">
        <v>39700.135099152249</v>
      </c>
      <c r="AL2410" s="54">
        <v>40027.00720037648</v>
      </c>
      <c r="AM2410" s="54">
        <v>40022.448352045692</v>
      </c>
      <c r="AN2410" s="54">
        <v>41174.449381779639</v>
      </c>
      <c r="AO2410" s="54">
        <v>41589.16211238649</v>
      </c>
      <c r="AP2410" s="54">
        <v>43386.27433908853</v>
      </c>
    </row>
    <row r="2411" spans="1:42">
      <c r="A2411" s="58" t="s">
        <v>733</v>
      </c>
      <c r="B2411" s="58" t="s">
        <v>556</v>
      </c>
      <c r="C2411" s="54" t="s">
        <v>511</v>
      </c>
      <c r="D2411" s="54" t="s">
        <v>512</v>
      </c>
      <c r="E2411" s="54">
        <v>12152.050405615271</v>
      </c>
      <c r="F2411" s="54">
        <v>13547.901696969409</v>
      </c>
      <c r="G2411" s="54">
        <v>15688.93364420917</v>
      </c>
      <c r="H2411" s="54">
        <v>17101.972181496756</v>
      </c>
      <c r="I2411" s="54">
        <v>18510.159386769901</v>
      </c>
      <c r="J2411" s="54">
        <v>19725.704172095015</v>
      </c>
      <c r="K2411" s="54">
        <v>21800.394905329926</v>
      </c>
      <c r="L2411" s="54">
        <v>23860.661705180511</v>
      </c>
      <c r="M2411" s="54">
        <v>25932.126533546045</v>
      </c>
      <c r="N2411" s="54">
        <v>26990.755242337225</v>
      </c>
      <c r="O2411" s="54">
        <v>27359.720309522585</v>
      </c>
      <c r="P2411" s="54">
        <v>30209.182492538734</v>
      </c>
      <c r="Q2411" s="54">
        <v>32893.450689077617</v>
      </c>
      <c r="R2411" s="54">
        <v>34172.28338595578</v>
      </c>
      <c r="S2411" s="54">
        <v>34489.476323466537</v>
      </c>
      <c r="T2411" s="54">
        <v>36261.777673013232</v>
      </c>
      <c r="U2411" s="54">
        <v>40765.092087538345</v>
      </c>
      <c r="V2411" s="54">
        <v>42662.774281238249</v>
      </c>
      <c r="W2411" s="54">
        <v>45110.102749028287</v>
      </c>
      <c r="X2411" s="54">
        <v>45515.90864177297</v>
      </c>
      <c r="Y2411" s="54">
        <v>47145.180743342724</v>
      </c>
      <c r="Z2411" s="54">
        <v>49293.983531781043</v>
      </c>
      <c r="AA2411" s="54">
        <v>51696.888815038103</v>
      </c>
      <c r="AB2411" s="54">
        <v>51107.495791264693</v>
      </c>
      <c r="AC2411" s="54">
        <v>52177.403532248318</v>
      </c>
      <c r="AD2411" s="54">
        <v>51557.066843340472</v>
      </c>
      <c r="AE2411" s="54">
        <v>51107.209424096756</v>
      </c>
      <c r="AF2411" s="54">
        <v>50883.196197029894</v>
      </c>
      <c r="AG2411" s="54">
        <v>50878.77497642157</v>
      </c>
      <c r="AH2411" s="54">
        <v>49540.979423183417</v>
      </c>
      <c r="AI2411" s="54">
        <v>46500.389235325907</v>
      </c>
      <c r="AJ2411" s="54">
        <v>48103.485023092006</v>
      </c>
      <c r="AK2411" s="54">
        <v>48091.382918921285</v>
      </c>
      <c r="AL2411" s="54">
        <v>48584.370176345052</v>
      </c>
      <c r="AM2411" s="54">
        <v>51155.312012656956</v>
      </c>
      <c r="AN2411" s="54">
        <v>52640.726507304083</v>
      </c>
      <c r="AO2411" s="54">
        <v>54070.425532602683</v>
      </c>
      <c r="AP2411" s="54">
        <v>54543.962826637115</v>
      </c>
    </row>
    <row r="2412" spans="1:42">
      <c r="A2412" s="58" t="s">
        <v>733</v>
      </c>
      <c r="B2412" s="58" t="s">
        <v>556</v>
      </c>
      <c r="C2412" s="54" t="s">
        <v>513</v>
      </c>
      <c r="D2412" s="54" t="s">
        <v>514</v>
      </c>
      <c r="E2412" s="54">
        <v>75117.355383525894</v>
      </c>
      <c r="F2412" s="54">
        <v>84284.561615621162</v>
      </c>
      <c r="G2412" s="54">
        <v>93144.744587824549</v>
      </c>
      <c r="H2412" s="54">
        <v>102628.76908774732</v>
      </c>
      <c r="I2412" s="54">
        <v>107405.19969757771</v>
      </c>
      <c r="J2412" s="54">
        <v>105651.45111152191</v>
      </c>
      <c r="K2412" s="54">
        <v>108628.55821017636</v>
      </c>
      <c r="L2412" s="54">
        <v>116201.79451098495</v>
      </c>
      <c r="M2412" s="54">
        <v>124185.77331182201</v>
      </c>
      <c r="N2412" s="54">
        <v>135782.67805743465</v>
      </c>
      <c r="O2412" s="54">
        <v>148763.9501194176</v>
      </c>
      <c r="P2412" s="54">
        <v>153174.57576595843</v>
      </c>
      <c r="Q2412" s="54">
        <v>153768.40975942582</v>
      </c>
      <c r="R2412" s="54">
        <v>153313.0478467402</v>
      </c>
      <c r="S2412" s="54">
        <v>148849.40319597573</v>
      </c>
      <c r="T2412" s="54">
        <v>145520.61400223357</v>
      </c>
      <c r="U2412" s="54">
        <v>153852.23770469674</v>
      </c>
      <c r="V2412" s="54">
        <v>162163.37294929539</v>
      </c>
      <c r="W2412" s="54">
        <v>173958.44750802297</v>
      </c>
      <c r="X2412" s="54">
        <v>187475.17116307764</v>
      </c>
      <c r="Y2412" s="54">
        <v>212640.05837272279</v>
      </c>
      <c r="Z2412" s="54">
        <v>235374.42709903169</v>
      </c>
      <c r="AA2412" s="54">
        <v>259697.59429035062</v>
      </c>
      <c r="AB2412" s="54">
        <v>268362.36663583748</v>
      </c>
      <c r="AC2412" s="54">
        <v>273924.89928215957</v>
      </c>
      <c r="AD2412" s="54">
        <v>282897.01737822592</v>
      </c>
      <c r="AE2412" s="54">
        <v>285714.87019362242</v>
      </c>
      <c r="AF2412" s="54">
        <v>288789.32496984501</v>
      </c>
      <c r="AG2412" s="54">
        <v>289475.30509075284</v>
      </c>
      <c r="AH2412" s="54">
        <v>298378.43592709978</v>
      </c>
      <c r="AI2412" s="54">
        <v>308158.74333212647</v>
      </c>
      <c r="AJ2412" s="54">
        <v>315282.64693345083</v>
      </c>
      <c r="AK2412" s="54">
        <v>320825.32132996427</v>
      </c>
      <c r="AL2412" s="54">
        <v>327958.14107438113</v>
      </c>
      <c r="AM2412" s="54">
        <v>331635.66265324777</v>
      </c>
      <c r="AN2412" s="54">
        <v>344528.59544334549</v>
      </c>
      <c r="AO2412" s="54">
        <v>358521.08405353036</v>
      </c>
      <c r="AP2412" s="54">
        <v>380916.34489493782</v>
      </c>
    </row>
    <row r="2413" spans="1:42">
      <c r="A2413" s="58" t="s">
        <v>733</v>
      </c>
      <c r="B2413" s="58" t="s">
        <v>556</v>
      </c>
      <c r="C2413" s="54" t="s">
        <v>515</v>
      </c>
      <c r="D2413" s="54" t="s">
        <v>516</v>
      </c>
      <c r="E2413" s="54">
        <v>98751.14747865824</v>
      </c>
      <c r="F2413" s="54">
        <v>108726.7173259374</v>
      </c>
      <c r="G2413" s="54">
        <v>122096.76546026129</v>
      </c>
      <c r="H2413" s="54">
        <v>136662.5618111931</v>
      </c>
      <c r="I2413" s="54">
        <v>145004.18930846427</v>
      </c>
      <c r="J2413" s="54">
        <v>161119.31182256382</v>
      </c>
      <c r="K2413" s="54">
        <v>172355.71689114402</v>
      </c>
      <c r="L2413" s="54">
        <v>186718.02354969108</v>
      </c>
      <c r="M2413" s="54">
        <v>196004.34040857395</v>
      </c>
      <c r="N2413" s="54">
        <v>204764.65460678289</v>
      </c>
      <c r="O2413" s="54">
        <v>221249.73099504336</v>
      </c>
      <c r="P2413" s="54">
        <v>228469.7975491769</v>
      </c>
      <c r="Q2413" s="54">
        <v>242402.66371634771</v>
      </c>
      <c r="R2413" s="54">
        <v>249202.17948282088</v>
      </c>
      <c r="S2413" s="54">
        <v>258013.37664059858</v>
      </c>
      <c r="T2413" s="54">
        <v>267375.6790867307</v>
      </c>
      <c r="U2413" s="54">
        <v>274290.20469709259</v>
      </c>
      <c r="V2413" s="54">
        <v>289658.65588913416</v>
      </c>
      <c r="W2413" s="54">
        <v>297801.83922166534</v>
      </c>
      <c r="X2413" s="54">
        <v>312858.65593557857</v>
      </c>
      <c r="Y2413" s="54">
        <v>338214.0711615191</v>
      </c>
      <c r="Z2413" s="54">
        <v>364664.14023337449</v>
      </c>
      <c r="AA2413" s="54">
        <v>385320.21050254675</v>
      </c>
      <c r="AB2413" s="54">
        <v>398646.96035369649</v>
      </c>
      <c r="AC2413" s="54">
        <v>406003.36497471086</v>
      </c>
      <c r="AD2413" s="54">
        <v>420151.70755677612</v>
      </c>
      <c r="AE2413" s="54">
        <v>429966.14168212848</v>
      </c>
      <c r="AF2413" s="54">
        <v>439564.3998136468</v>
      </c>
      <c r="AG2413" s="54">
        <v>451471.83898742904</v>
      </c>
      <c r="AH2413" s="54">
        <v>465822.7105985221</v>
      </c>
      <c r="AI2413" s="54">
        <v>483827.45313463092</v>
      </c>
      <c r="AJ2413" s="54">
        <v>493091.76148481737</v>
      </c>
      <c r="AK2413" s="54">
        <v>496260.69107627106</v>
      </c>
      <c r="AL2413" s="54">
        <v>499593.01353733375</v>
      </c>
      <c r="AM2413" s="54">
        <v>506456.64225870563</v>
      </c>
      <c r="AN2413" s="54">
        <v>516332.63945130818</v>
      </c>
      <c r="AO2413" s="54">
        <v>530097.19122533326</v>
      </c>
      <c r="AP2413" s="54">
        <v>550421.63257252472</v>
      </c>
    </row>
    <row r="2414" spans="1:42">
      <c r="A2414" s="58" t="s">
        <v>733</v>
      </c>
      <c r="B2414" s="58" t="s">
        <v>556</v>
      </c>
      <c r="C2414" s="54" t="s">
        <v>517</v>
      </c>
      <c r="D2414" s="54" t="s">
        <v>518</v>
      </c>
      <c r="E2414" s="54">
        <v>16647.784103549751</v>
      </c>
      <c r="F2414" s="54">
        <v>18024.836537933752</v>
      </c>
      <c r="G2414" s="54">
        <v>20312.376232440209</v>
      </c>
      <c r="H2414" s="54">
        <v>23178.731409643162</v>
      </c>
      <c r="I2414" s="54">
        <v>24603.425130855721</v>
      </c>
      <c r="J2414" s="54">
        <v>26861.114066871025</v>
      </c>
      <c r="K2414" s="54">
        <v>30940.00211763808</v>
      </c>
      <c r="L2414" s="54">
        <v>31533.294030251342</v>
      </c>
      <c r="M2414" s="54">
        <v>33368.849579919246</v>
      </c>
      <c r="N2414" s="54">
        <v>35940.376778486811</v>
      </c>
      <c r="O2414" s="54">
        <v>40268.49058767785</v>
      </c>
      <c r="P2414" s="54">
        <v>40820.131702544211</v>
      </c>
      <c r="Q2414" s="54">
        <v>43292.538112428905</v>
      </c>
      <c r="R2414" s="54">
        <v>43272.121948819047</v>
      </c>
      <c r="S2414" s="54">
        <v>44164.706558349026</v>
      </c>
      <c r="T2414" s="54">
        <v>45099.189841685184</v>
      </c>
      <c r="U2414" s="54">
        <v>42142.422038301986</v>
      </c>
      <c r="V2414" s="54">
        <v>43114.685572759859</v>
      </c>
      <c r="W2414" s="54">
        <v>45103.750214999593</v>
      </c>
      <c r="X2414" s="54">
        <v>48122.231861501517</v>
      </c>
      <c r="Y2414" s="54">
        <v>49914.995132612756</v>
      </c>
      <c r="Z2414" s="54">
        <v>51401.902331021804</v>
      </c>
      <c r="AA2414" s="54">
        <v>53621.775485220693</v>
      </c>
      <c r="AB2414" s="54">
        <v>55937.466236710912</v>
      </c>
      <c r="AC2414" s="54">
        <v>57198.619357471485</v>
      </c>
      <c r="AD2414" s="54">
        <v>58650.550321084884</v>
      </c>
      <c r="AE2414" s="54">
        <v>60391.073194207347</v>
      </c>
      <c r="AF2414" s="54">
        <v>62882.403768613221</v>
      </c>
      <c r="AG2414" s="54">
        <v>66454.050280387717</v>
      </c>
      <c r="AH2414" s="54">
        <v>69481.828282123708</v>
      </c>
      <c r="AI2414" s="54">
        <v>71986.900310545723</v>
      </c>
      <c r="AJ2414" s="54">
        <v>74596.976168652793</v>
      </c>
      <c r="AK2414" s="54">
        <v>77428.971983237308</v>
      </c>
      <c r="AL2414" s="54">
        <v>75356.254190069434</v>
      </c>
      <c r="AM2414" s="54">
        <v>77847.057295108752</v>
      </c>
      <c r="AN2414" s="54">
        <v>79611.460887892856</v>
      </c>
      <c r="AO2414" s="54">
        <v>82025.266616856752</v>
      </c>
      <c r="AP2414" s="54">
        <v>83961.857219645783</v>
      </c>
    </row>
    <row r="2415" spans="1:42">
      <c r="A2415" s="58" t="s">
        <v>733</v>
      </c>
      <c r="B2415" s="58" t="s">
        <v>556</v>
      </c>
      <c r="C2415" s="54" t="s">
        <v>519</v>
      </c>
      <c r="D2415" s="54" t="s">
        <v>520</v>
      </c>
      <c r="E2415" s="54">
        <v>37276.873165392339</v>
      </c>
      <c r="F2415" s="54">
        <v>41414.20779111157</v>
      </c>
      <c r="G2415" s="54">
        <v>45887.96783178801</v>
      </c>
      <c r="H2415" s="54">
        <v>50680.497547267034</v>
      </c>
      <c r="I2415" s="54">
        <v>53574.712194720996</v>
      </c>
      <c r="J2415" s="54">
        <v>59247.138956681927</v>
      </c>
      <c r="K2415" s="54">
        <v>60624.815537601062</v>
      </c>
      <c r="L2415" s="54">
        <v>67600.944650851598</v>
      </c>
      <c r="M2415" s="54">
        <v>70034.894365598768</v>
      </c>
      <c r="N2415" s="54">
        <v>74761.688580985938</v>
      </c>
      <c r="O2415" s="54">
        <v>81639.502417407261</v>
      </c>
      <c r="P2415" s="54">
        <v>81611.502501391587</v>
      </c>
      <c r="Q2415" s="54">
        <v>85263.926487277407</v>
      </c>
      <c r="R2415" s="54">
        <v>86393.562503176654</v>
      </c>
      <c r="S2415" s="54">
        <v>89145.8342985169</v>
      </c>
      <c r="T2415" s="54">
        <v>94067.770569768356</v>
      </c>
      <c r="U2415" s="54">
        <v>98188.526126504759</v>
      </c>
      <c r="V2415" s="54">
        <v>104838.20995026773</v>
      </c>
      <c r="W2415" s="54">
        <v>103683.59166770766</v>
      </c>
      <c r="X2415" s="54">
        <v>111725.64893384617</v>
      </c>
      <c r="Y2415" s="54">
        <v>127557.35182452002</v>
      </c>
      <c r="Z2415" s="54">
        <v>139609.66067376203</v>
      </c>
      <c r="AA2415" s="54">
        <v>145963.39895008196</v>
      </c>
      <c r="AB2415" s="54">
        <v>152905.85078236726</v>
      </c>
      <c r="AC2415" s="54">
        <v>160191.31069023703</v>
      </c>
      <c r="AD2415" s="54">
        <v>165762.27930639804</v>
      </c>
      <c r="AE2415" s="54">
        <v>166946.32087275502</v>
      </c>
      <c r="AF2415" s="54">
        <v>172655.37524262763</v>
      </c>
      <c r="AG2415" s="54">
        <v>180669.77259620797</v>
      </c>
      <c r="AH2415" s="54">
        <v>185401.30014178329</v>
      </c>
      <c r="AI2415" s="54">
        <v>188455.69382350234</v>
      </c>
      <c r="AJ2415" s="54">
        <v>193114.40450117379</v>
      </c>
      <c r="AK2415" s="54">
        <v>190329.87348213021</v>
      </c>
      <c r="AL2415" s="54">
        <v>194031.749034351</v>
      </c>
      <c r="AM2415" s="54">
        <v>195188.9767900687</v>
      </c>
      <c r="AN2415" s="54">
        <v>197969.10468994718</v>
      </c>
      <c r="AO2415" s="54">
        <v>204088.20487288552</v>
      </c>
      <c r="AP2415" s="54">
        <v>212422.39337887621</v>
      </c>
    </row>
    <row r="2416" spans="1:42">
      <c r="A2416" s="58" t="s">
        <v>733</v>
      </c>
      <c r="B2416" s="58" t="s">
        <v>556</v>
      </c>
      <c r="C2416" s="54" t="s">
        <v>521</v>
      </c>
      <c r="D2416" s="54" t="s">
        <v>522</v>
      </c>
      <c r="E2416" s="54">
        <v>44826.490209716147</v>
      </c>
      <c r="F2416" s="54">
        <v>49287.672996892077</v>
      </c>
      <c r="G2416" s="54">
        <v>55896.421396033067</v>
      </c>
      <c r="H2416" s="54">
        <v>62803.332854282911</v>
      </c>
      <c r="I2416" s="54">
        <v>66826.051982887555</v>
      </c>
      <c r="J2416" s="54">
        <v>75011.058799010862</v>
      </c>
      <c r="K2416" s="54">
        <v>80790.899235904901</v>
      </c>
      <c r="L2416" s="54">
        <v>87583.784868588147</v>
      </c>
      <c r="M2416" s="54">
        <v>92600.596463055932</v>
      </c>
      <c r="N2416" s="54">
        <v>94062.589247310141</v>
      </c>
      <c r="O2416" s="54">
        <v>99341.737989958259</v>
      </c>
      <c r="P2416" s="54">
        <v>106038.16334524109</v>
      </c>
      <c r="Q2416" s="54">
        <v>113846.19911664141</v>
      </c>
      <c r="R2416" s="54">
        <v>119536.49503082516</v>
      </c>
      <c r="S2416" s="54">
        <v>124702.83578373265</v>
      </c>
      <c r="T2416" s="54">
        <v>128208.71867527714</v>
      </c>
      <c r="U2416" s="54">
        <v>133959.25653228586</v>
      </c>
      <c r="V2416" s="54">
        <v>141705.76036610661</v>
      </c>
      <c r="W2416" s="54">
        <v>149014.49733895811</v>
      </c>
      <c r="X2416" s="54">
        <v>153010.77514023086</v>
      </c>
      <c r="Y2416" s="54">
        <v>160741.72420438629</v>
      </c>
      <c r="Z2416" s="54">
        <v>173652.57722859067</v>
      </c>
      <c r="AA2416" s="54">
        <v>185735.03606724404</v>
      </c>
      <c r="AB2416" s="54">
        <v>189803.64333461833</v>
      </c>
      <c r="AC2416" s="54">
        <v>188613.43492700235</v>
      </c>
      <c r="AD2416" s="54">
        <v>195738.87792929314</v>
      </c>
      <c r="AE2416" s="54">
        <v>202628.74761516615</v>
      </c>
      <c r="AF2416" s="54">
        <v>204026.62080240593</v>
      </c>
      <c r="AG2416" s="54">
        <v>204348.0161108333</v>
      </c>
      <c r="AH2416" s="54">
        <v>210939.58217461509</v>
      </c>
      <c r="AI2416" s="54">
        <v>223384.85900058283</v>
      </c>
      <c r="AJ2416" s="54">
        <v>225380.38081499084</v>
      </c>
      <c r="AK2416" s="54">
        <v>228501.84561090355</v>
      </c>
      <c r="AL2416" s="54">
        <v>230205.01031291328</v>
      </c>
      <c r="AM2416" s="54">
        <v>233420.60817352816</v>
      </c>
      <c r="AN2416" s="54">
        <v>238752.07387346809</v>
      </c>
      <c r="AO2416" s="54">
        <v>243983.71973559094</v>
      </c>
      <c r="AP2416" s="54">
        <v>254037.38197400275</v>
      </c>
    </row>
    <row r="2417" spans="1:42">
      <c r="A2417" s="58" t="s">
        <v>733</v>
      </c>
      <c r="B2417" s="58" t="s">
        <v>556</v>
      </c>
      <c r="C2417" s="54" t="s">
        <v>523</v>
      </c>
      <c r="D2417" s="54" t="s">
        <v>524</v>
      </c>
      <c r="E2417" s="54">
        <v>20932.636806233259</v>
      </c>
      <c r="F2417" s="54">
        <v>23746.728909795489</v>
      </c>
      <c r="G2417" s="54">
        <v>26094.888216863921</v>
      </c>
      <c r="H2417" s="54">
        <v>29065.540369011262</v>
      </c>
      <c r="I2417" s="54">
        <v>31173.012369562064</v>
      </c>
      <c r="J2417" s="54">
        <v>34430.105270812935</v>
      </c>
      <c r="K2417" s="54">
        <v>36992.044272836254</v>
      </c>
      <c r="L2417" s="54">
        <v>40129.404297529582</v>
      </c>
      <c r="M2417" s="54">
        <v>43114.746514038525</v>
      </c>
      <c r="N2417" s="54">
        <v>44854.030211201469</v>
      </c>
      <c r="O2417" s="54">
        <v>45553.290044101799</v>
      </c>
      <c r="P2417" s="54">
        <v>50743.629407336593</v>
      </c>
      <c r="Q2417" s="54">
        <v>55855.514757683908</v>
      </c>
      <c r="R2417" s="54">
        <v>57328.112370698313</v>
      </c>
      <c r="S2417" s="54">
        <v>60081.868219678821</v>
      </c>
      <c r="T2417" s="54">
        <v>60594.976984606459</v>
      </c>
      <c r="U2417" s="54">
        <v>66616.951648624236</v>
      </c>
      <c r="V2417" s="54">
        <v>71092.57879860769</v>
      </c>
      <c r="W2417" s="54">
        <v>75919.705492466819</v>
      </c>
      <c r="X2417" s="54">
        <v>78891.616734061099</v>
      </c>
      <c r="Y2417" s="54">
        <v>84911.713799664518</v>
      </c>
      <c r="Z2417" s="54">
        <v>91318.619418622489</v>
      </c>
      <c r="AA2417" s="54">
        <v>98716.193853065823</v>
      </c>
      <c r="AB2417" s="54">
        <v>99737.111880171593</v>
      </c>
      <c r="AC2417" s="54">
        <v>104145.47225871572</v>
      </c>
      <c r="AD2417" s="54">
        <v>109907.20515657649</v>
      </c>
      <c r="AE2417" s="54">
        <v>107639.26498139188</v>
      </c>
      <c r="AF2417" s="54">
        <v>111864.4296122063</v>
      </c>
      <c r="AG2417" s="54">
        <v>116393.4151519053</v>
      </c>
      <c r="AH2417" s="54">
        <v>121671.78343364166</v>
      </c>
      <c r="AI2417" s="54">
        <v>128194.70293542884</v>
      </c>
      <c r="AJ2417" s="54">
        <v>130319.92273524372</v>
      </c>
      <c r="AK2417" s="54">
        <v>137941.33319317523</v>
      </c>
      <c r="AL2417" s="54">
        <v>138010.83498699355</v>
      </c>
      <c r="AM2417" s="54">
        <v>134744.10147819799</v>
      </c>
      <c r="AN2417" s="54">
        <v>138389.41295144972</v>
      </c>
      <c r="AO2417" s="54">
        <v>141666.58800989587</v>
      </c>
      <c r="AP2417" s="54">
        <v>144281.58874886317</v>
      </c>
    </row>
    <row r="2418" spans="1:42">
      <c r="A2418" s="58" t="s">
        <v>733</v>
      </c>
      <c r="B2418" s="58" t="s">
        <v>556</v>
      </c>
      <c r="C2418" s="54" t="s">
        <v>525</v>
      </c>
      <c r="D2418" s="54" t="s">
        <v>526</v>
      </c>
      <c r="E2418" s="54">
        <v>58475.806780519073</v>
      </c>
      <c r="F2418" s="54">
        <v>68155.343221104631</v>
      </c>
      <c r="G2418" s="54">
        <v>77765.636065684143</v>
      </c>
      <c r="H2418" s="54">
        <v>90005.020596683666</v>
      </c>
      <c r="I2418" s="54">
        <v>101017.03212754666</v>
      </c>
      <c r="J2418" s="54">
        <v>107370.55328115482</v>
      </c>
      <c r="K2418" s="54">
        <v>113383.11250746803</v>
      </c>
      <c r="L2418" s="54">
        <v>118434.25216565313</v>
      </c>
      <c r="M2418" s="54">
        <v>125474.42652589013</v>
      </c>
      <c r="N2418" s="54">
        <v>133812.17786586253</v>
      </c>
      <c r="O2418" s="54">
        <v>139276.7158713481</v>
      </c>
      <c r="P2418" s="54">
        <v>145205.56742554327</v>
      </c>
      <c r="Q2418" s="54">
        <v>153555.22453507723</v>
      </c>
      <c r="R2418" s="54">
        <v>156386.22863351909</v>
      </c>
      <c r="S2418" s="54">
        <v>159156.86175741575</v>
      </c>
      <c r="T2418" s="54">
        <v>162667.09242835946</v>
      </c>
      <c r="U2418" s="54">
        <v>171883.72246281453</v>
      </c>
      <c r="V2418" s="54">
        <v>181165.29811838613</v>
      </c>
      <c r="W2418" s="54">
        <v>187762.10875658647</v>
      </c>
      <c r="X2418" s="54">
        <v>201112.49155896556</v>
      </c>
      <c r="Y2418" s="54">
        <v>212800.89234556101</v>
      </c>
      <c r="Z2418" s="54">
        <v>223843.88974154447</v>
      </c>
      <c r="AA2418" s="54">
        <v>241797.45499230863</v>
      </c>
      <c r="AB2418" s="54">
        <v>241902.63531696223</v>
      </c>
      <c r="AC2418" s="54">
        <v>241730.26818363351</v>
      </c>
      <c r="AD2418" s="54">
        <v>242165.39000978187</v>
      </c>
      <c r="AE2418" s="54">
        <v>243752.06511920632</v>
      </c>
      <c r="AF2418" s="54">
        <v>250528.9489073549</v>
      </c>
      <c r="AG2418" s="54">
        <v>257182.27812289039</v>
      </c>
      <c r="AH2418" s="54">
        <v>261003.17340909393</v>
      </c>
      <c r="AI2418" s="54">
        <v>270880.24555488268</v>
      </c>
      <c r="AJ2418" s="54">
        <v>282040.1878775573</v>
      </c>
      <c r="AK2418" s="54">
        <v>287964.33201511175</v>
      </c>
      <c r="AL2418" s="54">
        <v>294739.76470305026</v>
      </c>
      <c r="AM2418" s="54">
        <v>295658.30787357793</v>
      </c>
      <c r="AN2418" s="54">
        <v>304340.55229591159</v>
      </c>
      <c r="AO2418" s="54">
        <v>311375.70614863955</v>
      </c>
      <c r="AP2418" s="54">
        <v>320006.65814166178</v>
      </c>
    </row>
    <row r="2419" spans="1:42">
      <c r="A2419" s="58" t="s">
        <v>733</v>
      </c>
      <c r="B2419" s="58" t="s">
        <v>556</v>
      </c>
      <c r="C2419" s="54" t="s">
        <v>527</v>
      </c>
      <c r="D2419" s="54" t="s">
        <v>528</v>
      </c>
      <c r="E2419" s="54">
        <v>45858.402265778212</v>
      </c>
      <c r="F2419" s="54">
        <v>53454.404784874765</v>
      </c>
      <c r="G2419" s="54">
        <v>61115.74406986071</v>
      </c>
      <c r="H2419" s="54">
        <v>70587.720943922744</v>
      </c>
      <c r="I2419" s="54">
        <v>79431.486286247135</v>
      </c>
      <c r="J2419" s="54">
        <v>84007.280510409313</v>
      </c>
      <c r="K2419" s="54">
        <v>88389.278052972004</v>
      </c>
      <c r="L2419" s="54">
        <v>92308.504512222571</v>
      </c>
      <c r="M2419" s="54">
        <v>97343.952179764645</v>
      </c>
      <c r="N2419" s="54">
        <v>103532.078710017</v>
      </c>
      <c r="O2419" s="54">
        <v>107400.40630882487</v>
      </c>
      <c r="P2419" s="54">
        <v>111400.60177807983</v>
      </c>
      <c r="Q2419" s="54">
        <v>117579.77689080873</v>
      </c>
      <c r="R2419" s="54">
        <v>119152.69865796833</v>
      </c>
      <c r="S2419" s="54">
        <v>121428.12214752758</v>
      </c>
      <c r="T2419" s="54">
        <v>124003.33973723392</v>
      </c>
      <c r="U2419" s="54">
        <v>130950.91870505428</v>
      </c>
      <c r="V2419" s="54">
        <v>138392.69551399737</v>
      </c>
      <c r="W2419" s="54">
        <v>142577.19997253446</v>
      </c>
      <c r="X2419" s="54">
        <v>152051.49051874332</v>
      </c>
      <c r="Y2419" s="54">
        <v>160720.27787183548</v>
      </c>
      <c r="Z2419" s="54">
        <v>170396.4715302226</v>
      </c>
      <c r="AA2419" s="54">
        <v>184048.79113083149</v>
      </c>
      <c r="AB2419" s="54">
        <v>182806.67075480145</v>
      </c>
      <c r="AC2419" s="54">
        <v>182637.27488364099</v>
      </c>
      <c r="AD2419" s="54">
        <v>181636.78238222827</v>
      </c>
      <c r="AE2419" s="54">
        <v>184670.83921296406</v>
      </c>
      <c r="AF2419" s="54">
        <v>190652.69593430491</v>
      </c>
      <c r="AG2419" s="54">
        <v>196423.64418333472</v>
      </c>
      <c r="AH2419" s="54">
        <v>201237.41880082394</v>
      </c>
      <c r="AI2419" s="54">
        <v>210202.81098332917</v>
      </c>
      <c r="AJ2419" s="54">
        <v>219966.5332049781</v>
      </c>
      <c r="AK2419" s="54">
        <v>224351.09115027278</v>
      </c>
      <c r="AL2419" s="54">
        <v>230164.68658491306</v>
      </c>
      <c r="AM2419" s="54">
        <v>231501.06878702459</v>
      </c>
      <c r="AN2419" s="54">
        <v>237856.46269608423</v>
      </c>
      <c r="AO2419" s="54">
        <v>242398.50849076512</v>
      </c>
      <c r="AP2419" s="54">
        <v>249267.81453561707</v>
      </c>
    </row>
    <row r="2420" spans="1:42">
      <c r="A2420" s="58" t="s">
        <v>733</v>
      </c>
      <c r="B2420" s="58" t="s">
        <v>556</v>
      </c>
      <c r="C2420" s="54" t="s">
        <v>529</v>
      </c>
      <c r="D2420" s="54" t="s">
        <v>530</v>
      </c>
      <c r="E2420" s="54">
        <v>12617.40451474086</v>
      </c>
      <c r="F2420" s="54">
        <v>14700.93843622987</v>
      </c>
      <c r="G2420" s="54">
        <v>16649.891995823426</v>
      </c>
      <c r="H2420" s="54">
        <v>19417.299652760918</v>
      </c>
      <c r="I2420" s="54">
        <v>21585.545841299525</v>
      </c>
      <c r="J2420" s="54">
        <v>23363.272770745501</v>
      </c>
      <c r="K2420" s="54">
        <v>24993.834454496024</v>
      </c>
      <c r="L2420" s="54">
        <v>26125.747653430557</v>
      </c>
      <c r="M2420" s="54">
        <v>28130.474346125488</v>
      </c>
      <c r="N2420" s="54">
        <v>30280.099155845539</v>
      </c>
      <c r="O2420" s="54">
        <v>31876.309562523253</v>
      </c>
      <c r="P2420" s="54">
        <v>33804.965647463454</v>
      </c>
      <c r="Q2420" s="54">
        <v>35975.447644268505</v>
      </c>
      <c r="R2420" s="54">
        <v>37233.529975550773</v>
      </c>
      <c r="S2420" s="54">
        <v>37728.739609888165</v>
      </c>
      <c r="T2420" s="54">
        <v>38663.752691125548</v>
      </c>
      <c r="U2420" s="54">
        <v>40932.803757760266</v>
      </c>
      <c r="V2420" s="54">
        <v>42772.602604388747</v>
      </c>
      <c r="W2420" s="54">
        <v>45184.908784052001</v>
      </c>
      <c r="X2420" s="54">
        <v>49061.001040222247</v>
      </c>
      <c r="Y2420" s="54">
        <v>52080.614473725538</v>
      </c>
      <c r="Z2420" s="54">
        <v>53447.41821132187</v>
      </c>
      <c r="AA2420" s="54">
        <v>57748.663861477136</v>
      </c>
      <c r="AB2420" s="54">
        <v>59095.964562160771</v>
      </c>
      <c r="AC2420" s="54">
        <v>59092.99329999253</v>
      </c>
      <c r="AD2420" s="54">
        <v>60528.607627553618</v>
      </c>
      <c r="AE2420" s="54">
        <v>59081.225906242253</v>
      </c>
      <c r="AF2420" s="54">
        <v>59876.252973049988</v>
      </c>
      <c r="AG2420" s="54">
        <v>60758.633939555657</v>
      </c>
      <c r="AH2420" s="54">
        <v>59765.754608269977</v>
      </c>
      <c r="AI2420" s="54">
        <v>60677.434571553495</v>
      </c>
      <c r="AJ2420" s="54">
        <v>62073.654672579192</v>
      </c>
      <c r="AK2420" s="54">
        <v>63613.240864838983</v>
      </c>
      <c r="AL2420" s="54">
        <v>64575.0781181372</v>
      </c>
      <c r="AM2420" s="54">
        <v>64157.239086553323</v>
      </c>
      <c r="AN2420" s="54">
        <v>66484.089599827377</v>
      </c>
      <c r="AO2420" s="54">
        <v>68977.197657874451</v>
      </c>
      <c r="AP2420" s="54">
        <v>70738.843606044698</v>
      </c>
    </row>
    <row r="2421" spans="1:42">
      <c r="A2421" s="58" t="s">
        <v>733</v>
      </c>
      <c r="B2421" s="58" t="s">
        <v>556</v>
      </c>
      <c r="C2421" s="54" t="s">
        <v>531</v>
      </c>
      <c r="D2421" s="54" t="s">
        <v>532</v>
      </c>
      <c r="E2421" s="54">
        <v>61760.902415688557</v>
      </c>
      <c r="F2421" s="54">
        <v>73508.770697800152</v>
      </c>
      <c r="G2421" s="54">
        <v>81497.85224816369</v>
      </c>
      <c r="H2421" s="54">
        <v>97776.784565329755</v>
      </c>
      <c r="I2421" s="54">
        <v>116491.23152601384</v>
      </c>
      <c r="J2421" s="54">
        <v>121597.1268030754</v>
      </c>
      <c r="K2421" s="54">
        <v>131793.27190032072</v>
      </c>
      <c r="L2421" s="54">
        <v>138091.83560779589</v>
      </c>
      <c r="M2421" s="54">
        <v>143241.1673932253</v>
      </c>
      <c r="N2421" s="54">
        <v>160089.54800081707</v>
      </c>
      <c r="O2421" s="54">
        <v>185271.89451082109</v>
      </c>
      <c r="P2421" s="54">
        <v>202517.10363918808</v>
      </c>
      <c r="Q2421" s="54">
        <v>219006.02318455107</v>
      </c>
      <c r="R2421" s="54">
        <v>238445.3600235518</v>
      </c>
      <c r="S2421" s="54">
        <v>264542.6187706897</v>
      </c>
      <c r="T2421" s="54">
        <v>273211.2662472704</v>
      </c>
      <c r="U2421" s="54">
        <v>289892.14248280227</v>
      </c>
      <c r="V2421" s="54">
        <v>298279.44112628093</v>
      </c>
      <c r="W2421" s="54">
        <v>330145.30591476825</v>
      </c>
      <c r="X2421" s="54">
        <v>357679.55047668662</v>
      </c>
      <c r="Y2421" s="54">
        <v>388743.279957155</v>
      </c>
      <c r="Z2421" s="54">
        <v>418309.48588509089</v>
      </c>
      <c r="AA2421" s="54">
        <v>454116.40842436836</v>
      </c>
      <c r="AB2421" s="54">
        <v>477152.93483053008</v>
      </c>
      <c r="AC2421" s="54">
        <v>492711.1575931221</v>
      </c>
      <c r="AD2421" s="54">
        <v>512762.19724100479</v>
      </c>
      <c r="AE2421" s="54">
        <v>538025.77413635538</v>
      </c>
      <c r="AF2421" s="54">
        <v>569523.35709435691</v>
      </c>
      <c r="AG2421" s="54">
        <v>594456.5755397391</v>
      </c>
      <c r="AH2421" s="54">
        <v>641712.60900222952</v>
      </c>
      <c r="AI2421" s="54">
        <v>671511.91922977101</v>
      </c>
      <c r="AJ2421" s="54">
        <v>704555.27500709565</v>
      </c>
      <c r="AK2421" s="54">
        <v>732717.14444092906</v>
      </c>
      <c r="AL2421" s="54">
        <v>759756.72257520433</v>
      </c>
      <c r="AM2421" s="54">
        <v>795234.47921551415</v>
      </c>
      <c r="AN2421" s="54">
        <v>829061.48655917647</v>
      </c>
      <c r="AO2421" s="54">
        <v>860384.67786003486</v>
      </c>
      <c r="AP2421" s="54">
        <v>892793.62047212059</v>
      </c>
    </row>
    <row r="2422" spans="1:42">
      <c r="A2422" s="58" t="s">
        <v>733</v>
      </c>
      <c r="B2422" s="58" t="s">
        <v>556</v>
      </c>
      <c r="C2422" s="54" t="s">
        <v>533</v>
      </c>
      <c r="D2422" s="54" t="s">
        <v>534</v>
      </c>
      <c r="E2422" s="54">
        <v>25482.743589960566</v>
      </c>
      <c r="F2422" s="54">
        <v>31558.168420193178</v>
      </c>
      <c r="G2422" s="54">
        <v>34303.102970626911</v>
      </c>
      <c r="H2422" s="54">
        <v>43355.113324029364</v>
      </c>
      <c r="I2422" s="54">
        <v>54253.690026599827</v>
      </c>
      <c r="J2422" s="54">
        <v>54164.493479593184</v>
      </c>
      <c r="K2422" s="54">
        <v>57577.029733654948</v>
      </c>
      <c r="L2422" s="54">
        <v>57471.133202203047</v>
      </c>
      <c r="M2422" s="54">
        <v>55368.746845122878</v>
      </c>
      <c r="N2422" s="54">
        <v>63668.698650928629</v>
      </c>
      <c r="O2422" s="54">
        <v>77535.924105184749</v>
      </c>
      <c r="P2422" s="54">
        <v>83360.902961236803</v>
      </c>
      <c r="Q2422" s="54">
        <v>90770.747015115703</v>
      </c>
      <c r="R2422" s="54">
        <v>100020.98763689926</v>
      </c>
      <c r="S2422" s="54">
        <v>108870.28473501673</v>
      </c>
      <c r="T2422" s="54">
        <v>110429.99828008594</v>
      </c>
      <c r="U2422" s="54">
        <v>119508.69861275823</v>
      </c>
      <c r="V2422" s="54">
        <v>117845.73310107448</v>
      </c>
      <c r="W2422" s="54">
        <v>134449.6675441601</v>
      </c>
      <c r="X2422" s="54">
        <v>144563.25781934662</v>
      </c>
      <c r="Y2422" s="54">
        <v>150580.05590660396</v>
      </c>
      <c r="Z2422" s="54">
        <v>160166.8537027066</v>
      </c>
      <c r="AA2422" s="54">
        <v>172879.22778097211</v>
      </c>
      <c r="AB2422" s="54">
        <v>183732.69034967691</v>
      </c>
      <c r="AC2422" s="54">
        <v>184225.25066131537</v>
      </c>
      <c r="AD2422" s="54">
        <v>190237.81866924997</v>
      </c>
      <c r="AE2422" s="54">
        <v>195794.65565845161</v>
      </c>
      <c r="AF2422" s="54">
        <v>200192.32735674243</v>
      </c>
      <c r="AG2422" s="54">
        <v>195800.54666636529</v>
      </c>
      <c r="AH2422" s="54">
        <v>205729.97869731786</v>
      </c>
      <c r="AI2422" s="54">
        <v>198984.88229956766</v>
      </c>
      <c r="AJ2422" s="54">
        <v>205429.18166850077</v>
      </c>
      <c r="AK2422" s="54">
        <v>209532.83537809664</v>
      </c>
      <c r="AL2422" s="54">
        <v>222849.5610627936</v>
      </c>
      <c r="AM2422" s="54">
        <v>236782.12030165904</v>
      </c>
      <c r="AN2422" s="54">
        <v>243855.35062065639</v>
      </c>
      <c r="AO2422" s="54">
        <v>247969.85424077249</v>
      </c>
      <c r="AP2422" s="54">
        <v>246823.61976552231</v>
      </c>
    </row>
    <row r="2423" spans="1:42">
      <c r="A2423" s="58" t="s">
        <v>733</v>
      </c>
      <c r="B2423" s="58" t="s">
        <v>556</v>
      </c>
      <c r="C2423" s="54" t="s">
        <v>535</v>
      </c>
      <c r="D2423" s="54" t="s">
        <v>536</v>
      </c>
      <c r="E2423" s="54">
        <v>36278.158825727987</v>
      </c>
      <c r="F2423" s="54">
        <v>41950.602277606973</v>
      </c>
      <c r="G2423" s="54">
        <v>47194.749277536772</v>
      </c>
      <c r="H2423" s="54">
        <v>54421.671241300399</v>
      </c>
      <c r="I2423" s="54">
        <v>62237.541499414008</v>
      </c>
      <c r="J2423" s="54">
        <v>67432.633323482223</v>
      </c>
      <c r="K2423" s="54">
        <v>74216.242166665761</v>
      </c>
      <c r="L2423" s="54">
        <v>80620.702405592834</v>
      </c>
      <c r="M2423" s="54">
        <v>87872.420548102411</v>
      </c>
      <c r="N2423" s="54">
        <v>96420.849349888449</v>
      </c>
      <c r="O2423" s="54">
        <v>107735.97040563636</v>
      </c>
      <c r="P2423" s="54">
        <v>119156.20067795127</v>
      </c>
      <c r="Q2423" s="54">
        <v>128235.27616943537</v>
      </c>
      <c r="R2423" s="54">
        <v>138424.37238665254</v>
      </c>
      <c r="S2423" s="54">
        <v>155672.33403567298</v>
      </c>
      <c r="T2423" s="54">
        <v>162781.26796718442</v>
      </c>
      <c r="U2423" s="54">
        <v>170383.44387004402</v>
      </c>
      <c r="V2423" s="54">
        <v>180433.70802520646</v>
      </c>
      <c r="W2423" s="54">
        <v>195695.63837060818</v>
      </c>
      <c r="X2423" s="54">
        <v>213116.29265734</v>
      </c>
      <c r="Y2423" s="54">
        <v>238163.22405055101</v>
      </c>
      <c r="Z2423" s="54">
        <v>258142.63218238426</v>
      </c>
      <c r="AA2423" s="54">
        <v>281237.18064339628</v>
      </c>
      <c r="AB2423" s="54">
        <v>293420.2444808532</v>
      </c>
      <c r="AC2423" s="54">
        <v>308485.90693180676</v>
      </c>
      <c r="AD2423" s="54">
        <v>322524.37857175479</v>
      </c>
      <c r="AE2423" s="54">
        <v>342231.11847790371</v>
      </c>
      <c r="AF2423" s="54">
        <v>369331.02973761444</v>
      </c>
      <c r="AG2423" s="54">
        <v>398656.02887337375</v>
      </c>
      <c r="AH2423" s="54">
        <v>435982.6303049117</v>
      </c>
      <c r="AI2423" s="54">
        <v>472527.03693020338</v>
      </c>
      <c r="AJ2423" s="54">
        <v>499126.09333859495</v>
      </c>
      <c r="AK2423" s="54">
        <v>523184.30906283238</v>
      </c>
      <c r="AL2423" s="54">
        <v>536907.16151241073</v>
      </c>
      <c r="AM2423" s="54">
        <v>558452.35891385505</v>
      </c>
      <c r="AN2423" s="54">
        <v>585206.13593852008</v>
      </c>
      <c r="AO2423" s="54">
        <v>612414.82361926232</v>
      </c>
      <c r="AP2423" s="54">
        <v>645970.00070659828</v>
      </c>
    </row>
    <row r="2424" spans="1:42">
      <c r="A2424" s="58" t="s">
        <v>733</v>
      </c>
      <c r="B2424" s="58" t="s">
        <v>556</v>
      </c>
      <c r="C2424" s="54" t="s">
        <v>537</v>
      </c>
      <c r="D2424" s="54" t="s">
        <v>538</v>
      </c>
      <c r="E2424" s="54">
        <v>5860.6062723152709</v>
      </c>
      <c r="F2424" s="54">
        <v>6506.226099765252</v>
      </c>
      <c r="G2424" s="54">
        <v>7102.4455647231271</v>
      </c>
      <c r="H2424" s="54">
        <v>8304.8952456594907</v>
      </c>
      <c r="I2424" s="54">
        <v>9562.1459215974319</v>
      </c>
      <c r="J2424" s="54">
        <v>10316.519644839727</v>
      </c>
      <c r="K2424" s="54">
        <v>10842.088938301782</v>
      </c>
      <c r="L2424" s="54">
        <v>11466.35528748246</v>
      </c>
      <c r="M2424" s="54">
        <v>12257.41815994171</v>
      </c>
      <c r="N2424" s="54">
        <v>12470.975566171659</v>
      </c>
      <c r="O2424" s="54">
        <v>13402.691596567685</v>
      </c>
      <c r="P2424" s="54">
        <v>14326.819031839366</v>
      </c>
      <c r="Q2424" s="54">
        <v>15578.88955066794</v>
      </c>
      <c r="R2424" s="54">
        <v>16928.412962848815</v>
      </c>
      <c r="S2424" s="54">
        <v>18929.185598832446</v>
      </c>
      <c r="T2424" s="54">
        <v>19627.519538168297</v>
      </c>
      <c r="U2424" s="54">
        <v>20086.424103614689</v>
      </c>
      <c r="V2424" s="54">
        <v>20441.625253105714</v>
      </c>
      <c r="W2424" s="54">
        <v>21956.852561774835</v>
      </c>
      <c r="X2424" s="54">
        <v>24035.340944718188</v>
      </c>
      <c r="Y2424" s="54">
        <v>26298.963175439825</v>
      </c>
      <c r="Z2424" s="54">
        <v>26325.253514365108</v>
      </c>
      <c r="AA2424" s="54">
        <v>29906.034631097606</v>
      </c>
      <c r="AB2424" s="54">
        <v>30684.171551106192</v>
      </c>
      <c r="AC2424" s="54">
        <v>30975.357462771713</v>
      </c>
      <c r="AD2424" s="54">
        <v>32525.864590430923</v>
      </c>
      <c r="AE2424" s="54">
        <v>34263.854567765193</v>
      </c>
      <c r="AF2424" s="54">
        <v>35780.484576235605</v>
      </c>
      <c r="AG2424" s="54">
        <v>37726.90949425404</v>
      </c>
      <c r="AH2424" s="54">
        <v>39486.929786388006</v>
      </c>
      <c r="AI2424" s="54">
        <v>41654.408041522765</v>
      </c>
      <c r="AJ2424" s="54">
        <v>42400.391387512791</v>
      </c>
      <c r="AK2424" s="54">
        <v>43121.907070590496</v>
      </c>
      <c r="AL2424" s="54">
        <v>44769.298705831556</v>
      </c>
      <c r="AM2424" s="54">
        <v>46401.99526871385</v>
      </c>
      <c r="AN2424" s="54">
        <v>49594.244170488651</v>
      </c>
      <c r="AO2424" s="54">
        <v>50724.569759317928</v>
      </c>
      <c r="AP2424" s="54">
        <v>50298.567828722793</v>
      </c>
    </row>
    <row r="2425" spans="1:42">
      <c r="A2425" s="58" t="s">
        <v>733</v>
      </c>
      <c r="B2425" s="58" t="s">
        <v>556</v>
      </c>
      <c r="C2425" s="54" t="s">
        <v>539</v>
      </c>
      <c r="D2425" s="54" t="s">
        <v>540</v>
      </c>
      <c r="E2425" s="54">
        <v>30417.552553412719</v>
      </c>
      <c r="F2425" s="54">
        <v>35444.376177841725</v>
      </c>
      <c r="G2425" s="54">
        <v>40092.303712813642</v>
      </c>
      <c r="H2425" s="54">
        <v>46116.775995640906</v>
      </c>
      <c r="I2425" s="54">
        <v>52675.395577816576</v>
      </c>
      <c r="J2425" s="54">
        <v>57116.113678642498</v>
      </c>
      <c r="K2425" s="54">
        <v>63374.153228363983</v>
      </c>
      <c r="L2425" s="54">
        <v>69154.347118110381</v>
      </c>
      <c r="M2425" s="54">
        <v>75615.002388160705</v>
      </c>
      <c r="N2425" s="54">
        <v>83949.873783716786</v>
      </c>
      <c r="O2425" s="54">
        <v>94333.278809068666</v>
      </c>
      <c r="P2425" s="54">
        <v>104829.38164611191</v>
      </c>
      <c r="Q2425" s="54">
        <v>112656.38661876743</v>
      </c>
      <c r="R2425" s="54">
        <v>121495.95942380372</v>
      </c>
      <c r="S2425" s="54">
        <v>136743.14843684054</v>
      </c>
      <c r="T2425" s="54">
        <v>143153.74842901612</v>
      </c>
      <c r="U2425" s="54">
        <v>150297.01976642932</v>
      </c>
      <c r="V2425" s="54">
        <v>159992.08277210075</v>
      </c>
      <c r="W2425" s="54">
        <v>173738.78580883335</v>
      </c>
      <c r="X2425" s="54">
        <v>189080.95171262181</v>
      </c>
      <c r="Y2425" s="54">
        <v>211864.26087511118</v>
      </c>
      <c r="Z2425" s="54">
        <v>231817.37866801914</v>
      </c>
      <c r="AA2425" s="54">
        <v>251331.14601229865</v>
      </c>
      <c r="AB2425" s="54">
        <v>262736.072929747</v>
      </c>
      <c r="AC2425" s="54">
        <v>277510.54946903506</v>
      </c>
      <c r="AD2425" s="54">
        <v>289998.51398132386</v>
      </c>
      <c r="AE2425" s="54">
        <v>307967.26391013851</v>
      </c>
      <c r="AF2425" s="54">
        <v>333550.54516137886</v>
      </c>
      <c r="AG2425" s="54">
        <v>360929.11937911971</v>
      </c>
      <c r="AH2425" s="54">
        <v>396495.70051852369</v>
      </c>
      <c r="AI2425" s="54">
        <v>430872.6288886806</v>
      </c>
      <c r="AJ2425" s="54">
        <v>456725.70195108216</v>
      </c>
      <c r="AK2425" s="54">
        <v>480062.40199224191</v>
      </c>
      <c r="AL2425" s="54">
        <v>492137.86280657916</v>
      </c>
      <c r="AM2425" s="54">
        <v>512050.36364514125</v>
      </c>
      <c r="AN2425" s="54">
        <v>535611.8917680314</v>
      </c>
      <c r="AO2425" s="54">
        <v>561690.25385994441</v>
      </c>
      <c r="AP2425" s="54">
        <v>595671.43287787552</v>
      </c>
    </row>
    <row r="2426" spans="1:42">
      <c r="A2426" s="58" t="s">
        <v>733</v>
      </c>
      <c r="B2426" s="58" t="s">
        <v>556</v>
      </c>
      <c r="C2426" s="54" t="s">
        <v>541</v>
      </c>
      <c r="D2426" s="54" t="s">
        <v>542</v>
      </c>
      <c r="E2426" s="54">
        <v>177910.88835444208</v>
      </c>
      <c r="F2426" s="54">
        <v>209809.73468793154</v>
      </c>
      <c r="G2426" s="54">
        <v>233291.93170643644</v>
      </c>
      <c r="H2426" s="54">
        <v>266363.32223715971</v>
      </c>
      <c r="I2426" s="54">
        <v>304075.89523493906</v>
      </c>
      <c r="J2426" s="54">
        <v>332072.90168971941</v>
      </c>
      <c r="K2426" s="54">
        <v>359565.91199746402</v>
      </c>
      <c r="L2426" s="54">
        <v>386693.43263097655</v>
      </c>
      <c r="M2426" s="54">
        <v>411042.37751283159</v>
      </c>
      <c r="N2426" s="54">
        <v>441616.55443988659</v>
      </c>
      <c r="O2426" s="54">
        <v>478709.11491731019</v>
      </c>
      <c r="P2426" s="54">
        <v>502550.58286513825</v>
      </c>
      <c r="Q2426" s="54">
        <v>529958.56838533515</v>
      </c>
      <c r="R2426" s="54">
        <v>550083.35965705826</v>
      </c>
      <c r="S2426" s="54">
        <v>569569.73925151583</v>
      </c>
      <c r="T2426" s="54">
        <v>592914.29459374351</v>
      </c>
      <c r="U2426" s="54">
        <v>627660.83421329397</v>
      </c>
      <c r="V2426" s="54">
        <v>659261.06666387315</v>
      </c>
      <c r="W2426" s="54">
        <v>688901.63345278078</v>
      </c>
      <c r="X2426" s="54">
        <v>720197.95899281977</v>
      </c>
      <c r="Y2426" s="54">
        <v>777291.33795500081</v>
      </c>
      <c r="Z2426" s="54">
        <v>840809.55939049181</v>
      </c>
      <c r="AA2426" s="54">
        <v>907081.10104563343</v>
      </c>
      <c r="AB2426" s="54">
        <v>948431.2703926611</v>
      </c>
      <c r="AC2426" s="54">
        <v>977837.73838378757</v>
      </c>
      <c r="AD2426" s="54">
        <v>1018239.8024816462</v>
      </c>
      <c r="AE2426" s="54">
        <v>1049551.0300264005</v>
      </c>
      <c r="AF2426" s="54">
        <v>1075643.1868187448</v>
      </c>
      <c r="AG2426" s="54">
        <v>1095886.8219968937</v>
      </c>
      <c r="AH2426" s="54">
        <v>1135633.2651365986</v>
      </c>
      <c r="AI2426" s="54">
        <v>1161428.242817315</v>
      </c>
      <c r="AJ2426" s="54">
        <v>1202237.6667696927</v>
      </c>
      <c r="AK2426" s="54">
        <v>1243763.5948769418</v>
      </c>
      <c r="AL2426" s="54">
        <v>1275800.9433082771</v>
      </c>
      <c r="AM2426" s="54">
        <v>1313828.4114425792</v>
      </c>
      <c r="AN2426" s="54">
        <v>1346605.464309427</v>
      </c>
      <c r="AO2426" s="54">
        <v>1367328.2717773474</v>
      </c>
      <c r="AP2426" s="54">
        <v>1394765.7268667426</v>
      </c>
    </row>
    <row r="2427" spans="1:42">
      <c r="A2427" s="58" t="s">
        <v>733</v>
      </c>
      <c r="B2427" s="58" t="s">
        <v>556</v>
      </c>
      <c r="C2427" s="54" t="s">
        <v>543</v>
      </c>
      <c r="D2427" s="54" t="s">
        <v>544</v>
      </c>
      <c r="E2427" s="54">
        <v>79520.763114873131</v>
      </c>
      <c r="F2427" s="54">
        <v>92959.86721134813</v>
      </c>
      <c r="G2427" s="54">
        <v>101940.02552607856</v>
      </c>
      <c r="H2427" s="54">
        <v>114416.78941286528</v>
      </c>
      <c r="I2427" s="54">
        <v>127895.43395557199</v>
      </c>
      <c r="J2427" s="54">
        <v>135380.5359647829</v>
      </c>
      <c r="K2427" s="54">
        <v>142325.89301803338</v>
      </c>
      <c r="L2427" s="54">
        <v>151284.59616645722</v>
      </c>
      <c r="M2427" s="54">
        <v>159468.32380470933</v>
      </c>
      <c r="N2427" s="54">
        <v>167787.78240317374</v>
      </c>
      <c r="O2427" s="54">
        <v>176226.49970920908</v>
      </c>
      <c r="P2427" s="54">
        <v>182157.38146667136</v>
      </c>
      <c r="Q2427" s="54">
        <v>186492.75428418053</v>
      </c>
      <c r="R2427" s="54">
        <v>190764.21475858142</v>
      </c>
      <c r="S2427" s="54">
        <v>194262.41462664097</v>
      </c>
      <c r="T2427" s="54">
        <v>200123.98263512255</v>
      </c>
      <c r="U2427" s="54">
        <v>211849.84767419662</v>
      </c>
      <c r="V2427" s="54">
        <v>220724.53423570405</v>
      </c>
      <c r="W2427" s="54">
        <v>228084.0253958808</v>
      </c>
      <c r="X2427" s="54">
        <v>238216.69767939846</v>
      </c>
      <c r="Y2427" s="54">
        <v>257682.91162701786</v>
      </c>
      <c r="Z2427" s="54">
        <v>278161.0247610893</v>
      </c>
      <c r="AA2427" s="54">
        <v>303704.66480786639</v>
      </c>
      <c r="AB2427" s="54">
        <v>315906.16715640982</v>
      </c>
      <c r="AC2427" s="54">
        <v>318209.57973763556</v>
      </c>
      <c r="AD2427" s="54">
        <v>326803.67169069912</v>
      </c>
      <c r="AE2427" s="54">
        <v>335197.44887596468</v>
      </c>
      <c r="AF2427" s="54">
        <v>341200.80094810895</v>
      </c>
      <c r="AG2427" s="54">
        <v>342450.30146121746</v>
      </c>
      <c r="AH2427" s="54">
        <v>355073.1827887994</v>
      </c>
      <c r="AI2427" s="54">
        <v>355525.38221106329</v>
      </c>
      <c r="AJ2427" s="54">
        <v>362941.50852468843</v>
      </c>
      <c r="AK2427" s="54">
        <v>373283.01602070488</v>
      </c>
      <c r="AL2427" s="54">
        <v>382844.44123376859</v>
      </c>
      <c r="AM2427" s="54">
        <v>392238.13652273914</v>
      </c>
      <c r="AN2427" s="54">
        <v>397650.82314693124</v>
      </c>
      <c r="AO2427" s="54">
        <v>398383.35142455896</v>
      </c>
      <c r="AP2427" s="54">
        <v>403988.05864020874</v>
      </c>
    </row>
    <row r="2428" spans="1:42">
      <c r="A2428" s="58" t="s">
        <v>733</v>
      </c>
      <c r="B2428" s="58" t="s">
        <v>556</v>
      </c>
      <c r="C2428" s="54" t="s">
        <v>545</v>
      </c>
      <c r="D2428" s="54" t="s">
        <v>546</v>
      </c>
      <c r="E2428" s="54">
        <v>38674.83401439189</v>
      </c>
      <c r="F2428" s="54">
        <v>46457.764014996435</v>
      </c>
      <c r="G2428" s="54">
        <v>52224.764246950435</v>
      </c>
      <c r="H2428" s="54">
        <v>60972.52225889988</v>
      </c>
      <c r="I2428" s="54">
        <v>71251.045631547619</v>
      </c>
      <c r="J2428" s="54">
        <v>79631.927447532129</v>
      </c>
      <c r="K2428" s="54">
        <v>87588.974377935243</v>
      </c>
      <c r="L2428" s="54">
        <v>96592.15165528431</v>
      </c>
      <c r="M2428" s="54">
        <v>104417.38933414705</v>
      </c>
      <c r="N2428" s="54">
        <v>113548.15624466422</v>
      </c>
      <c r="O2428" s="54">
        <v>124943.85741517763</v>
      </c>
      <c r="P2428" s="54">
        <v>130031.81430230221</v>
      </c>
      <c r="Q2428" s="54">
        <v>137528.9885977192</v>
      </c>
      <c r="R2428" s="54">
        <v>143426.47501087273</v>
      </c>
      <c r="S2428" s="54">
        <v>149264.81807413267</v>
      </c>
      <c r="T2428" s="54">
        <v>156044.87472775113</v>
      </c>
      <c r="U2428" s="54">
        <v>166049.74913794745</v>
      </c>
      <c r="V2428" s="54">
        <v>173418.57902922382</v>
      </c>
      <c r="W2428" s="54">
        <v>181027.45984315992</v>
      </c>
      <c r="X2428" s="54">
        <v>187284.27747310122</v>
      </c>
      <c r="Y2428" s="54">
        <v>200890.66790652124</v>
      </c>
      <c r="Z2428" s="54">
        <v>208138.66491153548</v>
      </c>
      <c r="AA2428" s="54">
        <v>225018.06972584283</v>
      </c>
      <c r="AB2428" s="54">
        <v>237265.54281505203</v>
      </c>
      <c r="AC2428" s="54">
        <v>247199.35428517594</v>
      </c>
      <c r="AD2428" s="54">
        <v>259249.36645640768</v>
      </c>
      <c r="AE2428" s="54">
        <v>266588.58746633108</v>
      </c>
      <c r="AF2428" s="54">
        <v>273255.79352571233</v>
      </c>
      <c r="AG2428" s="54">
        <v>278138.07308855874</v>
      </c>
      <c r="AH2428" s="54">
        <v>290694.49946497631</v>
      </c>
      <c r="AI2428" s="54">
        <v>296904.23076569982</v>
      </c>
      <c r="AJ2428" s="54">
        <v>308942.86342943582</v>
      </c>
      <c r="AK2428" s="54">
        <v>322832.82848453452</v>
      </c>
      <c r="AL2428" s="54">
        <v>327964.16502765322</v>
      </c>
      <c r="AM2428" s="54">
        <v>333962.26866909111</v>
      </c>
      <c r="AN2428" s="54">
        <v>343730.9118409009</v>
      </c>
      <c r="AO2428" s="54">
        <v>348411.86168211873</v>
      </c>
      <c r="AP2428" s="54">
        <v>358785.06312173465</v>
      </c>
    </row>
    <row r="2429" spans="1:42">
      <c r="A2429" s="58" t="s">
        <v>733</v>
      </c>
      <c r="B2429" s="58" t="s">
        <v>556</v>
      </c>
      <c r="C2429" s="54" t="s">
        <v>547</v>
      </c>
      <c r="D2429" s="54" t="s">
        <v>548</v>
      </c>
      <c r="E2429" s="54">
        <v>34965.718537479639</v>
      </c>
      <c r="F2429" s="54">
        <v>41772.85741776153</v>
      </c>
      <c r="G2429" s="54">
        <v>47090.165221616509</v>
      </c>
      <c r="H2429" s="54">
        <v>54576.324526022123</v>
      </c>
      <c r="I2429" s="54">
        <v>63385.941861300889</v>
      </c>
      <c r="J2429" s="54">
        <v>72641.922141709219</v>
      </c>
      <c r="K2429" s="54">
        <v>80365.668490476819</v>
      </c>
      <c r="L2429" s="54">
        <v>86246.956423930402</v>
      </c>
      <c r="M2429" s="54">
        <v>91879.173398006809</v>
      </c>
      <c r="N2429" s="54">
        <v>100290.58809126484</v>
      </c>
      <c r="O2429" s="54">
        <v>110899.69660011191</v>
      </c>
      <c r="P2429" s="54">
        <v>120102.24435051382</v>
      </c>
      <c r="Q2429" s="54">
        <v>130334.84449659463</v>
      </c>
      <c r="R2429" s="54">
        <v>137606.87712806065</v>
      </c>
      <c r="S2429" s="54">
        <v>143606.99015543269</v>
      </c>
      <c r="T2429" s="54">
        <v>150551.19327571709</v>
      </c>
      <c r="U2429" s="54">
        <v>159981.56100387932</v>
      </c>
      <c r="V2429" s="54">
        <v>170847.63060533421</v>
      </c>
      <c r="W2429" s="54">
        <v>180051.3290824336</v>
      </c>
      <c r="X2429" s="54">
        <v>190626.90203868091</v>
      </c>
      <c r="Y2429" s="54">
        <v>207089.83166162987</v>
      </c>
      <c r="Z2429" s="54">
        <v>233742.93716911765</v>
      </c>
      <c r="AA2429" s="54">
        <v>248782.41289999269</v>
      </c>
      <c r="AB2429" s="54">
        <v>260651.27752393074</v>
      </c>
      <c r="AC2429" s="54">
        <v>269828.64756730053</v>
      </c>
      <c r="AD2429" s="54">
        <v>282944.08901985857</v>
      </c>
      <c r="AE2429" s="54">
        <v>290116.80445001886</v>
      </c>
      <c r="AF2429" s="54">
        <v>297291.74245511735</v>
      </c>
      <c r="AG2429" s="54">
        <v>302499.43723528902</v>
      </c>
      <c r="AH2429" s="54">
        <v>309740.51275948389</v>
      </c>
      <c r="AI2429" s="54">
        <v>319927.9455473948</v>
      </c>
      <c r="AJ2429" s="54">
        <v>332195.59722594445</v>
      </c>
      <c r="AK2429" s="54">
        <v>342697.31780653558</v>
      </c>
      <c r="AL2429" s="54">
        <v>353414.5106905835</v>
      </c>
      <c r="AM2429" s="54">
        <v>368663.46661057119</v>
      </c>
      <c r="AN2429" s="54">
        <v>379185.16939987469</v>
      </c>
      <c r="AO2429" s="54">
        <v>387455.9611926169</v>
      </c>
      <c r="AP2429" s="54">
        <v>391539.16103947471</v>
      </c>
    </row>
    <row r="2430" spans="1:42">
      <c r="A2430" s="58" t="s">
        <v>733</v>
      </c>
      <c r="B2430" s="58" t="s">
        <v>556</v>
      </c>
      <c r="C2430" s="54" t="s">
        <v>549</v>
      </c>
      <c r="D2430" s="54" t="s">
        <v>550</v>
      </c>
      <c r="E2430" s="54">
        <v>19641.247339693902</v>
      </c>
      <c r="F2430" s="54">
        <v>22908.274709849975</v>
      </c>
      <c r="G2430" s="54">
        <v>25515.511437069534</v>
      </c>
      <c r="H2430" s="54">
        <v>29612.849357975188</v>
      </c>
      <c r="I2430" s="54">
        <v>33649.431838178054</v>
      </c>
      <c r="J2430" s="54">
        <v>36221.028165750111</v>
      </c>
      <c r="K2430" s="54">
        <v>39719.488895564064</v>
      </c>
      <c r="L2430" s="54">
        <v>42299.498027525027</v>
      </c>
      <c r="M2430" s="54">
        <v>45258.955600846108</v>
      </c>
      <c r="N2430" s="54">
        <v>49468.343703849539</v>
      </c>
      <c r="O2430" s="54">
        <v>55455.388959224627</v>
      </c>
      <c r="P2430" s="54">
        <v>58153.600691844331</v>
      </c>
      <c r="Q2430" s="54">
        <v>62600.591521912451</v>
      </c>
      <c r="R2430" s="54">
        <v>64173.622395280363</v>
      </c>
      <c r="S2430" s="54">
        <v>67524.239399265265</v>
      </c>
      <c r="T2430" s="54">
        <v>70227.575062879725</v>
      </c>
      <c r="U2430" s="54">
        <v>73351.02877291193</v>
      </c>
      <c r="V2430" s="54">
        <v>76519.312864036052</v>
      </c>
      <c r="W2430" s="54">
        <v>80923.938220503653</v>
      </c>
      <c r="X2430" s="54">
        <v>84416.012299899885</v>
      </c>
      <c r="Y2430" s="54">
        <v>90744.679188456328</v>
      </c>
      <c r="Z2430" s="54">
        <v>98755.294435599382</v>
      </c>
      <c r="AA2430" s="54">
        <v>105271.38603808868</v>
      </c>
      <c r="AB2430" s="54">
        <v>110120.01415667307</v>
      </c>
      <c r="AC2430" s="54">
        <v>116244.60722066107</v>
      </c>
      <c r="AD2430" s="54">
        <v>121396.83681423451</v>
      </c>
      <c r="AE2430" s="54">
        <v>127439.13960153388</v>
      </c>
      <c r="AF2430" s="54">
        <v>132636.64708510815</v>
      </c>
      <c r="AG2430" s="54">
        <v>140534.22366306584</v>
      </c>
      <c r="AH2430" s="54">
        <v>146836.16066759877</v>
      </c>
      <c r="AI2430" s="54">
        <v>154021.65170421556</v>
      </c>
      <c r="AJ2430" s="54">
        <v>161600.81068083935</v>
      </c>
      <c r="AK2430" s="54">
        <v>167333.48822457346</v>
      </c>
      <c r="AL2430" s="54">
        <v>172673.54218885119</v>
      </c>
      <c r="AM2430" s="54">
        <v>178360.30876990195</v>
      </c>
      <c r="AN2430" s="54">
        <v>183571.07236184186</v>
      </c>
      <c r="AO2430" s="54">
        <v>189245.80445083522</v>
      </c>
      <c r="AP2430" s="54">
        <v>195045.31245263547</v>
      </c>
    </row>
    <row r="2431" spans="1:42">
      <c r="A2431" s="58" t="s">
        <v>733</v>
      </c>
      <c r="B2431" s="58" t="s">
        <v>556</v>
      </c>
      <c r="C2431" s="54" t="s">
        <v>551</v>
      </c>
      <c r="D2431" s="54" t="s">
        <v>552</v>
      </c>
      <c r="E2431" s="54">
        <v>5108.3253480035046</v>
      </c>
      <c r="F2431" s="54">
        <v>5710.9713339754999</v>
      </c>
      <c r="G2431" s="54">
        <v>6521.4652747214068</v>
      </c>
      <c r="H2431" s="54">
        <v>6784.8366813972125</v>
      </c>
      <c r="I2431" s="54">
        <v>7894.041948340504</v>
      </c>
      <c r="J2431" s="54">
        <v>8197.4879699450539</v>
      </c>
      <c r="K2431" s="54">
        <v>9565.8872154544988</v>
      </c>
      <c r="L2431" s="54">
        <v>10270.230357779614</v>
      </c>
      <c r="M2431" s="54">
        <v>10018.535375122265</v>
      </c>
      <c r="N2431" s="54">
        <v>10521.683996934258</v>
      </c>
      <c r="O2431" s="54">
        <v>11183.672233586925</v>
      </c>
      <c r="P2431" s="54">
        <v>12105.542053806545</v>
      </c>
      <c r="Q2431" s="54">
        <v>13001.38948492841</v>
      </c>
      <c r="R2431" s="54">
        <v>14112.170364263035</v>
      </c>
      <c r="S2431" s="54">
        <v>14911.276996044198</v>
      </c>
      <c r="T2431" s="54">
        <v>15966.66889227295</v>
      </c>
      <c r="U2431" s="54">
        <v>16428.647624358648</v>
      </c>
      <c r="V2431" s="54">
        <v>17751.009929575019</v>
      </c>
      <c r="W2431" s="54">
        <v>18814.880910802767</v>
      </c>
      <c r="X2431" s="54">
        <v>19654.069501739366</v>
      </c>
      <c r="Y2431" s="54">
        <v>20883.247571375512</v>
      </c>
      <c r="Z2431" s="54">
        <v>22011.638113149958</v>
      </c>
      <c r="AA2431" s="54">
        <v>24304.567573842942</v>
      </c>
      <c r="AB2431" s="54">
        <v>24488.268740595351</v>
      </c>
      <c r="AC2431" s="54">
        <v>26355.549573014501</v>
      </c>
      <c r="AD2431" s="54">
        <v>27845.838500446305</v>
      </c>
      <c r="AE2431" s="54">
        <v>30209.049632551982</v>
      </c>
      <c r="AF2431" s="54">
        <v>31258.202804698012</v>
      </c>
      <c r="AG2431" s="54">
        <v>32264.786548762739</v>
      </c>
      <c r="AH2431" s="54">
        <v>33288.909455740388</v>
      </c>
      <c r="AI2431" s="54">
        <v>35049.032588941525</v>
      </c>
      <c r="AJ2431" s="54">
        <v>36556.886908784727</v>
      </c>
      <c r="AK2431" s="54">
        <v>37616.944340593218</v>
      </c>
      <c r="AL2431" s="54">
        <v>38904.284167420708</v>
      </c>
      <c r="AM2431" s="54">
        <v>40604.230870275846</v>
      </c>
      <c r="AN2431" s="54">
        <v>42467.487559878129</v>
      </c>
      <c r="AO2431" s="54">
        <v>43831.293027217565</v>
      </c>
      <c r="AP2431" s="54">
        <v>45408.131612689125</v>
      </c>
    </row>
    <row r="2432" spans="1:42">
      <c r="A2432" s="58" t="s">
        <v>733</v>
      </c>
      <c r="B2432" s="58" t="s">
        <v>556</v>
      </c>
      <c r="C2432" s="54" t="s">
        <v>553</v>
      </c>
      <c r="D2432" s="54" t="s">
        <v>554</v>
      </c>
      <c r="E2432" s="54">
        <v>0</v>
      </c>
      <c r="F2432" s="54">
        <v>0</v>
      </c>
      <c r="G2432" s="54">
        <v>0</v>
      </c>
      <c r="H2432" s="54">
        <v>0</v>
      </c>
      <c r="I2432" s="54">
        <v>0</v>
      </c>
      <c r="J2432" s="54">
        <v>0</v>
      </c>
      <c r="K2432" s="54">
        <v>0</v>
      </c>
      <c r="L2432" s="54">
        <v>0</v>
      </c>
      <c r="M2432" s="54">
        <v>0</v>
      </c>
      <c r="N2432" s="54">
        <v>0</v>
      </c>
      <c r="O2432" s="54">
        <v>0</v>
      </c>
      <c r="P2432" s="54">
        <v>0</v>
      </c>
      <c r="Q2432" s="54">
        <v>0</v>
      </c>
      <c r="R2432" s="54">
        <v>0</v>
      </c>
      <c r="S2432" s="54">
        <v>0</v>
      </c>
      <c r="T2432" s="54">
        <v>0</v>
      </c>
      <c r="U2432" s="54">
        <v>0</v>
      </c>
      <c r="V2432" s="54">
        <v>0</v>
      </c>
      <c r="W2432" s="54">
        <v>0</v>
      </c>
      <c r="X2432" s="54">
        <v>0</v>
      </c>
      <c r="Y2432" s="54">
        <v>0</v>
      </c>
      <c r="Z2432" s="54">
        <v>0</v>
      </c>
      <c r="AA2432" s="54">
        <v>0</v>
      </c>
      <c r="AB2432" s="54">
        <v>0</v>
      </c>
      <c r="AC2432" s="54">
        <v>0</v>
      </c>
      <c r="AD2432" s="54">
        <v>0</v>
      </c>
      <c r="AE2432" s="54">
        <v>0</v>
      </c>
      <c r="AF2432" s="54">
        <v>0</v>
      </c>
      <c r="AG2432" s="54">
        <v>0</v>
      </c>
      <c r="AH2432" s="54">
        <v>0</v>
      </c>
      <c r="AI2432" s="54">
        <v>0</v>
      </c>
      <c r="AJ2432" s="54">
        <v>0</v>
      </c>
      <c r="AK2432" s="54">
        <v>0</v>
      </c>
      <c r="AL2432" s="54">
        <v>0</v>
      </c>
      <c r="AM2432" s="54">
        <v>0</v>
      </c>
      <c r="AN2432" s="54">
        <v>0</v>
      </c>
      <c r="AO2432" s="54">
        <v>0</v>
      </c>
      <c r="AP2432" s="54">
        <v>0</v>
      </c>
    </row>
    <row r="2433" spans="1:42">
      <c r="A2433" s="152"/>
      <c r="B2433" s="152"/>
      <c r="C2433" s="54" t="s">
        <v>434</v>
      </c>
      <c r="D2433" s="54" t="s">
        <v>435</v>
      </c>
      <c r="E2433" s="54" t="s">
        <v>436</v>
      </c>
      <c r="F2433" s="54" t="s">
        <v>437</v>
      </c>
      <c r="G2433" s="54" t="s">
        <v>438</v>
      </c>
      <c r="H2433" s="54" t="s">
        <v>439</v>
      </c>
      <c r="I2433" s="54" t="s">
        <v>440</v>
      </c>
      <c r="J2433" s="54" t="s">
        <v>441</v>
      </c>
      <c r="K2433" s="54" t="s">
        <v>442</v>
      </c>
      <c r="L2433" s="54" t="s">
        <v>443</v>
      </c>
      <c r="M2433" s="54" t="s">
        <v>444</v>
      </c>
      <c r="N2433" s="54" t="s">
        <v>445</v>
      </c>
      <c r="O2433" s="54" t="s">
        <v>446</v>
      </c>
      <c r="P2433" s="54" t="s">
        <v>447</v>
      </c>
      <c r="Q2433" s="54" t="s">
        <v>448</v>
      </c>
      <c r="R2433" s="54" t="s">
        <v>449</v>
      </c>
      <c r="S2433" s="54" t="s">
        <v>450</v>
      </c>
      <c r="T2433" s="54" t="s">
        <v>451</v>
      </c>
      <c r="U2433" s="54" t="s">
        <v>452</v>
      </c>
      <c r="V2433" s="54" t="s">
        <v>453</v>
      </c>
      <c r="W2433" s="54" t="s">
        <v>454</v>
      </c>
      <c r="X2433" s="54" t="s">
        <v>455</v>
      </c>
      <c r="Y2433" s="54" t="s">
        <v>456</v>
      </c>
      <c r="Z2433" s="54" t="s">
        <v>457</v>
      </c>
      <c r="AA2433" s="54" t="s">
        <v>458</v>
      </c>
      <c r="AB2433" s="54" t="s">
        <v>459</v>
      </c>
      <c r="AC2433" s="54" t="s">
        <v>460</v>
      </c>
      <c r="AD2433" s="54" t="s">
        <v>461</v>
      </c>
      <c r="AE2433" s="54" t="s">
        <v>462</v>
      </c>
      <c r="AF2433" s="54" t="s">
        <v>463</v>
      </c>
      <c r="AG2433" s="54" t="s">
        <v>464</v>
      </c>
      <c r="AH2433" s="54" t="s">
        <v>465</v>
      </c>
      <c r="AI2433" s="54" t="s">
        <v>466</v>
      </c>
      <c r="AJ2433" s="54" t="s">
        <v>467</v>
      </c>
      <c r="AK2433" s="54" t="s">
        <v>468</v>
      </c>
      <c r="AL2433" s="54" t="s">
        <v>469</v>
      </c>
      <c r="AM2433" s="54" t="s">
        <v>470</v>
      </c>
      <c r="AN2433" s="54" t="s">
        <v>471</v>
      </c>
      <c r="AO2433" s="54" t="s">
        <v>472</v>
      </c>
      <c r="AP2433" s="54" t="s">
        <v>473</v>
      </c>
    </row>
    <row r="2434" spans="1:42">
      <c r="A2434" s="152" t="s">
        <v>733</v>
      </c>
      <c r="B2434" s="152" t="s">
        <v>730</v>
      </c>
      <c r="C2434" s="153" t="s">
        <v>475</v>
      </c>
      <c r="D2434" s="154" t="s">
        <v>476</v>
      </c>
      <c r="E2434" s="54">
        <v>635376.69064616365</v>
      </c>
      <c r="F2434" s="54">
        <v>728099.84267593885</v>
      </c>
      <c r="G2434" s="54">
        <v>807754.14391482202</v>
      </c>
      <c r="H2434" s="54">
        <v>918953.32367625204</v>
      </c>
      <c r="I2434" s="54">
        <v>1018000.6133822204</v>
      </c>
      <c r="J2434" s="54">
        <v>1075209.4244437851</v>
      </c>
      <c r="K2434" s="54">
        <v>1157609.9087756556</v>
      </c>
      <c r="L2434" s="54">
        <v>1236270.8647430243</v>
      </c>
      <c r="M2434" s="54">
        <v>1310943.0206584912</v>
      </c>
      <c r="N2434" s="54">
        <v>1400777.0337119997</v>
      </c>
      <c r="O2434" s="54">
        <v>1509264.6634840844</v>
      </c>
      <c r="P2434" s="54">
        <v>1571998.0636744346</v>
      </c>
      <c r="Q2434" s="54">
        <v>1646480.6084580482</v>
      </c>
      <c r="R2434" s="54">
        <v>1694896.2311751053</v>
      </c>
      <c r="S2434" s="54">
        <v>1736549.5147688761</v>
      </c>
      <c r="T2434" s="54">
        <v>1798264.3945224134</v>
      </c>
      <c r="U2434" s="54">
        <v>1917597.4878967416</v>
      </c>
      <c r="V2434" s="54">
        <v>2012604.8540496104</v>
      </c>
      <c r="W2434" s="54">
        <v>2113306.3865335872</v>
      </c>
      <c r="X2434" s="54">
        <v>2227006.911986758</v>
      </c>
      <c r="Y2434" s="54">
        <v>2413902.554609573</v>
      </c>
      <c r="Z2434" s="54">
        <v>2596161.3780791475</v>
      </c>
      <c r="AA2434" s="54">
        <v>2769779.6426700447</v>
      </c>
      <c r="AB2434" s="54">
        <v>2828451.5057920627</v>
      </c>
      <c r="AC2434" s="54">
        <v>2882365.0848320122</v>
      </c>
      <c r="AD2434" s="54">
        <v>2965367.0966954408</v>
      </c>
      <c r="AE2434" s="54">
        <v>3023869.31996499</v>
      </c>
      <c r="AF2434" s="54">
        <v>3107176.9041794557</v>
      </c>
      <c r="AG2434" s="54">
        <v>3181781.6076772753</v>
      </c>
      <c r="AH2434" s="54">
        <v>3298432.2927075205</v>
      </c>
      <c r="AI2434" s="54">
        <v>3400935.9115273217</v>
      </c>
      <c r="AJ2434" s="54">
        <v>3516196.948427828</v>
      </c>
      <c r="AK2434" s="54">
        <v>3601703.63947092</v>
      </c>
      <c r="AL2434" s="54">
        <v>3665479.9936895217</v>
      </c>
      <c r="AM2434" s="54">
        <v>3741471.5237174821</v>
      </c>
      <c r="AN2434" s="54">
        <v>3819593.3826833796</v>
      </c>
      <c r="AO2434" s="54">
        <v>3921441.7661003135</v>
      </c>
      <c r="AP2434" s="54">
        <v>4048938.1161129102</v>
      </c>
    </row>
    <row r="2435" spans="1:42">
      <c r="A2435" s="152" t="s">
        <v>733</v>
      </c>
      <c r="B2435" s="152" t="s">
        <v>730</v>
      </c>
      <c r="C2435" s="153" t="s">
        <v>557</v>
      </c>
      <c r="D2435" s="154" t="s">
        <v>478</v>
      </c>
      <c r="E2435" s="54">
        <v>15394.567824204278</v>
      </c>
      <c r="F2435" s="54">
        <v>16405.078913525209</v>
      </c>
      <c r="G2435" s="54">
        <v>18070.49853597939</v>
      </c>
      <c r="H2435" s="54">
        <v>18667.250144643578</v>
      </c>
      <c r="I2435" s="54">
        <v>18928.639128236398</v>
      </c>
      <c r="J2435" s="54">
        <v>21126.268358966685</v>
      </c>
      <c r="K2435" s="54">
        <v>23410.050596917794</v>
      </c>
      <c r="L2435" s="54">
        <v>23473.413547538865</v>
      </c>
      <c r="M2435" s="54">
        <v>24555.075482996679</v>
      </c>
      <c r="N2435" s="54">
        <v>25452.373915721273</v>
      </c>
      <c r="O2435" s="54">
        <v>26063.925078080825</v>
      </c>
      <c r="P2435" s="54">
        <v>26487.825216293262</v>
      </c>
      <c r="Q2435" s="54">
        <v>26030.348055429567</v>
      </c>
      <c r="R2435" s="54">
        <v>26214.777433840183</v>
      </c>
      <c r="S2435" s="54">
        <v>26164.539447158779</v>
      </c>
      <c r="T2435" s="54">
        <v>26935.340070166589</v>
      </c>
      <c r="U2435" s="54">
        <v>26561.343380318915</v>
      </c>
      <c r="V2435" s="54">
        <v>27263.785465797704</v>
      </c>
      <c r="W2435" s="54">
        <v>28720.470165706844</v>
      </c>
      <c r="X2435" s="54">
        <v>30402.372265498558</v>
      </c>
      <c r="Y2435" s="54">
        <v>29272.256842092822</v>
      </c>
      <c r="Z2435" s="54">
        <v>31047.625771536204</v>
      </c>
      <c r="AA2435" s="54">
        <v>30733.177837357482</v>
      </c>
      <c r="AB2435" s="54">
        <v>29899.566748311445</v>
      </c>
      <c r="AC2435" s="54">
        <v>29313.508095558434</v>
      </c>
      <c r="AD2435" s="54">
        <v>29213.245505583462</v>
      </c>
      <c r="AE2435" s="54">
        <v>28767.701981205155</v>
      </c>
      <c r="AF2435" s="54">
        <v>29601.221942075212</v>
      </c>
      <c r="AG2435" s="54">
        <v>30084.33218914289</v>
      </c>
      <c r="AH2435" s="54">
        <v>29905.738073627654</v>
      </c>
      <c r="AI2435" s="54">
        <v>31072.619735784552</v>
      </c>
      <c r="AJ2435" s="54">
        <v>31907.55963603218</v>
      </c>
      <c r="AK2435" s="54">
        <v>31702.481321494608</v>
      </c>
      <c r="AL2435" s="54">
        <v>30325.993840614672</v>
      </c>
      <c r="AM2435" s="54">
        <v>30455.442936267729</v>
      </c>
      <c r="AN2435" s="54">
        <v>30637.31552943058</v>
      </c>
      <c r="AO2435" s="54">
        <v>32451.65301968023</v>
      </c>
      <c r="AP2435" s="54">
        <v>34319.590516519085</v>
      </c>
    </row>
    <row r="2436" spans="1:42">
      <c r="A2436" s="152" t="s">
        <v>733</v>
      </c>
      <c r="B2436" s="152" t="s">
        <v>730</v>
      </c>
      <c r="C2436" s="153" t="s">
        <v>558</v>
      </c>
      <c r="D2436" s="154" t="s">
        <v>559</v>
      </c>
      <c r="E2436" s="54">
        <v>14210.168432304366</v>
      </c>
      <c r="F2436" s="54">
        <v>15113.097309814852</v>
      </c>
      <c r="G2436" s="54">
        <v>16678.106429974578</v>
      </c>
      <c r="H2436" s="54">
        <v>17199.720851994723</v>
      </c>
      <c r="I2436" s="54">
        <v>17509.467863260626</v>
      </c>
      <c r="J2436" s="54">
        <v>19533.021774356581</v>
      </c>
      <c r="K2436" s="54">
        <v>21541.319684016707</v>
      </c>
      <c r="L2436" s="54">
        <v>21751.63731389555</v>
      </c>
      <c r="M2436" s="54">
        <v>22602.694030763603</v>
      </c>
      <c r="N2436" s="54">
        <v>23546.139928446053</v>
      </c>
      <c r="O2436" s="54">
        <v>24029.147984428462</v>
      </c>
      <c r="P2436" s="54">
        <v>24383.10662896352</v>
      </c>
      <c r="Q2436" s="54">
        <v>24115.466101612212</v>
      </c>
      <c r="R2436" s="54">
        <v>24373.073601472166</v>
      </c>
      <c r="S2436" s="54">
        <v>24406.989190771154</v>
      </c>
      <c r="T2436" s="54">
        <v>25157.194168858143</v>
      </c>
      <c r="U2436" s="54">
        <v>24845.358331192594</v>
      </c>
      <c r="V2436" s="54">
        <v>25442.904130151066</v>
      </c>
      <c r="W2436" s="54">
        <v>26956.105095270093</v>
      </c>
      <c r="X2436" s="54">
        <v>28533.678482624397</v>
      </c>
      <c r="Y2436" s="54">
        <v>27570.162333935077</v>
      </c>
      <c r="Z2436" s="54">
        <v>29201.702792008287</v>
      </c>
      <c r="AA2436" s="54">
        <v>28842.375985931503</v>
      </c>
      <c r="AB2436" s="54">
        <v>28097.786769517046</v>
      </c>
      <c r="AC2436" s="54">
        <v>27459.138910681999</v>
      </c>
      <c r="AD2436" s="54">
        <v>27423.14574434219</v>
      </c>
      <c r="AE2436" s="54">
        <v>26920.939844576351</v>
      </c>
      <c r="AF2436" s="54">
        <v>27679.569316258057</v>
      </c>
      <c r="AG2436" s="54">
        <v>28231.966697724627</v>
      </c>
      <c r="AH2436" s="54">
        <v>28076.339737785122</v>
      </c>
      <c r="AI2436" s="54">
        <v>29168.420951391949</v>
      </c>
      <c r="AJ2436" s="54">
        <v>29950.850653321078</v>
      </c>
      <c r="AK2436" s="54">
        <v>29762.302411596153</v>
      </c>
      <c r="AL2436" s="54">
        <v>28524.362743034199</v>
      </c>
      <c r="AM2436" s="54">
        <v>28753.409725524692</v>
      </c>
      <c r="AN2436" s="54">
        <v>28939.573802352283</v>
      </c>
      <c r="AO2436" s="54">
        <v>30609.764166160909</v>
      </c>
      <c r="AP2436" s="54">
        <v>32376.919275432076</v>
      </c>
    </row>
    <row r="2437" spans="1:42">
      <c r="A2437" s="152" t="s">
        <v>733</v>
      </c>
      <c r="B2437" s="152" t="s">
        <v>730</v>
      </c>
      <c r="C2437" s="153" t="s">
        <v>560</v>
      </c>
      <c r="D2437" s="154" t="s">
        <v>561</v>
      </c>
      <c r="E2437" s="54">
        <v>13031.64887443256</v>
      </c>
      <c r="F2437" s="54">
        <v>13883.581697579388</v>
      </c>
      <c r="G2437" s="54">
        <v>15346.697321980157</v>
      </c>
      <c r="H2437" s="54">
        <v>15759.64784555709</v>
      </c>
      <c r="I2437" s="54">
        <v>16036.830167971624</v>
      </c>
      <c r="J2437" s="54">
        <v>17911.396547286513</v>
      </c>
      <c r="K2437" s="54">
        <v>19798.601101805325</v>
      </c>
      <c r="L2437" s="54">
        <v>19972.526426072443</v>
      </c>
      <c r="M2437" s="54">
        <v>20731.330206143746</v>
      </c>
      <c r="N2437" s="54">
        <v>21544.475294356824</v>
      </c>
      <c r="O2437" s="54">
        <v>22085.217577394167</v>
      </c>
      <c r="P2437" s="54">
        <v>22347.962756285375</v>
      </c>
      <c r="Q2437" s="54">
        <v>22048.798515792212</v>
      </c>
      <c r="R2437" s="54">
        <v>22372.408598400252</v>
      </c>
      <c r="S2437" s="54">
        <v>22354.767680642126</v>
      </c>
      <c r="T2437" s="54">
        <v>23015.451580411085</v>
      </c>
      <c r="U2437" s="54">
        <v>22749.304719252363</v>
      </c>
      <c r="V2437" s="54">
        <v>23252.647159920802</v>
      </c>
      <c r="W2437" s="54">
        <v>24696.243085057948</v>
      </c>
      <c r="X2437" s="54">
        <v>26193.387900029244</v>
      </c>
      <c r="Y2437" s="54">
        <v>25281.117077200957</v>
      </c>
      <c r="Z2437" s="54">
        <v>26867.755161286743</v>
      </c>
      <c r="AA2437" s="54">
        <v>26380.118587845336</v>
      </c>
      <c r="AB2437" s="54">
        <v>25660.637762810671</v>
      </c>
      <c r="AC2437" s="54">
        <v>25053.530214458289</v>
      </c>
      <c r="AD2437" s="54">
        <v>24979.084378675223</v>
      </c>
      <c r="AE2437" s="54">
        <v>24479.036636402267</v>
      </c>
      <c r="AF2437" s="54">
        <v>25314.811185374499</v>
      </c>
      <c r="AG2437" s="54">
        <v>25842.441652602891</v>
      </c>
      <c r="AH2437" s="54">
        <v>25688.16645900828</v>
      </c>
      <c r="AI2437" s="54">
        <v>26647.00398110447</v>
      </c>
      <c r="AJ2437" s="54">
        <v>27444.590866194383</v>
      </c>
      <c r="AK2437" s="54">
        <v>27396.208329136727</v>
      </c>
      <c r="AL2437" s="54">
        <v>26293.974484326878</v>
      </c>
      <c r="AM2437" s="54">
        <v>26516.453899380762</v>
      </c>
      <c r="AN2437" s="54">
        <v>26796.804821774862</v>
      </c>
      <c r="AO2437" s="54">
        <v>28354.463271960336</v>
      </c>
      <c r="AP2437" s="54">
        <v>30148.879456338778</v>
      </c>
    </row>
    <row r="2438" spans="1:42">
      <c r="A2438" s="152" t="s">
        <v>733</v>
      </c>
      <c r="B2438" s="152" t="s">
        <v>730</v>
      </c>
      <c r="C2438" s="153" t="s">
        <v>562</v>
      </c>
      <c r="D2438" s="154" t="s">
        <v>563</v>
      </c>
      <c r="E2438" s="54">
        <v>1178.5195578718076</v>
      </c>
      <c r="F2438" s="54">
        <v>1229.5156122354631</v>
      </c>
      <c r="G2438" s="54">
        <v>1331.409107994421</v>
      </c>
      <c r="H2438" s="54">
        <v>1440.0730064376339</v>
      </c>
      <c r="I2438" s="54">
        <v>1472.6376952890016</v>
      </c>
      <c r="J2438" s="54">
        <v>1621.6252270700684</v>
      </c>
      <c r="K2438" s="54">
        <v>1742.7185822113813</v>
      </c>
      <c r="L2438" s="54">
        <v>1779.1108878231066</v>
      </c>
      <c r="M2438" s="54">
        <v>1871.363824619857</v>
      </c>
      <c r="N2438" s="54">
        <v>2001.6646340892298</v>
      </c>
      <c r="O2438" s="54">
        <v>1943.9304070342951</v>
      </c>
      <c r="P2438" s="54">
        <v>2035.1438726781448</v>
      </c>
      <c r="Q2438" s="54">
        <v>2066.6675858200001</v>
      </c>
      <c r="R2438" s="54">
        <v>2000.6650030719143</v>
      </c>
      <c r="S2438" s="54">
        <v>2052.2215101290276</v>
      </c>
      <c r="T2438" s="54">
        <v>2141.7425884470563</v>
      </c>
      <c r="U2438" s="54">
        <v>2096.05361194023</v>
      </c>
      <c r="V2438" s="54">
        <v>2190.2569702302653</v>
      </c>
      <c r="W2438" s="54">
        <v>2259.8620102121472</v>
      </c>
      <c r="X2438" s="54">
        <v>2340.2905825951525</v>
      </c>
      <c r="Y2438" s="54">
        <v>2289.0452567341185</v>
      </c>
      <c r="Z2438" s="54">
        <v>2333.9476307215432</v>
      </c>
      <c r="AA2438" s="54">
        <v>2462.2573980861662</v>
      </c>
      <c r="AB2438" s="54">
        <v>2437.1490067063755</v>
      </c>
      <c r="AC2438" s="54">
        <v>2405.6086962237077</v>
      </c>
      <c r="AD2438" s="54">
        <v>2444.0613656669652</v>
      </c>
      <c r="AE2438" s="54">
        <v>2441.9032081740861</v>
      </c>
      <c r="AF2438" s="54">
        <v>2364.7581308835588</v>
      </c>
      <c r="AG2438" s="54">
        <v>2389.5250451217375</v>
      </c>
      <c r="AH2438" s="54">
        <v>2388.173278776841</v>
      </c>
      <c r="AI2438" s="54">
        <v>2521.4169702874783</v>
      </c>
      <c r="AJ2438" s="54">
        <v>2506.2597871266958</v>
      </c>
      <c r="AK2438" s="54">
        <v>2366.094082459424</v>
      </c>
      <c r="AL2438" s="54">
        <v>2230.3882587073199</v>
      </c>
      <c r="AM2438" s="54">
        <v>2236.9558261439311</v>
      </c>
      <c r="AN2438" s="54">
        <v>2142.7689805774216</v>
      </c>
      <c r="AO2438" s="54">
        <v>2255.3008942005736</v>
      </c>
      <c r="AP2438" s="54">
        <v>2228.0398190932983</v>
      </c>
    </row>
    <row r="2439" spans="1:42">
      <c r="A2439" s="152" t="s">
        <v>733</v>
      </c>
      <c r="B2439" s="152" t="s">
        <v>730</v>
      </c>
      <c r="C2439" s="153" t="s">
        <v>564</v>
      </c>
      <c r="D2439" s="154" t="s">
        <v>565</v>
      </c>
      <c r="E2439" s="54">
        <v>1184.3993918999117</v>
      </c>
      <c r="F2439" s="54">
        <v>1291.9816037103576</v>
      </c>
      <c r="G2439" s="54">
        <v>1392.3921060048126</v>
      </c>
      <c r="H2439" s="54">
        <v>1467.5292926488564</v>
      </c>
      <c r="I2439" s="54">
        <v>1419.1712649757706</v>
      </c>
      <c r="J2439" s="54">
        <v>1593.2465846101052</v>
      </c>
      <c r="K2439" s="54">
        <v>1868.730912901088</v>
      </c>
      <c r="L2439" s="54">
        <v>1721.7762336433141</v>
      </c>
      <c r="M2439" s="54">
        <v>1952.3814522330772</v>
      </c>
      <c r="N2439" s="54">
        <v>1906.2339872752189</v>
      </c>
      <c r="O2439" s="54">
        <v>2034.7770936523641</v>
      </c>
      <c r="P2439" s="54">
        <v>2104.7185873297435</v>
      </c>
      <c r="Q2439" s="54">
        <v>1914.8819538173568</v>
      </c>
      <c r="R2439" s="54">
        <v>1841.7038323680181</v>
      </c>
      <c r="S2439" s="54">
        <v>1757.5502563876237</v>
      </c>
      <c r="T2439" s="54">
        <v>1778.1459013084459</v>
      </c>
      <c r="U2439" s="54">
        <v>1715.9850491263207</v>
      </c>
      <c r="V2439" s="54">
        <v>1820.8813356466378</v>
      </c>
      <c r="W2439" s="54">
        <v>1764.3650704367517</v>
      </c>
      <c r="X2439" s="54">
        <v>1868.6937828741623</v>
      </c>
      <c r="Y2439" s="54">
        <v>1702.0945081577461</v>
      </c>
      <c r="Z2439" s="54">
        <v>1845.9229795279177</v>
      </c>
      <c r="AA2439" s="54">
        <v>1890.8018514259777</v>
      </c>
      <c r="AB2439" s="54">
        <v>1801.7799787943979</v>
      </c>
      <c r="AC2439" s="54">
        <v>1854.3691848764365</v>
      </c>
      <c r="AD2439" s="54">
        <v>1790.0997612412709</v>
      </c>
      <c r="AE2439" s="54">
        <v>1846.7621366288026</v>
      </c>
      <c r="AF2439" s="54">
        <v>1921.6526258171536</v>
      </c>
      <c r="AG2439" s="54">
        <v>1852.3654914182634</v>
      </c>
      <c r="AH2439" s="54">
        <v>1829.3983358425339</v>
      </c>
      <c r="AI2439" s="54">
        <v>1904.1987843926029</v>
      </c>
      <c r="AJ2439" s="54">
        <v>1956.7089827111024</v>
      </c>
      <c r="AK2439" s="54">
        <v>1940.1789098984555</v>
      </c>
      <c r="AL2439" s="54">
        <v>1801.6310975804729</v>
      </c>
      <c r="AM2439" s="54">
        <v>1702.0332107430363</v>
      </c>
      <c r="AN2439" s="54">
        <v>1697.7417270782985</v>
      </c>
      <c r="AO2439" s="54">
        <v>1841.8888535193207</v>
      </c>
      <c r="AP2439" s="54">
        <v>1942.6712410870114</v>
      </c>
    </row>
    <row r="2440" spans="1:42">
      <c r="A2440" s="152" t="s">
        <v>733</v>
      </c>
      <c r="B2440" s="152" t="s">
        <v>730</v>
      </c>
      <c r="C2440" s="153" t="s">
        <v>566</v>
      </c>
      <c r="D2440" s="154" t="s">
        <v>480</v>
      </c>
      <c r="E2440" s="54">
        <v>7053.000429355443</v>
      </c>
      <c r="F2440" s="54">
        <v>7633.1475700027713</v>
      </c>
      <c r="G2440" s="54">
        <v>7883.6415416549507</v>
      </c>
      <c r="H2440" s="54">
        <v>8400.1417030426128</v>
      </c>
      <c r="I2440" s="54">
        <v>9391.6951838671193</v>
      </c>
      <c r="J2440" s="54">
        <v>10687.540544107951</v>
      </c>
      <c r="K2440" s="54">
        <v>11649.71509425013</v>
      </c>
      <c r="L2440" s="54">
        <v>12022.800208836939</v>
      </c>
      <c r="M2440" s="54">
        <v>12512.385559493872</v>
      </c>
      <c r="N2440" s="54">
        <v>13177.174124861842</v>
      </c>
      <c r="O2440" s="54">
        <v>14041.526955016963</v>
      </c>
      <c r="P2440" s="54">
        <v>15036.469536094626</v>
      </c>
      <c r="Q2440" s="54">
        <v>16087.119139379689</v>
      </c>
      <c r="R2440" s="54">
        <v>16326.721942399017</v>
      </c>
      <c r="S2440" s="54">
        <v>16266.700382246303</v>
      </c>
      <c r="T2440" s="54">
        <v>16515.187427731624</v>
      </c>
      <c r="U2440" s="54">
        <v>17121.203651478714</v>
      </c>
      <c r="V2440" s="54">
        <v>17565.406272012424</v>
      </c>
      <c r="W2440" s="54">
        <v>16696.664893892652</v>
      </c>
      <c r="X2440" s="54">
        <v>16554.603741694045</v>
      </c>
      <c r="Y2440" s="54">
        <v>17331.975963218898</v>
      </c>
      <c r="Z2440" s="54">
        <v>17443.926409868498</v>
      </c>
      <c r="AA2440" s="54">
        <v>17850.38623806509</v>
      </c>
      <c r="AB2440" s="54">
        <v>16835.519200978375</v>
      </c>
      <c r="AC2440" s="54">
        <v>15625.862488586305</v>
      </c>
      <c r="AD2440" s="54">
        <v>15433.933359675968</v>
      </c>
      <c r="AE2440" s="54">
        <v>14240.355239088545</v>
      </c>
      <c r="AF2440" s="54">
        <v>13181.128740008084</v>
      </c>
      <c r="AG2440" s="54">
        <v>12915.923547647284</v>
      </c>
      <c r="AH2440" s="54">
        <v>12801.734325515901</v>
      </c>
      <c r="AI2440" s="54">
        <v>12208.644995280209</v>
      </c>
      <c r="AJ2440" s="54">
        <v>11219.385407623296</v>
      </c>
      <c r="AK2440" s="54">
        <v>10897.323192914233</v>
      </c>
      <c r="AL2440" s="54">
        <v>10261.763556248972</v>
      </c>
      <c r="AM2440" s="54">
        <v>10203.21624770555</v>
      </c>
      <c r="AN2440" s="54">
        <v>10225.231324107326</v>
      </c>
      <c r="AO2440" s="54">
        <v>9969.647696867487</v>
      </c>
      <c r="AP2440" s="54">
        <v>9891.3506233150583</v>
      </c>
    </row>
    <row r="2441" spans="1:42">
      <c r="A2441" s="152" t="s">
        <v>733</v>
      </c>
      <c r="B2441" s="152" t="s">
        <v>730</v>
      </c>
      <c r="C2441" s="153" t="s">
        <v>567</v>
      </c>
      <c r="D2441" s="154" t="s">
        <v>568</v>
      </c>
      <c r="E2441" s="54"/>
      <c r="F2441" s="54"/>
      <c r="G2441" s="54"/>
      <c r="H2441" s="54"/>
      <c r="I2441" s="54"/>
      <c r="J2441" s="54"/>
      <c r="K2441" s="54"/>
      <c r="L2441" s="54"/>
      <c r="M2441" s="54"/>
      <c r="N2441" s="54"/>
      <c r="O2441" s="54"/>
      <c r="P2441" s="54"/>
      <c r="Q2441" s="54"/>
      <c r="R2441" s="54"/>
      <c r="S2441" s="54"/>
      <c r="T2441" s="54"/>
      <c r="U2441" s="54"/>
      <c r="V2441" s="54"/>
      <c r="W2441" s="54"/>
      <c r="X2441" s="54"/>
      <c r="Y2441" s="54"/>
      <c r="Z2441" s="54"/>
      <c r="AA2441" s="54"/>
      <c r="AB2441" s="54"/>
      <c r="AC2441" s="54"/>
      <c r="AD2441" s="54">
        <v>10125.08125012954</v>
      </c>
      <c r="AE2441" s="54">
        <v>9331.0239234053934</v>
      </c>
      <c r="AF2441" s="54">
        <v>8728.0354752430649</v>
      </c>
      <c r="AG2441" s="54">
        <v>8177.1274801407753</v>
      </c>
      <c r="AH2441" s="54">
        <v>7872.3279599257276</v>
      </c>
      <c r="AI2441" s="54">
        <v>7364.6993856373292</v>
      </c>
      <c r="AJ2441" s="54">
        <v>6066.946967238302</v>
      </c>
      <c r="AK2441" s="54">
        <v>5886.6410570680773</v>
      </c>
      <c r="AL2441" s="54">
        <v>5534.2162051082423</v>
      </c>
      <c r="AM2441" s="54">
        <v>5400.94616594941</v>
      </c>
      <c r="AN2441" s="54">
        <v>5266.6159953554852</v>
      </c>
      <c r="AO2441" s="54">
        <v>4913.0359377100394</v>
      </c>
      <c r="AP2441" s="54">
        <v>4771.195279463268</v>
      </c>
    </row>
    <row r="2442" spans="1:42">
      <c r="A2442" s="152" t="s">
        <v>733</v>
      </c>
      <c r="B2442" s="152" t="s">
        <v>730</v>
      </c>
      <c r="C2442" s="153" t="s">
        <v>569</v>
      </c>
      <c r="D2442" s="154" t="s">
        <v>570</v>
      </c>
      <c r="E2442" s="54"/>
      <c r="F2442" s="54"/>
      <c r="G2442" s="54"/>
      <c r="H2442" s="54"/>
      <c r="I2442" s="54"/>
      <c r="J2442" s="54"/>
      <c r="K2442" s="54"/>
      <c r="L2442" s="54"/>
      <c r="M2442" s="54"/>
      <c r="N2442" s="54"/>
      <c r="O2442" s="54"/>
      <c r="P2442" s="54"/>
      <c r="Q2442" s="54"/>
      <c r="R2442" s="54"/>
      <c r="S2442" s="54"/>
      <c r="T2442" s="54"/>
      <c r="U2442" s="54"/>
      <c r="V2442" s="54"/>
      <c r="W2442" s="54"/>
      <c r="X2442" s="54"/>
      <c r="Y2442" s="54"/>
      <c r="Z2442" s="54"/>
      <c r="AA2442" s="54"/>
      <c r="AB2442" s="54"/>
      <c r="AC2442" s="54"/>
      <c r="AD2442" s="54"/>
      <c r="AE2442" s="54"/>
      <c r="AF2442" s="54"/>
      <c r="AG2442" s="54"/>
      <c r="AH2442" s="54"/>
      <c r="AI2442" s="54"/>
      <c r="AJ2442" s="54"/>
      <c r="AK2442" s="54"/>
      <c r="AL2442" s="54"/>
      <c r="AM2442" s="54"/>
      <c r="AN2442" s="54"/>
      <c r="AO2442" s="54"/>
      <c r="AP2442" s="54"/>
    </row>
    <row r="2443" spans="1:42">
      <c r="A2443" s="152" t="s">
        <v>733</v>
      </c>
      <c r="B2443" s="152" t="s">
        <v>730</v>
      </c>
      <c r="C2443" s="153" t="s">
        <v>571</v>
      </c>
      <c r="D2443" s="154" t="s">
        <v>572</v>
      </c>
      <c r="E2443" s="54"/>
      <c r="F2443" s="54"/>
      <c r="G2443" s="54"/>
      <c r="H2443" s="54"/>
      <c r="I2443" s="54"/>
      <c r="J2443" s="54"/>
      <c r="K2443" s="54"/>
      <c r="L2443" s="54"/>
      <c r="M2443" s="54"/>
      <c r="N2443" s="54"/>
      <c r="O2443" s="54"/>
      <c r="P2443" s="54"/>
      <c r="Q2443" s="54"/>
      <c r="R2443" s="54"/>
      <c r="S2443" s="54"/>
      <c r="T2443" s="54"/>
      <c r="U2443" s="54"/>
      <c r="V2443" s="54"/>
      <c r="W2443" s="54"/>
      <c r="X2443" s="54"/>
      <c r="Y2443" s="54"/>
      <c r="Z2443" s="54"/>
      <c r="AA2443" s="54"/>
      <c r="AB2443" s="54"/>
      <c r="AC2443" s="54"/>
      <c r="AD2443" s="54"/>
      <c r="AE2443" s="54"/>
      <c r="AF2443" s="54"/>
      <c r="AG2443" s="54"/>
      <c r="AH2443" s="54"/>
      <c r="AI2443" s="54"/>
      <c r="AJ2443" s="54"/>
      <c r="AK2443" s="54"/>
      <c r="AL2443" s="54"/>
      <c r="AM2443" s="54"/>
      <c r="AN2443" s="54"/>
      <c r="AO2443" s="54"/>
      <c r="AP2443" s="54"/>
    </row>
    <row r="2444" spans="1:42">
      <c r="A2444" s="152" t="s">
        <v>733</v>
      </c>
      <c r="B2444" s="152" t="s">
        <v>730</v>
      </c>
      <c r="C2444" s="153" t="s">
        <v>573</v>
      </c>
      <c r="D2444" s="154" t="s">
        <v>574</v>
      </c>
      <c r="E2444" s="54"/>
      <c r="F2444" s="54"/>
      <c r="G2444" s="54"/>
      <c r="H2444" s="54"/>
      <c r="I2444" s="54"/>
      <c r="J2444" s="54"/>
      <c r="K2444" s="54"/>
      <c r="L2444" s="54"/>
      <c r="M2444" s="54"/>
      <c r="N2444" s="54"/>
      <c r="O2444" s="54"/>
      <c r="P2444" s="54"/>
      <c r="Q2444" s="54"/>
      <c r="R2444" s="54"/>
      <c r="S2444" s="54"/>
      <c r="T2444" s="54"/>
      <c r="U2444" s="54"/>
      <c r="V2444" s="54"/>
      <c r="W2444" s="54"/>
      <c r="X2444" s="54"/>
      <c r="Y2444" s="54"/>
      <c r="Z2444" s="54"/>
      <c r="AA2444" s="54"/>
      <c r="AB2444" s="54"/>
      <c r="AC2444" s="54"/>
      <c r="AD2444" s="54"/>
      <c r="AE2444" s="54"/>
      <c r="AF2444" s="54"/>
      <c r="AG2444" s="54"/>
      <c r="AH2444" s="54"/>
      <c r="AI2444" s="54"/>
      <c r="AJ2444" s="54"/>
      <c r="AK2444" s="54"/>
      <c r="AL2444" s="54"/>
      <c r="AM2444" s="54"/>
      <c r="AN2444" s="54"/>
      <c r="AO2444" s="54"/>
      <c r="AP2444" s="54"/>
    </row>
    <row r="2445" spans="1:42">
      <c r="A2445" s="152" t="s">
        <v>733</v>
      </c>
      <c r="B2445" s="152" t="s">
        <v>730</v>
      </c>
      <c r="C2445" s="153" t="s">
        <v>575</v>
      </c>
      <c r="D2445" s="154" t="s">
        <v>576</v>
      </c>
      <c r="E2445" s="54"/>
      <c r="F2445" s="54"/>
      <c r="G2445" s="54"/>
      <c r="H2445" s="54"/>
      <c r="I2445" s="54"/>
      <c r="J2445" s="54"/>
      <c r="K2445" s="54"/>
      <c r="L2445" s="54"/>
      <c r="M2445" s="54"/>
      <c r="N2445" s="54"/>
      <c r="O2445" s="54"/>
      <c r="P2445" s="54"/>
      <c r="Q2445" s="54"/>
      <c r="R2445" s="54"/>
      <c r="S2445" s="54"/>
      <c r="T2445" s="54"/>
      <c r="U2445" s="54"/>
      <c r="V2445" s="54"/>
      <c r="W2445" s="54"/>
      <c r="X2445" s="54"/>
      <c r="Y2445" s="54"/>
      <c r="Z2445" s="54"/>
      <c r="AA2445" s="54"/>
      <c r="AB2445" s="54"/>
      <c r="AC2445" s="54"/>
      <c r="AD2445" s="54">
        <v>5308.8521095464284</v>
      </c>
      <c r="AE2445" s="54">
        <v>4909.3313156831509</v>
      </c>
      <c r="AF2445" s="54">
        <v>4453.0932647650179</v>
      </c>
      <c r="AG2445" s="54">
        <v>4738.7960675065087</v>
      </c>
      <c r="AH2445" s="54">
        <v>4929.4063655901737</v>
      </c>
      <c r="AI2445" s="54">
        <v>4843.9456096428794</v>
      </c>
      <c r="AJ2445" s="54">
        <v>5152.4384403849945</v>
      </c>
      <c r="AK2445" s="54">
        <v>5010.6821358461557</v>
      </c>
      <c r="AL2445" s="54">
        <v>4727.5473511407299</v>
      </c>
      <c r="AM2445" s="54">
        <v>4802.2700817561408</v>
      </c>
      <c r="AN2445" s="54">
        <v>4958.6153287518409</v>
      </c>
      <c r="AO2445" s="54">
        <v>5056.6117591574475</v>
      </c>
      <c r="AP2445" s="54">
        <v>5120.1553438517894</v>
      </c>
    </row>
    <row r="2446" spans="1:42">
      <c r="A2446" s="152" t="s">
        <v>733</v>
      </c>
      <c r="B2446" s="152" t="s">
        <v>730</v>
      </c>
      <c r="C2446" s="153" t="s">
        <v>577</v>
      </c>
      <c r="D2446" s="154" t="s">
        <v>578</v>
      </c>
      <c r="E2446" s="54"/>
      <c r="F2446" s="54"/>
      <c r="G2446" s="54"/>
      <c r="H2446" s="54"/>
      <c r="I2446" s="54"/>
      <c r="J2446" s="54"/>
      <c r="K2446" s="54"/>
      <c r="L2446" s="54"/>
      <c r="M2446" s="54"/>
      <c r="N2446" s="54"/>
      <c r="O2446" s="54"/>
      <c r="P2446" s="54"/>
      <c r="Q2446" s="54"/>
      <c r="R2446" s="54"/>
      <c r="S2446" s="54"/>
      <c r="T2446" s="54"/>
      <c r="U2446" s="54"/>
      <c r="V2446" s="54"/>
      <c r="W2446" s="54"/>
      <c r="X2446" s="54"/>
      <c r="Y2446" s="54"/>
      <c r="Z2446" s="54"/>
      <c r="AA2446" s="54"/>
      <c r="AB2446" s="54"/>
      <c r="AC2446" s="54"/>
      <c r="AD2446" s="54"/>
      <c r="AE2446" s="54"/>
      <c r="AF2446" s="54"/>
      <c r="AG2446" s="54"/>
      <c r="AH2446" s="54"/>
      <c r="AI2446" s="54"/>
      <c r="AJ2446" s="54"/>
      <c r="AK2446" s="54"/>
      <c r="AL2446" s="54"/>
      <c r="AM2446" s="54"/>
      <c r="AN2446" s="54"/>
      <c r="AO2446" s="54"/>
      <c r="AP2446" s="54"/>
    </row>
    <row r="2447" spans="1:42">
      <c r="A2447" s="152" t="s">
        <v>733</v>
      </c>
      <c r="B2447" s="152" t="s">
        <v>730</v>
      </c>
      <c r="C2447" s="153" t="s">
        <v>579</v>
      </c>
      <c r="D2447" s="154" t="s">
        <v>580</v>
      </c>
      <c r="E2447" s="54"/>
      <c r="F2447" s="54"/>
      <c r="G2447" s="54"/>
      <c r="H2447" s="54"/>
      <c r="I2447" s="54"/>
      <c r="J2447" s="54"/>
      <c r="K2447" s="54"/>
      <c r="L2447" s="54"/>
      <c r="M2447" s="54"/>
      <c r="N2447" s="54"/>
      <c r="O2447" s="54"/>
      <c r="P2447" s="54"/>
      <c r="Q2447" s="54"/>
      <c r="R2447" s="54"/>
      <c r="S2447" s="54"/>
      <c r="T2447" s="54"/>
      <c r="U2447" s="54"/>
      <c r="V2447" s="54"/>
      <c r="W2447" s="54"/>
      <c r="X2447" s="54"/>
      <c r="Y2447" s="54"/>
      <c r="Z2447" s="54"/>
      <c r="AA2447" s="54"/>
      <c r="AB2447" s="54"/>
      <c r="AC2447" s="54"/>
      <c r="AD2447" s="54"/>
      <c r="AE2447" s="54"/>
      <c r="AF2447" s="54"/>
      <c r="AG2447" s="54"/>
      <c r="AH2447" s="54"/>
      <c r="AI2447" s="54"/>
      <c r="AJ2447" s="54"/>
      <c r="AK2447" s="54"/>
      <c r="AL2447" s="54"/>
      <c r="AM2447" s="54"/>
      <c r="AN2447" s="54"/>
      <c r="AO2447" s="54"/>
      <c r="AP2447" s="54"/>
    </row>
    <row r="2448" spans="1:42">
      <c r="A2448" s="152" t="s">
        <v>733</v>
      </c>
      <c r="B2448" s="152" t="s">
        <v>730</v>
      </c>
      <c r="C2448" s="153" t="s">
        <v>581</v>
      </c>
      <c r="D2448" s="154" t="s">
        <v>482</v>
      </c>
      <c r="E2448" s="54">
        <v>194236.2257260429</v>
      </c>
      <c r="F2448" s="54">
        <v>217289.52487320077</v>
      </c>
      <c r="G2448" s="54">
        <v>236235.37054763266</v>
      </c>
      <c r="H2448" s="54">
        <v>268408.63459435821</v>
      </c>
      <c r="I2448" s="54">
        <v>293093.69972739439</v>
      </c>
      <c r="J2448" s="54">
        <v>299472.34982139559</v>
      </c>
      <c r="K2448" s="54">
        <v>323013.56352540408</v>
      </c>
      <c r="L2448" s="54">
        <v>345300.95558175811</v>
      </c>
      <c r="M2448" s="54">
        <v>369644.45940480917</v>
      </c>
      <c r="N2448" s="54">
        <v>388744.72956338595</v>
      </c>
      <c r="O2448" s="54">
        <v>411975.04980322288</v>
      </c>
      <c r="P2448" s="54">
        <v>421498.10841208824</v>
      </c>
      <c r="Q2448" s="54">
        <v>438801.15032551106</v>
      </c>
      <c r="R2448" s="54">
        <v>446883.86863537238</v>
      </c>
      <c r="S2448" s="54">
        <v>452391.03344514681</v>
      </c>
      <c r="T2448" s="54">
        <v>473698.9091640499</v>
      </c>
      <c r="U2448" s="54">
        <v>517409.91722726228</v>
      </c>
      <c r="V2448" s="54">
        <v>545458.26249127812</v>
      </c>
      <c r="W2448" s="54">
        <v>566846.96899271419</v>
      </c>
      <c r="X2448" s="54">
        <v>591333.32331159548</v>
      </c>
      <c r="Y2448" s="54">
        <v>645329.21651988185</v>
      </c>
      <c r="Z2448" s="54">
        <v>688369.17993040709</v>
      </c>
      <c r="AA2448" s="54">
        <v>714952.77645675768</v>
      </c>
      <c r="AB2448" s="54">
        <v>695902.05711218785</v>
      </c>
      <c r="AC2448" s="54">
        <v>699145.14248715015</v>
      </c>
      <c r="AD2448" s="54">
        <v>712525.84891454293</v>
      </c>
      <c r="AE2448" s="54">
        <v>721799.07714082126</v>
      </c>
      <c r="AF2448" s="54">
        <v>740175.38462461298</v>
      </c>
      <c r="AG2448" s="54">
        <v>757270.04704181955</v>
      </c>
      <c r="AH2448" s="54">
        <v>768915.72588582896</v>
      </c>
      <c r="AI2448" s="54">
        <v>792552.7627604102</v>
      </c>
      <c r="AJ2448" s="54">
        <v>814113.71190132922</v>
      </c>
      <c r="AK2448" s="54">
        <v>819438.7618438889</v>
      </c>
      <c r="AL2448" s="54">
        <v>822672.27885201538</v>
      </c>
      <c r="AM2448" s="54">
        <v>828701.32468607137</v>
      </c>
      <c r="AN2448" s="54">
        <v>834040.54552649939</v>
      </c>
      <c r="AO2448" s="54">
        <v>855644.54342440574</v>
      </c>
      <c r="AP2448" s="54">
        <v>877426.31560343062</v>
      </c>
    </row>
    <row r="2449" spans="1:42">
      <c r="A2449" s="152" t="s">
        <v>733</v>
      </c>
      <c r="B2449" s="152" t="s">
        <v>730</v>
      </c>
      <c r="C2449" s="153" t="s">
        <v>582</v>
      </c>
      <c r="D2449" s="154" t="s">
        <v>484</v>
      </c>
      <c r="E2449" s="54">
        <v>15858.978732171694</v>
      </c>
      <c r="F2449" s="54">
        <v>17462.427921130264</v>
      </c>
      <c r="G2449" s="54">
        <v>18879.406944652645</v>
      </c>
      <c r="H2449" s="54">
        <v>21505.121194944648</v>
      </c>
      <c r="I2449" s="54">
        <v>22402.871647258948</v>
      </c>
      <c r="J2449" s="54">
        <v>24171.65419508874</v>
      </c>
      <c r="K2449" s="54">
        <v>25246.944838566425</v>
      </c>
      <c r="L2449" s="54">
        <v>27704.017662058952</v>
      </c>
      <c r="M2449" s="54">
        <v>29521.387673780362</v>
      </c>
      <c r="N2449" s="54">
        <v>29773.098047058891</v>
      </c>
      <c r="O2449" s="54">
        <v>31837.461728588187</v>
      </c>
      <c r="P2449" s="54">
        <v>32226.955230746964</v>
      </c>
      <c r="Q2449" s="54">
        <v>33539.046145923196</v>
      </c>
      <c r="R2449" s="54">
        <v>33424.669815115187</v>
      </c>
      <c r="S2449" s="54">
        <v>33025.287156228507</v>
      </c>
      <c r="T2449" s="54">
        <v>35561.313175061274</v>
      </c>
      <c r="U2449" s="54">
        <v>39399.901070440013</v>
      </c>
      <c r="V2449" s="54">
        <v>43719.275996061282</v>
      </c>
      <c r="W2449" s="54">
        <v>44737.795280631137</v>
      </c>
      <c r="X2449" s="54">
        <v>46357.348733802915</v>
      </c>
      <c r="Y2449" s="54">
        <v>52311.428129868276</v>
      </c>
      <c r="Z2449" s="54">
        <v>56706.011454955886</v>
      </c>
      <c r="AA2449" s="54">
        <v>61677.702803059052</v>
      </c>
      <c r="AB2449" s="54">
        <v>62672.146888921488</v>
      </c>
      <c r="AC2449" s="54">
        <v>62955.363713352752</v>
      </c>
      <c r="AD2449" s="54">
        <v>62950.712462847645</v>
      </c>
      <c r="AE2449" s="54">
        <v>63659.744204999261</v>
      </c>
      <c r="AF2449" s="54">
        <v>65703.960379173892</v>
      </c>
      <c r="AG2449" s="54">
        <v>67445.260075050363</v>
      </c>
      <c r="AH2449" s="54">
        <v>68132.963426060247</v>
      </c>
      <c r="AI2449" s="54">
        <v>68295.042905366616</v>
      </c>
      <c r="AJ2449" s="54">
        <v>70124.346467366122</v>
      </c>
      <c r="AK2449" s="54">
        <v>72354.738684011856</v>
      </c>
      <c r="AL2449" s="54">
        <v>73251.242128365673</v>
      </c>
      <c r="AM2449" s="54">
        <v>73877.122127238996</v>
      </c>
      <c r="AN2449" s="54">
        <v>75927.017393322996</v>
      </c>
      <c r="AO2449" s="54">
        <v>76739.797656303839</v>
      </c>
      <c r="AP2449" s="54">
        <v>76985.869948780164</v>
      </c>
    </row>
    <row r="2450" spans="1:42">
      <c r="A2450" s="152" t="s">
        <v>733</v>
      </c>
      <c r="B2450" s="152" t="s">
        <v>730</v>
      </c>
      <c r="C2450" s="153" t="s">
        <v>583</v>
      </c>
      <c r="D2450" s="154" t="s">
        <v>584</v>
      </c>
      <c r="E2450" s="54"/>
      <c r="F2450" s="54"/>
      <c r="G2450" s="54"/>
      <c r="H2450" s="54"/>
      <c r="I2450" s="54"/>
      <c r="J2450" s="54"/>
      <c r="K2450" s="54"/>
      <c r="L2450" s="54"/>
      <c r="M2450" s="54"/>
      <c r="N2450" s="54"/>
      <c r="O2450" s="54"/>
      <c r="P2450" s="54"/>
      <c r="Q2450" s="54"/>
      <c r="R2450" s="54"/>
      <c r="S2450" s="54"/>
      <c r="T2450" s="54"/>
      <c r="U2450" s="54"/>
      <c r="V2450" s="54"/>
      <c r="W2450" s="54"/>
      <c r="X2450" s="54"/>
      <c r="Y2450" s="54"/>
      <c r="Z2450" s="54"/>
      <c r="AA2450" s="54"/>
      <c r="AB2450" s="54"/>
      <c r="AC2450" s="54"/>
      <c r="AD2450" s="54">
        <v>60942.633149502952</v>
      </c>
      <c r="AE2450" s="54">
        <v>61675.452784627487</v>
      </c>
      <c r="AF2450" s="54">
        <v>63634.385975488454</v>
      </c>
      <c r="AG2450" s="54">
        <v>65313.719476793311</v>
      </c>
      <c r="AH2450" s="54">
        <v>66140.882525925699</v>
      </c>
      <c r="AI2450" s="54">
        <v>66334.54961648742</v>
      </c>
      <c r="AJ2450" s="54">
        <v>67919.839069254522</v>
      </c>
      <c r="AK2450" s="54">
        <v>70295.744779486442</v>
      </c>
      <c r="AL2450" s="54">
        <v>71238.590479646067</v>
      </c>
      <c r="AM2450" s="54">
        <v>71912.086762500272</v>
      </c>
      <c r="AN2450" s="54">
        <v>73902.735528961362</v>
      </c>
      <c r="AO2450" s="54">
        <v>74809.534007839247</v>
      </c>
      <c r="AP2450" s="54">
        <v>75122.986922401877</v>
      </c>
    </row>
    <row r="2451" spans="1:42">
      <c r="A2451" s="152" t="s">
        <v>733</v>
      </c>
      <c r="B2451" s="152" t="s">
        <v>730</v>
      </c>
      <c r="C2451" s="153" t="s">
        <v>585</v>
      </c>
      <c r="D2451" s="154" t="s">
        <v>586</v>
      </c>
      <c r="E2451" s="54"/>
      <c r="F2451" s="54"/>
      <c r="G2451" s="54"/>
      <c r="H2451" s="54"/>
      <c r="I2451" s="54"/>
      <c r="J2451" s="54"/>
      <c r="K2451" s="54"/>
      <c r="L2451" s="54"/>
      <c r="M2451" s="54"/>
      <c r="N2451" s="54"/>
      <c r="O2451" s="54"/>
      <c r="P2451" s="54"/>
      <c r="Q2451" s="54"/>
      <c r="R2451" s="54"/>
      <c r="S2451" s="54"/>
      <c r="T2451" s="54"/>
      <c r="U2451" s="54"/>
      <c r="V2451" s="54"/>
      <c r="W2451" s="54"/>
      <c r="X2451" s="54"/>
      <c r="Y2451" s="54"/>
      <c r="Z2451" s="54"/>
      <c r="AA2451" s="54"/>
      <c r="AB2451" s="54"/>
      <c r="AC2451" s="54"/>
      <c r="AD2451" s="54">
        <v>2008.0793133446932</v>
      </c>
      <c r="AE2451" s="54">
        <v>1984.2914203717753</v>
      </c>
      <c r="AF2451" s="54">
        <v>2069.5744036854403</v>
      </c>
      <c r="AG2451" s="54">
        <v>2131.5405982570505</v>
      </c>
      <c r="AH2451" s="54">
        <v>1992.080900134551</v>
      </c>
      <c r="AI2451" s="54">
        <v>1960.4932888791918</v>
      </c>
      <c r="AJ2451" s="54">
        <v>2204.5073981116057</v>
      </c>
      <c r="AK2451" s="54">
        <v>2058.9939045254191</v>
      </c>
      <c r="AL2451" s="54">
        <v>2012.6516487196125</v>
      </c>
      <c r="AM2451" s="54">
        <v>1965.0353647387221</v>
      </c>
      <c r="AN2451" s="54">
        <v>2024.2818643616329</v>
      </c>
      <c r="AO2451" s="54">
        <v>1930.2636484645916</v>
      </c>
      <c r="AP2451" s="54">
        <v>1862.883026378285</v>
      </c>
    </row>
    <row r="2452" spans="1:42">
      <c r="A2452" s="152" t="s">
        <v>733</v>
      </c>
      <c r="B2452" s="152" t="s">
        <v>730</v>
      </c>
      <c r="C2452" s="153" t="s">
        <v>587</v>
      </c>
      <c r="D2452" s="154" t="s">
        <v>486</v>
      </c>
      <c r="E2452" s="54">
        <v>26247.361176029946</v>
      </c>
      <c r="F2452" s="54">
        <v>29088.093436394964</v>
      </c>
      <c r="G2452" s="54">
        <v>31110.518783264906</v>
      </c>
      <c r="H2452" s="54">
        <v>33245.003655277113</v>
      </c>
      <c r="I2452" s="54">
        <v>35573.1252089997</v>
      </c>
      <c r="J2452" s="54">
        <v>36709.92374422602</v>
      </c>
      <c r="K2452" s="54">
        <v>37403.55538745832</v>
      </c>
      <c r="L2452" s="54">
        <v>38295.622164494926</v>
      </c>
      <c r="M2452" s="54">
        <v>40246.136680940312</v>
      </c>
      <c r="N2452" s="54">
        <v>41574.426451090098</v>
      </c>
      <c r="O2452" s="54">
        <v>42608.426796428612</v>
      </c>
      <c r="P2452" s="54">
        <v>43376.069186937799</v>
      </c>
      <c r="Q2452" s="54">
        <v>43489.347347915282</v>
      </c>
      <c r="R2452" s="54">
        <v>44522.330630136479</v>
      </c>
      <c r="S2452" s="54">
        <v>43453.618893318504</v>
      </c>
      <c r="T2452" s="54">
        <v>44024.875476936671</v>
      </c>
      <c r="U2452" s="54">
        <v>48132.38471706507</v>
      </c>
      <c r="V2452" s="54">
        <v>49551.674836831517</v>
      </c>
      <c r="W2452" s="54">
        <v>50073.869046906824</v>
      </c>
      <c r="X2452" s="54">
        <v>50796.966099668687</v>
      </c>
      <c r="Y2452" s="54">
        <v>54462.407108906824</v>
      </c>
      <c r="Z2452" s="54">
        <v>56529.256406364191</v>
      </c>
      <c r="AA2452" s="54">
        <v>56180.609123040937</v>
      </c>
      <c r="AB2452" s="54">
        <v>54118.692112232326</v>
      </c>
      <c r="AC2452" s="54">
        <v>53556.160410849217</v>
      </c>
      <c r="AD2452" s="54">
        <v>52343.920777085019</v>
      </c>
      <c r="AE2452" s="54">
        <v>52128.906876311317</v>
      </c>
      <c r="AF2452" s="54">
        <v>52340.321642356022</v>
      </c>
      <c r="AG2452" s="54">
        <v>51993.55545371199</v>
      </c>
      <c r="AH2452" s="54">
        <v>50654.936245615609</v>
      </c>
      <c r="AI2452" s="54">
        <v>50159.882086230413</v>
      </c>
      <c r="AJ2452" s="54">
        <v>49658.198245920241</v>
      </c>
      <c r="AK2452" s="54">
        <v>48889.372730057243</v>
      </c>
      <c r="AL2452" s="54">
        <v>47417.037557619376</v>
      </c>
      <c r="AM2452" s="54">
        <v>45804.234982306763</v>
      </c>
      <c r="AN2452" s="54">
        <v>44619.837865080131</v>
      </c>
      <c r="AO2452" s="54">
        <v>44030.070644160303</v>
      </c>
      <c r="AP2452" s="54">
        <v>44094.305241338196</v>
      </c>
    </row>
    <row r="2453" spans="1:42">
      <c r="A2453" s="152" t="s">
        <v>733</v>
      </c>
      <c r="B2453" s="152" t="s">
        <v>730</v>
      </c>
      <c r="C2453" s="153" t="s">
        <v>588</v>
      </c>
      <c r="D2453" s="154" t="s">
        <v>589</v>
      </c>
      <c r="E2453" s="54">
        <v>22058.648091790186</v>
      </c>
      <c r="F2453" s="54">
        <v>24332.963301970187</v>
      </c>
      <c r="G2453" s="54">
        <v>26109.470210058931</v>
      </c>
      <c r="H2453" s="54">
        <v>27904.647384348926</v>
      </c>
      <c r="I2453" s="54">
        <v>29739.694775930959</v>
      </c>
      <c r="J2453" s="54">
        <v>30556.652517471393</v>
      </c>
      <c r="K2453" s="54">
        <v>31126.374269963002</v>
      </c>
      <c r="L2453" s="54">
        <v>31770.398728640601</v>
      </c>
      <c r="M2453" s="54">
        <v>33422.059161239529</v>
      </c>
      <c r="N2453" s="54">
        <v>34426.502159904609</v>
      </c>
      <c r="O2453" s="54">
        <v>35051.789024122329</v>
      </c>
      <c r="P2453" s="54">
        <v>35489.927087824719</v>
      </c>
      <c r="Q2453" s="54">
        <v>35488.901194377424</v>
      </c>
      <c r="R2453" s="54">
        <v>36433.9271807357</v>
      </c>
      <c r="S2453" s="54">
        <v>35535.273815445966</v>
      </c>
      <c r="T2453" s="54">
        <v>36173.534291278695</v>
      </c>
      <c r="U2453" s="54">
        <v>39578.258759402983</v>
      </c>
      <c r="V2453" s="54">
        <v>40987.323746532551</v>
      </c>
      <c r="W2453" s="54">
        <v>41388.694647698641</v>
      </c>
      <c r="X2453" s="54">
        <v>42054.966582567416</v>
      </c>
      <c r="Y2453" s="54">
        <v>45111.145562940161</v>
      </c>
      <c r="Z2453" s="54">
        <v>46778.368849855455</v>
      </c>
      <c r="AA2453" s="54">
        <v>46359.617997020214</v>
      </c>
      <c r="AB2453" s="54">
        <v>44553.452228783739</v>
      </c>
      <c r="AC2453" s="54">
        <v>43920.445324959539</v>
      </c>
      <c r="AD2453" s="54">
        <v>42893.807730753957</v>
      </c>
      <c r="AE2453" s="54">
        <v>42479.919338797532</v>
      </c>
      <c r="AF2453" s="54">
        <v>42480.069945390976</v>
      </c>
      <c r="AG2453" s="54">
        <v>42305.911332404379</v>
      </c>
      <c r="AH2453" s="54">
        <v>41287.276546008492</v>
      </c>
      <c r="AI2453" s="54">
        <v>40843.015506819866</v>
      </c>
      <c r="AJ2453" s="54">
        <v>40374.726016993474</v>
      </c>
      <c r="AK2453" s="54">
        <v>39763.772050959662</v>
      </c>
      <c r="AL2453" s="54">
        <v>38573.90401557905</v>
      </c>
      <c r="AM2453" s="54">
        <v>37207.042671049254</v>
      </c>
      <c r="AN2453" s="54">
        <v>36564.119002601663</v>
      </c>
      <c r="AO2453" s="54">
        <v>35889.860650624934</v>
      </c>
      <c r="AP2453" s="54">
        <v>35755.376972797254</v>
      </c>
    </row>
    <row r="2454" spans="1:42">
      <c r="A2454" s="152" t="s">
        <v>733</v>
      </c>
      <c r="B2454" s="152" t="s">
        <v>730</v>
      </c>
      <c r="C2454" s="153" t="s">
        <v>590</v>
      </c>
      <c r="D2454" s="154" t="s">
        <v>591</v>
      </c>
      <c r="E2454" s="54"/>
      <c r="F2454" s="54"/>
      <c r="G2454" s="54"/>
      <c r="H2454" s="54"/>
      <c r="I2454" s="54"/>
      <c r="J2454" s="54"/>
      <c r="K2454" s="54"/>
      <c r="L2454" s="54"/>
      <c r="M2454" s="54"/>
      <c r="N2454" s="54"/>
      <c r="O2454" s="54"/>
      <c r="P2454" s="54"/>
      <c r="Q2454" s="54"/>
      <c r="R2454" s="54"/>
      <c r="S2454" s="54"/>
      <c r="T2454" s="54"/>
      <c r="U2454" s="54"/>
      <c r="V2454" s="54"/>
      <c r="W2454" s="54"/>
      <c r="X2454" s="54"/>
      <c r="Y2454" s="54"/>
      <c r="Z2454" s="54"/>
      <c r="AA2454" s="54"/>
      <c r="AB2454" s="54"/>
      <c r="AC2454" s="54"/>
      <c r="AD2454" s="54">
        <v>24360.76653430743</v>
      </c>
      <c r="AE2454" s="54">
        <v>24300.716308789168</v>
      </c>
      <c r="AF2454" s="54">
        <v>24484.252651752293</v>
      </c>
      <c r="AG2454" s="54">
        <v>24348.779204330345</v>
      </c>
      <c r="AH2454" s="54">
        <v>23900.497064771789</v>
      </c>
      <c r="AI2454" s="54">
        <v>23941.533559181109</v>
      </c>
      <c r="AJ2454" s="54">
        <v>23609.863548642566</v>
      </c>
      <c r="AK2454" s="54">
        <v>23227.790898174411</v>
      </c>
      <c r="AL2454" s="54">
        <v>22573.350562144777</v>
      </c>
      <c r="AM2454" s="54">
        <v>21560.725899713852</v>
      </c>
      <c r="AN2454" s="54">
        <v>21314.767284591129</v>
      </c>
      <c r="AO2454" s="54">
        <v>20864.341328282702</v>
      </c>
      <c r="AP2454" s="54">
        <v>20558.542135008211</v>
      </c>
    </row>
    <row r="2455" spans="1:42">
      <c r="A2455" s="152" t="s">
        <v>733</v>
      </c>
      <c r="B2455" s="152" t="s">
        <v>730</v>
      </c>
      <c r="C2455" s="153" t="s">
        <v>592</v>
      </c>
      <c r="D2455" s="154" t="s">
        <v>593</v>
      </c>
      <c r="E2455" s="54"/>
      <c r="F2455" s="54"/>
      <c r="G2455" s="54"/>
      <c r="H2455" s="54"/>
      <c r="I2455" s="54"/>
      <c r="J2455" s="54"/>
      <c r="K2455" s="54"/>
      <c r="L2455" s="54"/>
      <c r="M2455" s="54"/>
      <c r="N2455" s="54"/>
      <c r="O2455" s="54"/>
      <c r="P2455" s="54"/>
      <c r="Q2455" s="54"/>
      <c r="R2455" s="54"/>
      <c r="S2455" s="54"/>
      <c r="T2455" s="54"/>
      <c r="U2455" s="54"/>
      <c r="V2455" s="54"/>
      <c r="W2455" s="54"/>
      <c r="X2455" s="54"/>
      <c r="Y2455" s="54"/>
      <c r="Z2455" s="54"/>
      <c r="AA2455" s="54"/>
      <c r="AB2455" s="54"/>
      <c r="AC2455" s="54"/>
      <c r="AD2455" s="54">
        <v>18533.041196446527</v>
      </c>
      <c r="AE2455" s="54">
        <v>18179.203030008364</v>
      </c>
      <c r="AF2455" s="54">
        <v>17995.81729363868</v>
      </c>
      <c r="AG2455" s="54">
        <v>17957.132128074034</v>
      </c>
      <c r="AH2455" s="54">
        <v>17386.779481236706</v>
      </c>
      <c r="AI2455" s="54">
        <v>16901.481947638757</v>
      </c>
      <c r="AJ2455" s="54">
        <v>16764.862468350904</v>
      </c>
      <c r="AK2455" s="54">
        <v>16535.981152785251</v>
      </c>
      <c r="AL2455" s="54">
        <v>16000.553453434271</v>
      </c>
      <c r="AM2455" s="54">
        <v>15646.3167713354</v>
      </c>
      <c r="AN2455" s="54">
        <v>15249.351718010532</v>
      </c>
      <c r="AO2455" s="54">
        <v>15025.519322342236</v>
      </c>
      <c r="AP2455" s="54">
        <v>15196.834837789043</v>
      </c>
    </row>
    <row r="2456" spans="1:42">
      <c r="A2456" s="152" t="s">
        <v>733</v>
      </c>
      <c r="B2456" s="152" t="s">
        <v>730</v>
      </c>
      <c r="C2456" s="153" t="s">
        <v>594</v>
      </c>
      <c r="D2456" s="154" t="s">
        <v>595</v>
      </c>
      <c r="E2456" s="54">
        <v>4188.7130842397601</v>
      </c>
      <c r="F2456" s="54">
        <v>4755.130134424775</v>
      </c>
      <c r="G2456" s="54">
        <v>5001.0485732059742</v>
      </c>
      <c r="H2456" s="54">
        <v>5340.3562709281878</v>
      </c>
      <c r="I2456" s="54">
        <v>5833.4304330687419</v>
      </c>
      <c r="J2456" s="54">
        <v>6153.2712267546276</v>
      </c>
      <c r="K2456" s="54">
        <v>6277.1811174953209</v>
      </c>
      <c r="L2456" s="54">
        <v>6525.2234358543255</v>
      </c>
      <c r="M2456" s="54">
        <v>6824.0775197007806</v>
      </c>
      <c r="N2456" s="54">
        <v>7147.9242911854926</v>
      </c>
      <c r="O2456" s="54">
        <v>7556.6377723062797</v>
      </c>
      <c r="P2456" s="54">
        <v>7886.1420991130799</v>
      </c>
      <c r="Q2456" s="54">
        <v>8000.4461535378587</v>
      </c>
      <c r="R2456" s="54">
        <v>8088.4034494007774</v>
      </c>
      <c r="S2456" s="54">
        <v>7918.3450778725373</v>
      </c>
      <c r="T2456" s="54">
        <v>7851.3411856579787</v>
      </c>
      <c r="U2456" s="54">
        <v>8554.1259576620887</v>
      </c>
      <c r="V2456" s="54">
        <v>8564.3510902989674</v>
      </c>
      <c r="W2456" s="54">
        <v>8685.1743992081865</v>
      </c>
      <c r="X2456" s="54">
        <v>8741.9995171012724</v>
      </c>
      <c r="Y2456" s="54">
        <v>9351.2615459666613</v>
      </c>
      <c r="Z2456" s="54">
        <v>9750.8875565087401</v>
      </c>
      <c r="AA2456" s="54">
        <v>9820.9911260207191</v>
      </c>
      <c r="AB2456" s="54">
        <v>9565.239883448583</v>
      </c>
      <c r="AC2456" s="54">
        <v>9635.7150858896766</v>
      </c>
      <c r="AD2456" s="54">
        <v>9450.1130463310656</v>
      </c>
      <c r="AE2456" s="54">
        <v>9648.9875375137835</v>
      </c>
      <c r="AF2456" s="54">
        <v>9860.2516969650442</v>
      </c>
      <c r="AG2456" s="54">
        <v>9687.6441213076141</v>
      </c>
      <c r="AH2456" s="54">
        <v>9367.6596996071203</v>
      </c>
      <c r="AI2456" s="54">
        <v>9316.8665794105509</v>
      </c>
      <c r="AJ2456" s="54">
        <v>9283.4722289267665</v>
      </c>
      <c r="AK2456" s="54">
        <v>9125.6006790975807</v>
      </c>
      <c r="AL2456" s="54">
        <v>8843.1335420403248</v>
      </c>
      <c r="AM2456" s="54">
        <v>8597.1923112575059</v>
      </c>
      <c r="AN2456" s="54">
        <v>8055.7188624784649</v>
      </c>
      <c r="AO2456" s="54">
        <v>8140.209993535369</v>
      </c>
      <c r="AP2456" s="54">
        <v>8338.9282685409435</v>
      </c>
    </row>
    <row r="2457" spans="1:42">
      <c r="A2457" s="152" t="s">
        <v>733</v>
      </c>
      <c r="B2457" s="152" t="s">
        <v>730</v>
      </c>
      <c r="C2457" s="153" t="s">
        <v>596</v>
      </c>
      <c r="D2457" s="154" t="s">
        <v>488</v>
      </c>
      <c r="E2457" s="54">
        <v>4218.0339057401598</v>
      </c>
      <c r="F2457" s="54">
        <v>4851.2838223474591</v>
      </c>
      <c r="G2457" s="54">
        <v>5448.6782597520751</v>
      </c>
      <c r="H2457" s="54">
        <v>6253.2863547728803</v>
      </c>
      <c r="I2457" s="54">
        <v>6431.5132558479991</v>
      </c>
      <c r="J2457" s="54">
        <v>6427.6186659298619</v>
      </c>
      <c r="K2457" s="54">
        <v>7070.1310252982748</v>
      </c>
      <c r="L2457" s="54">
        <v>7658.6476963632213</v>
      </c>
      <c r="M2457" s="54">
        <v>8451.5995106460159</v>
      </c>
      <c r="N2457" s="54">
        <v>8884.0297115441626</v>
      </c>
      <c r="O2457" s="54">
        <v>9235.264610404809</v>
      </c>
      <c r="P2457" s="54">
        <v>9197.7797207541425</v>
      </c>
      <c r="Q2457" s="54">
        <v>9402.425852010052</v>
      </c>
      <c r="R2457" s="54">
        <v>9430.6252335501504</v>
      </c>
      <c r="S2457" s="54">
        <v>9298.4808759307361</v>
      </c>
      <c r="T2457" s="54">
        <v>9332.0097251719799</v>
      </c>
      <c r="U2457" s="54">
        <v>9985.9784892999196</v>
      </c>
      <c r="V2457" s="54">
        <v>10693.206116472302</v>
      </c>
      <c r="W2457" s="54">
        <v>11384.426964040176</v>
      </c>
      <c r="X2457" s="54">
        <v>11918.748598725915</v>
      </c>
      <c r="Y2457" s="54">
        <v>13394.159419400821</v>
      </c>
      <c r="Z2457" s="54">
        <v>14364.26070354976</v>
      </c>
      <c r="AA2457" s="54">
        <v>15058.486748972242</v>
      </c>
      <c r="AB2457" s="54">
        <v>15060.028124280369</v>
      </c>
      <c r="AC2457" s="54">
        <v>15424.61777108535</v>
      </c>
      <c r="AD2457" s="54">
        <v>15995.98240107431</v>
      </c>
      <c r="AE2457" s="54">
        <v>15872.506861215405</v>
      </c>
      <c r="AF2457" s="54">
        <v>15842.189826063077</v>
      </c>
      <c r="AG2457" s="54">
        <v>16207.916593214262</v>
      </c>
      <c r="AH2457" s="54">
        <v>16607.140338548677</v>
      </c>
      <c r="AI2457" s="54">
        <v>16822.93900265819</v>
      </c>
      <c r="AJ2457" s="54">
        <v>16815.11841073375</v>
      </c>
      <c r="AK2457" s="54">
        <v>17012.929531768041</v>
      </c>
      <c r="AL2457" s="54">
        <v>16581.543829803828</v>
      </c>
      <c r="AM2457" s="54">
        <v>17054.365179115972</v>
      </c>
      <c r="AN2457" s="54">
        <v>16998.081294536303</v>
      </c>
      <c r="AO2457" s="54">
        <v>17390.289600513974</v>
      </c>
      <c r="AP2457" s="54">
        <v>17117.2396292378</v>
      </c>
    </row>
    <row r="2458" spans="1:42">
      <c r="A2458" s="152" t="s">
        <v>733</v>
      </c>
      <c r="B2458" s="152" t="s">
        <v>730</v>
      </c>
      <c r="C2458" s="153" t="s">
        <v>597</v>
      </c>
      <c r="D2458" s="154" t="s">
        <v>490</v>
      </c>
      <c r="E2458" s="54">
        <v>11518.039531385251</v>
      </c>
      <c r="F2458" s="54">
        <v>13044.731819537006</v>
      </c>
      <c r="G2458" s="54">
        <v>14232.818077357286</v>
      </c>
      <c r="H2458" s="54">
        <v>15848.824879756972</v>
      </c>
      <c r="I2458" s="54">
        <v>17290.523569911376</v>
      </c>
      <c r="J2458" s="54">
        <v>17133.610765888618</v>
      </c>
      <c r="K2458" s="54">
        <v>19012.981990571872</v>
      </c>
      <c r="L2458" s="54">
        <v>20231.374880928444</v>
      </c>
      <c r="M2458" s="54">
        <v>22405.79806720373</v>
      </c>
      <c r="N2458" s="54">
        <v>24184.210767753524</v>
      </c>
      <c r="O2458" s="54">
        <v>25789.964369666483</v>
      </c>
      <c r="P2458" s="54">
        <v>26608.860148129541</v>
      </c>
      <c r="Q2458" s="54">
        <v>27516.342898266601</v>
      </c>
      <c r="R2458" s="54">
        <v>28411.177372013335</v>
      </c>
      <c r="S2458" s="54">
        <v>29046.447223923937</v>
      </c>
      <c r="T2458" s="54">
        <v>30617.56785562808</v>
      </c>
      <c r="U2458" s="54">
        <v>33385.814869990201</v>
      </c>
      <c r="V2458" s="54">
        <v>35702.123619144528</v>
      </c>
      <c r="W2458" s="54">
        <v>37675.029956698178</v>
      </c>
      <c r="X2458" s="54">
        <v>39645.249503309016</v>
      </c>
      <c r="Y2458" s="54">
        <v>44241.874401883775</v>
      </c>
      <c r="Z2458" s="54">
        <v>48634.51353161133</v>
      </c>
      <c r="AA2458" s="54">
        <v>50338.221664714918</v>
      </c>
      <c r="AB2458" s="54">
        <v>50660.724794506241</v>
      </c>
      <c r="AC2458" s="54">
        <v>51289.97190270666</v>
      </c>
      <c r="AD2458" s="54">
        <v>51950.870591805855</v>
      </c>
      <c r="AE2458" s="54">
        <v>53110.972355310092</v>
      </c>
      <c r="AF2458" s="54">
        <v>55140.603853946726</v>
      </c>
      <c r="AG2458" s="54">
        <v>56164.736259674006</v>
      </c>
      <c r="AH2458" s="54">
        <v>53746.579843436986</v>
      </c>
      <c r="AI2458" s="54">
        <v>54713.765695238777</v>
      </c>
      <c r="AJ2458" s="54">
        <v>55309.359261510152</v>
      </c>
      <c r="AK2458" s="54">
        <v>55884.706258630911</v>
      </c>
      <c r="AL2458" s="54">
        <v>55320.39063334775</v>
      </c>
      <c r="AM2458" s="54">
        <v>55926.934566013588</v>
      </c>
      <c r="AN2458" s="54">
        <v>55575.327608801977</v>
      </c>
      <c r="AO2458" s="54">
        <v>56360.658107801835</v>
      </c>
      <c r="AP2458" s="54">
        <v>57550.634076709102</v>
      </c>
    </row>
    <row r="2459" spans="1:42">
      <c r="A2459" s="152" t="s">
        <v>733</v>
      </c>
      <c r="B2459" s="152" t="s">
        <v>730</v>
      </c>
      <c r="C2459" s="153" t="s">
        <v>598</v>
      </c>
      <c r="D2459" s="154" t="s">
        <v>599</v>
      </c>
      <c r="E2459" s="54">
        <v>4040.6609668034221</v>
      </c>
      <c r="F2459" s="54">
        <v>4484.8052185117249</v>
      </c>
      <c r="G2459" s="54">
        <v>4763.0277178999477</v>
      </c>
      <c r="H2459" s="54">
        <v>5368.0708172250124</v>
      </c>
      <c r="I2459" s="54">
        <v>6193.1412818884919</v>
      </c>
      <c r="J2459" s="54">
        <v>5818.9663057606513</v>
      </c>
      <c r="K2459" s="54">
        <v>6384.9842615679036</v>
      </c>
      <c r="L2459" s="54">
        <v>6632.9375955404284</v>
      </c>
      <c r="M2459" s="54">
        <v>7301.6413866998537</v>
      </c>
      <c r="N2459" s="54">
        <v>7774.686587607488</v>
      </c>
      <c r="O2459" s="54">
        <v>8308.2893506765795</v>
      </c>
      <c r="P2459" s="54">
        <v>8536.4369981294003</v>
      </c>
      <c r="Q2459" s="54">
        <v>8723.7494616247423</v>
      </c>
      <c r="R2459" s="54">
        <v>9036.967988769964</v>
      </c>
      <c r="S2459" s="54">
        <v>9332.3102164092343</v>
      </c>
      <c r="T2459" s="54">
        <v>9900.5578304910887</v>
      </c>
      <c r="U2459" s="54">
        <v>10709.29955291272</v>
      </c>
      <c r="V2459" s="54">
        <v>11541.861066223717</v>
      </c>
      <c r="W2459" s="54">
        <v>12056.738342632545</v>
      </c>
      <c r="X2459" s="54">
        <v>12574.270316587781</v>
      </c>
      <c r="Y2459" s="54">
        <v>14223.061795257476</v>
      </c>
      <c r="Z2459" s="54">
        <v>15515.69558206785</v>
      </c>
      <c r="AA2459" s="54">
        <v>15874.82519374297</v>
      </c>
      <c r="AB2459" s="54">
        <v>15636.305696766462</v>
      </c>
      <c r="AC2459" s="54">
        <v>15729.0674006305</v>
      </c>
      <c r="AD2459" s="54">
        <v>15873.291020157818</v>
      </c>
      <c r="AE2459" s="54">
        <v>16390.26619550418</v>
      </c>
      <c r="AF2459" s="54">
        <v>17021.3115627894</v>
      </c>
      <c r="AG2459" s="54">
        <v>17279.580555670989</v>
      </c>
      <c r="AH2459" s="54">
        <v>17668.996472879393</v>
      </c>
      <c r="AI2459" s="54">
        <v>17750.492110299518</v>
      </c>
      <c r="AJ2459" s="54">
        <v>18561.929868432027</v>
      </c>
      <c r="AK2459" s="54">
        <v>18474.756084890068</v>
      </c>
      <c r="AL2459" s="54">
        <v>18687.363470448938</v>
      </c>
      <c r="AM2459" s="54">
        <v>19163.412264599981</v>
      </c>
      <c r="AN2459" s="54">
        <v>18677.743856186866</v>
      </c>
      <c r="AO2459" s="54">
        <v>18931.230102894606</v>
      </c>
      <c r="AP2459" s="54">
        <v>19033.580460144982</v>
      </c>
    </row>
    <row r="2460" spans="1:42">
      <c r="A2460" s="152" t="s">
        <v>733</v>
      </c>
      <c r="B2460" s="152" t="s">
        <v>730</v>
      </c>
      <c r="C2460" s="153" t="s">
        <v>600</v>
      </c>
      <c r="D2460" s="154" t="s">
        <v>601</v>
      </c>
      <c r="E2460" s="54">
        <v>7477.3785645818298</v>
      </c>
      <c r="F2460" s="54">
        <v>8559.9266010252813</v>
      </c>
      <c r="G2460" s="54">
        <v>9469.7903594573381</v>
      </c>
      <c r="H2460" s="54">
        <v>10480.75406253196</v>
      </c>
      <c r="I2460" s="54">
        <v>11097.382288022885</v>
      </c>
      <c r="J2460" s="54">
        <v>11314.644460127965</v>
      </c>
      <c r="K2460" s="54">
        <v>12627.99772900397</v>
      </c>
      <c r="L2460" s="54">
        <v>13598.437285388014</v>
      </c>
      <c r="M2460" s="54">
        <v>15104.156680503875</v>
      </c>
      <c r="N2460" s="54">
        <v>16409.524180146036</v>
      </c>
      <c r="O2460" s="54">
        <v>17481.675018989903</v>
      </c>
      <c r="P2460" s="54">
        <v>18072.423150000141</v>
      </c>
      <c r="Q2460" s="54">
        <v>18792.593436641859</v>
      </c>
      <c r="R2460" s="54">
        <v>19374.209383243371</v>
      </c>
      <c r="S2460" s="54">
        <v>19714.137007514702</v>
      </c>
      <c r="T2460" s="54">
        <v>20717.010025136991</v>
      </c>
      <c r="U2460" s="54">
        <v>22676.515317077479</v>
      </c>
      <c r="V2460" s="54">
        <v>24160.262552920809</v>
      </c>
      <c r="W2460" s="54">
        <v>25618.291614065634</v>
      </c>
      <c r="X2460" s="54">
        <v>27070.979186721233</v>
      </c>
      <c r="Y2460" s="54">
        <v>30018.812606626299</v>
      </c>
      <c r="Z2460" s="54">
        <v>33118.817949543482</v>
      </c>
      <c r="AA2460" s="54">
        <v>34463.396470971944</v>
      </c>
      <c r="AB2460" s="54">
        <v>35024.419097739781</v>
      </c>
      <c r="AC2460" s="54">
        <v>35560.904502076162</v>
      </c>
      <c r="AD2460" s="54">
        <v>36077.579571648035</v>
      </c>
      <c r="AE2460" s="54">
        <v>36720.706159805908</v>
      </c>
      <c r="AF2460" s="54">
        <v>38119.292291157326</v>
      </c>
      <c r="AG2460" s="54">
        <v>38885.155704003017</v>
      </c>
      <c r="AH2460" s="54">
        <v>36077.583370557593</v>
      </c>
      <c r="AI2460" s="54">
        <v>36963.273584939263</v>
      </c>
      <c r="AJ2460" s="54">
        <v>36747.429393078128</v>
      </c>
      <c r="AK2460" s="54">
        <v>37409.950173740843</v>
      </c>
      <c r="AL2460" s="54">
        <v>36633.027162898812</v>
      </c>
      <c r="AM2460" s="54">
        <v>36763.522301413606</v>
      </c>
      <c r="AN2460" s="54">
        <v>36897.583752615108</v>
      </c>
      <c r="AO2460" s="54">
        <v>37429.428004907226</v>
      </c>
      <c r="AP2460" s="54">
        <v>38517.053616564124</v>
      </c>
    </row>
    <row r="2461" spans="1:42">
      <c r="A2461" s="152" t="s">
        <v>733</v>
      </c>
      <c r="B2461" s="152" t="s">
        <v>730</v>
      </c>
      <c r="C2461" s="153" t="s">
        <v>602</v>
      </c>
      <c r="D2461" s="154" t="s">
        <v>603</v>
      </c>
      <c r="E2461" s="54"/>
      <c r="F2461" s="54"/>
      <c r="G2461" s="54"/>
      <c r="H2461" s="54"/>
      <c r="I2461" s="54"/>
      <c r="J2461" s="54"/>
      <c r="K2461" s="54"/>
      <c r="L2461" s="54"/>
      <c r="M2461" s="54"/>
      <c r="N2461" s="54"/>
      <c r="O2461" s="54"/>
      <c r="P2461" s="54"/>
      <c r="Q2461" s="54"/>
      <c r="R2461" s="54"/>
      <c r="S2461" s="54"/>
      <c r="T2461" s="54"/>
      <c r="U2461" s="54"/>
      <c r="V2461" s="54"/>
      <c r="W2461" s="54"/>
      <c r="X2461" s="54"/>
      <c r="Y2461" s="54"/>
      <c r="Z2461" s="54"/>
      <c r="AA2461" s="54"/>
      <c r="AB2461" s="54"/>
      <c r="AC2461" s="54"/>
      <c r="AD2461" s="54">
        <v>15812.91954325263</v>
      </c>
      <c r="AE2461" s="54">
        <v>17286.441363931273</v>
      </c>
      <c r="AF2461" s="54">
        <v>18306.786663393523</v>
      </c>
      <c r="AG2461" s="54">
        <v>19042.947483278178</v>
      </c>
      <c r="AH2461" s="54">
        <v>17538.101124482877</v>
      </c>
      <c r="AI2461" s="54">
        <v>17396.977729937258</v>
      </c>
      <c r="AJ2461" s="54">
        <v>17395.180345348126</v>
      </c>
      <c r="AK2461" s="54">
        <v>17455.570182539341</v>
      </c>
      <c r="AL2461" s="54">
        <v>17417.055061371208</v>
      </c>
      <c r="AM2461" s="54">
        <v>17431.422321998321</v>
      </c>
      <c r="AN2461" s="54">
        <v>17594.818796319778</v>
      </c>
      <c r="AO2461" s="54">
        <v>18176.015618460242</v>
      </c>
      <c r="AP2461" s="54">
        <v>18842.084491988542</v>
      </c>
    </row>
    <row r="2462" spans="1:42">
      <c r="A2462" s="152" t="s">
        <v>733</v>
      </c>
      <c r="B2462" s="152" t="s">
        <v>730</v>
      </c>
      <c r="C2462" s="153" t="s">
        <v>604</v>
      </c>
      <c r="D2462" s="154" t="s">
        <v>605</v>
      </c>
      <c r="E2462" s="54"/>
      <c r="F2462" s="54"/>
      <c r="G2462" s="54"/>
      <c r="H2462" s="54"/>
      <c r="I2462" s="54"/>
      <c r="J2462" s="54"/>
      <c r="K2462" s="54"/>
      <c r="L2462" s="54"/>
      <c r="M2462" s="54"/>
      <c r="N2462" s="54"/>
      <c r="O2462" s="54"/>
      <c r="P2462" s="54"/>
      <c r="Q2462" s="54"/>
      <c r="R2462" s="54"/>
      <c r="S2462" s="54"/>
      <c r="T2462" s="54"/>
      <c r="U2462" s="54"/>
      <c r="V2462" s="54"/>
      <c r="W2462" s="54"/>
      <c r="X2462" s="54"/>
      <c r="Y2462" s="54"/>
      <c r="Z2462" s="54"/>
      <c r="AA2462" s="54"/>
      <c r="AB2462" s="54"/>
      <c r="AC2462" s="54"/>
      <c r="AD2462" s="54">
        <v>20264.660028395407</v>
      </c>
      <c r="AE2462" s="54">
        <v>19434.264795874638</v>
      </c>
      <c r="AF2462" s="54">
        <v>19812.505627763807</v>
      </c>
      <c r="AG2462" s="54">
        <v>19842.208220724835</v>
      </c>
      <c r="AH2462" s="54">
        <v>18539.482246074713</v>
      </c>
      <c r="AI2462" s="54">
        <v>19566.295855002008</v>
      </c>
      <c r="AJ2462" s="54">
        <v>19352.249047730005</v>
      </c>
      <c r="AK2462" s="54">
        <v>19954.379991201498</v>
      </c>
      <c r="AL2462" s="54">
        <v>19215.972101527601</v>
      </c>
      <c r="AM2462" s="54">
        <v>19332.099979415285</v>
      </c>
      <c r="AN2462" s="54">
        <v>19302.76495629533</v>
      </c>
      <c r="AO2462" s="54">
        <v>19253.412386446988</v>
      </c>
      <c r="AP2462" s="54">
        <v>19674.969124575582</v>
      </c>
    </row>
    <row r="2463" spans="1:42">
      <c r="A2463" s="152" t="s">
        <v>733</v>
      </c>
      <c r="B2463" s="152" t="s">
        <v>730</v>
      </c>
      <c r="C2463" s="153" t="s">
        <v>606</v>
      </c>
      <c r="D2463" s="154" t="s">
        <v>492</v>
      </c>
      <c r="E2463" s="54">
        <v>25006.550722991207</v>
      </c>
      <c r="F2463" s="54">
        <v>28129.360770741929</v>
      </c>
      <c r="G2463" s="54">
        <v>30063.586874951983</v>
      </c>
      <c r="H2463" s="54">
        <v>34973.945914611148</v>
      </c>
      <c r="I2463" s="54">
        <v>39721.720214036235</v>
      </c>
      <c r="J2463" s="54">
        <v>40382.371829493728</v>
      </c>
      <c r="K2463" s="54">
        <v>42383.309907671908</v>
      </c>
      <c r="L2463" s="54">
        <v>44869.841131991219</v>
      </c>
      <c r="M2463" s="54">
        <v>48460.717763259265</v>
      </c>
      <c r="N2463" s="54">
        <v>52435.619040351427</v>
      </c>
      <c r="O2463" s="54">
        <v>54286.310195867096</v>
      </c>
      <c r="P2463" s="54">
        <v>55763.269133796624</v>
      </c>
      <c r="Q2463" s="54">
        <v>58761.244686029575</v>
      </c>
      <c r="R2463" s="54">
        <v>61398.262055048152</v>
      </c>
      <c r="S2463" s="54">
        <v>63726.167089881346</v>
      </c>
      <c r="T2463" s="54">
        <v>67508.511849257789</v>
      </c>
      <c r="U2463" s="54">
        <v>77664.765349924157</v>
      </c>
      <c r="V2463" s="54">
        <v>79494.788230347447</v>
      </c>
      <c r="W2463" s="54">
        <v>83861.544031689889</v>
      </c>
      <c r="X2463" s="54">
        <v>86399.246540149717</v>
      </c>
      <c r="Y2463" s="54">
        <v>92488.031698127015</v>
      </c>
      <c r="Z2463" s="54">
        <v>97588.643043049524</v>
      </c>
      <c r="AA2463" s="54">
        <v>103554.705173822</v>
      </c>
      <c r="AB2463" s="54">
        <v>101747.87208785085</v>
      </c>
      <c r="AC2463" s="54">
        <v>102018.11822081328</v>
      </c>
      <c r="AD2463" s="54">
        <v>103498.2560333742</v>
      </c>
      <c r="AE2463" s="54">
        <v>104352.82576240686</v>
      </c>
      <c r="AF2463" s="54">
        <v>106818.62158774276</v>
      </c>
      <c r="AG2463" s="54">
        <v>110432.80365873629</v>
      </c>
      <c r="AH2463" s="54">
        <v>111168.65442532804</v>
      </c>
      <c r="AI2463" s="54">
        <v>114316.66391344293</v>
      </c>
      <c r="AJ2463" s="54">
        <v>118249.18383696256</v>
      </c>
      <c r="AK2463" s="54">
        <v>118685.79764390862</v>
      </c>
      <c r="AL2463" s="54">
        <v>121481.41371240217</v>
      </c>
      <c r="AM2463" s="54">
        <v>120267.25142059846</v>
      </c>
      <c r="AN2463" s="54">
        <v>120079.11956949577</v>
      </c>
      <c r="AO2463" s="54">
        <v>121554.81204045468</v>
      </c>
      <c r="AP2463" s="54">
        <v>126608.29065697938</v>
      </c>
    </row>
    <row r="2464" spans="1:42">
      <c r="A2464" s="152" t="s">
        <v>733</v>
      </c>
      <c r="B2464" s="152" t="s">
        <v>730</v>
      </c>
      <c r="C2464" s="153" t="s">
        <v>607</v>
      </c>
      <c r="D2464" s="154" t="s">
        <v>494</v>
      </c>
      <c r="E2464" s="54">
        <v>1391.370354025579</v>
      </c>
      <c r="F2464" s="54">
        <v>1927.7619467272414</v>
      </c>
      <c r="G2464" s="54">
        <v>1855.4707747960524</v>
      </c>
      <c r="H2464" s="54">
        <v>2708.9724199476441</v>
      </c>
      <c r="I2464" s="54">
        <v>2699.2103945385688</v>
      </c>
      <c r="J2464" s="54">
        <v>2257.6799236025581</v>
      </c>
      <c r="K2464" s="54">
        <v>2469.2397960445205</v>
      </c>
      <c r="L2464" s="54">
        <v>2196.921569021717</v>
      </c>
      <c r="M2464" s="54">
        <v>2747.580598879973</v>
      </c>
      <c r="N2464" s="54">
        <v>3690.2781207274443</v>
      </c>
      <c r="O2464" s="54">
        <v>3909.5067769591496</v>
      </c>
      <c r="P2464" s="54">
        <v>3490.4727140838727</v>
      </c>
      <c r="Q2464" s="54">
        <v>3439.6681807384284</v>
      </c>
      <c r="R2464" s="54">
        <v>3504.1011934421485</v>
      </c>
      <c r="S2464" s="54">
        <v>3443.4694967095043</v>
      </c>
      <c r="T2464" s="54">
        <v>3823.3091667462008</v>
      </c>
      <c r="U2464" s="54">
        <v>4634.1186867112065</v>
      </c>
      <c r="V2464" s="54">
        <v>3226.3658465059125</v>
      </c>
      <c r="W2464" s="54">
        <v>3540.2069535572859</v>
      </c>
      <c r="X2464" s="54">
        <v>3100.1340926780695</v>
      </c>
      <c r="Y2464" s="54">
        <v>3323.5163388383612</v>
      </c>
      <c r="Z2464" s="54">
        <v>4085.8359071657628</v>
      </c>
      <c r="AA2464" s="54">
        <v>5223.0661126380392</v>
      </c>
      <c r="AB2464" s="54">
        <v>5136.2079548125312</v>
      </c>
      <c r="AC2464" s="54">
        <v>5038.5888926207517</v>
      </c>
      <c r="AD2464" s="54">
        <v>5002.3280877452671</v>
      </c>
      <c r="AE2464" s="54">
        <v>5260.0656427104268</v>
      </c>
      <c r="AF2464" s="54">
        <v>5401.9395459715806</v>
      </c>
      <c r="AG2464" s="54">
        <v>6010.1260094223762</v>
      </c>
      <c r="AH2464" s="54">
        <v>5302.8382716585338</v>
      </c>
      <c r="AI2464" s="54">
        <v>5165.0741722953508</v>
      </c>
      <c r="AJ2464" s="54">
        <v>5489.8126779140503</v>
      </c>
      <c r="AK2464" s="54">
        <v>5577.3227935619598</v>
      </c>
      <c r="AL2464" s="54">
        <v>5986.1288087973908</v>
      </c>
      <c r="AM2464" s="54">
        <v>5344.287375452639</v>
      </c>
      <c r="AN2464" s="54">
        <v>4768.2234890992186</v>
      </c>
      <c r="AO2464" s="54">
        <v>4636.8171156247972</v>
      </c>
      <c r="AP2464" s="54">
        <v>5101.6839184974251</v>
      </c>
    </row>
    <row r="2465" spans="1:42">
      <c r="A2465" s="152" t="s">
        <v>733</v>
      </c>
      <c r="B2465" s="152" t="s">
        <v>730</v>
      </c>
      <c r="C2465" s="153" t="s">
        <v>608</v>
      </c>
      <c r="D2465" s="154" t="s">
        <v>496</v>
      </c>
      <c r="E2465" s="54">
        <v>17582.537562093774</v>
      </c>
      <c r="F2465" s="54">
        <v>19170.250712029738</v>
      </c>
      <c r="G2465" s="54">
        <v>20593.83978320365</v>
      </c>
      <c r="H2465" s="54">
        <v>23397.84526462292</v>
      </c>
      <c r="I2465" s="54">
        <v>27162.12869923974</v>
      </c>
      <c r="J2465" s="54">
        <v>28399.079160875473</v>
      </c>
      <c r="K2465" s="54">
        <v>29113.815320228754</v>
      </c>
      <c r="L2465" s="54">
        <v>30893.692439534163</v>
      </c>
      <c r="M2465" s="54">
        <v>33124.720958245649</v>
      </c>
      <c r="N2465" s="54">
        <v>35107.24413102695</v>
      </c>
      <c r="O2465" s="54">
        <v>35651.237781215314</v>
      </c>
      <c r="P2465" s="54">
        <v>37227.932713768671</v>
      </c>
      <c r="Q2465" s="54">
        <v>39472.035460013758</v>
      </c>
      <c r="R2465" s="54">
        <v>41813.915087914887</v>
      </c>
      <c r="S2465" s="54">
        <v>43729.808281531055</v>
      </c>
      <c r="T2465" s="54">
        <v>46275.276837581499</v>
      </c>
      <c r="U2465" s="54">
        <v>53166.48788415255</v>
      </c>
      <c r="V2465" s="54">
        <v>55096.875073934563</v>
      </c>
      <c r="W2465" s="54">
        <v>58196.071196847253</v>
      </c>
      <c r="X2465" s="54">
        <v>59838.083562009284</v>
      </c>
      <c r="Y2465" s="54">
        <v>62670.370083203394</v>
      </c>
      <c r="Z2465" s="54">
        <v>64692.377417613192</v>
      </c>
      <c r="AA2465" s="54">
        <v>67789.433903807672</v>
      </c>
      <c r="AB2465" s="54">
        <v>66365.72460913402</v>
      </c>
      <c r="AC2465" s="54">
        <v>65840.118856259156</v>
      </c>
      <c r="AD2465" s="54">
        <v>66410.14687839181</v>
      </c>
      <c r="AE2465" s="54">
        <v>65987.597637588959</v>
      </c>
      <c r="AF2465" s="54">
        <v>66460.884885857289</v>
      </c>
      <c r="AG2465" s="54">
        <v>67738.372324398762</v>
      </c>
      <c r="AH2465" s="54">
        <v>68035.948070508894</v>
      </c>
      <c r="AI2465" s="54">
        <v>69907.256786339654</v>
      </c>
      <c r="AJ2465" s="54">
        <v>71600.073229885937</v>
      </c>
      <c r="AK2465" s="54">
        <v>71793.887640176559</v>
      </c>
      <c r="AL2465" s="54">
        <v>73764.046990804738</v>
      </c>
      <c r="AM2465" s="54">
        <v>72221.693346854125</v>
      </c>
      <c r="AN2465" s="54">
        <v>72922.976599564165</v>
      </c>
      <c r="AO2465" s="54">
        <v>74225.085521276284</v>
      </c>
      <c r="AP2465" s="54">
        <v>77302.416509814648</v>
      </c>
    </row>
    <row r="2466" spans="1:42">
      <c r="A2466" s="152" t="s">
        <v>733</v>
      </c>
      <c r="B2466" s="152" t="s">
        <v>730</v>
      </c>
      <c r="C2466" s="153" t="s">
        <v>609</v>
      </c>
      <c r="D2466" s="154" t="s">
        <v>610</v>
      </c>
      <c r="E2466" s="54"/>
      <c r="F2466" s="54"/>
      <c r="G2466" s="54"/>
      <c r="H2466" s="54"/>
      <c r="I2466" s="54"/>
      <c r="J2466" s="54"/>
      <c r="K2466" s="54"/>
      <c r="L2466" s="54"/>
      <c r="M2466" s="54"/>
      <c r="N2466" s="54"/>
      <c r="O2466" s="54"/>
      <c r="P2466" s="54"/>
      <c r="Q2466" s="54"/>
      <c r="R2466" s="54"/>
      <c r="S2466" s="54"/>
      <c r="T2466" s="54"/>
      <c r="U2466" s="54"/>
      <c r="V2466" s="54"/>
      <c r="W2466" s="54"/>
      <c r="X2466" s="54"/>
      <c r="Y2466" s="54"/>
      <c r="Z2466" s="54"/>
      <c r="AA2466" s="54"/>
      <c r="AB2466" s="54"/>
      <c r="AC2466" s="54"/>
      <c r="AD2466" s="54">
        <v>16953.908096638119</v>
      </c>
      <c r="AE2466" s="54">
        <v>17259.070886280762</v>
      </c>
      <c r="AF2466" s="54">
        <v>17680.524872229438</v>
      </c>
      <c r="AG2466" s="54">
        <v>18922.853002510794</v>
      </c>
      <c r="AH2466" s="54">
        <v>19428.446642375136</v>
      </c>
      <c r="AI2466" s="54">
        <v>20311.804958375455</v>
      </c>
      <c r="AJ2466" s="54">
        <v>20903.837408250485</v>
      </c>
      <c r="AK2466" s="54">
        <v>20495.998539687153</v>
      </c>
      <c r="AL2466" s="54">
        <v>21262.64509895114</v>
      </c>
      <c r="AM2466" s="54">
        <v>21621.611386305813</v>
      </c>
      <c r="AN2466" s="54">
        <v>22138.632295163738</v>
      </c>
      <c r="AO2466" s="54">
        <v>23381.236178182677</v>
      </c>
      <c r="AP2466" s="54">
        <v>25259.470674396165</v>
      </c>
    </row>
    <row r="2467" spans="1:42">
      <c r="A2467" s="152" t="s">
        <v>733</v>
      </c>
      <c r="B2467" s="152" t="s">
        <v>730</v>
      </c>
      <c r="C2467" s="153" t="s">
        <v>611</v>
      </c>
      <c r="D2467" s="154" t="s">
        <v>612</v>
      </c>
      <c r="E2467" s="54"/>
      <c r="F2467" s="54"/>
      <c r="G2467" s="54"/>
      <c r="H2467" s="54"/>
      <c r="I2467" s="54"/>
      <c r="J2467" s="54"/>
      <c r="K2467" s="54"/>
      <c r="L2467" s="54"/>
      <c r="M2467" s="54"/>
      <c r="N2467" s="54"/>
      <c r="O2467" s="54"/>
      <c r="P2467" s="54"/>
      <c r="Q2467" s="54"/>
      <c r="R2467" s="54"/>
      <c r="S2467" s="54"/>
      <c r="T2467" s="54"/>
      <c r="U2467" s="54"/>
      <c r="V2467" s="54"/>
      <c r="W2467" s="54"/>
      <c r="X2467" s="54"/>
      <c r="Y2467" s="54"/>
      <c r="Z2467" s="54"/>
      <c r="AA2467" s="54"/>
      <c r="AB2467" s="54"/>
      <c r="AC2467" s="54"/>
      <c r="AD2467" s="54">
        <v>49456.238781753695</v>
      </c>
      <c r="AE2467" s="54">
        <v>48728.5267513082</v>
      </c>
      <c r="AF2467" s="54">
        <v>48780.360013627847</v>
      </c>
      <c r="AG2467" s="54">
        <v>48815.519321887972</v>
      </c>
      <c r="AH2467" s="54">
        <v>48607.501428133757</v>
      </c>
      <c r="AI2467" s="54">
        <v>49595.451827964192</v>
      </c>
      <c r="AJ2467" s="54">
        <v>50696.235821635455</v>
      </c>
      <c r="AK2467" s="54">
        <v>51297.889100489403</v>
      </c>
      <c r="AL2467" s="54">
        <v>52501.401891853595</v>
      </c>
      <c r="AM2467" s="54">
        <v>50600.081960548319</v>
      </c>
      <c r="AN2467" s="54">
        <v>50784.344304400423</v>
      </c>
      <c r="AO2467" s="54">
        <v>50843.849343093607</v>
      </c>
      <c r="AP2467" s="54">
        <v>52042.94583541849</v>
      </c>
    </row>
    <row r="2468" spans="1:42">
      <c r="A2468" s="152" t="s">
        <v>733</v>
      </c>
      <c r="B2468" s="152" t="s">
        <v>730</v>
      </c>
      <c r="C2468" s="153" t="s">
        <v>613</v>
      </c>
      <c r="D2468" s="154" t="s">
        <v>498</v>
      </c>
      <c r="E2468" s="54">
        <v>6032.642806871856</v>
      </c>
      <c r="F2468" s="54">
        <v>7031.3481119849475</v>
      </c>
      <c r="G2468" s="54">
        <v>7614.2763169522814</v>
      </c>
      <c r="H2468" s="54">
        <v>8867.1282300405819</v>
      </c>
      <c r="I2468" s="54">
        <v>9860.3811202579254</v>
      </c>
      <c r="J2468" s="54">
        <v>9725.6127450156982</v>
      </c>
      <c r="K2468" s="54">
        <v>10800.254791398636</v>
      </c>
      <c r="L2468" s="54">
        <v>11779.227123435341</v>
      </c>
      <c r="M2468" s="54">
        <v>12588.416206133636</v>
      </c>
      <c r="N2468" s="54">
        <v>13638.096788597033</v>
      </c>
      <c r="O2468" s="54">
        <v>14725.565637692633</v>
      </c>
      <c r="P2468" s="54">
        <v>15044.863705944081</v>
      </c>
      <c r="Q2468" s="54">
        <v>15849.54104527739</v>
      </c>
      <c r="R2468" s="54">
        <v>16080.245773691113</v>
      </c>
      <c r="S2468" s="54">
        <v>16552.889311640785</v>
      </c>
      <c r="T2468" s="54">
        <v>17409.925844930094</v>
      </c>
      <c r="U2468" s="54">
        <v>19864.158779060403</v>
      </c>
      <c r="V2468" s="54">
        <v>21171.547309906968</v>
      </c>
      <c r="W2468" s="54">
        <v>22125.265881285344</v>
      </c>
      <c r="X2468" s="54">
        <v>23461.028885462369</v>
      </c>
      <c r="Y2468" s="54">
        <v>26494.145276085248</v>
      </c>
      <c r="Z2468" s="54">
        <v>28810.429718270556</v>
      </c>
      <c r="AA2468" s="54">
        <v>30542.205157376284</v>
      </c>
      <c r="AB2468" s="54">
        <v>30245.93952390429</v>
      </c>
      <c r="AC2468" s="54">
        <v>31139.41047193337</v>
      </c>
      <c r="AD2468" s="54">
        <v>32085.781067237127</v>
      </c>
      <c r="AE2468" s="54">
        <v>33105.16248210748</v>
      </c>
      <c r="AF2468" s="54">
        <v>34955.797155913904</v>
      </c>
      <c r="AG2468" s="54">
        <v>36684.305324915149</v>
      </c>
      <c r="AH2468" s="54">
        <v>37829.868083160611</v>
      </c>
      <c r="AI2468" s="54">
        <v>39244.332954807913</v>
      </c>
      <c r="AJ2468" s="54">
        <v>41159.297929162589</v>
      </c>
      <c r="AK2468" s="54">
        <v>41314.587210170088</v>
      </c>
      <c r="AL2468" s="54">
        <v>41731.237912800025</v>
      </c>
      <c r="AM2468" s="54">
        <v>42701.270698291701</v>
      </c>
      <c r="AN2468" s="54">
        <v>42387.919480832395</v>
      </c>
      <c r="AO2468" s="54">
        <v>42692.909403553589</v>
      </c>
      <c r="AP2468" s="54">
        <v>44204.190228667314</v>
      </c>
    </row>
    <row r="2469" spans="1:42">
      <c r="A2469" s="152" t="s">
        <v>733</v>
      </c>
      <c r="B2469" s="152" t="s">
        <v>730</v>
      </c>
      <c r="C2469" s="153" t="s">
        <v>614</v>
      </c>
      <c r="D2469" s="154" t="s">
        <v>500</v>
      </c>
      <c r="E2469" s="54">
        <v>14489.149348331948</v>
      </c>
      <c r="F2469" s="54">
        <v>16020.799497900753</v>
      </c>
      <c r="G2469" s="54">
        <v>17322.872896037225</v>
      </c>
      <c r="H2469" s="54">
        <v>19239.498499490855</v>
      </c>
      <c r="I2469" s="54">
        <v>19533.22487964169</v>
      </c>
      <c r="J2469" s="54">
        <v>19006.991648114774</v>
      </c>
      <c r="K2469" s="54">
        <v>19798.217009034779</v>
      </c>
      <c r="L2469" s="54">
        <v>21200.245395325059</v>
      </c>
      <c r="M2469" s="54">
        <v>21858.965150471824</v>
      </c>
      <c r="N2469" s="54">
        <v>21833.833073919945</v>
      </c>
      <c r="O2469" s="54">
        <v>23168.917487178631</v>
      </c>
      <c r="P2469" s="54">
        <v>22690.490985249602</v>
      </c>
      <c r="Q2469" s="54">
        <v>22449.345422334634</v>
      </c>
      <c r="R2469" s="54">
        <v>22338.617876329747</v>
      </c>
      <c r="S2469" s="54">
        <v>21904.040218223494</v>
      </c>
      <c r="T2469" s="54">
        <v>21731.654989642597</v>
      </c>
      <c r="U2469" s="54">
        <v>24037.116306724693</v>
      </c>
      <c r="V2469" s="54">
        <v>25579.943805523821</v>
      </c>
      <c r="W2469" s="54">
        <v>27333.836773267849</v>
      </c>
      <c r="X2469" s="54">
        <v>28827.773431807789</v>
      </c>
      <c r="Y2469" s="54">
        <v>31436.801125753434</v>
      </c>
      <c r="Z2469" s="54">
        <v>32731.785368399327</v>
      </c>
      <c r="AA2469" s="54">
        <v>34269.708449173828</v>
      </c>
      <c r="AB2469" s="54">
        <v>34620.783093130631</v>
      </c>
      <c r="AC2469" s="54">
        <v>35122.078648080671</v>
      </c>
      <c r="AD2469" s="54">
        <v>35604.237493538909</v>
      </c>
      <c r="AE2469" s="54">
        <v>35439.683793380202</v>
      </c>
      <c r="AF2469" s="54">
        <v>35421.06658524432</v>
      </c>
      <c r="AG2469" s="54">
        <v>35241.900715961194</v>
      </c>
      <c r="AH2469" s="54">
        <v>35902.783433244585</v>
      </c>
      <c r="AI2469" s="54">
        <v>36254.61675730846</v>
      </c>
      <c r="AJ2469" s="54">
        <v>36483.947029197036</v>
      </c>
      <c r="AK2469" s="54">
        <v>35645.562199722946</v>
      </c>
      <c r="AL2469" s="54">
        <v>34821.411772599662</v>
      </c>
      <c r="AM2469" s="54">
        <v>34862.500069037676</v>
      </c>
      <c r="AN2469" s="54">
        <v>35890.026825861241</v>
      </c>
      <c r="AO2469" s="54">
        <v>35821.724770567023</v>
      </c>
      <c r="AP2469" s="54">
        <v>36598.096548938505</v>
      </c>
    </row>
    <row r="2470" spans="1:42">
      <c r="A2470" s="152" t="s">
        <v>733</v>
      </c>
      <c r="B2470" s="152" t="s">
        <v>730</v>
      </c>
      <c r="C2470" s="153" t="s">
        <v>615</v>
      </c>
      <c r="D2470" s="154" t="s">
        <v>502</v>
      </c>
      <c r="E2470" s="54">
        <v>32674.261946158804</v>
      </c>
      <c r="F2470" s="54">
        <v>36287.313281455892</v>
      </c>
      <c r="G2470" s="54">
        <v>39252.490581403152</v>
      </c>
      <c r="H2470" s="54">
        <v>45541.756356666338</v>
      </c>
      <c r="I2470" s="54">
        <v>51053.451185425933</v>
      </c>
      <c r="J2470" s="54">
        <v>48779.062049432585</v>
      </c>
      <c r="K2470" s="54">
        <v>53556.56216078026</v>
      </c>
      <c r="L2470" s="54">
        <v>56228.969674443229</v>
      </c>
      <c r="M2470" s="54">
        <v>59812.898405705673</v>
      </c>
      <c r="N2470" s="54">
        <v>62734.113329145301</v>
      </c>
      <c r="O2470" s="54">
        <v>66088.124248760301</v>
      </c>
      <c r="P2470" s="54">
        <v>68147.957613261242</v>
      </c>
      <c r="Q2470" s="54">
        <v>71499.166579975514</v>
      </c>
      <c r="R2470" s="54">
        <v>70440.692027130281</v>
      </c>
      <c r="S2470" s="54">
        <v>70956.638965607068</v>
      </c>
      <c r="T2470" s="54">
        <v>73171.322188267455</v>
      </c>
      <c r="U2470" s="54">
        <v>78231.585941177182</v>
      </c>
      <c r="V2470" s="54">
        <v>81656.403599599114</v>
      </c>
      <c r="W2470" s="54">
        <v>84077.624545845189</v>
      </c>
      <c r="X2470" s="54">
        <v>87092.208643644874</v>
      </c>
      <c r="Y2470" s="54">
        <v>95453.930772753491</v>
      </c>
      <c r="Z2470" s="54">
        <v>101736.17363255004</v>
      </c>
      <c r="AA2470" s="54">
        <v>105194.99119918128</v>
      </c>
      <c r="AB2470" s="54">
        <v>100879.17098257091</v>
      </c>
      <c r="AC2470" s="54">
        <v>99944.865615575967</v>
      </c>
      <c r="AD2470" s="54">
        <v>103660.88064557267</v>
      </c>
      <c r="AE2470" s="54">
        <v>104697.63582613741</v>
      </c>
      <c r="AF2470" s="54">
        <v>107416.93936556751</v>
      </c>
      <c r="AG2470" s="54">
        <v>109974.13759516562</v>
      </c>
      <c r="AH2470" s="54">
        <v>112858.07103633819</v>
      </c>
      <c r="AI2470" s="54">
        <v>115419.84428308262</v>
      </c>
      <c r="AJ2470" s="54">
        <v>120982.73155866931</v>
      </c>
      <c r="AK2470" s="54">
        <v>120770.24145315777</v>
      </c>
      <c r="AL2470" s="54">
        <v>122013.8714779196</v>
      </c>
      <c r="AM2470" s="54">
        <v>119123.01203314564</v>
      </c>
      <c r="AN2470" s="54">
        <v>120682.98851041413</v>
      </c>
      <c r="AO2470" s="54">
        <v>122613.32133200718</v>
      </c>
      <c r="AP2470" s="54">
        <v>125650.82291772332</v>
      </c>
    </row>
    <row r="2471" spans="1:42">
      <c r="A2471" s="152" t="s">
        <v>733</v>
      </c>
      <c r="B2471" s="152" t="s">
        <v>730</v>
      </c>
      <c r="C2471" s="153" t="s">
        <v>616</v>
      </c>
      <c r="D2471" s="154" t="s">
        <v>617</v>
      </c>
      <c r="E2471" s="54">
        <v>11697.713356477881</v>
      </c>
      <c r="F2471" s="54">
        <v>12665.839236212847</v>
      </c>
      <c r="G2471" s="54">
        <v>13898.902620167171</v>
      </c>
      <c r="H2471" s="54">
        <v>16452.782480521608</v>
      </c>
      <c r="I2471" s="54">
        <v>18881.449016181487</v>
      </c>
      <c r="J2471" s="54">
        <v>16901.114525154626</v>
      </c>
      <c r="K2471" s="54">
        <v>18574.524348444029</v>
      </c>
      <c r="L2471" s="54">
        <v>19209.586752864372</v>
      </c>
      <c r="M2471" s="54">
        <v>20511.062844313084</v>
      </c>
      <c r="N2471" s="54">
        <v>21559.556673992261</v>
      </c>
      <c r="O2471" s="54">
        <v>22535.880058492323</v>
      </c>
      <c r="P2471" s="54">
        <v>23228.774030535133</v>
      </c>
      <c r="Q2471" s="54">
        <v>24444.752728485702</v>
      </c>
      <c r="R2471" s="54">
        <v>24274.235801805306</v>
      </c>
      <c r="S2471" s="54">
        <v>24621.822870923483</v>
      </c>
      <c r="T2471" s="54">
        <v>25372.303276095678</v>
      </c>
      <c r="U2471" s="54">
        <v>27073.221006861339</v>
      </c>
      <c r="V2471" s="54">
        <v>27918.165104002299</v>
      </c>
      <c r="W2471" s="54">
        <v>29002.729869831754</v>
      </c>
      <c r="X2471" s="54">
        <v>30025.316750372178</v>
      </c>
      <c r="Y2471" s="54">
        <v>32498.227191520215</v>
      </c>
      <c r="Z2471" s="54">
        <v>34037.46500169627</v>
      </c>
      <c r="AA2471" s="54">
        <v>34427.88890910591</v>
      </c>
      <c r="AB2471" s="54">
        <v>32125.029956327115</v>
      </c>
      <c r="AC2471" s="54">
        <v>31665.682890356638</v>
      </c>
      <c r="AD2471" s="54">
        <v>31856.361473260753</v>
      </c>
      <c r="AE2471" s="54">
        <v>31438.019455256501</v>
      </c>
      <c r="AF2471" s="54">
        <v>32141.46074659441</v>
      </c>
      <c r="AG2471" s="54">
        <v>32305.865326755604</v>
      </c>
      <c r="AH2471" s="54">
        <v>32199.44992257539</v>
      </c>
      <c r="AI2471" s="54">
        <v>32875.141578571158</v>
      </c>
      <c r="AJ2471" s="54">
        <v>33671.920703113981</v>
      </c>
      <c r="AK2471" s="54">
        <v>33124.91127300106</v>
      </c>
      <c r="AL2471" s="54">
        <v>32679.561237906564</v>
      </c>
      <c r="AM2471" s="54">
        <v>31608.574899274106</v>
      </c>
      <c r="AN2471" s="54">
        <v>32398.137752929761</v>
      </c>
      <c r="AO2471" s="54">
        <v>33217.230064069314</v>
      </c>
      <c r="AP2471" s="54">
        <v>33454.676827327363</v>
      </c>
    </row>
    <row r="2472" spans="1:42">
      <c r="A2472" s="152" t="s">
        <v>733</v>
      </c>
      <c r="B2472" s="152" t="s">
        <v>730</v>
      </c>
      <c r="C2472" s="153" t="s">
        <v>618</v>
      </c>
      <c r="D2472" s="154" t="s">
        <v>619</v>
      </c>
      <c r="E2472" s="54">
        <v>20976.548589680922</v>
      </c>
      <c r="F2472" s="54">
        <v>23621.474045243049</v>
      </c>
      <c r="G2472" s="54">
        <v>25353.587961235979</v>
      </c>
      <c r="H2472" s="54">
        <v>29088.97387614473</v>
      </c>
      <c r="I2472" s="54">
        <v>32172.002169244446</v>
      </c>
      <c r="J2472" s="54">
        <v>31877.947524277959</v>
      </c>
      <c r="K2472" s="54">
        <v>34982.037812336232</v>
      </c>
      <c r="L2472" s="54">
        <v>37019.382921578857</v>
      </c>
      <c r="M2472" s="54">
        <v>39301.835561392589</v>
      </c>
      <c r="N2472" s="54">
        <v>41174.556655153043</v>
      </c>
      <c r="O2472" s="54">
        <v>43552.244190267978</v>
      </c>
      <c r="P2472" s="54">
        <v>44919.183582726117</v>
      </c>
      <c r="Q2472" s="54">
        <v>47054.413851489808</v>
      </c>
      <c r="R2472" s="54">
        <v>46166.456225324975</v>
      </c>
      <c r="S2472" s="54">
        <v>46334.816094683578</v>
      </c>
      <c r="T2472" s="54">
        <v>47799.018912171778</v>
      </c>
      <c r="U2472" s="54">
        <v>51158.364934315847</v>
      </c>
      <c r="V2472" s="54">
        <v>53738.238495596823</v>
      </c>
      <c r="W2472" s="54">
        <v>55074.894676013435</v>
      </c>
      <c r="X2472" s="54">
        <v>57066.891893272703</v>
      </c>
      <c r="Y2472" s="54">
        <v>62955.703581233276</v>
      </c>
      <c r="Z2472" s="54">
        <v>67698.708630853769</v>
      </c>
      <c r="AA2472" s="54">
        <v>70767.102290075374</v>
      </c>
      <c r="AB2472" s="54">
        <v>68754.1410262438</v>
      </c>
      <c r="AC2472" s="54">
        <v>68279.182725219332</v>
      </c>
      <c r="AD2472" s="54">
        <v>71804.519172311921</v>
      </c>
      <c r="AE2472" s="54">
        <v>73259.616370880918</v>
      </c>
      <c r="AF2472" s="54">
        <v>75275.478618973095</v>
      </c>
      <c r="AG2472" s="54">
        <v>77668.272268410015</v>
      </c>
      <c r="AH2472" s="54">
        <v>80658.621113762798</v>
      </c>
      <c r="AI2472" s="54">
        <v>82544.702704511466</v>
      </c>
      <c r="AJ2472" s="54">
        <v>87310.810855555334</v>
      </c>
      <c r="AK2472" s="54">
        <v>87645.330180156714</v>
      </c>
      <c r="AL2472" s="54">
        <v>89334.310240013045</v>
      </c>
      <c r="AM2472" s="54">
        <v>87514.437133871543</v>
      </c>
      <c r="AN2472" s="54">
        <v>88284.850757484368</v>
      </c>
      <c r="AO2472" s="54">
        <v>89396.091267937867</v>
      </c>
      <c r="AP2472" s="54">
        <v>92196.146090395952</v>
      </c>
    </row>
    <row r="2473" spans="1:42">
      <c r="A2473" s="152" t="s">
        <v>733</v>
      </c>
      <c r="B2473" s="152" t="s">
        <v>730</v>
      </c>
      <c r="C2473" s="153" t="s">
        <v>620</v>
      </c>
      <c r="D2473" s="154" t="s">
        <v>504</v>
      </c>
      <c r="E2473" s="54">
        <v>18683.096539633909</v>
      </c>
      <c r="F2473" s="54">
        <v>20857.544137594548</v>
      </c>
      <c r="G2473" s="54">
        <v>23028.908788110017</v>
      </c>
      <c r="H2473" s="54">
        <v>26721.247732548687</v>
      </c>
      <c r="I2473" s="54">
        <v>29789.82500532323</v>
      </c>
      <c r="J2473" s="54">
        <v>30728.171029616788</v>
      </c>
      <c r="K2473" s="54">
        <v>34318.342411226542</v>
      </c>
      <c r="L2473" s="54">
        <v>37801.009444024501</v>
      </c>
      <c r="M2473" s="54">
        <v>40054.183139772926</v>
      </c>
      <c r="N2473" s="54">
        <v>43269.10612101791</v>
      </c>
      <c r="O2473" s="54">
        <v>47326.076148405766</v>
      </c>
      <c r="P2473" s="54">
        <v>49160.932302102461</v>
      </c>
      <c r="Q2473" s="54">
        <v>50942.694414314567</v>
      </c>
      <c r="R2473" s="54">
        <v>51487.834872048537</v>
      </c>
      <c r="S2473" s="54">
        <v>53247.828052388337</v>
      </c>
      <c r="T2473" s="54">
        <v>56879.794570535261</v>
      </c>
      <c r="U2473" s="54">
        <v>61229.995676314706</v>
      </c>
      <c r="V2473" s="54">
        <v>64111.046103696302</v>
      </c>
      <c r="W2473" s="54">
        <v>67070.179768855873</v>
      </c>
      <c r="X2473" s="54">
        <v>71759.310959409209</v>
      </c>
      <c r="Y2473" s="54">
        <v>79420.195205818032</v>
      </c>
      <c r="Z2473" s="54">
        <v>83757.621854983532</v>
      </c>
      <c r="AA2473" s="54">
        <v>87202.081320751851</v>
      </c>
      <c r="AB2473" s="54">
        <v>83592.016101464789</v>
      </c>
      <c r="AC2473" s="54">
        <v>84270.925889487742</v>
      </c>
      <c r="AD2473" s="54">
        <v>87215.883185936545</v>
      </c>
      <c r="AE2473" s="54">
        <v>88979.275805592872</v>
      </c>
      <c r="AF2473" s="54">
        <v>89686.021180232434</v>
      </c>
      <c r="AG2473" s="54">
        <v>92692.532930477784</v>
      </c>
      <c r="AH2473" s="54">
        <v>94778.210477852408</v>
      </c>
      <c r="AI2473" s="54">
        <v>97883.075218264101</v>
      </c>
      <c r="AJ2473" s="54">
        <v>103105.4225388593</v>
      </c>
      <c r="AK2473" s="54">
        <v>102641.98971100629</v>
      </c>
      <c r="AL2473" s="54">
        <v>104683.04997384972</v>
      </c>
      <c r="AM2473" s="54">
        <v>107542.30202412901</v>
      </c>
      <c r="AN2473" s="54">
        <v>108827.92246080187</v>
      </c>
      <c r="AO2473" s="54">
        <v>113731.45941323135</v>
      </c>
      <c r="AP2473" s="54">
        <v>119228.76197790151</v>
      </c>
    </row>
    <row r="2474" spans="1:42">
      <c r="A2474" s="152" t="s">
        <v>733</v>
      </c>
      <c r="B2474" s="152" t="s">
        <v>730</v>
      </c>
      <c r="C2474" s="153" t="s">
        <v>621</v>
      </c>
      <c r="D2474" s="154" t="s">
        <v>506</v>
      </c>
      <c r="E2474" s="54">
        <v>22595.20027648603</v>
      </c>
      <c r="F2474" s="54">
        <v>25189.68663655423</v>
      </c>
      <c r="G2474" s="54">
        <v>27547.002991808164</v>
      </c>
      <c r="H2474" s="54">
        <v>31416.283795219264</v>
      </c>
      <c r="I2474" s="54">
        <v>35403.625761323157</v>
      </c>
      <c r="J2474" s="54">
        <v>37171.827430478428</v>
      </c>
      <c r="K2474" s="54">
        <v>40311.298154484306</v>
      </c>
      <c r="L2474" s="54">
        <v>43561.921202216945</v>
      </c>
      <c r="M2474" s="54">
        <v>46680.518851221117</v>
      </c>
      <c r="N2474" s="54">
        <v>48357.992733947758</v>
      </c>
      <c r="O2474" s="54">
        <v>51511.875335845165</v>
      </c>
      <c r="P2474" s="54">
        <v>52552.683881929966</v>
      </c>
      <c r="Q2474" s="54">
        <v>55556.211306789977</v>
      </c>
      <c r="R2474" s="54">
        <v>57461.802839563301</v>
      </c>
      <c r="S2474" s="54">
        <v>59705.821340947667</v>
      </c>
      <c r="T2474" s="54">
        <v>63719.944576891634</v>
      </c>
      <c r="U2474" s="54">
        <v>68610.500453074521</v>
      </c>
      <c r="V2474" s="54">
        <v>72757.230342782539</v>
      </c>
      <c r="W2474" s="54">
        <v>74309.09306917098</v>
      </c>
      <c r="X2474" s="54">
        <v>78182.086268228741</v>
      </c>
      <c r="Y2474" s="54">
        <v>85277.357025005069</v>
      </c>
      <c r="Z2474" s="54">
        <v>91582.072740240692</v>
      </c>
      <c r="AA2474" s="54">
        <v>92972.714357346384</v>
      </c>
      <c r="AB2474" s="54">
        <v>87734.5840053703</v>
      </c>
      <c r="AC2474" s="54">
        <v>88633.919909211749</v>
      </c>
      <c r="AD2474" s="54">
        <v>91062.582779629272</v>
      </c>
      <c r="AE2474" s="54">
        <v>90620.458216569998</v>
      </c>
      <c r="AF2474" s="54">
        <v>93852.458680625685</v>
      </c>
      <c r="AG2474" s="54">
        <v>95416.334829313972</v>
      </c>
      <c r="AH2474" s="54">
        <v>97910.299797030268</v>
      </c>
      <c r="AI2474" s="54">
        <v>105541.67347671892</v>
      </c>
      <c r="AJ2474" s="54">
        <v>106539.62477051083</v>
      </c>
      <c r="AK2474" s="54">
        <v>108846.85351708981</v>
      </c>
      <c r="AL2474" s="54">
        <v>107860.22907328959</v>
      </c>
      <c r="AM2474" s="54">
        <v>110937.38129783561</v>
      </c>
      <c r="AN2474" s="54">
        <v>111924.84659335442</v>
      </c>
      <c r="AO2474" s="54">
        <v>117791.50574842324</v>
      </c>
      <c r="AP2474" s="54">
        <v>119030.49893806016</v>
      </c>
    </row>
    <row r="2475" spans="1:42">
      <c r="A2475" s="152" t="s">
        <v>733</v>
      </c>
      <c r="B2475" s="152" t="s">
        <v>730</v>
      </c>
      <c r="C2475" s="153" t="s">
        <v>622</v>
      </c>
      <c r="D2475" s="154" t="s">
        <v>623</v>
      </c>
      <c r="E2475" s="54">
        <v>1826.6454072096863</v>
      </c>
      <c r="F2475" s="54">
        <v>2042.3152319710462</v>
      </c>
      <c r="G2475" s="54">
        <v>2171.1158260614075</v>
      </c>
      <c r="H2475" s="54">
        <v>2557.56845549632</v>
      </c>
      <c r="I2475" s="54">
        <v>2871.7671463039983</v>
      </c>
      <c r="J2475" s="54">
        <v>2902.4345637779365</v>
      </c>
      <c r="K2475" s="54">
        <v>2964.7401445616661</v>
      </c>
      <c r="L2475" s="54">
        <v>3259.6535738383714</v>
      </c>
      <c r="M2475" s="54">
        <v>3523.2265796842171</v>
      </c>
      <c r="N2475" s="54">
        <v>3653.3966623314059</v>
      </c>
      <c r="O2475" s="54">
        <v>3867.3877220619306</v>
      </c>
      <c r="P2475" s="54">
        <v>3854.3060555376974</v>
      </c>
      <c r="Q2475" s="54">
        <v>4236.4213434224657</v>
      </c>
      <c r="R2475" s="54">
        <v>4455.1565187979531</v>
      </c>
      <c r="S2475" s="54">
        <v>5096.6337195456399</v>
      </c>
      <c r="T2475" s="54">
        <v>5445.2776254877617</v>
      </c>
      <c r="U2475" s="54">
        <v>5932.3316745640568</v>
      </c>
      <c r="V2475" s="54">
        <v>6372.4489612746074</v>
      </c>
      <c r="W2475" s="54">
        <v>6334.5178480756349</v>
      </c>
      <c r="X2475" s="54">
        <v>6589.75922287712</v>
      </c>
      <c r="Y2475" s="54">
        <v>7062.7255616142911</v>
      </c>
      <c r="Z2475" s="54">
        <v>8712.4532148642047</v>
      </c>
      <c r="AA2475" s="54">
        <v>8611.6381382177187</v>
      </c>
      <c r="AB2475" s="54">
        <v>6383.1824938305135</v>
      </c>
      <c r="AC2475" s="54">
        <v>6769.0230778978894</v>
      </c>
      <c r="AD2475" s="54">
        <v>6574.1927446782529</v>
      </c>
      <c r="AE2475" s="54">
        <v>6382.6314689144647</v>
      </c>
      <c r="AF2475" s="54">
        <v>6635.4136021336999</v>
      </c>
      <c r="AG2475" s="54">
        <v>6471.3947906968278</v>
      </c>
      <c r="AH2475" s="54">
        <v>5679.9293137811792</v>
      </c>
      <c r="AI2475" s="54">
        <v>5665.7254252578787</v>
      </c>
      <c r="AJ2475" s="54">
        <v>5510.1856027289832</v>
      </c>
      <c r="AK2475" s="54">
        <v>5167.2775928540159</v>
      </c>
      <c r="AL2475" s="54">
        <v>5040.9405949755164</v>
      </c>
      <c r="AM2475" s="54">
        <v>5116.4566479541627</v>
      </c>
      <c r="AN2475" s="54">
        <v>5292.4798042900102</v>
      </c>
      <c r="AO2475" s="54">
        <v>5441.6864892094482</v>
      </c>
      <c r="AP2475" s="54">
        <v>5718.64951137346</v>
      </c>
    </row>
    <row r="2476" spans="1:42">
      <c r="A2476" s="152" t="s">
        <v>733</v>
      </c>
      <c r="B2476" s="152" t="s">
        <v>730</v>
      </c>
      <c r="C2476" s="153" t="s">
        <v>624</v>
      </c>
      <c r="D2476" s="154" t="s">
        <v>625</v>
      </c>
      <c r="E2476" s="54">
        <v>15938.348859248868</v>
      </c>
      <c r="F2476" s="54">
        <v>17804.399458294371</v>
      </c>
      <c r="G2476" s="54">
        <v>19568.961676666324</v>
      </c>
      <c r="H2476" s="54">
        <v>22198.99333755039</v>
      </c>
      <c r="I2476" s="54">
        <v>24942.306130883662</v>
      </c>
      <c r="J2476" s="54">
        <v>26139.156445298366</v>
      </c>
      <c r="K2476" s="54">
        <v>28394.446189678336</v>
      </c>
      <c r="L2476" s="54">
        <v>30458.006503496475</v>
      </c>
      <c r="M2476" s="54">
        <v>32540.751254127572</v>
      </c>
      <c r="N2476" s="54">
        <v>33518.213190013841</v>
      </c>
      <c r="O2476" s="54">
        <v>35526.526050148008</v>
      </c>
      <c r="P2476" s="54">
        <v>36163.544230670341</v>
      </c>
      <c r="Q2476" s="54">
        <v>38220.86223167213</v>
      </c>
      <c r="R2476" s="54">
        <v>39683.00133057373</v>
      </c>
      <c r="S2476" s="54">
        <v>40827.062570321061</v>
      </c>
      <c r="T2476" s="54">
        <v>43439.821857334115</v>
      </c>
      <c r="U2476" s="54">
        <v>46834.809112208131</v>
      </c>
      <c r="V2476" s="54">
        <v>49896.819490017981</v>
      </c>
      <c r="W2476" s="54">
        <v>51062.250253439503</v>
      </c>
      <c r="X2476" s="54">
        <v>53933.42101838602</v>
      </c>
      <c r="Y2476" s="54">
        <v>58981.851181724844</v>
      </c>
      <c r="Z2476" s="54">
        <v>61942.062118411501</v>
      </c>
      <c r="AA2476" s="54">
        <v>62142.93498073412</v>
      </c>
      <c r="AB2476" s="54">
        <v>59005.57954654692</v>
      </c>
      <c r="AC2476" s="54">
        <v>60386.141798471363</v>
      </c>
      <c r="AD2476" s="54">
        <v>62724.727817670733</v>
      </c>
      <c r="AE2476" s="54">
        <v>62210.567565898033</v>
      </c>
      <c r="AF2476" s="54">
        <v>64191.031166509987</v>
      </c>
      <c r="AG2476" s="54">
        <v>65407.774289601912</v>
      </c>
      <c r="AH2476" s="54">
        <v>67849.456753649662</v>
      </c>
      <c r="AI2476" s="54">
        <v>73869.649348060979</v>
      </c>
      <c r="AJ2476" s="54">
        <v>74973.340781653256</v>
      </c>
      <c r="AK2476" s="54">
        <v>76961.86017683812</v>
      </c>
      <c r="AL2476" s="54">
        <v>75021.182909533571</v>
      </c>
      <c r="AM2476" s="54">
        <v>77005.765501860587</v>
      </c>
      <c r="AN2476" s="54">
        <v>76830.772090769606</v>
      </c>
      <c r="AO2476" s="54">
        <v>80068.475501561377</v>
      </c>
      <c r="AP2476" s="54">
        <v>79445.321375225147</v>
      </c>
    </row>
    <row r="2477" spans="1:42">
      <c r="A2477" s="152" t="s">
        <v>733</v>
      </c>
      <c r="B2477" s="152" t="s">
        <v>730</v>
      </c>
      <c r="C2477" s="153" t="s">
        <v>626</v>
      </c>
      <c r="D2477" s="154" t="s">
        <v>627</v>
      </c>
      <c r="E2477" s="54">
        <v>9696.9776113287771</v>
      </c>
      <c r="F2477" s="54">
        <v>10808.669319891762</v>
      </c>
      <c r="G2477" s="54">
        <v>11902.026327534419</v>
      </c>
      <c r="H2477" s="54">
        <v>13566.358519982678</v>
      </c>
      <c r="I2477" s="54">
        <v>15318.090398484279</v>
      </c>
      <c r="J2477" s="54">
        <v>15990.485745844253</v>
      </c>
      <c r="K2477" s="54">
        <v>17396.341088336871</v>
      </c>
      <c r="L2477" s="54">
        <v>18641.480525628904</v>
      </c>
      <c r="M2477" s="54">
        <v>19920.817111235214</v>
      </c>
      <c r="N2477" s="54">
        <v>20597.649245266297</v>
      </c>
      <c r="O2477" s="54">
        <v>21926.386652208828</v>
      </c>
      <c r="P2477" s="54">
        <v>22375.719383183859</v>
      </c>
      <c r="Q2477" s="54">
        <v>23651.400791304583</v>
      </c>
      <c r="R2477" s="54">
        <v>24732.142246695781</v>
      </c>
      <c r="S2477" s="54">
        <v>25461.075369920472</v>
      </c>
      <c r="T2477" s="54">
        <v>27206.457741293245</v>
      </c>
      <c r="U2477" s="54">
        <v>29350.445233420844</v>
      </c>
      <c r="V2477" s="54">
        <v>31363.710206900483</v>
      </c>
      <c r="W2477" s="54">
        <v>32138.400862240924</v>
      </c>
      <c r="X2477" s="54">
        <v>33929.963890762861</v>
      </c>
      <c r="Y2477" s="54">
        <v>37046.772143190596</v>
      </c>
      <c r="Z2477" s="54">
        <v>38906.780255994599</v>
      </c>
      <c r="AA2477" s="54">
        <v>39520.708636818243</v>
      </c>
      <c r="AB2477" s="54">
        <v>37995.175711039868</v>
      </c>
      <c r="AC2477" s="54">
        <v>39348.345650624382</v>
      </c>
      <c r="AD2477" s="54">
        <v>41212.733445942235</v>
      </c>
      <c r="AE2477" s="54">
        <v>40629.553049326911</v>
      </c>
      <c r="AF2477" s="54">
        <v>42384.519135713941</v>
      </c>
      <c r="AG2477" s="54">
        <v>43260.477251330783</v>
      </c>
      <c r="AH2477" s="54">
        <v>44572.321144602523</v>
      </c>
      <c r="AI2477" s="54">
        <v>47512.667995297954</v>
      </c>
      <c r="AJ2477" s="54">
        <v>47823.943192964092</v>
      </c>
      <c r="AK2477" s="54">
        <v>50275.140707977829</v>
      </c>
      <c r="AL2477" s="54">
        <v>49088.094316438612</v>
      </c>
      <c r="AM2477" s="54">
        <v>51860.880972632382</v>
      </c>
      <c r="AN2477" s="54">
        <v>50889.410754941258</v>
      </c>
      <c r="AO2477" s="54">
        <v>53693.761968870676</v>
      </c>
      <c r="AP2477" s="54">
        <v>51144.099301132374</v>
      </c>
    </row>
    <row r="2478" spans="1:42">
      <c r="A2478" s="152" t="s">
        <v>733</v>
      </c>
      <c r="B2478" s="152" t="s">
        <v>730</v>
      </c>
      <c r="C2478" s="153" t="s">
        <v>628</v>
      </c>
      <c r="D2478" s="154" t="s">
        <v>629</v>
      </c>
      <c r="E2478" s="54"/>
      <c r="F2478" s="54"/>
      <c r="G2478" s="54"/>
      <c r="H2478" s="54"/>
      <c r="I2478" s="54"/>
      <c r="J2478" s="54"/>
      <c r="K2478" s="54"/>
      <c r="L2478" s="54"/>
      <c r="M2478" s="54"/>
      <c r="N2478" s="54"/>
      <c r="O2478" s="54"/>
      <c r="P2478" s="54"/>
      <c r="Q2478" s="54"/>
      <c r="R2478" s="54"/>
      <c r="S2478" s="54"/>
      <c r="T2478" s="54"/>
      <c r="U2478" s="54"/>
      <c r="V2478" s="54"/>
      <c r="W2478" s="54"/>
      <c r="X2478" s="54"/>
      <c r="Y2478" s="54"/>
      <c r="Z2478" s="54"/>
      <c r="AA2478" s="54"/>
      <c r="AB2478" s="54"/>
      <c r="AC2478" s="54"/>
      <c r="AD2478" s="54">
        <v>3036.1255691567162</v>
      </c>
      <c r="AE2478" s="54">
        <v>2563.1938538026325</v>
      </c>
      <c r="AF2478" s="54">
        <v>2893.3823823589228</v>
      </c>
      <c r="AG2478" s="54">
        <v>3157.2762825514369</v>
      </c>
      <c r="AH2478" s="54">
        <v>3037.9133865714743</v>
      </c>
      <c r="AI2478" s="54">
        <v>3251.6141475494214</v>
      </c>
      <c r="AJ2478" s="54">
        <v>3720.3981720538277</v>
      </c>
      <c r="AK2478" s="54">
        <v>3315.401784448748</v>
      </c>
      <c r="AL2478" s="54">
        <v>3163.3156136179036</v>
      </c>
      <c r="AM2478" s="54">
        <v>3286.7828983945878</v>
      </c>
      <c r="AN2478" s="54">
        <v>3416.3141829449673</v>
      </c>
      <c r="AO2478" s="54">
        <v>3469.5363180640898</v>
      </c>
      <c r="AP2478" s="54">
        <v>3501.2399161410904</v>
      </c>
    </row>
    <row r="2479" spans="1:42">
      <c r="A2479" s="152" t="s">
        <v>733</v>
      </c>
      <c r="B2479" s="152" t="s">
        <v>730</v>
      </c>
      <c r="C2479" s="153" t="s">
        <v>630</v>
      </c>
      <c r="D2479" s="154" t="s">
        <v>631</v>
      </c>
      <c r="E2479" s="54"/>
      <c r="F2479" s="54"/>
      <c r="G2479" s="54"/>
      <c r="H2479" s="54"/>
      <c r="I2479" s="54"/>
      <c r="J2479" s="54"/>
      <c r="K2479" s="54"/>
      <c r="L2479" s="54"/>
      <c r="M2479" s="54"/>
      <c r="N2479" s="54"/>
      <c r="O2479" s="54"/>
      <c r="P2479" s="54"/>
      <c r="Q2479" s="54"/>
      <c r="R2479" s="54"/>
      <c r="S2479" s="54"/>
      <c r="T2479" s="54"/>
      <c r="U2479" s="54"/>
      <c r="V2479" s="54"/>
      <c r="W2479" s="54"/>
      <c r="X2479" s="54"/>
      <c r="Y2479" s="54"/>
      <c r="Z2479" s="54"/>
      <c r="AA2479" s="54"/>
      <c r="AB2479" s="54"/>
      <c r="AC2479" s="54"/>
      <c r="AD2479" s="54">
        <v>38176.607876785522</v>
      </c>
      <c r="AE2479" s="54">
        <v>38066.359195524281</v>
      </c>
      <c r="AF2479" s="54">
        <v>39491.136753355022</v>
      </c>
      <c r="AG2479" s="54">
        <v>40103.200968779347</v>
      </c>
      <c r="AH2479" s="54">
        <v>41534.407758031048</v>
      </c>
      <c r="AI2479" s="54">
        <v>44261.053847748532</v>
      </c>
      <c r="AJ2479" s="54">
        <v>44103.545020910264</v>
      </c>
      <c r="AK2479" s="54">
        <v>46959.738923529083</v>
      </c>
      <c r="AL2479" s="54">
        <v>45924.778702820709</v>
      </c>
      <c r="AM2479" s="54">
        <v>48574.098074237794</v>
      </c>
      <c r="AN2479" s="54">
        <v>47473.096571996291</v>
      </c>
      <c r="AO2479" s="54">
        <v>50224.225650806584</v>
      </c>
      <c r="AP2479" s="54">
        <v>47642.859384991287</v>
      </c>
    </row>
    <row r="2480" spans="1:42">
      <c r="A2480" s="152" t="s">
        <v>733</v>
      </c>
      <c r="B2480" s="152" t="s">
        <v>730</v>
      </c>
      <c r="C2480" s="153" t="s">
        <v>632</v>
      </c>
      <c r="D2480" s="154" t="s">
        <v>633</v>
      </c>
      <c r="E2480" s="54">
        <v>6241.3712479200904</v>
      </c>
      <c r="F2480" s="54">
        <v>6995.7301384026105</v>
      </c>
      <c r="G2480" s="54">
        <v>7666.9353491319052</v>
      </c>
      <c r="H2480" s="54">
        <v>8632.6348175677103</v>
      </c>
      <c r="I2480" s="54">
        <v>9624.2157323993815</v>
      </c>
      <c r="J2480" s="54">
        <v>10148.670699454111</v>
      </c>
      <c r="K2480" s="54">
        <v>10998.105101341465</v>
      </c>
      <c r="L2480" s="54">
        <v>11816.525977867572</v>
      </c>
      <c r="M2480" s="54">
        <v>12619.93414289236</v>
      </c>
      <c r="N2480" s="54">
        <v>12920.563944747542</v>
      </c>
      <c r="O2480" s="54">
        <v>13600.139397939176</v>
      </c>
      <c r="P2480" s="54">
        <v>13787.824847486481</v>
      </c>
      <c r="Q2480" s="54">
        <v>14569.461440367546</v>
      </c>
      <c r="R2480" s="54">
        <v>14950.859083877947</v>
      </c>
      <c r="S2480" s="54">
        <v>15365.987200400587</v>
      </c>
      <c r="T2480" s="54">
        <v>16233.364116040866</v>
      </c>
      <c r="U2480" s="54">
        <v>17484.363878787288</v>
      </c>
      <c r="V2480" s="54">
        <v>18533.109283117501</v>
      </c>
      <c r="W2480" s="54">
        <v>18923.849391198579</v>
      </c>
      <c r="X2480" s="54">
        <v>20003.457127623158</v>
      </c>
      <c r="Y2480" s="54">
        <v>21935.079038534248</v>
      </c>
      <c r="Z2480" s="54">
        <v>23035.281862416901</v>
      </c>
      <c r="AA2480" s="54">
        <v>22622.226343915874</v>
      </c>
      <c r="AB2480" s="54">
        <v>21010.403835507052</v>
      </c>
      <c r="AC2480" s="54">
        <v>21037.796147846984</v>
      </c>
      <c r="AD2480" s="54">
        <v>21511.994371728502</v>
      </c>
      <c r="AE2480" s="54">
        <v>21581.014516571126</v>
      </c>
      <c r="AF2480" s="54">
        <v>21806.512030796046</v>
      </c>
      <c r="AG2480" s="54">
        <v>22147.297038271128</v>
      </c>
      <c r="AH2480" s="54">
        <v>23277.135609047131</v>
      </c>
      <c r="AI2480" s="54">
        <v>26356.981352763025</v>
      </c>
      <c r="AJ2480" s="54">
        <v>27149.39758868916</v>
      </c>
      <c r="AK2480" s="54">
        <v>26686.719468860287</v>
      </c>
      <c r="AL2480" s="54">
        <v>25933.088593094955</v>
      </c>
      <c r="AM2480" s="54">
        <v>25144.884529228213</v>
      </c>
      <c r="AN2480" s="54">
        <v>25941.361335828355</v>
      </c>
      <c r="AO2480" s="54">
        <v>26374.713532690701</v>
      </c>
      <c r="AP2480" s="54">
        <v>28301.222074092766</v>
      </c>
    </row>
    <row r="2481" spans="1:42">
      <c r="A2481" s="152" t="s">
        <v>733</v>
      </c>
      <c r="B2481" s="152" t="s">
        <v>730</v>
      </c>
      <c r="C2481" s="153" t="s">
        <v>634</v>
      </c>
      <c r="D2481" s="154" t="s">
        <v>635</v>
      </c>
      <c r="E2481" s="54"/>
      <c r="F2481" s="54"/>
      <c r="G2481" s="54"/>
      <c r="H2481" s="54"/>
      <c r="I2481" s="54"/>
      <c r="J2481" s="54"/>
      <c r="K2481" s="54"/>
      <c r="L2481" s="54"/>
      <c r="M2481" s="54"/>
      <c r="N2481" s="54"/>
      <c r="O2481" s="54"/>
      <c r="P2481" s="54"/>
      <c r="Q2481" s="54"/>
      <c r="R2481" s="54"/>
      <c r="S2481" s="54"/>
      <c r="T2481" s="54"/>
      <c r="U2481" s="54"/>
      <c r="V2481" s="54"/>
      <c r="W2481" s="54"/>
      <c r="X2481" s="54"/>
      <c r="Y2481" s="54"/>
      <c r="Z2481" s="54"/>
      <c r="AA2481" s="54"/>
      <c r="AB2481" s="54"/>
      <c r="AC2481" s="54"/>
      <c r="AD2481" s="54">
        <v>5340.7141279718289</v>
      </c>
      <c r="AE2481" s="54">
        <v>5431.1181218452848</v>
      </c>
      <c r="AF2481" s="54">
        <v>5656.1455758826633</v>
      </c>
      <c r="AG2481" s="54">
        <v>6120.2320256597141</v>
      </c>
      <c r="AH2481" s="54">
        <v>6995.1370034575648</v>
      </c>
      <c r="AI2481" s="54">
        <v>8938.1365667408863</v>
      </c>
      <c r="AJ2481" s="54">
        <v>9215.9565483131591</v>
      </c>
      <c r="AK2481" s="54">
        <v>8913.8440559068713</v>
      </c>
      <c r="AL2481" s="54">
        <v>9158.5208904048159</v>
      </c>
      <c r="AM2481" s="54">
        <v>8771.7095209920608</v>
      </c>
      <c r="AN2481" s="54">
        <v>9446.5464396226853</v>
      </c>
      <c r="AO2481" s="54">
        <v>9829.903185870955</v>
      </c>
      <c r="AP2481" s="54">
        <v>10284.603096003342</v>
      </c>
    </row>
    <row r="2482" spans="1:42">
      <c r="A2482" s="152" t="s">
        <v>733</v>
      </c>
      <c r="B2482" s="152" t="s">
        <v>730</v>
      </c>
      <c r="C2482" s="153" t="s">
        <v>636</v>
      </c>
      <c r="D2482" s="154" t="s">
        <v>637</v>
      </c>
      <c r="E2482" s="54"/>
      <c r="F2482" s="54"/>
      <c r="G2482" s="54"/>
      <c r="H2482" s="54"/>
      <c r="I2482" s="54"/>
      <c r="J2482" s="54"/>
      <c r="K2482" s="54"/>
      <c r="L2482" s="54"/>
      <c r="M2482" s="54"/>
      <c r="N2482" s="54"/>
      <c r="O2482" s="54"/>
      <c r="P2482" s="54"/>
      <c r="Q2482" s="54"/>
      <c r="R2482" s="54"/>
      <c r="S2482" s="54"/>
      <c r="T2482" s="54"/>
      <c r="U2482" s="54"/>
      <c r="V2482" s="54"/>
      <c r="W2482" s="54"/>
      <c r="X2482" s="54"/>
      <c r="Y2482" s="54"/>
      <c r="Z2482" s="54"/>
      <c r="AA2482" s="54"/>
      <c r="AB2482" s="54"/>
      <c r="AC2482" s="54"/>
      <c r="AD2482" s="54">
        <v>10359.277576872406</v>
      </c>
      <c r="AE2482" s="54">
        <v>11316.678798088902</v>
      </c>
      <c r="AF2482" s="54">
        <v>11222.824772690006</v>
      </c>
      <c r="AG2482" s="54">
        <v>10751.210337015509</v>
      </c>
      <c r="AH2482" s="54">
        <v>11376.71922822319</v>
      </c>
      <c r="AI2482" s="54">
        <v>12244.512520386877</v>
      </c>
      <c r="AJ2482" s="54">
        <v>13045.507139795174</v>
      </c>
      <c r="AK2482" s="54">
        <v>12988.056778684417</v>
      </c>
      <c r="AL2482" s="54">
        <v>12330.464918426193</v>
      </c>
      <c r="AM2482" s="54">
        <v>11993.94188076733</v>
      </c>
      <c r="AN2482" s="54">
        <v>12060.610162295543</v>
      </c>
      <c r="AO2482" s="54">
        <v>11948.376618887623</v>
      </c>
      <c r="AP2482" s="54">
        <v>13667.128402335098</v>
      </c>
    </row>
    <row r="2483" spans="1:42">
      <c r="A2483" s="152" t="s">
        <v>733</v>
      </c>
      <c r="B2483" s="152" t="s">
        <v>730</v>
      </c>
      <c r="C2483" s="153" t="s">
        <v>638</v>
      </c>
      <c r="D2483" s="154" t="s">
        <v>639</v>
      </c>
      <c r="E2483" s="54"/>
      <c r="F2483" s="54"/>
      <c r="G2483" s="54"/>
      <c r="H2483" s="54"/>
      <c r="I2483" s="54"/>
      <c r="J2483" s="54"/>
      <c r="K2483" s="54"/>
      <c r="L2483" s="54"/>
      <c r="M2483" s="54"/>
      <c r="N2483" s="54"/>
      <c r="O2483" s="54"/>
      <c r="P2483" s="54"/>
      <c r="Q2483" s="54"/>
      <c r="R2483" s="54"/>
      <c r="S2483" s="54"/>
      <c r="T2483" s="54"/>
      <c r="U2483" s="54"/>
      <c r="V2483" s="54"/>
      <c r="W2483" s="54"/>
      <c r="X2483" s="54"/>
      <c r="Y2483" s="54"/>
      <c r="Z2483" s="54"/>
      <c r="AA2483" s="54"/>
      <c r="AB2483" s="54"/>
      <c r="AC2483" s="54"/>
      <c r="AD2483" s="54">
        <v>5812.0026668842684</v>
      </c>
      <c r="AE2483" s="54">
        <v>4833.2175966369405</v>
      </c>
      <c r="AF2483" s="54">
        <v>4927.5416822233765</v>
      </c>
      <c r="AG2483" s="54">
        <v>5275.8546755959014</v>
      </c>
      <c r="AH2483" s="54">
        <v>4905.2793773663743</v>
      </c>
      <c r="AI2483" s="54">
        <v>5174.3322656352602</v>
      </c>
      <c r="AJ2483" s="54">
        <v>4887.9339005808251</v>
      </c>
      <c r="AK2483" s="54">
        <v>4784.8186342689978</v>
      </c>
      <c r="AL2483" s="54">
        <v>4444.1027842639487</v>
      </c>
      <c r="AM2483" s="54">
        <v>4379.2331274688231</v>
      </c>
      <c r="AN2483" s="54">
        <v>4434.2047339101273</v>
      </c>
      <c r="AO2483" s="54">
        <v>4596.4337279321217</v>
      </c>
      <c r="AP2483" s="54">
        <v>4349.4905757543229</v>
      </c>
    </row>
    <row r="2484" spans="1:42">
      <c r="A2484" s="152" t="s">
        <v>733</v>
      </c>
      <c r="B2484" s="152" t="s">
        <v>730</v>
      </c>
      <c r="C2484" s="153" t="s">
        <v>640</v>
      </c>
      <c r="D2484" s="154" t="s">
        <v>641</v>
      </c>
      <c r="E2484" s="54">
        <v>4830.2060100274757</v>
      </c>
      <c r="F2484" s="54">
        <v>5342.9719462888152</v>
      </c>
      <c r="G2484" s="54">
        <v>5806.925489080435</v>
      </c>
      <c r="H2484" s="54">
        <v>6659.7220021725543</v>
      </c>
      <c r="I2484" s="54">
        <v>7589.5524841355</v>
      </c>
      <c r="J2484" s="54">
        <v>8130.2364214021245</v>
      </c>
      <c r="K2484" s="54">
        <v>8952.1118202443067</v>
      </c>
      <c r="L2484" s="54">
        <v>9844.2611248820958</v>
      </c>
      <c r="M2484" s="54">
        <v>10616.541017409329</v>
      </c>
      <c r="N2484" s="54">
        <v>11186.382881602509</v>
      </c>
      <c r="O2484" s="54">
        <v>12117.961563635223</v>
      </c>
      <c r="P2484" s="54">
        <v>12534.833595721933</v>
      </c>
      <c r="Q2484" s="54">
        <v>13098.927731695381</v>
      </c>
      <c r="R2484" s="54">
        <v>13323.644990191618</v>
      </c>
      <c r="S2484" s="54">
        <v>13782.125051080968</v>
      </c>
      <c r="T2484" s="54">
        <v>14834.845094069755</v>
      </c>
      <c r="U2484" s="54">
        <v>15843.359666302342</v>
      </c>
      <c r="V2484" s="54">
        <v>16487.961891489951</v>
      </c>
      <c r="W2484" s="54">
        <v>16912.324967655833</v>
      </c>
      <c r="X2484" s="54">
        <v>17658.906026965611</v>
      </c>
      <c r="Y2484" s="54">
        <v>19232.780281665946</v>
      </c>
      <c r="Z2484" s="54">
        <v>20927.557406964996</v>
      </c>
      <c r="AA2484" s="54">
        <v>22218.141238394543</v>
      </c>
      <c r="AB2484" s="54">
        <v>22345.821964992861</v>
      </c>
      <c r="AC2484" s="54">
        <v>21478.755032842499</v>
      </c>
      <c r="AD2484" s="54">
        <v>21763.662217280293</v>
      </c>
      <c r="AE2484" s="54">
        <v>22027.259181757501</v>
      </c>
      <c r="AF2484" s="54">
        <v>23026.013911982001</v>
      </c>
      <c r="AG2484" s="54">
        <v>23537.165749015236</v>
      </c>
      <c r="AH2484" s="54">
        <v>24380.913729599426</v>
      </c>
      <c r="AI2484" s="54">
        <v>26006.298703400073</v>
      </c>
      <c r="AJ2484" s="54">
        <v>26056.098386128582</v>
      </c>
      <c r="AK2484" s="54">
        <v>26717.715747397669</v>
      </c>
      <c r="AL2484" s="54">
        <v>27798.105568780502</v>
      </c>
      <c r="AM2484" s="54">
        <v>28815.159148020866</v>
      </c>
      <c r="AN2484" s="54">
        <v>29801.594698294815</v>
      </c>
      <c r="AO2484" s="54">
        <v>32281.343757652419</v>
      </c>
      <c r="AP2484" s="54">
        <v>33866.528051461552</v>
      </c>
    </row>
    <row r="2485" spans="1:42">
      <c r="A2485" s="152" t="s">
        <v>733</v>
      </c>
      <c r="B2485" s="152" t="s">
        <v>730</v>
      </c>
      <c r="C2485" s="153" t="s">
        <v>642</v>
      </c>
      <c r="D2485" s="154" t="s">
        <v>643</v>
      </c>
      <c r="E2485" s="54"/>
      <c r="F2485" s="54"/>
      <c r="G2485" s="54"/>
      <c r="H2485" s="54"/>
      <c r="I2485" s="54"/>
      <c r="J2485" s="54"/>
      <c r="K2485" s="54"/>
      <c r="L2485" s="54"/>
      <c r="M2485" s="54"/>
      <c r="N2485" s="54"/>
      <c r="O2485" s="54"/>
      <c r="P2485" s="54"/>
      <c r="Q2485" s="54"/>
      <c r="R2485" s="54"/>
      <c r="S2485" s="54"/>
      <c r="T2485" s="54"/>
      <c r="U2485" s="54"/>
      <c r="V2485" s="54"/>
      <c r="W2485" s="54"/>
      <c r="X2485" s="54"/>
      <c r="Y2485" s="54"/>
      <c r="Z2485" s="54"/>
      <c r="AA2485" s="54"/>
      <c r="AB2485" s="54"/>
      <c r="AC2485" s="54"/>
      <c r="AD2485" s="54">
        <v>18132.620310218997</v>
      </c>
      <c r="AE2485" s="54">
        <v>18504.949135187569</v>
      </c>
      <c r="AF2485" s="54">
        <v>19603.296039169283</v>
      </c>
      <c r="AG2485" s="54">
        <v>20026.236607690986</v>
      </c>
      <c r="AH2485" s="54">
        <v>20751.299505952982</v>
      </c>
      <c r="AI2485" s="54">
        <v>22358.692192806764</v>
      </c>
      <c r="AJ2485" s="54">
        <v>22085.664980340382</v>
      </c>
      <c r="AK2485" s="54">
        <v>22860.50090888609</v>
      </c>
      <c r="AL2485" s="54">
        <v>23775.542493947109</v>
      </c>
      <c r="AM2485" s="54">
        <v>24759.497277083748</v>
      </c>
      <c r="AN2485" s="54">
        <v>25669.305737755629</v>
      </c>
      <c r="AO2485" s="54">
        <v>28065.228544325673</v>
      </c>
      <c r="AP2485" s="54">
        <v>29062.502929219772</v>
      </c>
    </row>
    <row r="2486" spans="1:42">
      <c r="A2486" s="152" t="s">
        <v>733</v>
      </c>
      <c r="B2486" s="152" t="s">
        <v>730</v>
      </c>
      <c r="C2486" s="153" t="s">
        <v>644</v>
      </c>
      <c r="D2486" s="154" t="s">
        <v>645</v>
      </c>
      <c r="E2486" s="54"/>
      <c r="F2486" s="54"/>
      <c r="G2486" s="54"/>
      <c r="H2486" s="54"/>
      <c r="I2486" s="54"/>
      <c r="J2486" s="54"/>
      <c r="K2486" s="54"/>
      <c r="L2486" s="54"/>
      <c r="M2486" s="54"/>
      <c r="N2486" s="54"/>
      <c r="O2486" s="54"/>
      <c r="P2486" s="54"/>
      <c r="Q2486" s="54"/>
      <c r="R2486" s="54"/>
      <c r="S2486" s="54"/>
      <c r="T2486" s="54"/>
      <c r="U2486" s="54"/>
      <c r="V2486" s="54"/>
      <c r="W2486" s="54"/>
      <c r="X2486" s="54"/>
      <c r="Y2486" s="54"/>
      <c r="Z2486" s="54"/>
      <c r="AA2486" s="54"/>
      <c r="AB2486" s="54"/>
      <c r="AC2486" s="54"/>
      <c r="AD2486" s="54">
        <v>3631.0419070612957</v>
      </c>
      <c r="AE2486" s="54">
        <v>3522.3100465699326</v>
      </c>
      <c r="AF2486" s="54">
        <v>3422.7178728127187</v>
      </c>
      <c r="AG2486" s="54">
        <v>3510.929141324249</v>
      </c>
      <c r="AH2486" s="54">
        <v>3629.6142236464434</v>
      </c>
      <c r="AI2486" s="54">
        <v>3647.6065105933089</v>
      </c>
      <c r="AJ2486" s="54">
        <v>3970.4334057882002</v>
      </c>
      <c r="AK2486" s="54">
        <v>3857.2148385115784</v>
      </c>
      <c r="AL2486" s="54">
        <v>4022.5630748333924</v>
      </c>
      <c r="AM2486" s="54">
        <v>4055.6618709371182</v>
      </c>
      <c r="AN2486" s="54">
        <v>4132.2889605391865</v>
      </c>
      <c r="AO2486" s="54">
        <v>4216.1152133267469</v>
      </c>
      <c r="AP2486" s="54">
        <v>4804.0251222417801</v>
      </c>
    </row>
    <row r="2487" spans="1:42">
      <c r="A2487" s="152" t="s">
        <v>733</v>
      </c>
      <c r="B2487" s="152" t="s">
        <v>730</v>
      </c>
      <c r="C2487" s="153" t="s">
        <v>646</v>
      </c>
      <c r="D2487" s="154" t="s">
        <v>508</v>
      </c>
      <c r="E2487" s="54">
        <v>17071.812094489946</v>
      </c>
      <c r="F2487" s="54">
        <v>19599.285510151087</v>
      </c>
      <c r="G2487" s="54">
        <v>21823.983026199221</v>
      </c>
      <c r="H2487" s="54">
        <v>25238.737949093957</v>
      </c>
      <c r="I2487" s="54">
        <v>27022.687992357998</v>
      </c>
      <c r="J2487" s="54">
        <v>29696.149027027262</v>
      </c>
      <c r="K2487" s="54">
        <v>33667.297623037353</v>
      </c>
      <c r="L2487" s="54">
        <v>36295.196307487655</v>
      </c>
      <c r="M2487" s="54">
        <v>39720.660648859382</v>
      </c>
      <c r="N2487" s="54">
        <v>42346.579562968298</v>
      </c>
      <c r="O2487" s="54">
        <v>46116.784314897239</v>
      </c>
      <c r="P2487" s="54">
        <v>47366.939588497844</v>
      </c>
      <c r="Q2487" s="54">
        <v>50500.457884624979</v>
      </c>
      <c r="R2487" s="54">
        <v>52438.783771389673</v>
      </c>
      <c r="S2487" s="54">
        <v>52431.491866414144</v>
      </c>
      <c r="T2487" s="54">
        <v>55185.219859111385</v>
      </c>
      <c r="U2487" s="54">
        <v>59364.768829081717</v>
      </c>
      <c r="V2487" s="54">
        <v>63671.648662020554</v>
      </c>
      <c r="W2487" s="54">
        <v>66472.649994134626</v>
      </c>
      <c r="X2487" s="54">
        <v>69466.612426341133</v>
      </c>
      <c r="Y2487" s="54">
        <v>73698.25630446196</v>
      </c>
      <c r="Z2487" s="54">
        <v>78778.303528000353</v>
      </c>
      <c r="AA2487" s="54">
        <v>81214.678744594363</v>
      </c>
      <c r="AB2487" s="54">
        <v>77496.529190605041</v>
      </c>
      <c r="AC2487" s="54">
        <v>78145.346678498478</v>
      </c>
      <c r="AD2487" s="54">
        <v>80005.587742788281</v>
      </c>
      <c r="AE2487" s="54">
        <v>84271.27027921335</v>
      </c>
      <c r="AF2487" s="54">
        <v>88511.755335851558</v>
      </c>
      <c r="AG2487" s="54">
        <v>91327.885802010336</v>
      </c>
      <c r="AH2487" s="54">
        <v>95644.371651176378</v>
      </c>
      <c r="AI2487" s="54">
        <v>100855.08450038858</v>
      </c>
      <c r="AJ2487" s="54">
        <v>103939.7194041175</v>
      </c>
      <c r="AK2487" s="54">
        <v>105954.34267961007</v>
      </c>
      <c r="AL2487" s="54">
        <v>106326.3917574448</v>
      </c>
      <c r="AM2487" s="54">
        <v>110449.7564499978</v>
      </c>
      <c r="AN2487" s="54">
        <v>110372.15884587636</v>
      </c>
      <c r="AO2487" s="54">
        <v>116198.86458527457</v>
      </c>
      <c r="AP2487" s="54">
        <v>119912.40784305937</v>
      </c>
    </row>
    <row r="2488" spans="1:42">
      <c r="A2488" s="152" t="s">
        <v>733</v>
      </c>
      <c r="B2488" s="152" t="s">
        <v>730</v>
      </c>
      <c r="C2488" s="153" t="s">
        <v>647</v>
      </c>
      <c r="D2488" s="154" t="s">
        <v>648</v>
      </c>
      <c r="E2488" s="54">
        <v>11715.411785391014</v>
      </c>
      <c r="F2488" s="54">
        <v>13303.796446444072</v>
      </c>
      <c r="G2488" s="54">
        <v>14652.836743344784</v>
      </c>
      <c r="H2488" s="54">
        <v>16952.792831369497</v>
      </c>
      <c r="I2488" s="54">
        <v>18136.406369394979</v>
      </c>
      <c r="J2488" s="54">
        <v>19552.799462497565</v>
      </c>
      <c r="K2488" s="54">
        <v>22452.158669147429</v>
      </c>
      <c r="L2488" s="54">
        <v>24719.56299530316</v>
      </c>
      <c r="M2488" s="54">
        <v>27345.773741390021</v>
      </c>
      <c r="N2488" s="54">
        <v>29639.999186321991</v>
      </c>
      <c r="O2488" s="54">
        <v>32289.237308058746</v>
      </c>
      <c r="P2488" s="54">
        <v>32678.737938271213</v>
      </c>
      <c r="Q2488" s="54">
        <v>34580.037007732433</v>
      </c>
      <c r="R2488" s="54">
        <v>36253.945094483104</v>
      </c>
      <c r="S2488" s="54">
        <v>36685.514794880371</v>
      </c>
      <c r="T2488" s="54">
        <v>39026.141080595582</v>
      </c>
      <c r="U2488" s="54">
        <v>42276.581910000961</v>
      </c>
      <c r="V2488" s="54">
        <v>45484.769075620468</v>
      </c>
      <c r="W2488" s="54">
        <v>47302.139850355634</v>
      </c>
      <c r="X2488" s="54">
        <v>49556.649321882622</v>
      </c>
      <c r="Y2488" s="54">
        <v>52936.821641549555</v>
      </c>
      <c r="Z2488" s="54">
        <v>56748.384711666673</v>
      </c>
      <c r="AA2488" s="54">
        <v>58742.798134551587</v>
      </c>
      <c r="AB2488" s="54">
        <v>55369.452381643008</v>
      </c>
      <c r="AC2488" s="54">
        <v>56367.93996468914</v>
      </c>
      <c r="AD2488" s="54">
        <v>58679.79580053316</v>
      </c>
      <c r="AE2488" s="54">
        <v>62491.978764560103</v>
      </c>
      <c r="AF2488" s="54">
        <v>66169.92944040407</v>
      </c>
      <c r="AG2488" s="54">
        <v>69137.770508139001</v>
      </c>
      <c r="AH2488" s="54">
        <v>72709.802998125408</v>
      </c>
      <c r="AI2488" s="54">
        <v>76628.879143902639</v>
      </c>
      <c r="AJ2488" s="54">
        <v>79283.553241367496</v>
      </c>
      <c r="AK2488" s="54">
        <v>81367.553386603555</v>
      </c>
      <c r="AL2488" s="54">
        <v>81642.048206730906</v>
      </c>
      <c r="AM2488" s="54">
        <v>84408.646110680987</v>
      </c>
      <c r="AN2488" s="54">
        <v>83505.967180673208</v>
      </c>
      <c r="AO2488" s="54">
        <v>87762.54266493785</v>
      </c>
      <c r="AP2488" s="54">
        <v>89977.748164381439</v>
      </c>
    </row>
    <row r="2489" spans="1:42">
      <c r="A2489" s="152" t="s">
        <v>733</v>
      </c>
      <c r="B2489" s="152" t="s">
        <v>730</v>
      </c>
      <c r="C2489" s="153" t="s">
        <v>649</v>
      </c>
      <c r="D2489" s="154" t="s">
        <v>650</v>
      </c>
      <c r="E2489" s="54">
        <v>5356.4003090989327</v>
      </c>
      <c r="F2489" s="54">
        <v>6295.4890637070148</v>
      </c>
      <c r="G2489" s="54">
        <v>7171.1462828544381</v>
      </c>
      <c r="H2489" s="54">
        <v>8285.9451177244609</v>
      </c>
      <c r="I2489" s="54">
        <v>8886.2816229630171</v>
      </c>
      <c r="J2489" s="54">
        <v>10143.349564529697</v>
      </c>
      <c r="K2489" s="54">
        <v>11215.138953889926</v>
      </c>
      <c r="L2489" s="54">
        <v>11575.633312184496</v>
      </c>
      <c r="M2489" s="54">
        <v>12374.886907469359</v>
      </c>
      <c r="N2489" s="54">
        <v>12706.58037664631</v>
      </c>
      <c r="O2489" s="54">
        <v>13827.547006838491</v>
      </c>
      <c r="P2489" s="54">
        <v>14688.201650226634</v>
      </c>
      <c r="Q2489" s="54">
        <v>15920.420876892549</v>
      </c>
      <c r="R2489" s="54">
        <v>16184.838676906573</v>
      </c>
      <c r="S2489" s="54">
        <v>15745.977071533773</v>
      </c>
      <c r="T2489" s="54">
        <v>16159.078778515806</v>
      </c>
      <c r="U2489" s="54">
        <v>17088.186919080752</v>
      </c>
      <c r="V2489" s="54">
        <v>18186.879586400086</v>
      </c>
      <c r="W2489" s="54">
        <v>19170.510143778996</v>
      </c>
      <c r="X2489" s="54">
        <v>19909.963104458519</v>
      </c>
      <c r="Y2489" s="54">
        <v>20761.434662912405</v>
      </c>
      <c r="Z2489" s="54">
        <v>22029.91881633368</v>
      </c>
      <c r="AA2489" s="54">
        <v>22471.880610042783</v>
      </c>
      <c r="AB2489" s="54">
        <v>22127.076808962032</v>
      </c>
      <c r="AC2489" s="54">
        <v>21777.406713809334</v>
      </c>
      <c r="AD2489" s="54">
        <v>21325.791942255113</v>
      </c>
      <c r="AE2489" s="54">
        <v>21779.291514653243</v>
      </c>
      <c r="AF2489" s="54">
        <v>22341.825895447491</v>
      </c>
      <c r="AG2489" s="54">
        <v>22190.115293871331</v>
      </c>
      <c r="AH2489" s="54">
        <v>22934.568653050967</v>
      </c>
      <c r="AI2489" s="54">
        <v>24226.205356485934</v>
      </c>
      <c r="AJ2489" s="54">
        <v>24656.166162749996</v>
      </c>
      <c r="AK2489" s="54">
        <v>24586.789293006514</v>
      </c>
      <c r="AL2489" s="54">
        <v>24684.343550713886</v>
      </c>
      <c r="AM2489" s="54">
        <v>26041.110339316823</v>
      </c>
      <c r="AN2489" s="54">
        <v>26866.191665203154</v>
      </c>
      <c r="AO2489" s="54">
        <v>28436.321920336712</v>
      </c>
      <c r="AP2489" s="54">
        <v>29934.659678677923</v>
      </c>
    </row>
    <row r="2490" spans="1:42">
      <c r="A2490" s="152" t="s">
        <v>733</v>
      </c>
      <c r="B2490" s="152" t="s">
        <v>730</v>
      </c>
      <c r="C2490" s="153" t="s">
        <v>651</v>
      </c>
      <c r="D2490" s="154" t="s">
        <v>652</v>
      </c>
      <c r="E2490" s="54"/>
      <c r="F2490" s="54"/>
      <c r="G2490" s="54"/>
      <c r="H2490" s="54"/>
      <c r="I2490" s="54"/>
      <c r="J2490" s="54"/>
      <c r="K2490" s="54"/>
      <c r="L2490" s="54"/>
      <c r="M2490" s="54"/>
      <c r="N2490" s="54"/>
      <c r="O2490" s="54"/>
      <c r="P2490" s="54"/>
      <c r="Q2490" s="54"/>
      <c r="R2490" s="54"/>
      <c r="S2490" s="54"/>
      <c r="T2490" s="54"/>
      <c r="U2490" s="54"/>
      <c r="V2490" s="54"/>
      <c r="W2490" s="54"/>
      <c r="X2490" s="54"/>
      <c r="Y2490" s="54"/>
      <c r="Z2490" s="54"/>
      <c r="AA2490" s="54"/>
      <c r="AB2490" s="54"/>
      <c r="AC2490" s="54"/>
      <c r="AD2490" s="54"/>
      <c r="AE2490" s="54"/>
      <c r="AF2490" s="54"/>
      <c r="AG2490" s="54"/>
      <c r="AH2490" s="54"/>
      <c r="AI2490" s="54"/>
      <c r="AJ2490" s="54"/>
      <c r="AK2490" s="54"/>
      <c r="AL2490" s="54"/>
      <c r="AM2490" s="54"/>
      <c r="AN2490" s="54"/>
      <c r="AO2490" s="54"/>
      <c r="AP2490" s="54"/>
    </row>
    <row r="2491" spans="1:42">
      <c r="A2491" s="152" t="s">
        <v>733</v>
      </c>
      <c r="B2491" s="152" t="s">
        <v>730</v>
      </c>
      <c r="C2491" s="153" t="s">
        <v>653</v>
      </c>
      <c r="D2491" s="154" t="s">
        <v>654</v>
      </c>
      <c r="E2491" s="54"/>
      <c r="F2491" s="54"/>
      <c r="G2491" s="54"/>
      <c r="H2491" s="54"/>
      <c r="I2491" s="54"/>
      <c r="J2491" s="54"/>
      <c r="K2491" s="54"/>
      <c r="L2491" s="54"/>
      <c r="M2491" s="54"/>
      <c r="N2491" s="54"/>
      <c r="O2491" s="54"/>
      <c r="P2491" s="54"/>
      <c r="Q2491" s="54"/>
      <c r="R2491" s="54"/>
      <c r="S2491" s="54"/>
      <c r="T2491" s="54"/>
      <c r="U2491" s="54"/>
      <c r="V2491" s="54"/>
      <c r="W2491" s="54"/>
      <c r="X2491" s="54"/>
      <c r="Y2491" s="54"/>
      <c r="Z2491" s="54"/>
      <c r="AA2491" s="54"/>
      <c r="AB2491" s="54"/>
      <c r="AC2491" s="54"/>
      <c r="AD2491" s="54"/>
      <c r="AE2491" s="54"/>
      <c r="AF2491" s="54"/>
      <c r="AG2491" s="54"/>
      <c r="AH2491" s="54"/>
      <c r="AI2491" s="54"/>
      <c r="AJ2491" s="54"/>
      <c r="AK2491" s="54"/>
      <c r="AL2491" s="54"/>
      <c r="AM2491" s="54"/>
      <c r="AN2491" s="54"/>
      <c r="AO2491" s="54"/>
      <c r="AP2491" s="54"/>
    </row>
    <row r="2492" spans="1:42">
      <c r="A2492" s="152" t="s">
        <v>733</v>
      </c>
      <c r="B2492" s="152" t="s">
        <v>730</v>
      </c>
      <c r="C2492" s="153" t="s">
        <v>655</v>
      </c>
      <c r="D2492" s="154" t="s">
        <v>656</v>
      </c>
      <c r="E2492" s="54"/>
      <c r="F2492" s="54"/>
      <c r="G2492" s="54"/>
      <c r="H2492" s="54"/>
      <c r="I2492" s="54"/>
      <c r="J2492" s="54"/>
      <c r="K2492" s="54"/>
      <c r="L2492" s="54"/>
      <c r="M2492" s="54"/>
      <c r="N2492" s="54"/>
      <c r="O2492" s="54"/>
      <c r="P2492" s="54"/>
      <c r="Q2492" s="54"/>
      <c r="R2492" s="54"/>
      <c r="S2492" s="54"/>
      <c r="T2492" s="54"/>
      <c r="U2492" s="54"/>
      <c r="V2492" s="54"/>
      <c r="W2492" s="54"/>
      <c r="X2492" s="54"/>
      <c r="Y2492" s="54"/>
      <c r="Z2492" s="54"/>
      <c r="AA2492" s="54"/>
      <c r="AB2492" s="54"/>
      <c r="AC2492" s="54"/>
      <c r="AD2492" s="54"/>
      <c r="AE2492" s="54"/>
      <c r="AF2492" s="54"/>
      <c r="AG2492" s="54"/>
      <c r="AH2492" s="54"/>
      <c r="AI2492" s="54"/>
      <c r="AJ2492" s="54"/>
      <c r="AK2492" s="54"/>
      <c r="AL2492" s="54"/>
      <c r="AM2492" s="54"/>
      <c r="AN2492" s="54"/>
      <c r="AO2492" s="54"/>
      <c r="AP2492" s="54"/>
    </row>
    <row r="2493" spans="1:42">
      <c r="A2493" s="152" t="s">
        <v>733</v>
      </c>
      <c r="B2493" s="152" t="s">
        <v>730</v>
      </c>
      <c r="C2493" s="153" t="s">
        <v>657</v>
      </c>
      <c r="D2493" s="154" t="s">
        <v>510</v>
      </c>
      <c r="E2493" s="54">
        <v>5873.7414526240018</v>
      </c>
      <c r="F2493" s="54">
        <v>6758.9980393926753</v>
      </c>
      <c r="G2493" s="54">
        <v>7525.1033240959923</v>
      </c>
      <c r="H2493" s="54">
        <v>8424.9282619763871</v>
      </c>
      <c r="I2493" s="54">
        <v>8871.1310072681317</v>
      </c>
      <c r="J2493" s="54">
        <v>9264.9694360988124</v>
      </c>
      <c r="K2493" s="54">
        <v>10244.923017274081</v>
      </c>
      <c r="L2493" s="54">
        <v>11454.110022423989</v>
      </c>
      <c r="M2493" s="54">
        <v>12431.593512948539</v>
      </c>
      <c r="N2493" s="54">
        <v>13351.720724588657</v>
      </c>
      <c r="O2493" s="54">
        <v>14005.844567180604</v>
      </c>
      <c r="P2493" s="54">
        <v>14406.170620682087</v>
      </c>
      <c r="Q2493" s="54">
        <v>15144.867787326733</v>
      </c>
      <c r="R2493" s="54">
        <v>15529.072143047506</v>
      </c>
      <c r="S2493" s="54">
        <v>15595.211762283127</v>
      </c>
      <c r="T2493" s="54">
        <v>15966.694897545829</v>
      </c>
      <c r="U2493" s="54">
        <v>17367.105524170085</v>
      </c>
      <c r="V2493" s="54">
        <v>18520.92117879869</v>
      </c>
      <c r="W2493" s="54">
        <v>19850.919561473369</v>
      </c>
      <c r="X2493" s="54">
        <v>20887.772106507498</v>
      </c>
      <c r="Y2493" s="54">
        <v>23144.775327903117</v>
      </c>
      <c r="Z2493" s="54">
        <v>25960.537666702396</v>
      </c>
      <c r="AA2493" s="54">
        <v>27288.876872100889</v>
      </c>
      <c r="AB2493" s="54">
        <v>27319.50973125493</v>
      </c>
      <c r="AC2493" s="54">
        <v>27783.773727488249</v>
      </c>
      <c r="AD2493" s="54">
        <v>28236.934800890282</v>
      </c>
      <c r="AE2493" s="54">
        <v>28665.797159684629</v>
      </c>
      <c r="AF2493" s="54">
        <v>29441.446187809041</v>
      </c>
      <c r="AG2493" s="54">
        <v>30372.98312850374</v>
      </c>
      <c r="AH2493" s="54">
        <v>31511.715211197552</v>
      </c>
      <c r="AI2493" s="54">
        <v>32290.174921710513</v>
      </c>
      <c r="AJ2493" s="54">
        <v>32906.060377482514</v>
      </c>
      <c r="AK2493" s="54">
        <v>32752.227434925357</v>
      </c>
      <c r="AL2493" s="54">
        <v>32915.696935373293</v>
      </c>
      <c r="AM2493" s="54">
        <v>32856.464536651823</v>
      </c>
      <c r="AN2493" s="54">
        <v>33143.218558954104</v>
      </c>
      <c r="AO2493" s="54">
        <v>33412.039525667649</v>
      </c>
      <c r="AP2493" s="54">
        <v>34649.387824703095</v>
      </c>
    </row>
    <row r="2494" spans="1:42">
      <c r="A2494" s="152" t="s">
        <v>733</v>
      </c>
      <c r="B2494" s="152" t="s">
        <v>730</v>
      </c>
      <c r="C2494" s="153" t="s">
        <v>658</v>
      </c>
      <c r="D2494" s="154" t="s">
        <v>659</v>
      </c>
      <c r="E2494" s="54"/>
      <c r="F2494" s="54"/>
      <c r="G2494" s="54"/>
      <c r="H2494" s="54"/>
      <c r="I2494" s="54"/>
      <c r="J2494" s="54"/>
      <c r="K2494" s="54"/>
      <c r="L2494" s="54"/>
      <c r="M2494" s="54"/>
      <c r="N2494" s="54"/>
      <c r="O2494" s="54"/>
      <c r="P2494" s="54"/>
      <c r="Q2494" s="54"/>
      <c r="R2494" s="54"/>
      <c r="S2494" s="54"/>
      <c r="T2494" s="54"/>
      <c r="U2494" s="54"/>
      <c r="V2494" s="54"/>
      <c r="W2494" s="54"/>
      <c r="X2494" s="54"/>
      <c r="Y2494" s="54"/>
      <c r="Z2494" s="54"/>
      <c r="AA2494" s="54"/>
      <c r="AB2494" s="54"/>
      <c r="AC2494" s="54"/>
      <c r="AD2494" s="54"/>
      <c r="AE2494" s="54"/>
      <c r="AF2494" s="54"/>
      <c r="AG2494" s="54"/>
      <c r="AH2494" s="54"/>
      <c r="AI2494" s="54"/>
      <c r="AJ2494" s="54"/>
      <c r="AK2494" s="54"/>
      <c r="AL2494" s="54"/>
      <c r="AM2494" s="54"/>
      <c r="AN2494" s="54"/>
      <c r="AO2494" s="54"/>
      <c r="AP2494" s="54"/>
    </row>
    <row r="2495" spans="1:42">
      <c r="A2495" s="152" t="s">
        <v>733</v>
      </c>
      <c r="B2495" s="152" t="s">
        <v>730</v>
      </c>
      <c r="C2495" s="153" t="s">
        <v>660</v>
      </c>
      <c r="D2495" s="154" t="s">
        <v>661</v>
      </c>
      <c r="E2495" s="54"/>
      <c r="F2495" s="54"/>
      <c r="G2495" s="54"/>
      <c r="H2495" s="54"/>
      <c r="I2495" s="54"/>
      <c r="J2495" s="54"/>
      <c r="K2495" s="54"/>
      <c r="L2495" s="54"/>
      <c r="M2495" s="54"/>
      <c r="N2495" s="54"/>
      <c r="O2495" s="54"/>
      <c r="P2495" s="54"/>
      <c r="Q2495" s="54"/>
      <c r="R2495" s="54"/>
      <c r="S2495" s="54"/>
      <c r="T2495" s="54"/>
      <c r="U2495" s="54"/>
      <c r="V2495" s="54"/>
      <c r="W2495" s="54"/>
      <c r="X2495" s="54"/>
      <c r="Y2495" s="54"/>
      <c r="Z2495" s="54"/>
      <c r="AA2495" s="54"/>
      <c r="AB2495" s="54"/>
      <c r="AC2495" s="54"/>
      <c r="AD2495" s="54"/>
      <c r="AE2495" s="54"/>
      <c r="AF2495" s="54"/>
      <c r="AG2495" s="54"/>
      <c r="AH2495" s="54"/>
      <c r="AI2495" s="54"/>
      <c r="AJ2495" s="54"/>
      <c r="AK2495" s="54"/>
      <c r="AL2495" s="54"/>
      <c r="AM2495" s="54"/>
      <c r="AN2495" s="54"/>
      <c r="AO2495" s="54"/>
      <c r="AP2495" s="54"/>
    </row>
    <row r="2496" spans="1:42">
      <c r="A2496" s="152" t="s">
        <v>733</v>
      </c>
      <c r="B2496" s="152" t="s">
        <v>730</v>
      </c>
      <c r="C2496" s="153" t="s">
        <v>662</v>
      </c>
      <c r="D2496" s="154" t="s">
        <v>512</v>
      </c>
      <c r="E2496" s="54">
        <v>12127.185879607998</v>
      </c>
      <c r="F2496" s="54">
        <v>13517.322742024035</v>
      </c>
      <c r="G2496" s="54">
        <v>15654.462024763956</v>
      </c>
      <c r="H2496" s="54">
        <v>17067.304691311187</v>
      </c>
      <c r="I2496" s="54">
        <v>18473.313981261195</v>
      </c>
      <c r="J2496" s="54">
        <v>19685.078605097431</v>
      </c>
      <c r="K2496" s="54">
        <v>21764.417139093544</v>
      </c>
      <c r="L2496" s="54">
        <v>23823.558149730801</v>
      </c>
      <c r="M2496" s="54">
        <v>25893.952450229226</v>
      </c>
      <c r="N2496" s="54">
        <v>26958.15410466554</v>
      </c>
      <c r="O2496" s="54">
        <v>27309.705520274216</v>
      </c>
      <c r="P2496" s="54">
        <v>30159.649709901947</v>
      </c>
      <c r="Q2496" s="54">
        <v>32827.37906486509</v>
      </c>
      <c r="R2496" s="54">
        <v>34091.527379002662</v>
      </c>
      <c r="S2496" s="54">
        <v>34397.779934056838</v>
      </c>
      <c r="T2496" s="54">
        <v>36163.049140180534</v>
      </c>
      <c r="U2496" s="54">
        <v>40680.264175115946</v>
      </c>
      <c r="V2496" s="54">
        <v>42568.911861785753</v>
      </c>
      <c r="W2496" s="54">
        <v>45006.844152877384</v>
      </c>
      <c r="X2496" s="54">
        <v>45407.31095509373</v>
      </c>
      <c r="Y2496" s="54">
        <v>47012.599210793232</v>
      </c>
      <c r="Z2496" s="54">
        <v>49106.447266133488</v>
      </c>
      <c r="AA2496" s="54">
        <v>51531.836456642064</v>
      </c>
      <c r="AB2496" s="54">
        <v>50912.891369853976</v>
      </c>
      <c r="AC2496" s="54">
        <v>51934.145700263573</v>
      </c>
      <c r="AD2496" s="54">
        <v>51304.251808178153</v>
      </c>
      <c r="AE2496" s="54">
        <v>50860.635228748877</v>
      </c>
      <c r="AF2496" s="54">
        <v>50596.803584449728</v>
      </c>
      <c r="AG2496" s="54">
        <v>50550.800259606513</v>
      </c>
      <c r="AH2496" s="54">
        <v>49193.780164429612</v>
      </c>
      <c r="AI2496" s="54">
        <v>46184.858989144588</v>
      </c>
      <c r="AJ2496" s="54">
        <v>47780.706398006652</v>
      </c>
      <c r="AK2496" s="54">
        <v>47749.79262770091</v>
      </c>
      <c r="AL2496" s="54">
        <v>48231.193024559841</v>
      </c>
      <c r="AM2496" s="54">
        <v>50778.383318095512</v>
      </c>
      <c r="AN2496" s="54">
        <v>51465.079442072623</v>
      </c>
      <c r="AO2496" s="54">
        <v>53423.85260552133</v>
      </c>
      <c r="AP2496" s="54">
        <v>54156.120354050399</v>
      </c>
    </row>
    <row r="2497" spans="1:42">
      <c r="A2497" s="152" t="s">
        <v>733</v>
      </c>
      <c r="B2497" s="152" t="s">
        <v>730</v>
      </c>
      <c r="C2497" s="153" t="s">
        <v>663</v>
      </c>
      <c r="D2497" s="154" t="s">
        <v>664</v>
      </c>
      <c r="E2497" s="54"/>
      <c r="F2497" s="54"/>
      <c r="G2497" s="54"/>
      <c r="H2497" s="54"/>
      <c r="I2497" s="54"/>
      <c r="J2497" s="54"/>
      <c r="K2497" s="54"/>
      <c r="L2497" s="54"/>
      <c r="M2497" s="54"/>
      <c r="N2497" s="54"/>
      <c r="O2497" s="54"/>
      <c r="P2497" s="54"/>
      <c r="Q2497" s="54"/>
      <c r="R2497" s="54"/>
      <c r="S2497" s="54"/>
      <c r="T2497" s="54"/>
      <c r="U2497" s="54"/>
      <c r="V2497" s="54"/>
      <c r="W2497" s="54"/>
      <c r="X2497" s="54"/>
      <c r="Y2497" s="54"/>
      <c r="Z2497" s="54"/>
      <c r="AA2497" s="54"/>
      <c r="AB2497" s="54"/>
      <c r="AC2497" s="54"/>
      <c r="AD2497" s="61">
        <v>45107.188498052907</v>
      </c>
      <c r="AE2497" s="61">
        <v>44673.673779409859</v>
      </c>
      <c r="AF2497" s="54"/>
      <c r="AG2497" s="61">
        <v>43972.598830849747</v>
      </c>
      <c r="AH2497" s="54"/>
      <c r="AI2497" s="54"/>
      <c r="AJ2497" s="54"/>
      <c r="AK2497" s="54"/>
      <c r="AL2497" s="54"/>
      <c r="AM2497" s="54"/>
      <c r="AN2497" s="54"/>
      <c r="AO2497" s="54"/>
      <c r="AP2497" s="54"/>
    </row>
    <row r="2498" spans="1:42">
      <c r="A2498" s="152" t="s">
        <v>733</v>
      </c>
      <c r="B2498" s="152" t="s">
        <v>730</v>
      </c>
      <c r="C2498" s="153" t="s">
        <v>665</v>
      </c>
      <c r="D2498" s="154" t="s">
        <v>666</v>
      </c>
      <c r="E2498" s="54"/>
      <c r="F2498" s="54"/>
      <c r="G2498" s="54"/>
      <c r="H2498" s="54"/>
      <c r="I2498" s="54"/>
      <c r="J2498" s="54"/>
      <c r="K2498" s="54"/>
      <c r="L2498" s="54"/>
      <c r="M2498" s="54"/>
      <c r="N2498" s="54"/>
      <c r="O2498" s="54"/>
      <c r="P2498" s="54"/>
      <c r="Q2498" s="54"/>
      <c r="R2498" s="54"/>
      <c r="S2498" s="54"/>
      <c r="T2498" s="54"/>
      <c r="U2498" s="54"/>
      <c r="V2498" s="54"/>
      <c r="W2498" s="54"/>
      <c r="X2498" s="54"/>
      <c r="Y2498" s="54"/>
      <c r="Z2498" s="54"/>
      <c r="AA2498" s="54"/>
      <c r="AB2498" s="54"/>
      <c r="AC2498" s="54"/>
      <c r="AD2498" s="54"/>
      <c r="AE2498" s="54"/>
      <c r="AF2498" s="54"/>
      <c r="AG2498" s="54"/>
      <c r="AH2498" s="54"/>
      <c r="AI2498" s="54"/>
      <c r="AJ2498" s="54"/>
      <c r="AK2498" s="54"/>
      <c r="AL2498" s="54"/>
      <c r="AM2498" s="54"/>
      <c r="AN2498" s="54"/>
      <c r="AO2498" s="54"/>
      <c r="AP2498" s="54"/>
    </row>
    <row r="2499" spans="1:42">
      <c r="A2499" s="152" t="s">
        <v>733</v>
      </c>
      <c r="B2499" s="152" t="s">
        <v>730</v>
      </c>
      <c r="C2499" s="153" t="s">
        <v>667</v>
      </c>
      <c r="D2499" s="154" t="s">
        <v>668</v>
      </c>
      <c r="E2499" s="54"/>
      <c r="F2499" s="54"/>
      <c r="G2499" s="54"/>
      <c r="H2499" s="54"/>
      <c r="I2499" s="54"/>
      <c r="J2499" s="54"/>
      <c r="K2499" s="54"/>
      <c r="L2499" s="54"/>
      <c r="M2499" s="54"/>
      <c r="N2499" s="54"/>
      <c r="O2499" s="54"/>
      <c r="P2499" s="54"/>
      <c r="Q2499" s="54"/>
      <c r="R2499" s="54"/>
      <c r="S2499" s="54"/>
      <c r="T2499" s="54"/>
      <c r="U2499" s="54"/>
      <c r="V2499" s="54"/>
      <c r="W2499" s="54"/>
      <c r="X2499" s="54"/>
      <c r="Y2499" s="54"/>
      <c r="Z2499" s="54"/>
      <c r="AA2499" s="54"/>
      <c r="AB2499" s="54"/>
      <c r="AC2499" s="54"/>
      <c r="AD2499" s="54"/>
      <c r="AE2499" s="54"/>
      <c r="AF2499" s="54"/>
      <c r="AG2499" s="54"/>
      <c r="AH2499" s="54"/>
      <c r="AI2499" s="54"/>
      <c r="AJ2499" s="54"/>
      <c r="AK2499" s="54"/>
      <c r="AL2499" s="54"/>
      <c r="AM2499" s="54"/>
      <c r="AN2499" s="54"/>
      <c r="AO2499" s="54"/>
      <c r="AP2499" s="54"/>
    </row>
    <row r="2500" spans="1:42">
      <c r="A2500" s="152" t="s">
        <v>733</v>
      </c>
      <c r="B2500" s="152" t="s">
        <v>730</v>
      </c>
      <c r="C2500" s="153" t="s">
        <v>669</v>
      </c>
      <c r="D2500" s="154" t="s">
        <v>670</v>
      </c>
      <c r="E2500" s="54"/>
      <c r="F2500" s="54"/>
      <c r="G2500" s="54"/>
      <c r="H2500" s="54"/>
      <c r="I2500" s="54"/>
      <c r="J2500" s="54"/>
      <c r="K2500" s="54"/>
      <c r="L2500" s="54"/>
      <c r="M2500" s="54"/>
      <c r="N2500" s="54"/>
      <c r="O2500" s="54"/>
      <c r="P2500" s="54"/>
      <c r="Q2500" s="54"/>
      <c r="R2500" s="54"/>
      <c r="S2500" s="54"/>
      <c r="T2500" s="54"/>
      <c r="U2500" s="54"/>
      <c r="V2500" s="54"/>
      <c r="W2500" s="54"/>
      <c r="X2500" s="54"/>
      <c r="Y2500" s="54"/>
      <c r="Z2500" s="54"/>
      <c r="AA2500" s="54"/>
      <c r="AB2500" s="54"/>
      <c r="AC2500" s="54"/>
      <c r="AD2500" s="61">
        <v>6197.0633101252452</v>
      </c>
      <c r="AE2500" s="61">
        <v>6186.9614493390163</v>
      </c>
      <c r="AF2500" s="54"/>
      <c r="AG2500" s="61">
        <v>6578.2014287567645</v>
      </c>
      <c r="AH2500" s="54"/>
      <c r="AI2500" s="54"/>
      <c r="AJ2500" s="54"/>
      <c r="AK2500" s="54"/>
      <c r="AL2500" s="54"/>
      <c r="AM2500" s="54"/>
      <c r="AN2500" s="54"/>
      <c r="AO2500" s="54"/>
      <c r="AP2500" s="54"/>
    </row>
    <row r="2501" spans="1:42">
      <c r="A2501" s="152" t="s">
        <v>733</v>
      </c>
      <c r="B2501" s="152" t="s">
        <v>730</v>
      </c>
      <c r="C2501" s="153" t="s">
        <v>671</v>
      </c>
      <c r="D2501" s="154" t="s">
        <v>514</v>
      </c>
      <c r="E2501" s="54">
        <v>64114.040715631781</v>
      </c>
      <c r="F2501" s="54">
        <v>72191.747585504621</v>
      </c>
      <c r="G2501" s="54">
        <v>79845.092503374457</v>
      </c>
      <c r="H2501" s="54">
        <v>87958.486836155862</v>
      </c>
      <c r="I2501" s="54">
        <v>91534.774695298169</v>
      </c>
      <c r="J2501" s="54">
        <v>89381.581619460907</v>
      </c>
      <c r="K2501" s="54">
        <v>91689.533883465861</v>
      </c>
      <c r="L2501" s="54">
        <v>97125.671889908408</v>
      </c>
      <c r="M2501" s="54">
        <v>102972.43260732005</v>
      </c>
      <c r="N2501" s="54">
        <v>111852.95479260538</v>
      </c>
      <c r="O2501" s="54">
        <v>122501.78219577315</v>
      </c>
      <c r="P2501" s="54">
        <v>125050.06646159432</v>
      </c>
      <c r="Q2501" s="54">
        <v>124885.83367919835</v>
      </c>
      <c r="R2501" s="54">
        <v>123256.98296822624</v>
      </c>
      <c r="S2501" s="54">
        <v>119898.52182156766</v>
      </c>
      <c r="T2501" s="54">
        <v>115692.83266212672</v>
      </c>
      <c r="U2501" s="54">
        <v>122119.66242319651</v>
      </c>
      <c r="V2501" s="54">
        <v>128409.50681984302</v>
      </c>
      <c r="W2501" s="54">
        <v>137672.72367531274</v>
      </c>
      <c r="X2501" s="54">
        <v>148672.66562024661</v>
      </c>
      <c r="Y2501" s="54">
        <v>168320.75156243591</v>
      </c>
      <c r="Z2501" s="54">
        <v>185459.96864385493</v>
      </c>
      <c r="AA2501" s="54">
        <v>204063.87439672736</v>
      </c>
      <c r="AB2501" s="54">
        <v>211048.59248018565</v>
      </c>
      <c r="AC2501" s="54">
        <v>216310.60306136793</v>
      </c>
      <c r="AD2501" s="54">
        <v>222282.57549147474</v>
      </c>
      <c r="AE2501" s="54">
        <v>220919.54461430036</v>
      </c>
      <c r="AF2501" s="54">
        <v>221844.20201315463</v>
      </c>
      <c r="AG2501" s="54">
        <v>221846.31288246709</v>
      </c>
      <c r="AH2501" s="54">
        <v>227008.22901671659</v>
      </c>
      <c r="AI2501" s="54">
        <v>233594.01630183772</v>
      </c>
      <c r="AJ2501" s="54">
        <v>238191.01902851791</v>
      </c>
      <c r="AK2501" s="54">
        <v>241951.32934614122</v>
      </c>
      <c r="AL2501" s="54">
        <v>245904.35594502269</v>
      </c>
      <c r="AM2501" s="54">
        <v>247865.05371677724</v>
      </c>
      <c r="AN2501" s="54">
        <v>255959.33035470062</v>
      </c>
      <c r="AO2501" s="54">
        <v>267322.78707197472</v>
      </c>
      <c r="AP2501" s="54">
        <v>285869.70298351801</v>
      </c>
    </row>
    <row r="2502" spans="1:42">
      <c r="A2502" s="152" t="s">
        <v>733</v>
      </c>
      <c r="B2502" s="152" t="s">
        <v>730</v>
      </c>
      <c r="C2502" s="153" t="s">
        <v>672</v>
      </c>
      <c r="D2502" s="154" t="s">
        <v>516</v>
      </c>
      <c r="E2502" s="54">
        <v>65409.027445175278</v>
      </c>
      <c r="F2502" s="54">
        <v>73495.716325158312</v>
      </c>
      <c r="G2502" s="54">
        <v>83064.637601886119</v>
      </c>
      <c r="H2502" s="54">
        <v>93595.243451753195</v>
      </c>
      <c r="I2502" s="54">
        <v>99434.214135428439</v>
      </c>
      <c r="J2502" s="54">
        <v>109631.33475217724</v>
      </c>
      <c r="K2502" s="54">
        <v>117895.31366694422</v>
      </c>
      <c r="L2502" s="54">
        <v>128126.40758984527</v>
      </c>
      <c r="M2502" s="54">
        <v>134834.45707695986</v>
      </c>
      <c r="N2502" s="54">
        <v>142904.08557950155</v>
      </c>
      <c r="O2502" s="54">
        <v>155333.84510065953</v>
      </c>
      <c r="P2502" s="54">
        <v>158620.52568853792</v>
      </c>
      <c r="Q2502" s="54">
        <v>167235.4495771777</v>
      </c>
      <c r="R2502" s="54">
        <v>170578.18015090848</v>
      </c>
      <c r="S2502" s="54">
        <v>175917.32160047122</v>
      </c>
      <c r="T2502" s="54">
        <v>182617.27437839558</v>
      </c>
      <c r="U2502" s="54">
        <v>188739.62457286415</v>
      </c>
      <c r="V2502" s="54">
        <v>199760.02440854584</v>
      </c>
      <c r="W2502" s="54">
        <v>205244.08353803505</v>
      </c>
      <c r="X2502" s="54">
        <v>218300.79612329771</v>
      </c>
      <c r="Y2502" s="54">
        <v>238753.16741428716</v>
      </c>
      <c r="Z2502" s="54">
        <v>260185.67310349987</v>
      </c>
      <c r="AA2502" s="54">
        <v>277401.19266177266</v>
      </c>
      <c r="AB2502" s="54">
        <v>289434.034195057</v>
      </c>
      <c r="AC2502" s="54">
        <v>296009.71723171923</v>
      </c>
      <c r="AD2502" s="54">
        <v>304851.58807846194</v>
      </c>
      <c r="AE2502" s="54">
        <v>310187.73015122488</v>
      </c>
      <c r="AF2502" s="54">
        <v>319639.7974078008</v>
      </c>
      <c r="AG2502" s="54">
        <v>330703.40827971936</v>
      </c>
      <c r="AH2502" s="54">
        <v>345802.6043226379</v>
      </c>
      <c r="AI2502" s="54">
        <v>359626.51625354245</v>
      </c>
      <c r="AJ2502" s="54">
        <v>368306.47944772861</v>
      </c>
      <c r="AK2502" s="54">
        <v>374195.95254459535</v>
      </c>
      <c r="AL2502" s="54">
        <v>375753.48371665494</v>
      </c>
      <c r="AM2502" s="54">
        <v>381630.83679925569</v>
      </c>
      <c r="AN2502" s="54">
        <v>388090.80746578588</v>
      </c>
      <c r="AO2502" s="54">
        <v>399606.32583326777</v>
      </c>
      <c r="AP2502" s="54">
        <v>417300.88395948627</v>
      </c>
    </row>
    <row r="2503" spans="1:42">
      <c r="A2503" s="152" t="s">
        <v>733</v>
      </c>
      <c r="B2503" s="152" t="s">
        <v>730</v>
      </c>
      <c r="C2503" s="153" t="s">
        <v>673</v>
      </c>
      <c r="D2503" s="154" t="s">
        <v>518</v>
      </c>
      <c r="E2503" s="54">
        <v>12054.327996721708</v>
      </c>
      <c r="F2503" s="54">
        <v>13263.071540167017</v>
      </c>
      <c r="G2503" s="54">
        <v>14999.311250320216</v>
      </c>
      <c r="H2503" s="54">
        <v>17161.674209769215</v>
      </c>
      <c r="I2503" s="54">
        <v>18134.878876872161</v>
      </c>
      <c r="J2503" s="54">
        <v>19637.420642578112</v>
      </c>
      <c r="K2503" s="54">
        <v>22679.883367616567</v>
      </c>
      <c r="L2503" s="54">
        <v>23187.030940632223</v>
      </c>
      <c r="M2503" s="54">
        <v>24565.497963367143</v>
      </c>
      <c r="N2503" s="54">
        <v>26535.920158261179</v>
      </c>
      <c r="O2503" s="54">
        <v>29627.524700150865</v>
      </c>
      <c r="P2503" s="54">
        <v>29782.674522866451</v>
      </c>
      <c r="Q2503" s="54">
        <v>31480.495854093373</v>
      </c>
      <c r="R2503" s="54">
        <v>31479.780625738043</v>
      </c>
      <c r="S2503" s="54">
        <v>32091.323360492548</v>
      </c>
      <c r="T2503" s="54">
        <v>32673.712337231689</v>
      </c>
      <c r="U2503" s="54">
        <v>31006.287538072811</v>
      </c>
      <c r="V2503" s="54">
        <v>31794.088383564696</v>
      </c>
      <c r="W2503" s="54">
        <v>33478.936957382699</v>
      </c>
      <c r="X2503" s="54">
        <v>35954.036365690001</v>
      </c>
      <c r="Y2503" s="54">
        <v>37385.298433742522</v>
      </c>
      <c r="Z2503" s="54">
        <v>38874.228352707963</v>
      </c>
      <c r="AA2503" s="54">
        <v>40899.566810110846</v>
      </c>
      <c r="AB2503" s="54">
        <v>42969.56847507014</v>
      </c>
      <c r="AC2503" s="54">
        <v>43871.028927913649</v>
      </c>
      <c r="AD2503" s="54">
        <v>44884.464065461332</v>
      </c>
      <c r="AE2503" s="54">
        <v>46191.290713359806</v>
      </c>
      <c r="AF2503" s="54">
        <v>48130.428078260666</v>
      </c>
      <c r="AG2503" s="54">
        <v>50762.569457279162</v>
      </c>
      <c r="AH2503" s="54">
        <v>53705.324563436712</v>
      </c>
      <c r="AI2503" s="54">
        <v>55716.952913531153</v>
      </c>
      <c r="AJ2503" s="54">
        <v>57929.997003848533</v>
      </c>
      <c r="AK2503" s="54">
        <v>60623.964154650748</v>
      </c>
      <c r="AL2503" s="54">
        <v>58748.339802365175</v>
      </c>
      <c r="AM2503" s="54">
        <v>60736.719738192172</v>
      </c>
      <c r="AN2503" s="54">
        <v>61977.680130860732</v>
      </c>
      <c r="AO2503" s="54">
        <v>63766.286051014322</v>
      </c>
      <c r="AP2503" s="54">
        <v>65576.018711394092</v>
      </c>
    </row>
    <row r="2504" spans="1:42">
      <c r="A2504" s="152" t="s">
        <v>733</v>
      </c>
      <c r="B2504" s="152" t="s">
        <v>730</v>
      </c>
      <c r="C2504" s="153" t="s">
        <v>674</v>
      </c>
      <c r="D2504" s="154" t="s">
        <v>520</v>
      </c>
      <c r="E2504" s="54">
        <v>29192.411478148209</v>
      </c>
      <c r="F2504" s="54">
        <v>32952.660361642156</v>
      </c>
      <c r="G2504" s="54">
        <v>36760.842333852655</v>
      </c>
      <c r="H2504" s="54">
        <v>40835.8455792151</v>
      </c>
      <c r="I2504" s="54">
        <v>43217.139814171795</v>
      </c>
      <c r="J2504" s="54">
        <v>47574.352720849449</v>
      </c>
      <c r="K2504" s="54">
        <v>48981.003516990619</v>
      </c>
      <c r="L2504" s="54">
        <v>54604.426079072262</v>
      </c>
      <c r="M2504" s="54">
        <v>56734.493517539428</v>
      </c>
      <c r="N2504" s="54">
        <v>60947.073611692969</v>
      </c>
      <c r="O2504" s="54">
        <v>66702.424543701462</v>
      </c>
      <c r="P2504" s="54">
        <v>66366.529589479935</v>
      </c>
      <c r="Q2504" s="54">
        <v>68950.561607539756</v>
      </c>
      <c r="R2504" s="54">
        <v>69503.200825305772</v>
      </c>
      <c r="S2504" s="54">
        <v>71402.805466174177</v>
      </c>
      <c r="T2504" s="54">
        <v>75262.15193660598</v>
      </c>
      <c r="U2504" s="54">
        <v>79311.426423995683</v>
      </c>
      <c r="V2504" s="54">
        <v>84750.566938135657</v>
      </c>
      <c r="W2504" s="54">
        <v>84202.823365584933</v>
      </c>
      <c r="X2504" s="54">
        <v>91152.85474387971</v>
      </c>
      <c r="Y2504" s="54">
        <v>104354.38547979733</v>
      </c>
      <c r="Z2504" s="54">
        <v>115226.24420314636</v>
      </c>
      <c r="AA2504" s="54">
        <v>122087.03550726254</v>
      </c>
      <c r="AB2504" s="54">
        <v>128035.50491421846</v>
      </c>
      <c r="AC2504" s="54">
        <v>133039.86174982373</v>
      </c>
      <c r="AD2504" s="54">
        <v>136609.67029639799</v>
      </c>
      <c r="AE2504" s="54">
        <v>136413.56587035645</v>
      </c>
      <c r="AF2504" s="54">
        <v>140964.79734565373</v>
      </c>
      <c r="AG2504" s="54">
        <v>147047.57234856166</v>
      </c>
      <c r="AH2504" s="54">
        <v>151519.58775867266</v>
      </c>
      <c r="AI2504" s="54">
        <v>153401.86684848592</v>
      </c>
      <c r="AJ2504" s="54">
        <v>158043.94797446032</v>
      </c>
      <c r="AK2504" s="54">
        <v>157149.35266026546</v>
      </c>
      <c r="AL2504" s="54">
        <v>159684.82839754847</v>
      </c>
      <c r="AM2504" s="54">
        <v>160495.82909283674</v>
      </c>
      <c r="AN2504" s="54">
        <v>162127.72557236624</v>
      </c>
      <c r="AO2504" s="54">
        <v>166920.64796454765</v>
      </c>
      <c r="AP2504" s="54">
        <v>175020.28654791837</v>
      </c>
    </row>
    <row r="2505" spans="1:42">
      <c r="A2505" s="152" t="s">
        <v>733</v>
      </c>
      <c r="B2505" s="152" t="s">
        <v>730</v>
      </c>
      <c r="C2505" s="153" t="s">
        <v>675</v>
      </c>
      <c r="D2505" s="154" t="s">
        <v>522</v>
      </c>
      <c r="E2505" s="54">
        <v>24162.287970305366</v>
      </c>
      <c r="F2505" s="54">
        <v>27279.984423349135</v>
      </c>
      <c r="G2505" s="54">
        <v>31304.484017713257</v>
      </c>
      <c r="H2505" s="54">
        <v>35597.723662768891</v>
      </c>
      <c r="I2505" s="54">
        <v>38082.195444384488</v>
      </c>
      <c r="J2505" s="54">
        <v>42419.561388749673</v>
      </c>
      <c r="K2505" s="54">
        <v>46234.426782337039</v>
      </c>
      <c r="L2505" s="54">
        <v>50334.950570140791</v>
      </c>
      <c r="M2505" s="54">
        <v>53534.465596053305</v>
      </c>
      <c r="N2505" s="54">
        <v>55421.091809547412</v>
      </c>
      <c r="O2505" s="54">
        <v>59003.895856807205</v>
      </c>
      <c r="P2505" s="54">
        <v>62471.32157619152</v>
      </c>
      <c r="Q2505" s="54">
        <v>66804.392115544557</v>
      </c>
      <c r="R2505" s="54">
        <v>69595.198699864675</v>
      </c>
      <c r="S2505" s="54">
        <v>72423.192773804491</v>
      </c>
      <c r="T2505" s="54">
        <v>74681.410104557901</v>
      </c>
      <c r="U2505" s="54">
        <v>78421.910610795647</v>
      </c>
      <c r="V2505" s="54">
        <v>83215.369086845487</v>
      </c>
      <c r="W2505" s="54">
        <v>87562.323215067416</v>
      </c>
      <c r="X2505" s="54">
        <v>91193.905013727999</v>
      </c>
      <c r="Y2505" s="54">
        <v>97013.483500747316</v>
      </c>
      <c r="Z2505" s="54">
        <v>106085.20054764552</v>
      </c>
      <c r="AA2505" s="54">
        <v>114414.59034439926</v>
      </c>
      <c r="AB2505" s="54">
        <v>118428.96080576838</v>
      </c>
      <c r="AC2505" s="54">
        <v>119098.82655398185</v>
      </c>
      <c r="AD2505" s="54">
        <v>123357.45371660261</v>
      </c>
      <c r="AE2505" s="54">
        <v>127582.87356750861</v>
      </c>
      <c r="AF2505" s="54">
        <v>130544.5719838864</v>
      </c>
      <c r="AG2505" s="54">
        <v>132893.26647387852</v>
      </c>
      <c r="AH2505" s="54">
        <v>140577.69200052856</v>
      </c>
      <c r="AI2505" s="54">
        <v>150507.69649152536</v>
      </c>
      <c r="AJ2505" s="54">
        <v>152332.53446941971</v>
      </c>
      <c r="AK2505" s="54">
        <v>156422.63572967914</v>
      </c>
      <c r="AL2505" s="54">
        <v>157320.31551674131</v>
      </c>
      <c r="AM2505" s="54">
        <v>160398.28796822674</v>
      </c>
      <c r="AN2505" s="54">
        <v>163985.40176255887</v>
      </c>
      <c r="AO2505" s="54">
        <v>168919.39181770576</v>
      </c>
      <c r="AP2505" s="54">
        <v>176704.57870017379</v>
      </c>
    </row>
    <row r="2506" spans="1:42">
      <c r="A2506" s="152" t="s">
        <v>733</v>
      </c>
      <c r="B2506" s="152" t="s">
        <v>730</v>
      </c>
      <c r="C2506" s="153" t="s">
        <v>676</v>
      </c>
      <c r="D2506" s="154" t="s">
        <v>524</v>
      </c>
      <c r="E2506" s="54">
        <v>10617.001399737725</v>
      </c>
      <c r="F2506" s="54">
        <v>12146.793835536448</v>
      </c>
      <c r="G2506" s="54">
        <v>13564.483240423559</v>
      </c>
      <c r="H2506" s="54">
        <v>15167.860085269967</v>
      </c>
      <c r="I2506" s="54">
        <v>16373.290106121045</v>
      </c>
      <c r="J2506" s="54">
        <v>18351.674515738403</v>
      </c>
      <c r="K2506" s="54">
        <v>20111.557524729582</v>
      </c>
      <c r="L2506" s="54">
        <v>22201.194399144366</v>
      </c>
      <c r="M2506" s="54">
        <v>24022.829131446939</v>
      </c>
      <c r="N2506" s="54">
        <v>25204.855567433046</v>
      </c>
      <c r="O2506" s="54">
        <v>25812.64119758541</v>
      </c>
      <c r="P2506" s="54">
        <v>28709.812464757266</v>
      </c>
      <c r="Q2506" s="54">
        <v>31679.701586395069</v>
      </c>
      <c r="R2506" s="54">
        <v>32691.056735493908</v>
      </c>
      <c r="S2506" s="54">
        <v>34134.248689709064</v>
      </c>
      <c r="T2506" s="54">
        <v>34623.876733557758</v>
      </c>
      <c r="U2506" s="54">
        <v>38481.188257205642</v>
      </c>
      <c r="V2506" s="54">
        <v>41255.075109893573</v>
      </c>
      <c r="W2506" s="54">
        <v>44433.459477330893</v>
      </c>
      <c r="X2506" s="54">
        <v>47131.357322539705</v>
      </c>
      <c r="Y2506" s="54">
        <v>51487.461865046971</v>
      </c>
      <c r="Z2506" s="54">
        <v>55599.851984614535</v>
      </c>
      <c r="AA2506" s="54">
        <v>60160.429201558392</v>
      </c>
      <c r="AB2506" s="54">
        <v>62334.977851703843</v>
      </c>
      <c r="AC2506" s="54">
        <v>65583.510409349998</v>
      </c>
      <c r="AD2506" s="54">
        <v>69060.759680767995</v>
      </c>
      <c r="AE2506" s="54">
        <v>67913.402196911382</v>
      </c>
      <c r="AF2506" s="54">
        <v>71064.754969268688</v>
      </c>
      <c r="AG2506" s="54">
        <v>74677.783158800084</v>
      </c>
      <c r="AH2506" s="54">
        <v>78836.997207397959</v>
      </c>
      <c r="AI2506" s="54">
        <v>85154.390024403649</v>
      </c>
      <c r="AJ2506" s="54">
        <v>86900.318019983752</v>
      </c>
      <c r="AK2506" s="54">
        <v>92462.615257312995</v>
      </c>
      <c r="AL2506" s="54">
        <v>93620.971569898888</v>
      </c>
      <c r="AM2506" s="54">
        <v>92468.70576644894</v>
      </c>
      <c r="AN2506" s="54">
        <v>95514.490983909345</v>
      </c>
      <c r="AO2506" s="54">
        <v>98116.861285931009</v>
      </c>
      <c r="AP2506" s="54">
        <v>100265.05603385894</v>
      </c>
    </row>
    <row r="2507" spans="1:42">
      <c r="A2507" s="152" t="s">
        <v>733</v>
      </c>
      <c r="B2507" s="152" t="s">
        <v>730</v>
      </c>
      <c r="C2507" s="153" t="s">
        <v>677</v>
      </c>
      <c r="D2507" s="154" t="s">
        <v>526</v>
      </c>
      <c r="E2507" s="54">
        <v>50706.27509062468</v>
      </c>
      <c r="F2507" s="54">
        <v>59110.306991336176</v>
      </c>
      <c r="G2507" s="54">
        <v>67739.611719619774</v>
      </c>
      <c r="H2507" s="54">
        <v>78344.945087275613</v>
      </c>
      <c r="I2507" s="54">
        <v>87892.90724469308</v>
      </c>
      <c r="J2507" s="54">
        <v>93664.822756739813</v>
      </c>
      <c r="K2507" s="54">
        <v>99412.652557948735</v>
      </c>
      <c r="L2507" s="54">
        <v>103810.09579653342</v>
      </c>
      <c r="M2507" s="54">
        <v>110230.82078248264</v>
      </c>
      <c r="N2507" s="54">
        <v>117307.88919868156</v>
      </c>
      <c r="O2507" s="54">
        <v>121894.01372669225</v>
      </c>
      <c r="P2507" s="54">
        <v>126961.36134102468</v>
      </c>
      <c r="Q2507" s="54">
        <v>133837.22343321136</v>
      </c>
      <c r="R2507" s="54">
        <v>135976.71059570281</v>
      </c>
      <c r="S2507" s="54">
        <v>137648.99879410292</v>
      </c>
      <c r="T2507" s="54">
        <v>140327.04713298255</v>
      </c>
      <c r="U2507" s="54">
        <v>148481.14566224275</v>
      </c>
      <c r="V2507" s="54">
        <v>156362.53863980612</v>
      </c>
      <c r="W2507" s="54">
        <v>162251.46394635399</v>
      </c>
      <c r="X2507" s="54">
        <v>173208.97213587433</v>
      </c>
      <c r="Y2507" s="54">
        <v>183494.99058442656</v>
      </c>
      <c r="Z2507" s="54">
        <v>192690.34491738665</v>
      </c>
      <c r="AA2507" s="54">
        <v>207101.62679623754</v>
      </c>
      <c r="AB2507" s="54">
        <v>208364.97594428857</v>
      </c>
      <c r="AC2507" s="54">
        <v>208293.88517556185</v>
      </c>
      <c r="AD2507" s="54">
        <v>208536.17436934909</v>
      </c>
      <c r="AE2507" s="54">
        <v>209446.74053036026</v>
      </c>
      <c r="AF2507" s="54">
        <v>214792.39095425323</v>
      </c>
      <c r="AG2507" s="54">
        <v>220818.39607238516</v>
      </c>
      <c r="AH2507" s="54">
        <v>223940.92150051176</v>
      </c>
      <c r="AI2507" s="54">
        <v>233357.08891662926</v>
      </c>
      <c r="AJ2507" s="54">
        <v>243618.69951043857</v>
      </c>
      <c r="AK2507" s="54">
        <v>248556.43597423774</v>
      </c>
      <c r="AL2507" s="54">
        <v>255647.28681541275</v>
      </c>
      <c r="AM2507" s="54">
        <v>257388.23462613704</v>
      </c>
      <c r="AN2507" s="54">
        <v>262467.41486649681</v>
      </c>
      <c r="AO2507" s="54">
        <v>268915.88045568962</v>
      </c>
      <c r="AP2507" s="54">
        <v>276626.11005197698</v>
      </c>
    </row>
    <row r="2508" spans="1:42">
      <c r="A2508" s="152" t="s">
        <v>733</v>
      </c>
      <c r="B2508" s="152" t="s">
        <v>730</v>
      </c>
      <c r="C2508" s="153" t="s">
        <v>678</v>
      </c>
      <c r="D2508" s="154" t="s">
        <v>528</v>
      </c>
      <c r="E2508" s="54">
        <v>38709.027950801217</v>
      </c>
      <c r="F2508" s="54">
        <v>45117.173878767542</v>
      </c>
      <c r="G2508" s="54">
        <v>51834.003482367574</v>
      </c>
      <c r="H2508" s="54">
        <v>59798.957387919807</v>
      </c>
      <c r="I2508" s="54">
        <v>67270.582694216471</v>
      </c>
      <c r="J2508" s="54">
        <v>71265.486950278748</v>
      </c>
      <c r="K2508" s="54">
        <v>75411.408552288267</v>
      </c>
      <c r="L2508" s="54">
        <v>78709.706000960243</v>
      </c>
      <c r="M2508" s="54">
        <v>83167.680335371842</v>
      </c>
      <c r="N2508" s="54">
        <v>88195.110898781029</v>
      </c>
      <c r="O2508" s="54">
        <v>91249.145056073903</v>
      </c>
      <c r="P2508" s="54">
        <v>94426.097342380308</v>
      </c>
      <c r="Q2508" s="54">
        <v>99263.445324312808</v>
      </c>
      <c r="R2508" s="54">
        <v>100211.98529170932</v>
      </c>
      <c r="S2508" s="54">
        <v>101477.23572489544</v>
      </c>
      <c r="T2508" s="54">
        <v>103299.18626934908</v>
      </c>
      <c r="U2508" s="54">
        <v>109241.74176744302</v>
      </c>
      <c r="V2508" s="54">
        <v>115595.03376136633</v>
      </c>
      <c r="W2508" s="54">
        <v>119126.73004110753</v>
      </c>
      <c r="X2508" s="54">
        <v>126453.85755027671</v>
      </c>
      <c r="Y2508" s="54">
        <v>133904.45375122971</v>
      </c>
      <c r="Z2508" s="54">
        <v>141734.36797855468</v>
      </c>
      <c r="AA2508" s="54">
        <v>152241.60922889767</v>
      </c>
      <c r="AB2508" s="54">
        <v>152393.74020030862</v>
      </c>
      <c r="AC2508" s="54">
        <v>152028.23729817971</v>
      </c>
      <c r="AD2508" s="54">
        <v>150830.12594007835</v>
      </c>
      <c r="AE2508" s="54">
        <v>153493.88919113393</v>
      </c>
      <c r="AF2508" s="54">
        <v>158478.71710935619</v>
      </c>
      <c r="AG2508" s="54">
        <v>163508.31310851051</v>
      </c>
      <c r="AH2508" s="54">
        <v>167882.02556712701</v>
      </c>
      <c r="AI2508" s="54">
        <v>176501.57406915561</v>
      </c>
      <c r="AJ2508" s="54">
        <v>185455.56074756692</v>
      </c>
      <c r="AK2508" s="54">
        <v>189335.54230180272</v>
      </c>
      <c r="AL2508" s="54">
        <v>195949.91235450224</v>
      </c>
      <c r="AM2508" s="54">
        <v>198068.88929209736</v>
      </c>
      <c r="AN2508" s="54">
        <v>202077.15147476556</v>
      </c>
      <c r="AO2508" s="54">
        <v>206103.8244081639</v>
      </c>
      <c r="AP2508" s="54">
        <v>212501.89824187793</v>
      </c>
    </row>
    <row r="2509" spans="1:42">
      <c r="A2509" s="152" t="s">
        <v>733</v>
      </c>
      <c r="B2509" s="152" t="s">
        <v>730</v>
      </c>
      <c r="C2509" s="153" t="s">
        <v>679</v>
      </c>
      <c r="D2509" s="154" t="s">
        <v>680</v>
      </c>
      <c r="E2509" s="54">
        <v>23958.250417452455</v>
      </c>
      <c r="F2509" s="54">
        <v>27927.021094955922</v>
      </c>
      <c r="G2509" s="54">
        <v>32066.311030813107</v>
      </c>
      <c r="H2509" s="54">
        <v>37086.932928398644</v>
      </c>
      <c r="I2509" s="54">
        <v>41748.180528118079</v>
      </c>
      <c r="J2509" s="54">
        <v>44197.895018955358</v>
      </c>
      <c r="K2509" s="54">
        <v>46819.864948450755</v>
      </c>
      <c r="L2509" s="54">
        <v>48756.337966395331</v>
      </c>
      <c r="M2509" s="54">
        <v>51589.427350104394</v>
      </c>
      <c r="N2509" s="54">
        <v>54885.047925714149</v>
      </c>
      <c r="O2509" s="54">
        <v>56724.210570607691</v>
      </c>
      <c r="P2509" s="54">
        <v>58373.65885788828</v>
      </c>
      <c r="Q2509" s="54">
        <v>61427.969429073615</v>
      </c>
      <c r="R2509" s="54">
        <v>62071.994597223878</v>
      </c>
      <c r="S2509" s="54">
        <v>62791.465980912901</v>
      </c>
      <c r="T2509" s="54">
        <v>64091.29880734934</v>
      </c>
      <c r="U2509" s="54">
        <v>68139.648601999361</v>
      </c>
      <c r="V2509" s="54">
        <v>71891.817160428895</v>
      </c>
      <c r="W2509" s="54">
        <v>74113.737092724696</v>
      </c>
      <c r="X2509" s="54">
        <v>78617.353434907738</v>
      </c>
      <c r="Y2509" s="54">
        <v>83171.242734463434</v>
      </c>
      <c r="Z2509" s="54">
        <v>87588.821226580127</v>
      </c>
      <c r="AA2509" s="54">
        <v>93577.85258380766</v>
      </c>
      <c r="AB2509" s="54">
        <v>95093.919671235766</v>
      </c>
      <c r="AC2509" s="54">
        <v>93395.60339412067</v>
      </c>
      <c r="AD2509" s="54">
        <v>90908.759174046732</v>
      </c>
      <c r="AE2509" s="54">
        <v>92128.104064836923</v>
      </c>
      <c r="AF2509" s="54">
        <v>93587.712838887659</v>
      </c>
      <c r="AG2509" s="54">
        <v>94975.071957348919</v>
      </c>
      <c r="AH2509" s="54">
        <v>94443.917659896411</v>
      </c>
      <c r="AI2509" s="54">
        <v>98242.961453121461</v>
      </c>
      <c r="AJ2509" s="54">
        <v>100715.95293177346</v>
      </c>
      <c r="AK2509" s="54">
        <v>102504.53046592078</v>
      </c>
      <c r="AL2509" s="54">
        <v>105593.0423451158</v>
      </c>
      <c r="AM2509" s="54">
        <v>106764.70771147683</v>
      </c>
      <c r="AN2509" s="54">
        <v>106304.3021101053</v>
      </c>
      <c r="AO2509" s="54">
        <v>108048.12613902497</v>
      </c>
      <c r="AP2509" s="54">
        <v>111285.787976138</v>
      </c>
    </row>
    <row r="2510" spans="1:42">
      <c r="A2510" s="152" t="s">
        <v>733</v>
      </c>
      <c r="B2510" s="152" t="s">
        <v>730</v>
      </c>
      <c r="C2510" s="153" t="s">
        <v>681</v>
      </c>
      <c r="D2510" s="154" t="s">
        <v>682</v>
      </c>
      <c r="E2510" s="54">
        <v>2835.597401217834</v>
      </c>
      <c r="F2510" s="54">
        <v>3201.7186953864298</v>
      </c>
      <c r="G2510" s="54">
        <v>3639.4638805230361</v>
      </c>
      <c r="H2510" s="54">
        <v>3985.1701353676317</v>
      </c>
      <c r="I2510" s="54">
        <v>4422.0775327300289</v>
      </c>
      <c r="J2510" s="54">
        <v>4687.3726267978018</v>
      </c>
      <c r="K2510" s="54">
        <v>4795.405733056492</v>
      </c>
      <c r="L2510" s="54">
        <v>4910.5724475222032</v>
      </c>
      <c r="M2510" s="54">
        <v>5025.329321905203</v>
      </c>
      <c r="N2510" s="54">
        <v>5171.0022475411633</v>
      </c>
      <c r="O2510" s="54">
        <v>5217.2924027077161</v>
      </c>
      <c r="P2510" s="54">
        <v>5235.5395593048115</v>
      </c>
      <c r="Q2510" s="54">
        <v>5234.3558936910858</v>
      </c>
      <c r="R2510" s="54">
        <v>5177.520916586067</v>
      </c>
      <c r="S2510" s="54">
        <v>5133.7773453916261</v>
      </c>
      <c r="T2510" s="54">
        <v>5040.8382766119948</v>
      </c>
      <c r="U2510" s="54">
        <v>5058.9101366892774</v>
      </c>
      <c r="V2510" s="54">
        <v>5000.6719125490581</v>
      </c>
      <c r="W2510" s="54">
        <v>4879.8852317653082</v>
      </c>
      <c r="X2510" s="54">
        <v>5036.8371311604014</v>
      </c>
      <c r="Y2510" s="54">
        <v>5164.0433400040638</v>
      </c>
      <c r="Z2510" s="54">
        <v>5236.2286422874286</v>
      </c>
      <c r="AA2510" s="54">
        <v>5319.9070935391946</v>
      </c>
      <c r="AB2510" s="54">
        <v>5012.9497860508845</v>
      </c>
      <c r="AC2510" s="54">
        <v>4879.6278469112422</v>
      </c>
      <c r="AD2510" s="54">
        <v>4934.9507230852068</v>
      </c>
      <c r="AE2510" s="54">
        <v>4847.743458801122</v>
      </c>
      <c r="AF2510" s="54">
        <v>5014.8088480996093</v>
      </c>
      <c r="AG2510" s="54">
        <v>5084.8124937987795</v>
      </c>
      <c r="AH2510" s="54">
        <v>4987.6905748722584</v>
      </c>
      <c r="AI2510" s="54">
        <v>4951.6737479640551</v>
      </c>
      <c r="AJ2510" s="54">
        <v>5258.6208989684383</v>
      </c>
      <c r="AK2510" s="54">
        <v>5361.8919944323434</v>
      </c>
      <c r="AL2510" s="54">
        <v>5457.9623655897622</v>
      </c>
      <c r="AM2510" s="54">
        <v>5471.582009650534</v>
      </c>
      <c r="AN2510" s="54">
        <v>5801.1045689808552</v>
      </c>
      <c r="AO2510" s="54">
        <v>5857.6748773230011</v>
      </c>
      <c r="AP2510" s="54">
        <v>6132.8286339299784</v>
      </c>
    </row>
    <row r="2511" spans="1:42">
      <c r="A2511" s="152" t="s">
        <v>733</v>
      </c>
      <c r="B2511" s="152" t="s">
        <v>730</v>
      </c>
      <c r="C2511" s="153" t="s">
        <v>683</v>
      </c>
      <c r="D2511" s="154" t="s">
        <v>684</v>
      </c>
      <c r="E2511" s="54">
        <v>3166.7852577668086</v>
      </c>
      <c r="F2511" s="54">
        <v>3791.632036055661</v>
      </c>
      <c r="G2511" s="54">
        <v>4348.642725773394</v>
      </c>
      <c r="H2511" s="54">
        <v>5068.1017595116336</v>
      </c>
      <c r="I2511" s="54">
        <v>5694.8522509583163</v>
      </c>
      <c r="J2511" s="54">
        <v>6077.8459915720478</v>
      </c>
      <c r="K2511" s="54">
        <v>6491.4398873903128</v>
      </c>
      <c r="L2511" s="54">
        <v>6875.9609687470738</v>
      </c>
      <c r="M2511" s="54">
        <v>7299.327271105225</v>
      </c>
      <c r="N2511" s="54">
        <v>7653.1325644727349</v>
      </c>
      <c r="O2511" s="54">
        <v>7913.0596337565757</v>
      </c>
      <c r="P2511" s="54">
        <v>8280.1442059300825</v>
      </c>
      <c r="Q2511" s="54">
        <v>8801.2088055054337</v>
      </c>
      <c r="R2511" s="54">
        <v>8896.4554684285031</v>
      </c>
      <c r="S2511" s="54">
        <v>9009.9074898628023</v>
      </c>
      <c r="T2511" s="54">
        <v>9075.6645466221962</v>
      </c>
      <c r="U2511" s="54">
        <v>9765.8689673101035</v>
      </c>
      <c r="V2511" s="54">
        <v>10692.785929540816</v>
      </c>
      <c r="W2511" s="54">
        <v>11149.110341874086</v>
      </c>
      <c r="X2511" s="54">
        <v>11840.757065001326</v>
      </c>
      <c r="Y2511" s="54">
        <v>12706.588481716077</v>
      </c>
      <c r="Z2511" s="54">
        <v>13577.969747847548</v>
      </c>
      <c r="AA2511" s="54">
        <v>14647.612411487387</v>
      </c>
      <c r="AB2511" s="54">
        <v>14130.512753511402</v>
      </c>
      <c r="AC2511" s="54">
        <v>14063.547413690887</v>
      </c>
      <c r="AD2511" s="54">
        <v>13928.837502423388</v>
      </c>
      <c r="AE2511" s="54">
        <v>14397.011808731077</v>
      </c>
      <c r="AF2511" s="54">
        <v>15299.658766309049</v>
      </c>
      <c r="AG2511" s="54">
        <v>15897.341567253319</v>
      </c>
      <c r="AH2511" s="54">
        <v>16703.8947231001</v>
      </c>
      <c r="AI2511" s="54">
        <v>17749.049371139386</v>
      </c>
      <c r="AJ2511" s="54">
        <v>18011.514464515847</v>
      </c>
      <c r="AK2511" s="54">
        <v>18212.688377199342</v>
      </c>
      <c r="AL2511" s="54">
        <v>18882.64169237583</v>
      </c>
      <c r="AM2511" s="54">
        <v>18626.628684329531</v>
      </c>
      <c r="AN2511" s="54">
        <v>18938.732004665198</v>
      </c>
      <c r="AO2511" s="54">
        <v>19369.786034836958</v>
      </c>
      <c r="AP2511" s="54">
        <v>20243.24534858928</v>
      </c>
    </row>
    <row r="2512" spans="1:42">
      <c r="A2512" s="152" t="s">
        <v>733</v>
      </c>
      <c r="B2512" s="152" t="s">
        <v>730</v>
      </c>
      <c r="C2512" s="153" t="s">
        <v>685</v>
      </c>
      <c r="D2512" s="154" t="s">
        <v>686</v>
      </c>
      <c r="E2512" s="54">
        <v>8748.3948743641213</v>
      </c>
      <c r="F2512" s="54">
        <v>10196.802052369527</v>
      </c>
      <c r="G2512" s="54">
        <v>11779.585845258036</v>
      </c>
      <c r="H2512" s="54">
        <v>13658.752564641896</v>
      </c>
      <c r="I2512" s="54">
        <v>15405.472382410046</v>
      </c>
      <c r="J2512" s="54">
        <v>16302.373312953547</v>
      </c>
      <c r="K2512" s="54">
        <v>17304.697983390706</v>
      </c>
      <c r="L2512" s="54">
        <v>18166.834618295637</v>
      </c>
      <c r="M2512" s="54">
        <v>19253.596392257015</v>
      </c>
      <c r="N2512" s="54">
        <v>20485.928161052987</v>
      </c>
      <c r="O2512" s="54">
        <v>21394.582449001919</v>
      </c>
      <c r="P2512" s="54">
        <v>22536.754719257133</v>
      </c>
      <c r="Q2512" s="54">
        <v>23799.911196042664</v>
      </c>
      <c r="R2512" s="54">
        <v>24066.01430947088</v>
      </c>
      <c r="S2512" s="54">
        <v>24542.084908728106</v>
      </c>
      <c r="T2512" s="54">
        <v>25091.38463876555</v>
      </c>
      <c r="U2512" s="54">
        <v>26277.314061444278</v>
      </c>
      <c r="V2512" s="54">
        <v>28009.758758847565</v>
      </c>
      <c r="W2512" s="54">
        <v>28983.997374743445</v>
      </c>
      <c r="X2512" s="54">
        <v>30958.909919207246</v>
      </c>
      <c r="Y2512" s="54">
        <v>32862.579195046121</v>
      </c>
      <c r="Z2512" s="54">
        <v>35331.348361839577</v>
      </c>
      <c r="AA2512" s="54">
        <v>38696.237140063422</v>
      </c>
      <c r="AB2512" s="54">
        <v>38156.357989510565</v>
      </c>
      <c r="AC2512" s="54">
        <v>39689.458643456892</v>
      </c>
      <c r="AD2512" s="54">
        <v>41057.578540523013</v>
      </c>
      <c r="AE2512" s="54">
        <v>42121.029858764814</v>
      </c>
      <c r="AF2512" s="54">
        <v>44576.536656059863</v>
      </c>
      <c r="AG2512" s="54">
        <v>47551.087090109511</v>
      </c>
      <c r="AH2512" s="54">
        <v>51746.522609258238</v>
      </c>
      <c r="AI2512" s="54">
        <v>55557.889496930686</v>
      </c>
      <c r="AJ2512" s="54">
        <v>61469.472452309179</v>
      </c>
      <c r="AK2512" s="54">
        <v>63256.431464250258</v>
      </c>
      <c r="AL2512" s="54">
        <v>66016.265951420835</v>
      </c>
      <c r="AM2512" s="54">
        <v>67205.970886640454</v>
      </c>
      <c r="AN2512" s="54">
        <v>71033.012791014189</v>
      </c>
      <c r="AO2512" s="54">
        <v>72828.237356978978</v>
      </c>
      <c r="AP2512" s="54">
        <v>74840.036283220659</v>
      </c>
    </row>
    <row r="2513" spans="1:42">
      <c r="A2513" s="152" t="s">
        <v>733</v>
      </c>
      <c r="B2513" s="152" t="s">
        <v>730</v>
      </c>
      <c r="C2513" s="153" t="s">
        <v>687</v>
      </c>
      <c r="D2513" s="154" t="s">
        <v>530</v>
      </c>
      <c r="E2513" s="54">
        <v>11997.247139823459</v>
      </c>
      <c r="F2513" s="54">
        <v>13993.133112568636</v>
      </c>
      <c r="G2513" s="54">
        <v>15905.608237252205</v>
      </c>
      <c r="H2513" s="54">
        <v>18545.987699355814</v>
      </c>
      <c r="I2513" s="54">
        <v>20622.324550476609</v>
      </c>
      <c r="J2513" s="54">
        <v>22399.335806461062</v>
      </c>
      <c r="K2513" s="54">
        <v>24001.244005660472</v>
      </c>
      <c r="L2513" s="54">
        <v>25100.389795573174</v>
      </c>
      <c r="M2513" s="54">
        <v>27063.140447110796</v>
      </c>
      <c r="N2513" s="54">
        <v>29112.778299900525</v>
      </c>
      <c r="O2513" s="54">
        <v>30644.868670618354</v>
      </c>
      <c r="P2513" s="54">
        <v>32535.263998644368</v>
      </c>
      <c r="Q2513" s="54">
        <v>34573.77810889855</v>
      </c>
      <c r="R2513" s="54">
        <v>35764.725303993495</v>
      </c>
      <c r="S2513" s="54">
        <v>36171.763069207504</v>
      </c>
      <c r="T2513" s="54">
        <v>37027.860863633468</v>
      </c>
      <c r="U2513" s="54">
        <v>39239.40389479974</v>
      </c>
      <c r="V2513" s="54">
        <v>40767.504878439795</v>
      </c>
      <c r="W2513" s="54">
        <v>43124.733905246467</v>
      </c>
      <c r="X2513" s="54">
        <v>46755.114585597636</v>
      </c>
      <c r="Y2513" s="54">
        <v>49590.536833196864</v>
      </c>
      <c r="Z2513" s="54">
        <v>50955.976938831962</v>
      </c>
      <c r="AA2513" s="54">
        <v>54860.017567339877</v>
      </c>
      <c r="AB2513" s="54">
        <v>55971.23574397996</v>
      </c>
      <c r="AC2513" s="54">
        <v>56265.647877382151</v>
      </c>
      <c r="AD2513" s="54">
        <v>57706.048429270726</v>
      </c>
      <c r="AE2513" s="54">
        <v>55952.851339226334</v>
      </c>
      <c r="AF2513" s="54">
        <v>56313.673844897043</v>
      </c>
      <c r="AG2513" s="54">
        <v>57310.082963874651</v>
      </c>
      <c r="AH2513" s="54">
        <v>56058.895933384752</v>
      </c>
      <c r="AI2513" s="54">
        <v>56855.514847473649</v>
      </c>
      <c r="AJ2513" s="54">
        <v>58163.138762871655</v>
      </c>
      <c r="AK2513" s="54">
        <v>59220.893672435028</v>
      </c>
      <c r="AL2513" s="54">
        <v>59697.37446091052</v>
      </c>
      <c r="AM2513" s="54">
        <v>59319.345334039681</v>
      </c>
      <c r="AN2513" s="54">
        <v>60390.263391731271</v>
      </c>
      <c r="AO2513" s="54">
        <v>62812.056047525708</v>
      </c>
      <c r="AP2513" s="54">
        <v>64124.211810099063</v>
      </c>
    </row>
    <row r="2514" spans="1:42">
      <c r="A2514" s="152" t="s">
        <v>733</v>
      </c>
      <c r="B2514" s="152" t="s">
        <v>730</v>
      </c>
      <c r="C2514" s="153" t="s">
        <v>688</v>
      </c>
      <c r="D2514" s="154" t="s">
        <v>532</v>
      </c>
      <c r="E2514" s="54">
        <v>51192.071805858533</v>
      </c>
      <c r="F2514" s="54">
        <v>61644.692819541946</v>
      </c>
      <c r="G2514" s="54">
        <v>68597.968461687124</v>
      </c>
      <c r="H2514" s="54">
        <v>82929.442910058817</v>
      </c>
      <c r="I2514" s="54">
        <v>98817.766471248819</v>
      </c>
      <c r="J2514" s="54">
        <v>102764.25202328495</v>
      </c>
      <c r="K2514" s="54">
        <v>112311.31685243003</v>
      </c>
      <c r="L2514" s="54">
        <v>117460.84412262528</v>
      </c>
      <c r="M2514" s="54">
        <v>120617.30561128014</v>
      </c>
      <c r="N2514" s="54">
        <v>134906.37754482604</v>
      </c>
      <c r="O2514" s="54">
        <v>156132.80041513772</v>
      </c>
      <c r="P2514" s="54">
        <v>169433.58626789751</v>
      </c>
      <c r="Q2514" s="54">
        <v>182081.71122391179</v>
      </c>
      <c r="R2514" s="54">
        <v>197564.96749002583</v>
      </c>
      <c r="S2514" s="54">
        <v>211152.4148294765</v>
      </c>
      <c r="T2514" s="54">
        <v>221263.80735208129</v>
      </c>
      <c r="U2514" s="54">
        <v>236289.17469010741</v>
      </c>
      <c r="V2514" s="54">
        <v>243258.13125618876</v>
      </c>
      <c r="W2514" s="54">
        <v>269347.74829004658</v>
      </c>
      <c r="X2514" s="54">
        <v>290481.96498325665</v>
      </c>
      <c r="Y2514" s="54">
        <v>315038.4778527905</v>
      </c>
      <c r="Z2514" s="54">
        <v>341135.18512629077</v>
      </c>
      <c r="AA2514" s="54">
        <v>368591.61667749996</v>
      </c>
      <c r="AB2514" s="54">
        <v>388783.72425626934</v>
      </c>
      <c r="AC2514" s="54">
        <v>400330.70305329456</v>
      </c>
      <c r="AD2514" s="54">
        <v>416395.92460040422</v>
      </c>
      <c r="AE2514" s="54">
        <v>435669.80155834975</v>
      </c>
      <c r="AF2514" s="54">
        <v>459023.70336536074</v>
      </c>
      <c r="AG2514" s="54">
        <v>479078.84116231743</v>
      </c>
      <c r="AH2514" s="54">
        <v>520533.34367333318</v>
      </c>
      <c r="AI2514" s="54">
        <v>543224.37006298185</v>
      </c>
      <c r="AJ2514" s="54">
        <v>574547.58876783948</v>
      </c>
      <c r="AK2514" s="54">
        <v>595375.13610245811</v>
      </c>
      <c r="AL2514" s="54">
        <v>615157.29909164109</v>
      </c>
      <c r="AM2514" s="54">
        <v>641034.01212794567</v>
      </c>
      <c r="AN2514" s="54">
        <v>664445.42433114431</v>
      </c>
      <c r="AO2514" s="54">
        <v>690772.82894201763</v>
      </c>
      <c r="AP2514" s="54">
        <v>721992.47033449309</v>
      </c>
    </row>
    <row r="2515" spans="1:42">
      <c r="A2515" s="152" t="s">
        <v>733</v>
      </c>
      <c r="B2515" s="152" t="s">
        <v>730</v>
      </c>
      <c r="C2515" s="153" t="s">
        <v>689</v>
      </c>
      <c r="D2515" s="154" t="s">
        <v>534</v>
      </c>
      <c r="E2515" s="54">
        <v>23986.611787055994</v>
      </c>
      <c r="F2515" s="54">
        <v>29766.870269898714</v>
      </c>
      <c r="G2515" s="54">
        <v>32356.526456053645</v>
      </c>
      <c r="H2515" s="54">
        <v>40863.002377600387</v>
      </c>
      <c r="I2515" s="54">
        <v>50927.087339534737</v>
      </c>
      <c r="J2515" s="54">
        <v>50787.180744778147</v>
      </c>
      <c r="K2515" s="54">
        <v>54019.126174450503</v>
      </c>
      <c r="L2515" s="54">
        <v>53947.02779376979</v>
      </c>
      <c r="M2515" s="54">
        <v>51815.95387621611</v>
      </c>
      <c r="N2515" s="54">
        <v>59523.644792439554</v>
      </c>
      <c r="O2515" s="54">
        <v>72253.324978114804</v>
      </c>
      <c r="P2515" s="54">
        <v>77480.844955139779</v>
      </c>
      <c r="Q2515" s="54">
        <v>84057.388857773884</v>
      </c>
      <c r="R2515" s="54">
        <v>92368.961721842556</v>
      </c>
      <c r="S2515" s="54">
        <v>98479.275516269554</v>
      </c>
      <c r="T2515" s="54">
        <v>100683.56076612341</v>
      </c>
      <c r="U2515" s="54">
        <v>109085.18748587959</v>
      </c>
      <c r="V2515" s="54">
        <v>107446.61040225654</v>
      </c>
      <c r="W2515" s="54">
        <v>122579.98096743168</v>
      </c>
      <c r="X2515" s="54">
        <v>131255.94084935382</v>
      </c>
      <c r="Y2515" s="54">
        <v>136883.2462345931</v>
      </c>
      <c r="Z2515" s="54">
        <v>146256.61062775092</v>
      </c>
      <c r="AA2515" s="54">
        <v>156814.77674994309</v>
      </c>
      <c r="AB2515" s="54">
        <v>166565.99535379276</v>
      </c>
      <c r="AC2515" s="54">
        <v>166180.35405636556</v>
      </c>
      <c r="AD2515" s="54">
        <v>171952.2339337662</v>
      </c>
      <c r="AE2515" s="54">
        <v>177187.9670611805</v>
      </c>
      <c r="AF2515" s="54">
        <v>180504.69859277084</v>
      </c>
      <c r="AG2515" s="54">
        <v>176337.89041458865</v>
      </c>
      <c r="AH2515" s="54">
        <v>185943.70084592924</v>
      </c>
      <c r="AI2515" s="54">
        <v>179308.20676319406</v>
      </c>
      <c r="AJ2515" s="54">
        <v>185616.42534778098</v>
      </c>
      <c r="AK2515" s="54">
        <v>189551.77225887627</v>
      </c>
      <c r="AL2515" s="54">
        <v>201340.90390489533</v>
      </c>
      <c r="AM2515" s="54">
        <v>213682.69987780621</v>
      </c>
      <c r="AN2515" s="54">
        <v>219597.36963546704</v>
      </c>
      <c r="AO2515" s="54">
        <v>222463.06185546334</v>
      </c>
      <c r="AP2515" s="54">
        <v>221496.8250670979</v>
      </c>
    </row>
    <row r="2516" spans="1:42">
      <c r="A2516" s="152" t="s">
        <v>733</v>
      </c>
      <c r="B2516" s="152" t="s">
        <v>730</v>
      </c>
      <c r="C2516" s="153" t="s">
        <v>690</v>
      </c>
      <c r="D2516" s="154" t="s">
        <v>691</v>
      </c>
      <c r="E2516" s="54"/>
      <c r="F2516" s="54"/>
      <c r="G2516" s="54"/>
      <c r="H2516" s="54"/>
      <c r="I2516" s="54"/>
      <c r="J2516" s="54"/>
      <c r="K2516" s="54"/>
      <c r="L2516" s="54"/>
      <c r="M2516" s="54"/>
      <c r="N2516" s="54"/>
      <c r="O2516" s="54"/>
      <c r="P2516" s="54"/>
      <c r="Q2516" s="54"/>
      <c r="R2516" s="54"/>
      <c r="S2516" s="54"/>
      <c r="T2516" s="54"/>
      <c r="U2516" s="54"/>
      <c r="V2516" s="54"/>
      <c r="W2516" s="54"/>
      <c r="X2516" s="54"/>
      <c r="Y2516" s="54"/>
      <c r="Z2516" s="54"/>
      <c r="AA2516" s="54"/>
      <c r="AB2516" s="54"/>
      <c r="AC2516" s="54"/>
      <c r="AD2516" s="54">
        <v>125443.19353429697</v>
      </c>
      <c r="AE2516" s="54">
        <v>129109.05113568624</v>
      </c>
      <c r="AF2516" s="54">
        <v>130993.13478451548</v>
      </c>
      <c r="AG2516" s="54">
        <v>126721.13972762844</v>
      </c>
      <c r="AH2516" s="54">
        <v>134074.5876350723</v>
      </c>
      <c r="AI2516" s="54">
        <v>128730.88134626971</v>
      </c>
      <c r="AJ2516" s="54">
        <v>132307.18617765984</v>
      </c>
      <c r="AK2516" s="54">
        <v>134007.49077110094</v>
      </c>
      <c r="AL2516" s="54">
        <v>142332.57629269757</v>
      </c>
      <c r="AM2516" s="54">
        <v>150827.64527477577</v>
      </c>
      <c r="AN2516" s="54">
        <v>155419.52456522192</v>
      </c>
      <c r="AO2516" s="54">
        <v>157164.07777854157</v>
      </c>
      <c r="AP2516" s="54">
        <v>157480.76903606093</v>
      </c>
    </row>
    <row r="2517" spans="1:42">
      <c r="A2517" s="152" t="s">
        <v>733</v>
      </c>
      <c r="B2517" s="152" t="s">
        <v>730</v>
      </c>
      <c r="C2517" s="153" t="s">
        <v>692</v>
      </c>
      <c r="D2517" s="154" t="s">
        <v>693</v>
      </c>
      <c r="E2517" s="54"/>
      <c r="F2517" s="54"/>
      <c r="G2517" s="54"/>
      <c r="H2517" s="54"/>
      <c r="I2517" s="54"/>
      <c r="J2517" s="54"/>
      <c r="K2517" s="54"/>
      <c r="L2517" s="54"/>
      <c r="M2517" s="54"/>
      <c r="N2517" s="54"/>
      <c r="O2517" s="54"/>
      <c r="P2517" s="54"/>
      <c r="Q2517" s="54"/>
      <c r="R2517" s="54"/>
      <c r="S2517" s="54"/>
      <c r="T2517" s="54"/>
      <c r="U2517" s="54"/>
      <c r="V2517" s="54"/>
      <c r="W2517" s="54"/>
      <c r="X2517" s="54"/>
      <c r="Y2517" s="54"/>
      <c r="Z2517" s="54"/>
      <c r="AA2517" s="54"/>
      <c r="AB2517" s="54"/>
      <c r="AC2517" s="54"/>
      <c r="AD2517" s="54">
        <v>31850.533745307879</v>
      </c>
      <c r="AE2517" s="54">
        <v>32970.211974887934</v>
      </c>
      <c r="AF2517" s="54">
        <v>33083.849278712085</v>
      </c>
      <c r="AG2517" s="54">
        <v>33478.780871623057</v>
      </c>
      <c r="AH2517" s="54">
        <v>34718.118842178861</v>
      </c>
      <c r="AI2517" s="54">
        <v>33473.926345089872</v>
      </c>
      <c r="AJ2517" s="54">
        <v>34788.572333968346</v>
      </c>
      <c r="AK2517" s="54">
        <v>36457.967523669635</v>
      </c>
      <c r="AL2517" s="54">
        <v>38425.491082909502</v>
      </c>
      <c r="AM2517" s="54">
        <v>40229.640969274049</v>
      </c>
      <c r="AN2517" s="54">
        <v>40699.625670490714</v>
      </c>
      <c r="AO2517" s="54">
        <v>41097.802868522085</v>
      </c>
      <c r="AP2517" s="54">
        <v>39215.535518283112</v>
      </c>
    </row>
    <row r="2518" spans="1:42">
      <c r="A2518" s="152" t="s">
        <v>733</v>
      </c>
      <c r="B2518" s="152" t="s">
        <v>730</v>
      </c>
      <c r="C2518" s="153" t="s">
        <v>694</v>
      </c>
      <c r="D2518" s="154" t="s">
        <v>695</v>
      </c>
      <c r="E2518" s="54"/>
      <c r="F2518" s="54"/>
      <c r="G2518" s="54"/>
      <c r="H2518" s="54"/>
      <c r="I2518" s="54"/>
      <c r="J2518" s="54"/>
      <c r="K2518" s="54"/>
      <c r="L2518" s="54"/>
      <c r="M2518" s="54"/>
      <c r="N2518" s="54"/>
      <c r="O2518" s="54"/>
      <c r="P2518" s="54"/>
      <c r="Q2518" s="54"/>
      <c r="R2518" s="54"/>
      <c r="S2518" s="54"/>
      <c r="T2518" s="54"/>
      <c r="U2518" s="54"/>
      <c r="V2518" s="54"/>
      <c r="W2518" s="54"/>
      <c r="X2518" s="54"/>
      <c r="Y2518" s="54"/>
      <c r="Z2518" s="54"/>
      <c r="AA2518" s="54"/>
      <c r="AB2518" s="54"/>
      <c r="AC2518" s="54"/>
      <c r="AD2518" s="54">
        <v>14658.506654161356</v>
      </c>
      <c r="AE2518" s="54">
        <v>15108.703950606356</v>
      </c>
      <c r="AF2518" s="54">
        <v>16427.714529543257</v>
      </c>
      <c r="AG2518" s="54">
        <v>16137.969815337161</v>
      </c>
      <c r="AH2518" s="54">
        <v>17150.994368678086</v>
      </c>
      <c r="AI2518" s="54">
        <v>17103.399071834461</v>
      </c>
      <c r="AJ2518" s="54">
        <v>18520.666836152788</v>
      </c>
      <c r="AK2518" s="54">
        <v>19086.31396410571</v>
      </c>
      <c r="AL2518" s="54">
        <v>20582.836529288226</v>
      </c>
      <c r="AM2518" s="54">
        <v>22625.413633756394</v>
      </c>
      <c r="AN2518" s="54">
        <v>23478.219399754387</v>
      </c>
      <c r="AO2518" s="54">
        <v>24201.181208399674</v>
      </c>
      <c r="AP2518" s="54">
        <v>24800.520512753872</v>
      </c>
    </row>
    <row r="2519" spans="1:42">
      <c r="A2519" s="152" t="s">
        <v>733</v>
      </c>
      <c r="B2519" s="152" t="s">
        <v>730</v>
      </c>
      <c r="C2519" s="153" t="s">
        <v>696</v>
      </c>
      <c r="D2519" s="154" t="s">
        <v>536</v>
      </c>
      <c r="E2519" s="54">
        <v>27205.460018802536</v>
      </c>
      <c r="F2519" s="54">
        <v>31877.822549643235</v>
      </c>
      <c r="G2519" s="54">
        <v>36241.442005633471</v>
      </c>
      <c r="H2519" s="54">
        <v>42066.44053245843</v>
      </c>
      <c r="I2519" s="54">
        <v>47890.679131714074</v>
      </c>
      <c r="J2519" s="54">
        <v>51977.071278506803</v>
      </c>
      <c r="K2519" s="54">
        <v>58292.190677979517</v>
      </c>
      <c r="L2519" s="54">
        <v>63513.816328855486</v>
      </c>
      <c r="M2519" s="54">
        <v>68801.351735064032</v>
      </c>
      <c r="N2519" s="54">
        <v>75382.732752386495</v>
      </c>
      <c r="O2519" s="54">
        <v>83879.475437022906</v>
      </c>
      <c r="P2519" s="54">
        <v>91952.741312757731</v>
      </c>
      <c r="Q2519" s="54">
        <v>98024.322366137916</v>
      </c>
      <c r="R2519" s="54">
        <v>105196.00576818327</v>
      </c>
      <c r="S2519" s="54">
        <v>112673.13931320696</v>
      </c>
      <c r="T2519" s="54">
        <v>120580.24658595787</v>
      </c>
      <c r="U2519" s="54">
        <v>127203.98720422783</v>
      </c>
      <c r="V2519" s="54">
        <v>135811.52085393222</v>
      </c>
      <c r="W2519" s="54">
        <v>146767.76732261493</v>
      </c>
      <c r="X2519" s="54">
        <v>159226.0241339028</v>
      </c>
      <c r="Y2519" s="54">
        <v>178155.2316181974</v>
      </c>
      <c r="Z2519" s="54">
        <v>194878.57449853985</v>
      </c>
      <c r="AA2519" s="54">
        <v>211776.83992755684</v>
      </c>
      <c r="AB2519" s="54">
        <v>222217.72890247658</v>
      </c>
      <c r="AC2519" s="54">
        <v>234150.34899692904</v>
      </c>
      <c r="AD2519" s="54">
        <v>244443.69066663802</v>
      </c>
      <c r="AE2519" s="54">
        <v>258481.83449716927</v>
      </c>
      <c r="AF2519" s="54">
        <v>278519.00477258989</v>
      </c>
      <c r="AG2519" s="54">
        <v>302740.95074772881</v>
      </c>
      <c r="AH2519" s="54">
        <v>334589.64282740396</v>
      </c>
      <c r="AI2519" s="54">
        <v>363916.16329978779</v>
      </c>
      <c r="AJ2519" s="54">
        <v>388931.1634200585</v>
      </c>
      <c r="AK2519" s="54">
        <v>405823.36384358181</v>
      </c>
      <c r="AL2519" s="54">
        <v>413816.39518674579</v>
      </c>
      <c r="AM2519" s="54">
        <v>427351.31225013948</v>
      </c>
      <c r="AN2519" s="54">
        <v>444848.05469567725</v>
      </c>
      <c r="AO2519" s="54">
        <v>468309.76708655426</v>
      </c>
      <c r="AP2519" s="54">
        <v>500495.64526739519</v>
      </c>
    </row>
    <row r="2520" spans="1:42">
      <c r="A2520" s="152" t="s">
        <v>733</v>
      </c>
      <c r="B2520" s="152" t="s">
        <v>730</v>
      </c>
      <c r="C2520" s="153" t="s">
        <v>697</v>
      </c>
      <c r="D2520" s="154" t="s">
        <v>538</v>
      </c>
      <c r="E2520" s="54">
        <v>4364.387660620886</v>
      </c>
      <c r="F2520" s="54">
        <v>4927.8335010635574</v>
      </c>
      <c r="G2520" s="54">
        <v>5470.1846232759217</v>
      </c>
      <c r="H2520" s="54">
        <v>6425.8646000415265</v>
      </c>
      <c r="I2520" s="54">
        <v>7023.9087150116666</v>
      </c>
      <c r="J2520" s="54">
        <v>7618.9529312436316</v>
      </c>
      <c r="K2520" s="54">
        <v>8447.0871326491979</v>
      </c>
      <c r="L2520" s="54">
        <v>8942.7459650999881</v>
      </c>
      <c r="M2520" s="54">
        <v>9510.3495767277636</v>
      </c>
      <c r="N2520" s="54">
        <v>9610.7050859548199</v>
      </c>
      <c r="O2520" s="54">
        <v>10239.620681394756</v>
      </c>
      <c r="P2520" s="54">
        <v>10857.138075212215</v>
      </c>
      <c r="Q2520" s="54">
        <v>11521.743575859351</v>
      </c>
      <c r="R2520" s="54">
        <v>12423.634329447015</v>
      </c>
      <c r="S2520" s="54">
        <v>13401.998277296067</v>
      </c>
      <c r="T2520" s="54">
        <v>14240.217242906463</v>
      </c>
      <c r="U2520" s="54">
        <v>14590.04134295863</v>
      </c>
      <c r="V2520" s="54">
        <v>15004.09800050527</v>
      </c>
      <c r="W2520" s="54">
        <v>16236.35996260211</v>
      </c>
      <c r="X2520" s="54">
        <v>17467.311463206952</v>
      </c>
      <c r="Y2520" s="54">
        <v>19121.982828142405</v>
      </c>
      <c r="Z2520" s="54">
        <v>19114.115965262285</v>
      </c>
      <c r="AA2520" s="54">
        <v>20731.852496730433</v>
      </c>
      <c r="AB2520" s="54">
        <v>21625.851237039835</v>
      </c>
      <c r="AC2520" s="54">
        <v>22822.323123611455</v>
      </c>
      <c r="AD2520" s="54">
        <v>23948.971805272282</v>
      </c>
      <c r="AE2520" s="54">
        <v>24745.043375214958</v>
      </c>
      <c r="AF2520" s="54">
        <v>26125.712390830198</v>
      </c>
      <c r="AG2520" s="54">
        <v>27966.858031090491</v>
      </c>
      <c r="AH2520" s="54">
        <v>29815.415448782525</v>
      </c>
      <c r="AI2520" s="54">
        <v>31695.164346330315</v>
      </c>
      <c r="AJ2520" s="54">
        <v>32444.039735436625</v>
      </c>
      <c r="AK2520" s="54">
        <v>33321.911712012065</v>
      </c>
      <c r="AL2520" s="54">
        <v>34544.353786165993</v>
      </c>
      <c r="AM2520" s="54">
        <v>35217.128252203525</v>
      </c>
      <c r="AN2520" s="54">
        <v>36250.859355867811</v>
      </c>
      <c r="AO2520" s="54">
        <v>37237.40731598367</v>
      </c>
      <c r="AP2520" s="54">
        <v>38670.023810116545</v>
      </c>
    </row>
    <row r="2521" spans="1:42">
      <c r="A2521" s="152" t="s">
        <v>733</v>
      </c>
      <c r="B2521" s="152" t="s">
        <v>730</v>
      </c>
      <c r="C2521" s="153" t="s">
        <v>698</v>
      </c>
      <c r="D2521" s="154" t="s">
        <v>540</v>
      </c>
      <c r="E2521" s="54">
        <v>22841.072358181649</v>
      </c>
      <c r="F2521" s="54">
        <v>26949.989048579679</v>
      </c>
      <c r="G2521" s="54">
        <v>30771.257382357551</v>
      </c>
      <c r="H2521" s="54">
        <v>35640.575932416905</v>
      </c>
      <c r="I2521" s="54">
        <v>40866.770416702406</v>
      </c>
      <c r="J2521" s="54">
        <v>44358.118347263175</v>
      </c>
      <c r="K2521" s="54">
        <v>49845.103545330319</v>
      </c>
      <c r="L2521" s="54">
        <v>54571.070363755498</v>
      </c>
      <c r="M2521" s="54">
        <v>59291.002158336269</v>
      </c>
      <c r="N2521" s="54">
        <v>65772.027666431677</v>
      </c>
      <c r="O2521" s="54">
        <v>73639.854755628156</v>
      </c>
      <c r="P2521" s="54">
        <v>81095.603237545511</v>
      </c>
      <c r="Q2521" s="54">
        <v>86502.578790278567</v>
      </c>
      <c r="R2521" s="54">
        <v>92772.371438736256</v>
      </c>
      <c r="S2521" s="54">
        <v>99271.1410359109</v>
      </c>
      <c r="T2521" s="54">
        <v>106340.0293430514</v>
      </c>
      <c r="U2521" s="54">
        <v>112613.9458612692</v>
      </c>
      <c r="V2521" s="54">
        <v>120807.42285342695</v>
      </c>
      <c r="W2521" s="54">
        <v>130531.40736001282</v>
      </c>
      <c r="X2521" s="54">
        <v>141758.71267069585</v>
      </c>
      <c r="Y2521" s="54">
        <v>159033.24879005499</v>
      </c>
      <c r="Z2521" s="54">
        <v>175764.45853327756</v>
      </c>
      <c r="AA2521" s="54">
        <v>191044.98743082641</v>
      </c>
      <c r="AB2521" s="54">
        <v>200591.87766543674</v>
      </c>
      <c r="AC2521" s="54">
        <v>211328.02587331759</v>
      </c>
      <c r="AD2521" s="54">
        <v>220494.71886136575</v>
      </c>
      <c r="AE2521" s="54">
        <v>233736.7911219543</v>
      </c>
      <c r="AF2521" s="54">
        <v>252393.2923817597</v>
      </c>
      <c r="AG2521" s="54">
        <v>274774.09271663835</v>
      </c>
      <c r="AH2521" s="54">
        <v>304774.22737862146</v>
      </c>
      <c r="AI2521" s="54">
        <v>332220.99895345746</v>
      </c>
      <c r="AJ2521" s="54">
        <v>356487.12368462188</v>
      </c>
      <c r="AK2521" s="54">
        <v>372501.45213156973</v>
      </c>
      <c r="AL2521" s="54">
        <v>379272.04140057979</v>
      </c>
      <c r="AM2521" s="54">
        <v>392134.18399793596</v>
      </c>
      <c r="AN2521" s="54">
        <v>408597.1953398094</v>
      </c>
      <c r="AO2521" s="54">
        <v>431072.35977057059</v>
      </c>
      <c r="AP2521" s="54">
        <v>461825.62145727861</v>
      </c>
    </row>
    <row r="2522" spans="1:42">
      <c r="A2522" s="152" t="s">
        <v>733</v>
      </c>
      <c r="B2522" s="152" t="s">
        <v>730</v>
      </c>
      <c r="C2522" s="153" t="s">
        <v>699</v>
      </c>
      <c r="D2522" s="154" t="s">
        <v>700</v>
      </c>
      <c r="E2522" s="54">
        <v>620.12487915744157</v>
      </c>
      <c r="F2522" s="54">
        <v>787.36213367555229</v>
      </c>
      <c r="G2522" s="54">
        <v>886.12859679588621</v>
      </c>
      <c r="H2522" s="54">
        <v>1025.9885913142587</v>
      </c>
      <c r="I2522" s="54">
        <v>1171.2136947657652</v>
      </c>
      <c r="J2522" s="54">
        <v>1270.4636971341495</v>
      </c>
      <c r="K2522" s="54">
        <v>1457.9869157515279</v>
      </c>
      <c r="L2522" s="54">
        <v>1606.6268980356313</v>
      </c>
      <c r="M2522" s="54">
        <v>1754.9437304526332</v>
      </c>
      <c r="N2522" s="54">
        <v>1919.5563694618368</v>
      </c>
      <c r="O2522" s="54">
        <v>2074.8165137254805</v>
      </c>
      <c r="P2522" s="54">
        <v>2218.8108967461467</v>
      </c>
      <c r="Q2522" s="54">
        <v>2318.3670114681236</v>
      </c>
      <c r="R2522" s="54">
        <v>2471.2054650806222</v>
      </c>
      <c r="S2522" s="54">
        <v>2543.5095384409033</v>
      </c>
      <c r="T2522" s="54">
        <v>2600.3320045301452</v>
      </c>
      <c r="U2522" s="54">
        <v>2728.5439136391969</v>
      </c>
      <c r="V2522" s="54">
        <v>2911.3151113895819</v>
      </c>
      <c r="W2522" s="54">
        <v>3184.251358997949</v>
      </c>
      <c r="X2522" s="54">
        <v>3408.3677594097744</v>
      </c>
      <c r="Y2522" s="54">
        <v>4251.3583639842036</v>
      </c>
      <c r="Z2522" s="54">
        <v>4551.1904385283988</v>
      </c>
      <c r="AA2522" s="54">
        <v>5160.809387386962</v>
      </c>
      <c r="AB2522" s="54">
        <v>5139.6847422818664</v>
      </c>
      <c r="AC2522" s="54">
        <v>5391.7305375591595</v>
      </c>
      <c r="AD2522" s="54">
        <v>5064.7403861360272</v>
      </c>
      <c r="AE2522" s="54">
        <v>5287.8522655562256</v>
      </c>
      <c r="AF2522" s="54">
        <v>5718.9471278634264</v>
      </c>
      <c r="AG2522" s="54">
        <v>6330.2093448257556</v>
      </c>
      <c r="AH2522" s="54">
        <v>6875.2738916416019</v>
      </c>
      <c r="AI2522" s="54">
        <v>7405.1911587883751</v>
      </c>
      <c r="AJ2522" s="54">
        <v>8217.8832848830771</v>
      </c>
      <c r="AK2522" s="54">
        <v>8288.803130479273</v>
      </c>
      <c r="AL2522" s="54">
        <v>8483.2072165420414</v>
      </c>
      <c r="AM2522" s="54">
        <v>8667.9884194875085</v>
      </c>
      <c r="AN2522" s="54">
        <v>9055.3207613052327</v>
      </c>
      <c r="AO2522" s="54">
        <v>9374.096745304505</v>
      </c>
      <c r="AP2522" s="54">
        <v>9744.5343094735017</v>
      </c>
    </row>
    <row r="2523" spans="1:42">
      <c r="A2523" s="152" t="s">
        <v>733</v>
      </c>
      <c r="B2523" s="152" t="s">
        <v>730</v>
      </c>
      <c r="C2523" s="153" t="s">
        <v>701</v>
      </c>
      <c r="D2523" s="154" t="s">
        <v>702</v>
      </c>
      <c r="E2523" s="54">
        <v>2559.7029691395901</v>
      </c>
      <c r="F2523" s="54">
        <v>3053.0094150281693</v>
      </c>
      <c r="G2523" s="54">
        <v>3551.091582136869</v>
      </c>
      <c r="H2523" s="54">
        <v>4129.2977495228697</v>
      </c>
      <c r="I2523" s="54">
        <v>4750.9885955495074</v>
      </c>
      <c r="J2523" s="54">
        <v>5248.2106689442198</v>
      </c>
      <c r="K2523" s="54">
        <v>5965.0089119429786</v>
      </c>
      <c r="L2523" s="54">
        <v>6626.35268330093</v>
      </c>
      <c r="M2523" s="54">
        <v>7277.6798393362142</v>
      </c>
      <c r="N2523" s="54">
        <v>8270.1021840717785</v>
      </c>
      <c r="O2523" s="54">
        <v>9504.3042668621656</v>
      </c>
      <c r="P2523" s="54">
        <v>10816.454102858279</v>
      </c>
      <c r="Q2523" s="54">
        <v>11909.112884492784</v>
      </c>
      <c r="R2523" s="54">
        <v>13167.487525037726</v>
      </c>
      <c r="S2523" s="54">
        <v>14362.40293052657</v>
      </c>
      <c r="T2523" s="54">
        <v>15644.176208698591</v>
      </c>
      <c r="U2523" s="54">
        <v>16608.075251337457</v>
      </c>
      <c r="V2523" s="54">
        <v>18048.598523676235</v>
      </c>
      <c r="W2523" s="54">
        <v>19866.719781948355</v>
      </c>
      <c r="X2523" s="54">
        <v>21711.553507011489</v>
      </c>
      <c r="Y2523" s="54">
        <v>24336.058843701951</v>
      </c>
      <c r="Z2523" s="54">
        <v>27154.659388597236</v>
      </c>
      <c r="AA2523" s="54">
        <v>29691.217509404971</v>
      </c>
      <c r="AB2523" s="54">
        <v>31748.329104882174</v>
      </c>
      <c r="AC2523" s="54">
        <v>34737.371660054276</v>
      </c>
      <c r="AD2523" s="54">
        <v>36449.82847266733</v>
      </c>
      <c r="AE2523" s="54">
        <v>39237.543274293777</v>
      </c>
      <c r="AF2523" s="54">
        <v>43489.238547067936</v>
      </c>
      <c r="AG2523" s="54">
        <v>50301.189362139994</v>
      </c>
      <c r="AH2523" s="54">
        <v>58351.399833550888</v>
      </c>
      <c r="AI2523" s="54">
        <v>66166.708766661017</v>
      </c>
      <c r="AJ2523" s="54">
        <v>75087.097127010886</v>
      </c>
      <c r="AK2523" s="54">
        <v>79210.603950112432</v>
      </c>
      <c r="AL2523" s="54">
        <v>78760.557709116823</v>
      </c>
      <c r="AM2523" s="54">
        <v>79254.378439745138</v>
      </c>
      <c r="AN2523" s="54">
        <v>80869.3760774853</v>
      </c>
      <c r="AO2523" s="54">
        <v>84950.360090746224</v>
      </c>
      <c r="AP2523" s="54">
        <v>90278.123470626946</v>
      </c>
    </row>
    <row r="2524" spans="1:42">
      <c r="A2524" s="152" t="s">
        <v>733</v>
      </c>
      <c r="B2524" s="152" t="s">
        <v>730</v>
      </c>
      <c r="C2524" s="153" t="s">
        <v>703</v>
      </c>
      <c r="D2524" s="154" t="s">
        <v>704</v>
      </c>
      <c r="E2524" s="54">
        <v>1637.9563199364816</v>
      </c>
      <c r="F2524" s="54">
        <v>2026.1033448878215</v>
      </c>
      <c r="G2524" s="54">
        <v>2361.6483552787677</v>
      </c>
      <c r="H2524" s="54">
        <v>2774.646113782238</v>
      </c>
      <c r="I2524" s="54">
        <v>3184.0394211246239</v>
      </c>
      <c r="J2524" s="54">
        <v>3482.4659857194256</v>
      </c>
      <c r="K2524" s="54">
        <v>3908.9481479759174</v>
      </c>
      <c r="L2524" s="54">
        <v>4292.4184577592159</v>
      </c>
      <c r="M2524" s="54">
        <v>4605.8687775358057</v>
      </c>
      <c r="N2524" s="54">
        <v>5009.6094285795507</v>
      </c>
      <c r="O2524" s="54">
        <v>5527.9821113240823</v>
      </c>
      <c r="P2524" s="54">
        <v>6210.6476301321545</v>
      </c>
      <c r="Q2524" s="54">
        <v>6736.5746279731829</v>
      </c>
      <c r="R2524" s="54">
        <v>7366.6349668447201</v>
      </c>
      <c r="S2524" s="54">
        <v>7912.8290510661573</v>
      </c>
      <c r="T2524" s="54">
        <v>8391.4625728641222</v>
      </c>
      <c r="U2524" s="54">
        <v>8936.3832408087856</v>
      </c>
      <c r="V2524" s="54">
        <v>9333.9585802740221</v>
      </c>
      <c r="W2524" s="54">
        <v>9831.7780499547534</v>
      </c>
      <c r="X2524" s="54">
        <v>10533.704152369546</v>
      </c>
      <c r="Y2524" s="54">
        <v>11445.592634835541</v>
      </c>
      <c r="Z2524" s="54">
        <v>12374.430444523299</v>
      </c>
      <c r="AA2524" s="54">
        <v>13092.295041855354</v>
      </c>
      <c r="AB2524" s="54">
        <v>13923.519185164902</v>
      </c>
      <c r="AC2524" s="54">
        <v>14748.375332306523</v>
      </c>
      <c r="AD2524" s="54">
        <v>14741.385677461029</v>
      </c>
      <c r="AE2524" s="54">
        <v>15096.490003063891</v>
      </c>
      <c r="AF2524" s="54">
        <v>15711.492369343114</v>
      </c>
      <c r="AG2524" s="54">
        <v>17009.221441025904</v>
      </c>
      <c r="AH2524" s="54">
        <v>17943.811835178141</v>
      </c>
      <c r="AI2524" s="54">
        <v>17531.684455513569</v>
      </c>
      <c r="AJ2524" s="54">
        <v>17971.893520237365</v>
      </c>
      <c r="AK2524" s="54">
        <v>19926.814874004624</v>
      </c>
      <c r="AL2524" s="54">
        <v>19935.021414144274</v>
      </c>
      <c r="AM2524" s="54">
        <v>20217.810245616871</v>
      </c>
      <c r="AN2524" s="54">
        <v>20606.588756792258</v>
      </c>
      <c r="AO2524" s="54">
        <v>21057.450156389899</v>
      </c>
      <c r="AP2524" s="54">
        <v>22328.243723352818</v>
      </c>
    </row>
    <row r="2525" spans="1:42">
      <c r="A2525" s="152" t="s">
        <v>733</v>
      </c>
      <c r="B2525" s="152" t="s">
        <v>730</v>
      </c>
      <c r="C2525" s="153" t="s">
        <v>705</v>
      </c>
      <c r="D2525" s="154" t="s">
        <v>706</v>
      </c>
      <c r="E2525" s="54">
        <v>18023.288189948136</v>
      </c>
      <c r="F2525" s="54">
        <v>21083.514154988134</v>
      </c>
      <c r="G2525" s="54">
        <v>23972.388848146027</v>
      </c>
      <c r="H2525" s="54">
        <v>27710.643477797541</v>
      </c>
      <c r="I2525" s="54">
        <v>31760.52870526251</v>
      </c>
      <c r="J2525" s="54">
        <v>34356.977995465379</v>
      </c>
      <c r="K2525" s="54">
        <v>38513.159569659896</v>
      </c>
      <c r="L2525" s="54">
        <v>42045.672324659725</v>
      </c>
      <c r="M2525" s="54">
        <v>45652.509811011616</v>
      </c>
      <c r="N2525" s="54">
        <v>50572.759684318502</v>
      </c>
      <c r="O2525" s="54">
        <v>56532.751863716432</v>
      </c>
      <c r="P2525" s="54">
        <v>61849.690607808931</v>
      </c>
      <c r="Q2525" s="54">
        <v>65538.524266344481</v>
      </c>
      <c r="R2525" s="54">
        <v>69767.043481773188</v>
      </c>
      <c r="S2525" s="54">
        <v>74452.399515877274</v>
      </c>
      <c r="T2525" s="54">
        <v>79704.058556958538</v>
      </c>
      <c r="U2525" s="54">
        <v>84340.94345548375</v>
      </c>
      <c r="V2525" s="54">
        <v>90513.550638087108</v>
      </c>
      <c r="W2525" s="54">
        <v>97648.658169111761</v>
      </c>
      <c r="X2525" s="54">
        <v>106105.08725190505</v>
      </c>
      <c r="Y2525" s="54">
        <v>119000.23894753329</v>
      </c>
      <c r="Z2525" s="54">
        <v>131684.17826162861</v>
      </c>
      <c r="AA2525" s="54">
        <v>143100.66549217913</v>
      </c>
      <c r="AB2525" s="54">
        <v>149780.3446331078</v>
      </c>
      <c r="AC2525" s="54">
        <v>156450.54834339762</v>
      </c>
      <c r="AD2525" s="54">
        <v>164238.76432510137</v>
      </c>
      <c r="AE2525" s="54">
        <v>174114.90557904041</v>
      </c>
      <c r="AF2525" s="54">
        <v>187473.61433748523</v>
      </c>
      <c r="AG2525" s="54">
        <v>201133.47256864671</v>
      </c>
      <c r="AH2525" s="54">
        <v>221603.74181825086</v>
      </c>
      <c r="AI2525" s="54">
        <v>241117.41457249448</v>
      </c>
      <c r="AJ2525" s="54">
        <v>255210.24975249055</v>
      </c>
      <c r="AK2525" s="54">
        <v>265075.23017697345</v>
      </c>
      <c r="AL2525" s="54">
        <v>272093.25506077666</v>
      </c>
      <c r="AM2525" s="54">
        <v>283994.00689308648</v>
      </c>
      <c r="AN2525" s="54">
        <v>298065.90974422661</v>
      </c>
      <c r="AO2525" s="54">
        <v>315690.45277812995</v>
      </c>
      <c r="AP2525" s="54">
        <v>339474.71995382535</v>
      </c>
    </row>
    <row r="2526" spans="1:42">
      <c r="A2526" s="152" t="s">
        <v>733</v>
      </c>
      <c r="B2526" s="152" t="s">
        <v>730</v>
      </c>
      <c r="C2526" s="153" t="s">
        <v>707</v>
      </c>
      <c r="D2526" s="154" t="s">
        <v>708</v>
      </c>
      <c r="E2526" s="54"/>
      <c r="F2526" s="54"/>
      <c r="G2526" s="54"/>
      <c r="H2526" s="54"/>
      <c r="I2526" s="54"/>
      <c r="J2526" s="54"/>
      <c r="K2526" s="54"/>
      <c r="L2526" s="54"/>
      <c r="M2526" s="54"/>
      <c r="N2526" s="54"/>
      <c r="O2526" s="54"/>
      <c r="P2526" s="54"/>
      <c r="Q2526" s="54"/>
      <c r="R2526" s="54"/>
      <c r="S2526" s="54"/>
      <c r="T2526" s="54"/>
      <c r="U2526" s="54"/>
      <c r="V2526" s="54"/>
      <c r="W2526" s="54"/>
      <c r="X2526" s="54"/>
      <c r="Y2526" s="54"/>
      <c r="Z2526" s="54"/>
      <c r="AA2526" s="54"/>
      <c r="AB2526" s="54"/>
      <c r="AC2526" s="54"/>
      <c r="AD2526" s="54">
        <v>90893.718045273359</v>
      </c>
      <c r="AE2526" s="54">
        <v>95591.099861090246</v>
      </c>
      <c r="AF2526" s="54">
        <v>102083.62432347314</v>
      </c>
      <c r="AG2526" s="54">
        <v>106438.64489230284</v>
      </c>
      <c r="AH2526" s="54">
        <v>115351.19960876687</v>
      </c>
      <c r="AI2526" s="54">
        <v>123580.24062920074</v>
      </c>
      <c r="AJ2526" s="54">
        <v>131280.45584796136</v>
      </c>
      <c r="AK2526" s="54">
        <v>136599.7925971197</v>
      </c>
      <c r="AL2526" s="54">
        <v>140718.15876972146</v>
      </c>
      <c r="AM2526" s="54">
        <v>143853.3526930107</v>
      </c>
      <c r="AN2526" s="54">
        <v>151844.85487732518</v>
      </c>
      <c r="AO2526" s="54">
        <v>159489.48736687508</v>
      </c>
      <c r="AP2526" s="54">
        <v>169182.05572844882</v>
      </c>
    </row>
    <row r="2527" spans="1:42">
      <c r="A2527" s="152" t="s">
        <v>733</v>
      </c>
      <c r="B2527" s="152" t="s">
        <v>730</v>
      </c>
      <c r="C2527" s="153" t="s">
        <v>709</v>
      </c>
      <c r="D2527" s="154" t="s">
        <v>710</v>
      </c>
      <c r="E2527" s="54"/>
      <c r="F2527" s="54"/>
      <c r="G2527" s="54"/>
      <c r="H2527" s="54"/>
      <c r="I2527" s="54"/>
      <c r="J2527" s="54"/>
      <c r="K2527" s="54"/>
      <c r="L2527" s="54"/>
      <c r="M2527" s="54"/>
      <c r="N2527" s="54"/>
      <c r="O2527" s="54"/>
      <c r="P2527" s="54"/>
      <c r="Q2527" s="54"/>
      <c r="R2527" s="54"/>
      <c r="S2527" s="54"/>
      <c r="T2527" s="54"/>
      <c r="U2527" s="54"/>
      <c r="V2527" s="54"/>
      <c r="W2527" s="54"/>
      <c r="X2527" s="54"/>
      <c r="Y2527" s="54"/>
      <c r="Z2527" s="54"/>
      <c r="AA2527" s="54"/>
      <c r="AB2527" s="54"/>
      <c r="AC2527" s="54"/>
      <c r="AD2527" s="54">
        <v>73345.046279828006</v>
      </c>
      <c r="AE2527" s="54">
        <v>78523.805717950177</v>
      </c>
      <c r="AF2527" s="54">
        <v>85389.990014012088</v>
      </c>
      <c r="AG2527" s="54">
        <v>94694.827676343892</v>
      </c>
      <c r="AH2527" s="54">
        <v>106252.54220948397</v>
      </c>
      <c r="AI2527" s="54">
        <v>117537.17394329375</v>
      </c>
      <c r="AJ2527" s="54">
        <v>123929.79390452919</v>
      </c>
      <c r="AK2527" s="54">
        <v>128475.43757985374</v>
      </c>
      <c r="AL2527" s="54">
        <v>131375.0962910552</v>
      </c>
      <c r="AM2527" s="54">
        <v>140140.65420007575</v>
      </c>
      <c r="AN2527" s="54">
        <v>146221.05486690145</v>
      </c>
      <c r="AO2527" s="54">
        <v>156200.9654112549</v>
      </c>
      <c r="AP2527" s="54">
        <v>170292.66422537656</v>
      </c>
    </row>
    <row r="2528" spans="1:42">
      <c r="A2528" s="152" t="s">
        <v>733</v>
      </c>
      <c r="B2528" s="152" t="s">
        <v>730</v>
      </c>
      <c r="C2528" s="153" t="s">
        <v>711</v>
      </c>
      <c r="D2528" s="154" t="s">
        <v>542</v>
      </c>
      <c r="E2528" s="54">
        <v>164527.29432992497</v>
      </c>
      <c r="F2528" s="54">
        <v>194665.51102010859</v>
      </c>
      <c r="G2528" s="54">
        <v>217098.37773779998</v>
      </c>
      <c r="H2528" s="54">
        <v>248414.014172383</v>
      </c>
      <c r="I2528" s="54">
        <v>284060.31270867155</v>
      </c>
      <c r="J2528" s="54">
        <v>310444.52144681622</v>
      </c>
      <c r="K2528" s="54">
        <v>336351.78793447156</v>
      </c>
      <c r="L2528" s="54">
        <v>362925.92345710297</v>
      </c>
      <c r="M2528" s="54">
        <v>385659.30255147279</v>
      </c>
      <c r="N2528" s="54">
        <v>414268.43932031729</v>
      </c>
      <c r="O2528" s="54">
        <v>448199.37349164148</v>
      </c>
      <c r="P2528" s="54">
        <v>470040.65857624507</v>
      </c>
      <c r="Q2528" s="54">
        <v>493014.6923729686</v>
      </c>
      <c r="R2528" s="54">
        <v>511311.43784413399</v>
      </c>
      <c r="S2528" s="54">
        <v>528577.95582494</v>
      </c>
      <c r="T2528" s="54">
        <v>550427.07046114071</v>
      </c>
      <c r="U2528" s="54">
        <v>581713.96385694947</v>
      </c>
      <c r="V2528" s="54">
        <v>610703.21172445919</v>
      </c>
      <c r="W2528" s="54">
        <v>637085.95940131682</v>
      </c>
      <c r="X2528" s="54">
        <v>665513.5455276611</v>
      </c>
      <c r="Y2528" s="54">
        <v>717861.65679459926</v>
      </c>
      <c r="Z2528" s="54">
        <v>775123.17492555559</v>
      </c>
      <c r="AA2528" s="54">
        <v>837392.72594742686</v>
      </c>
      <c r="AB2528" s="54">
        <v>874935.16663322679</v>
      </c>
      <c r="AC2528" s="54">
        <v>899818.00712916011</v>
      </c>
      <c r="AD2528" s="54">
        <v>935762.79488700221</v>
      </c>
      <c r="AE2528" s="54">
        <v>964064.33132397931</v>
      </c>
      <c r="AF2528" s="54">
        <v>987257.51657847152</v>
      </c>
      <c r="AG2528" s="54">
        <v>1003835.7630833698</v>
      </c>
      <c r="AH2528" s="54">
        <v>1041493.2185375209</v>
      </c>
      <c r="AI2528" s="54">
        <v>1063960.643487307</v>
      </c>
      <c r="AJ2528" s="54">
        <v>1099611.4803103283</v>
      </c>
      <c r="AK2528" s="54">
        <v>1139373.8112601757</v>
      </c>
      <c r="AL2528" s="54">
        <v>1167905.3672774523</v>
      </c>
      <c r="AM2528" s="54">
        <v>1200946.3134927773</v>
      </c>
      <c r="AN2528" s="54">
        <v>1226747.7428592329</v>
      </c>
      <c r="AO2528" s="54">
        <v>1245217.3857649579</v>
      </c>
      <c r="AP2528" s="54">
        <v>1271090.5156522617</v>
      </c>
    </row>
    <row r="2529" spans="1:42">
      <c r="A2529" s="152" t="s">
        <v>733</v>
      </c>
      <c r="B2529" s="152" t="s">
        <v>730</v>
      </c>
      <c r="C2529" s="153" t="s">
        <v>712</v>
      </c>
      <c r="D2529" s="154" t="s">
        <v>544</v>
      </c>
      <c r="E2529" s="54">
        <v>79316.605494347823</v>
      </c>
      <c r="F2529" s="54">
        <v>92708.392079119672</v>
      </c>
      <c r="G2529" s="54">
        <v>101675.3521187913</v>
      </c>
      <c r="H2529" s="54">
        <v>114142.96947499021</v>
      </c>
      <c r="I2529" s="54">
        <v>127633.63178456838</v>
      </c>
      <c r="J2529" s="54">
        <v>135122.56128148327</v>
      </c>
      <c r="K2529" s="54">
        <v>142074.84098061928</v>
      </c>
      <c r="L2529" s="54">
        <v>151027.44670340486</v>
      </c>
      <c r="M2529" s="54">
        <v>159225.34969711382</v>
      </c>
      <c r="N2529" s="54">
        <v>167561.54190663443</v>
      </c>
      <c r="O2529" s="54">
        <v>176017.09982465953</v>
      </c>
      <c r="P2529" s="54">
        <v>181945.22826237109</v>
      </c>
      <c r="Q2529" s="54">
        <v>186132.40253022284</v>
      </c>
      <c r="R2529" s="54">
        <v>190507.00137174278</v>
      </c>
      <c r="S2529" s="54">
        <v>194031.52241549621</v>
      </c>
      <c r="T2529" s="54">
        <v>199972.58026337027</v>
      </c>
      <c r="U2529" s="54">
        <v>211614.65743540091</v>
      </c>
      <c r="V2529" s="54">
        <v>220437.94566512574</v>
      </c>
      <c r="W2529" s="54">
        <v>227834.18530943949</v>
      </c>
      <c r="X2529" s="54">
        <v>237988.14885961768</v>
      </c>
      <c r="Y2529" s="54">
        <v>257394.29640738264</v>
      </c>
      <c r="Z2529" s="54">
        <v>277794.26402078551</v>
      </c>
      <c r="AA2529" s="54">
        <v>303158.29528604558</v>
      </c>
      <c r="AB2529" s="54">
        <v>315614.09613008017</v>
      </c>
      <c r="AC2529" s="54">
        <v>317917.23550478887</v>
      </c>
      <c r="AD2529" s="54">
        <v>326787.5220588888</v>
      </c>
      <c r="AE2529" s="54">
        <v>335182.15528767626</v>
      </c>
      <c r="AF2529" s="54">
        <v>341186.59184729535</v>
      </c>
      <c r="AG2529" s="54">
        <v>342431.69240265829</v>
      </c>
      <c r="AH2529" s="54">
        <v>355054.34776277939</v>
      </c>
      <c r="AI2529" s="54">
        <v>355501.09462018043</v>
      </c>
      <c r="AJ2529" s="54">
        <v>362920.81230754539</v>
      </c>
      <c r="AK2529" s="54">
        <v>373257.5519348493</v>
      </c>
      <c r="AL2529" s="54">
        <v>382828.74275238474</v>
      </c>
      <c r="AM2529" s="54">
        <v>392209.88628204935</v>
      </c>
      <c r="AN2529" s="54">
        <v>396988.29962071561</v>
      </c>
      <c r="AO2529" s="54">
        <v>397781.58598608529</v>
      </c>
      <c r="AP2529" s="54">
        <v>403971.80021079001</v>
      </c>
    </row>
    <row r="2530" spans="1:42">
      <c r="A2530" s="152" t="s">
        <v>733</v>
      </c>
      <c r="B2530" s="152" t="s">
        <v>730</v>
      </c>
      <c r="C2530" s="153" t="s">
        <v>713</v>
      </c>
      <c r="D2530" s="154" t="s">
        <v>546</v>
      </c>
      <c r="E2530" s="54">
        <v>37242.310713203522</v>
      </c>
      <c r="F2530" s="54">
        <v>44751.173107543698</v>
      </c>
      <c r="G2530" s="54">
        <v>50353.127303391797</v>
      </c>
      <c r="H2530" s="54">
        <v>58823.539747095863</v>
      </c>
      <c r="I2530" s="54">
        <v>68787.319316656387</v>
      </c>
      <c r="J2530" s="54">
        <v>76959.1541521451</v>
      </c>
      <c r="K2530" s="54">
        <v>84688.215156534803</v>
      </c>
      <c r="L2530" s="54">
        <v>93511.996179682421</v>
      </c>
      <c r="M2530" s="54">
        <v>101130.71265561196</v>
      </c>
      <c r="N2530" s="54">
        <v>110074.96418391653</v>
      </c>
      <c r="O2530" s="54">
        <v>121245.76087198664</v>
      </c>
      <c r="P2530" s="54">
        <v>126123.25082771594</v>
      </c>
      <c r="Q2530" s="54">
        <v>133143.30999960101</v>
      </c>
      <c r="R2530" s="54">
        <v>138974.82739984005</v>
      </c>
      <c r="S2530" s="54">
        <v>144507.7451702439</v>
      </c>
      <c r="T2530" s="54">
        <v>150975.04304872302</v>
      </c>
      <c r="U2530" s="54">
        <v>160284.6765582248</v>
      </c>
      <c r="V2530" s="54">
        <v>167142.59933239679</v>
      </c>
      <c r="W2530" s="54">
        <v>174160.7617023169</v>
      </c>
      <c r="X2530" s="54">
        <v>179766.03229881416</v>
      </c>
      <c r="Y2530" s="54">
        <v>191857.79439614562</v>
      </c>
      <c r="Z2530" s="54">
        <v>198035.52749142383</v>
      </c>
      <c r="AA2530" s="54">
        <v>213959.87191700999</v>
      </c>
      <c r="AB2530" s="54">
        <v>225316.81888069707</v>
      </c>
      <c r="AC2530" s="54">
        <v>234323.11265316003</v>
      </c>
      <c r="AD2530" s="54">
        <v>244963.8116734678</v>
      </c>
      <c r="AE2530" s="54">
        <v>251630.06617756392</v>
      </c>
      <c r="AF2530" s="54">
        <v>257456.26217708676</v>
      </c>
      <c r="AG2530" s="54">
        <v>261771.72805098284</v>
      </c>
      <c r="AH2530" s="54">
        <v>273501.40490799834</v>
      </c>
      <c r="AI2530" s="54">
        <v>278805.49054382154</v>
      </c>
      <c r="AJ2530" s="54">
        <v>289238.85053278552</v>
      </c>
      <c r="AK2530" s="54">
        <v>302559.65842903638</v>
      </c>
      <c r="AL2530" s="54">
        <v>307295.63375304465</v>
      </c>
      <c r="AM2530" s="54">
        <v>313080.02030586905</v>
      </c>
      <c r="AN2530" s="54">
        <v>322049.03305146098</v>
      </c>
      <c r="AO2530" s="54">
        <v>325566.97727594752</v>
      </c>
      <c r="AP2530" s="54">
        <v>335132.34857872978</v>
      </c>
    </row>
    <row r="2531" spans="1:42">
      <c r="A2531" s="152" t="s">
        <v>733</v>
      </c>
      <c r="B2531" s="152" t="s">
        <v>730</v>
      </c>
      <c r="C2531" s="153" t="s">
        <v>714</v>
      </c>
      <c r="D2531" s="154" t="s">
        <v>548</v>
      </c>
      <c r="E2531" s="54">
        <v>29727.6735466686</v>
      </c>
      <c r="F2531" s="54">
        <v>35919.651452924045</v>
      </c>
      <c r="G2531" s="54">
        <v>40948.351803814418</v>
      </c>
      <c r="H2531" s="54">
        <v>47995.499065388089</v>
      </c>
      <c r="I2531" s="54">
        <v>56211.951002978974</v>
      </c>
      <c r="J2531" s="54">
        <v>64648.634028860579</v>
      </c>
      <c r="K2531" s="54">
        <v>71686.308851422058</v>
      </c>
      <c r="L2531" s="54">
        <v>77502.816396548733</v>
      </c>
      <c r="M2531" s="54">
        <v>82396.740996324006</v>
      </c>
      <c r="N2531" s="54">
        <v>89989.429904663499</v>
      </c>
      <c r="O2531" s="54">
        <v>99563.852297720572</v>
      </c>
      <c r="P2531" s="54">
        <v>107817.04720507082</v>
      </c>
      <c r="Q2531" s="54">
        <v>116310.31957562783</v>
      </c>
      <c r="R2531" s="54">
        <v>122375.22045607744</v>
      </c>
      <c r="S2531" s="54">
        <v>127519.31982840644</v>
      </c>
      <c r="T2531" s="54">
        <v>133576.36206829856</v>
      </c>
      <c r="U2531" s="54">
        <v>141579.45279811978</v>
      </c>
      <c r="V2531" s="54">
        <v>150904.98607282981</v>
      </c>
      <c r="W2531" s="54">
        <v>158801.09218213282</v>
      </c>
      <c r="X2531" s="54">
        <v>168131.33677242501</v>
      </c>
      <c r="Y2531" s="54">
        <v>182755.1956047538</v>
      </c>
      <c r="Z2531" s="54">
        <v>205943.62807264068</v>
      </c>
      <c r="AA2531" s="54">
        <v>219320.35693904132</v>
      </c>
      <c r="AB2531" s="54">
        <v>229447.33515878909</v>
      </c>
      <c r="AC2531" s="54">
        <v>236907.08861968011</v>
      </c>
      <c r="AD2531" s="54">
        <v>248523.17257523324</v>
      </c>
      <c r="AE2531" s="54">
        <v>255142.67685018887</v>
      </c>
      <c r="AF2531" s="54">
        <v>261281.58779081845</v>
      </c>
      <c r="AG2531" s="54">
        <v>265967.81595009437</v>
      </c>
      <c r="AH2531" s="54">
        <v>272564.08024750085</v>
      </c>
      <c r="AI2531" s="54">
        <v>281715.04031130881</v>
      </c>
      <c r="AJ2531" s="54">
        <v>292500.30967262841</v>
      </c>
      <c r="AK2531" s="54">
        <v>302538.73408907466</v>
      </c>
      <c r="AL2531" s="54">
        <v>312102.0571638188</v>
      </c>
      <c r="AM2531" s="54">
        <v>325359.15662717912</v>
      </c>
      <c r="AN2531" s="54">
        <v>334124.28147966182</v>
      </c>
      <c r="AO2531" s="54">
        <v>341828.09045938059</v>
      </c>
      <c r="AP2531" s="54">
        <v>346723.73993010307</v>
      </c>
    </row>
    <row r="2532" spans="1:42">
      <c r="A2532" s="152" t="s">
        <v>733</v>
      </c>
      <c r="B2532" s="152" t="s">
        <v>730</v>
      </c>
      <c r="C2532" s="153" t="s">
        <v>715</v>
      </c>
      <c r="D2532" s="154" t="s">
        <v>550</v>
      </c>
      <c r="E2532" s="54">
        <v>13652.936809471492</v>
      </c>
      <c r="F2532" s="54">
        <v>16123.274758096944</v>
      </c>
      <c r="G2532" s="54">
        <v>18210.660610353058</v>
      </c>
      <c r="H2532" s="54">
        <v>21299.161483636231</v>
      </c>
      <c r="I2532" s="54">
        <v>24249.468766910963</v>
      </c>
      <c r="J2532" s="54">
        <v>26228.434941337011</v>
      </c>
      <c r="K2532" s="54">
        <v>29039.997025829471</v>
      </c>
      <c r="L2532" s="54">
        <v>31330.283711000171</v>
      </c>
      <c r="M2532" s="54">
        <v>33484.872841247503</v>
      </c>
      <c r="N2532" s="54">
        <v>36695.661584369263</v>
      </c>
      <c r="O2532" s="54">
        <v>40782.021027636511</v>
      </c>
      <c r="P2532" s="54">
        <v>42584.798022134564</v>
      </c>
      <c r="Q2532" s="54">
        <v>44993.112361264575</v>
      </c>
      <c r="R2532" s="54">
        <v>45796.620115304409</v>
      </c>
      <c r="S2532" s="54">
        <v>48061.331560420243</v>
      </c>
      <c r="T2532" s="54">
        <v>50420.007138213157</v>
      </c>
      <c r="U2532" s="54">
        <v>52428.291992467814</v>
      </c>
      <c r="V2532" s="54">
        <v>55152.161515924512</v>
      </c>
      <c r="W2532" s="54">
        <v>58223.143530731999</v>
      </c>
      <c r="X2532" s="54">
        <v>60776.244788558753</v>
      </c>
      <c r="Y2532" s="54">
        <v>65811.124785966516</v>
      </c>
      <c r="Z2532" s="54">
        <v>72224.012037811073</v>
      </c>
      <c r="AA2532" s="54">
        <v>77562.058346147824</v>
      </c>
      <c r="AB2532" s="54">
        <v>80995.020873101181</v>
      </c>
      <c r="AC2532" s="54">
        <v>85358.316023924883</v>
      </c>
      <c r="AD2532" s="54">
        <v>88739.276377315618</v>
      </c>
      <c r="AE2532" s="54">
        <v>93156.109651114239</v>
      </c>
      <c r="AF2532" s="54">
        <v>97408.156788111548</v>
      </c>
      <c r="AG2532" s="54">
        <v>102811.47137302021</v>
      </c>
      <c r="AH2532" s="54">
        <v>108503.35319738797</v>
      </c>
      <c r="AI2532" s="54">
        <v>114415.82042352711</v>
      </c>
      <c r="AJ2532" s="54">
        <v>120003.15220845156</v>
      </c>
      <c r="AK2532" s="54">
        <v>125037.46157015338</v>
      </c>
      <c r="AL2532" s="54">
        <v>128464.96851151354</v>
      </c>
      <c r="AM2532" s="54">
        <v>131420.53005973223</v>
      </c>
      <c r="AN2532" s="54">
        <v>134282.81505782928</v>
      </c>
      <c r="AO2532" s="54">
        <v>139270.29156441352</v>
      </c>
      <c r="AP2532" s="54">
        <v>143073.75473063946</v>
      </c>
    </row>
    <row r="2533" spans="1:42">
      <c r="A2533" s="152" t="s">
        <v>733</v>
      </c>
      <c r="B2533" s="152" t="s">
        <v>730</v>
      </c>
      <c r="C2533" s="153" t="s">
        <v>716</v>
      </c>
      <c r="D2533" s="154" t="s">
        <v>717</v>
      </c>
      <c r="E2533" s="54"/>
      <c r="F2533" s="54"/>
      <c r="G2533" s="54"/>
      <c r="H2533" s="54"/>
      <c r="I2533" s="54"/>
      <c r="J2533" s="54"/>
      <c r="K2533" s="54"/>
      <c r="L2533" s="54"/>
      <c r="M2533" s="54"/>
      <c r="N2533" s="54"/>
      <c r="O2533" s="54"/>
      <c r="P2533" s="54"/>
      <c r="Q2533" s="54"/>
      <c r="R2533" s="54"/>
      <c r="S2533" s="54"/>
      <c r="T2533" s="54"/>
      <c r="U2533" s="54"/>
      <c r="V2533" s="54"/>
      <c r="W2533" s="54"/>
      <c r="X2533" s="54"/>
      <c r="Y2533" s="54"/>
      <c r="Z2533" s="54"/>
      <c r="AA2533" s="54"/>
      <c r="AB2533" s="54"/>
      <c r="AC2533" s="54"/>
      <c r="AD2533" s="54">
        <v>15222.310196113758</v>
      </c>
      <c r="AE2533" s="54">
        <v>15824.629035789845</v>
      </c>
      <c r="AF2533" s="54">
        <v>16748.79426001609</v>
      </c>
      <c r="AG2533" s="54">
        <v>17459.227224240309</v>
      </c>
      <c r="AH2533" s="54">
        <v>18206.463745211495</v>
      </c>
      <c r="AI2533" s="54">
        <v>19043.247647290445</v>
      </c>
      <c r="AJ2533" s="54">
        <v>19874.856273602159</v>
      </c>
      <c r="AK2533" s="54">
        <v>20565.661457393737</v>
      </c>
      <c r="AL2533" s="54">
        <v>21174.771968209508</v>
      </c>
      <c r="AM2533" s="54">
        <v>22299.745773527564</v>
      </c>
      <c r="AN2533" s="54">
        <v>22895.969552418221</v>
      </c>
      <c r="AO2533" s="54">
        <v>23946.084328940633</v>
      </c>
      <c r="AP2533" s="54">
        <v>24128.48876048312</v>
      </c>
    </row>
    <row r="2534" spans="1:42">
      <c r="A2534" s="152" t="s">
        <v>733</v>
      </c>
      <c r="B2534" s="152" t="s">
        <v>730</v>
      </c>
      <c r="C2534" s="153" t="s">
        <v>718</v>
      </c>
      <c r="D2534" s="154" t="s">
        <v>719</v>
      </c>
      <c r="E2534" s="54"/>
      <c r="F2534" s="54"/>
      <c r="G2534" s="54"/>
      <c r="H2534" s="54"/>
      <c r="I2534" s="54"/>
      <c r="J2534" s="54"/>
      <c r="K2534" s="54"/>
      <c r="L2534" s="54"/>
      <c r="M2534" s="54"/>
      <c r="N2534" s="54"/>
      <c r="O2534" s="54"/>
      <c r="P2534" s="54"/>
      <c r="Q2534" s="54"/>
      <c r="R2534" s="54"/>
      <c r="S2534" s="54"/>
      <c r="T2534" s="54"/>
      <c r="U2534" s="54"/>
      <c r="V2534" s="54"/>
      <c r="W2534" s="54"/>
      <c r="X2534" s="54"/>
      <c r="Y2534" s="54"/>
      <c r="Z2534" s="54"/>
      <c r="AA2534" s="54"/>
      <c r="AB2534" s="54"/>
      <c r="AC2534" s="54"/>
      <c r="AD2534" s="54">
        <v>22544.269859195058</v>
      </c>
      <c r="AE2534" s="54">
        <v>23743.941836069545</v>
      </c>
      <c r="AF2534" s="54">
        <v>24559.262493034803</v>
      </c>
      <c r="AG2534" s="54">
        <v>25578.370037175722</v>
      </c>
      <c r="AH2534" s="54">
        <v>26948.716677238335</v>
      </c>
      <c r="AI2534" s="54">
        <v>27384.858833426792</v>
      </c>
      <c r="AJ2534" s="54">
        <v>27761.281419586951</v>
      </c>
      <c r="AK2534" s="54">
        <v>28018.994054547093</v>
      </c>
      <c r="AL2534" s="54">
        <v>28367.22045423415</v>
      </c>
      <c r="AM2534" s="54">
        <v>28762.886876662775</v>
      </c>
      <c r="AN2534" s="54">
        <v>28273.716244200376</v>
      </c>
      <c r="AO2534" s="54">
        <v>28914.685699638787</v>
      </c>
      <c r="AP2534" s="54">
        <v>29774.574238072932</v>
      </c>
    </row>
    <row r="2535" spans="1:42">
      <c r="A2535" s="152" t="s">
        <v>733</v>
      </c>
      <c r="B2535" s="152" t="s">
        <v>730</v>
      </c>
      <c r="C2535" s="153" t="s">
        <v>720</v>
      </c>
      <c r="D2535" s="154" t="s">
        <v>721</v>
      </c>
      <c r="E2535" s="54"/>
      <c r="F2535" s="54"/>
      <c r="G2535" s="54"/>
      <c r="H2535" s="54"/>
      <c r="I2535" s="54"/>
      <c r="J2535" s="54"/>
      <c r="K2535" s="54"/>
      <c r="L2535" s="54"/>
      <c r="M2535" s="54"/>
      <c r="N2535" s="54"/>
      <c r="O2535" s="54"/>
      <c r="P2535" s="54"/>
      <c r="Q2535" s="54"/>
      <c r="R2535" s="54"/>
      <c r="S2535" s="54"/>
      <c r="T2535" s="54"/>
      <c r="U2535" s="54"/>
      <c r="V2535" s="54"/>
      <c r="W2535" s="54"/>
      <c r="X2535" s="54"/>
      <c r="Y2535" s="54"/>
      <c r="Z2535" s="54"/>
      <c r="AA2535" s="54"/>
      <c r="AB2535" s="54"/>
      <c r="AC2535" s="54"/>
      <c r="AD2535" s="54">
        <v>38324.140575901009</v>
      </c>
      <c r="AE2535" s="54">
        <v>40720.605005988698</v>
      </c>
      <c r="AF2535" s="54">
        <v>42882.240536846242</v>
      </c>
      <c r="AG2535" s="54">
        <v>45740.320918571124</v>
      </c>
      <c r="AH2535" s="54">
        <v>48463.931983203736</v>
      </c>
      <c r="AI2535" s="54">
        <v>52569.696650387705</v>
      </c>
      <c r="AJ2535" s="54">
        <v>56256.843067498477</v>
      </c>
      <c r="AK2535" s="54">
        <v>60011.367472162878</v>
      </c>
      <c r="AL2535" s="54">
        <v>62067.807296324172</v>
      </c>
      <c r="AM2535" s="54">
        <v>62762.881049528922</v>
      </c>
      <c r="AN2535" s="54">
        <v>64708.628501698848</v>
      </c>
      <c r="AO2535" s="54">
        <v>67333.787681375703</v>
      </c>
      <c r="AP2535" s="54">
        <v>69462.556523887542</v>
      </c>
    </row>
    <row r="2536" spans="1:42">
      <c r="A2536" s="152" t="s">
        <v>733</v>
      </c>
      <c r="B2536" s="152" t="s">
        <v>730</v>
      </c>
      <c r="C2536" s="153" t="s">
        <v>722</v>
      </c>
      <c r="D2536" s="154" t="s">
        <v>723</v>
      </c>
      <c r="E2536" s="54"/>
      <c r="F2536" s="54"/>
      <c r="G2536" s="54"/>
      <c r="H2536" s="54"/>
      <c r="I2536" s="54"/>
      <c r="J2536" s="54"/>
      <c r="K2536" s="54"/>
      <c r="L2536" s="54"/>
      <c r="M2536" s="54"/>
      <c r="N2536" s="54"/>
      <c r="O2536" s="54"/>
      <c r="P2536" s="54"/>
      <c r="Q2536" s="54"/>
      <c r="R2536" s="54"/>
      <c r="S2536" s="54"/>
      <c r="T2536" s="54"/>
      <c r="U2536" s="54"/>
      <c r="V2536" s="54"/>
      <c r="W2536" s="54"/>
      <c r="X2536" s="54"/>
      <c r="Y2536" s="54"/>
      <c r="Z2536" s="54"/>
      <c r="AA2536" s="54"/>
      <c r="AB2536" s="54"/>
      <c r="AC2536" s="54"/>
      <c r="AD2536" s="54"/>
      <c r="AE2536" s="54"/>
      <c r="AF2536" s="54"/>
      <c r="AG2536" s="54"/>
      <c r="AH2536" s="54"/>
      <c r="AI2536" s="54"/>
      <c r="AJ2536" s="54"/>
      <c r="AK2536" s="54"/>
      <c r="AL2536" s="54"/>
      <c r="AM2536" s="54"/>
      <c r="AN2536" s="54"/>
      <c r="AO2536" s="54"/>
      <c r="AP2536" s="54"/>
    </row>
    <row r="2537" spans="1:42">
      <c r="A2537" s="152" t="s">
        <v>733</v>
      </c>
      <c r="B2537" s="152" t="s">
        <v>730</v>
      </c>
      <c r="C2537" s="153" t="s">
        <v>724</v>
      </c>
      <c r="D2537" s="154" t="s">
        <v>725</v>
      </c>
      <c r="E2537" s="54"/>
      <c r="F2537" s="54"/>
      <c r="G2537" s="54"/>
      <c r="H2537" s="54"/>
      <c r="I2537" s="54"/>
      <c r="J2537" s="54"/>
      <c r="K2537" s="54"/>
      <c r="L2537" s="54"/>
      <c r="M2537" s="54"/>
      <c r="N2537" s="54"/>
      <c r="O2537" s="54"/>
      <c r="P2537" s="54"/>
      <c r="Q2537" s="54"/>
      <c r="R2537" s="54"/>
      <c r="S2537" s="54"/>
      <c r="T2537" s="54"/>
      <c r="U2537" s="54"/>
      <c r="V2537" s="54"/>
      <c r="W2537" s="54"/>
      <c r="X2537" s="54"/>
      <c r="Y2537" s="54"/>
      <c r="Z2537" s="54"/>
      <c r="AA2537" s="54"/>
      <c r="AB2537" s="54"/>
      <c r="AC2537" s="54"/>
      <c r="AD2537" s="54"/>
      <c r="AE2537" s="54"/>
      <c r="AF2537" s="54"/>
      <c r="AG2537" s="54"/>
      <c r="AH2537" s="54"/>
      <c r="AI2537" s="54"/>
      <c r="AJ2537" s="54"/>
      <c r="AK2537" s="54"/>
      <c r="AL2537" s="54"/>
      <c r="AM2537" s="54"/>
      <c r="AN2537" s="54"/>
      <c r="AO2537" s="54"/>
      <c r="AP2537" s="54"/>
    </row>
    <row r="2538" spans="1:42">
      <c r="A2538" s="152" t="s">
        <v>733</v>
      </c>
      <c r="B2538" s="152" t="s">
        <v>730</v>
      </c>
      <c r="C2538" s="153" t="s">
        <v>726</v>
      </c>
      <c r="D2538" s="154" t="s">
        <v>727</v>
      </c>
      <c r="E2538" s="54"/>
      <c r="F2538" s="54"/>
      <c r="G2538" s="54"/>
      <c r="H2538" s="54"/>
      <c r="I2538" s="54"/>
      <c r="J2538" s="54"/>
      <c r="K2538" s="54"/>
      <c r="L2538" s="54"/>
      <c r="M2538" s="54"/>
      <c r="N2538" s="54"/>
      <c r="O2538" s="54"/>
      <c r="P2538" s="54"/>
      <c r="Q2538" s="54"/>
      <c r="R2538" s="54"/>
      <c r="S2538" s="54"/>
      <c r="T2538" s="54"/>
      <c r="U2538" s="54"/>
      <c r="V2538" s="54"/>
      <c r="W2538" s="54"/>
      <c r="X2538" s="54"/>
      <c r="Y2538" s="54"/>
      <c r="Z2538" s="54"/>
      <c r="AA2538" s="54"/>
      <c r="AB2538" s="54"/>
      <c r="AC2538" s="54"/>
      <c r="AD2538" s="54">
        <v>12648.555746105792</v>
      </c>
      <c r="AE2538" s="54">
        <v>12866.93377326615</v>
      </c>
      <c r="AF2538" s="54">
        <v>13217.859498214406</v>
      </c>
      <c r="AG2538" s="54">
        <v>14033.553193033058</v>
      </c>
      <c r="AH2538" s="54">
        <v>14884.240791734392</v>
      </c>
      <c r="AI2538" s="54">
        <v>15418.017292422166</v>
      </c>
      <c r="AJ2538" s="54">
        <v>16110.171447763976</v>
      </c>
      <c r="AK2538" s="54">
        <v>16441.43858604967</v>
      </c>
      <c r="AL2538" s="54">
        <v>16855.16879274571</v>
      </c>
      <c r="AM2538" s="54">
        <v>17595.016360012967</v>
      </c>
      <c r="AN2538" s="54">
        <v>18404.500759511844</v>
      </c>
      <c r="AO2538" s="54">
        <v>19075.733854458409</v>
      </c>
      <c r="AP2538" s="54">
        <v>19708.13520819585</v>
      </c>
    </row>
    <row r="2539" spans="1:42">
      <c r="A2539" s="152" t="s">
        <v>733</v>
      </c>
      <c r="B2539" s="152" t="s">
        <v>730</v>
      </c>
      <c r="C2539" s="153" t="s">
        <v>728</v>
      </c>
      <c r="D2539" s="154" t="s">
        <v>552</v>
      </c>
      <c r="E2539" s="54">
        <v>4587.7677662335436</v>
      </c>
      <c r="F2539" s="54">
        <v>5163.01962242426</v>
      </c>
      <c r="G2539" s="54">
        <v>5910.8859014494356</v>
      </c>
      <c r="H2539" s="54">
        <v>6152.8444012725931</v>
      </c>
      <c r="I2539" s="54">
        <v>7177.9418375568239</v>
      </c>
      <c r="J2539" s="54">
        <v>7485.7370429902021</v>
      </c>
      <c r="K2539" s="54">
        <v>8862.4259200659326</v>
      </c>
      <c r="L2539" s="54">
        <v>9553.3804664668569</v>
      </c>
      <c r="M2539" s="54">
        <v>9421.6263611755821</v>
      </c>
      <c r="N2539" s="54">
        <v>9946.8417407335273</v>
      </c>
      <c r="O2539" s="54">
        <v>10590.639469638247</v>
      </c>
      <c r="P2539" s="54">
        <v>11570.334258952658</v>
      </c>
      <c r="Q2539" s="54">
        <v>12435.54790625233</v>
      </c>
      <c r="R2539" s="54">
        <v>13657.768501169316</v>
      </c>
      <c r="S2539" s="54">
        <v>14458.036850373232</v>
      </c>
      <c r="T2539" s="54">
        <v>15483.07794253564</v>
      </c>
      <c r="U2539" s="54">
        <v>15806.88507273617</v>
      </c>
      <c r="V2539" s="54">
        <v>17065.519138182397</v>
      </c>
      <c r="W2539" s="54">
        <v>18066.776676695623</v>
      </c>
      <c r="X2539" s="54">
        <v>18851.782808245556</v>
      </c>
      <c r="Y2539" s="54">
        <v>20043.24560035066</v>
      </c>
      <c r="Z2539" s="54">
        <v>21125.743302894454</v>
      </c>
      <c r="AA2539" s="54">
        <v>23392.143459182196</v>
      </c>
      <c r="AB2539" s="54">
        <v>23561.895590559263</v>
      </c>
      <c r="AC2539" s="54">
        <v>25312.254327606206</v>
      </c>
      <c r="AD2539" s="54">
        <v>26749.012202096754</v>
      </c>
      <c r="AE2539" s="54">
        <v>28953.323357436024</v>
      </c>
      <c r="AF2539" s="54">
        <v>29924.91797515942</v>
      </c>
      <c r="AG2539" s="54">
        <v>30853.055306614173</v>
      </c>
      <c r="AH2539" s="54">
        <v>31870.032421854179</v>
      </c>
      <c r="AI2539" s="54">
        <v>33523.197588469055</v>
      </c>
      <c r="AJ2539" s="54">
        <v>34948.355588917359</v>
      </c>
      <c r="AK2539" s="54">
        <v>35980.405237061845</v>
      </c>
      <c r="AL2539" s="54">
        <v>37213.965096690663</v>
      </c>
      <c r="AM2539" s="54">
        <v>38876.720217947499</v>
      </c>
      <c r="AN2539" s="54">
        <v>39303.313649565236</v>
      </c>
      <c r="AO2539" s="54">
        <v>40770.440479130928</v>
      </c>
      <c r="AP2539" s="54">
        <v>42188.872201999278</v>
      </c>
    </row>
    <row r="2540" spans="1:42">
      <c r="A2540" s="152" t="s">
        <v>733</v>
      </c>
      <c r="B2540" s="152" t="s">
        <v>730</v>
      </c>
      <c r="C2540" s="153" t="s">
        <v>729</v>
      </c>
      <c r="D2540" s="154" t="s">
        <v>554</v>
      </c>
      <c r="E2540" s="54"/>
      <c r="F2540" s="54"/>
      <c r="G2540" s="54"/>
      <c r="H2540" s="54"/>
      <c r="I2540" s="54"/>
      <c r="J2540" s="54"/>
      <c r="K2540" s="54"/>
      <c r="L2540" s="54"/>
      <c r="M2540" s="54"/>
      <c r="N2540" s="54"/>
      <c r="O2540" s="54"/>
      <c r="P2540" s="54"/>
      <c r="Q2540" s="54"/>
      <c r="R2540" s="54"/>
      <c r="S2540" s="54"/>
      <c r="T2540" s="54"/>
      <c r="U2540" s="54"/>
      <c r="V2540" s="54"/>
      <c r="W2540" s="54"/>
      <c r="X2540" s="54"/>
      <c r="Y2540" s="54"/>
      <c r="Z2540" s="54"/>
      <c r="AA2540" s="54"/>
      <c r="AB2540" s="54"/>
      <c r="AC2540" s="54"/>
      <c r="AD2540" s="54"/>
      <c r="AE2540" s="54"/>
      <c r="AF2540" s="54"/>
      <c r="AG2540" s="54"/>
      <c r="AH2540" s="54"/>
      <c r="AI2540" s="54"/>
      <c r="AJ2540" s="54"/>
      <c r="AK2540" s="54"/>
      <c r="AL2540" s="54"/>
      <c r="AM2540" s="54"/>
      <c r="AN2540" s="54"/>
      <c r="AO2540" s="54"/>
      <c r="AP2540" s="54"/>
    </row>
    <row r="2541" spans="1:42">
      <c r="A2541" s="152"/>
      <c r="B2541" s="152"/>
      <c r="C2541" s="54" t="s">
        <v>434</v>
      </c>
      <c r="D2541" s="54" t="s">
        <v>435</v>
      </c>
      <c r="E2541" s="54" t="s">
        <v>436</v>
      </c>
      <c r="F2541" s="54" t="s">
        <v>437</v>
      </c>
      <c r="G2541" s="54" t="s">
        <v>438</v>
      </c>
      <c r="H2541" s="54" t="s">
        <v>439</v>
      </c>
      <c r="I2541" s="54" t="s">
        <v>440</v>
      </c>
      <c r="J2541" s="54" t="s">
        <v>441</v>
      </c>
      <c r="K2541" s="54" t="s">
        <v>442</v>
      </c>
      <c r="L2541" s="54" t="s">
        <v>443</v>
      </c>
      <c r="M2541" s="54" t="s">
        <v>444</v>
      </c>
      <c r="N2541" s="54" t="s">
        <v>445</v>
      </c>
      <c r="O2541" s="54" t="s">
        <v>446</v>
      </c>
      <c r="P2541" s="54" t="s">
        <v>447</v>
      </c>
      <c r="Q2541" s="54" t="s">
        <v>448</v>
      </c>
      <c r="R2541" s="54" t="s">
        <v>449</v>
      </c>
      <c r="S2541" s="54" t="s">
        <v>450</v>
      </c>
      <c r="T2541" s="54" t="s">
        <v>451</v>
      </c>
      <c r="U2541" s="54" t="s">
        <v>452</v>
      </c>
      <c r="V2541" s="54" t="s">
        <v>453</v>
      </c>
      <c r="W2541" s="54" t="s">
        <v>454</v>
      </c>
      <c r="X2541" s="54" t="s">
        <v>455</v>
      </c>
      <c r="Y2541" s="54" t="s">
        <v>456</v>
      </c>
      <c r="Z2541" s="54" t="s">
        <v>457</v>
      </c>
      <c r="AA2541" s="54" t="s">
        <v>458</v>
      </c>
      <c r="AB2541" s="54" t="s">
        <v>459</v>
      </c>
      <c r="AC2541" s="54" t="s">
        <v>460</v>
      </c>
      <c r="AD2541" s="54" t="s">
        <v>461</v>
      </c>
      <c r="AE2541" s="54" t="s">
        <v>462</v>
      </c>
      <c r="AF2541" s="54" t="s">
        <v>463</v>
      </c>
      <c r="AG2541" s="54" t="s">
        <v>464</v>
      </c>
      <c r="AH2541" s="54" t="s">
        <v>465</v>
      </c>
      <c r="AI2541" s="54" t="s">
        <v>466</v>
      </c>
      <c r="AJ2541" s="54" t="s">
        <v>467</v>
      </c>
      <c r="AK2541" s="54" t="s">
        <v>468</v>
      </c>
      <c r="AL2541" s="54" t="s">
        <v>469</v>
      </c>
      <c r="AM2541" s="54" t="s">
        <v>470</v>
      </c>
      <c r="AN2541" s="54" t="s">
        <v>471</v>
      </c>
      <c r="AO2541" s="54" t="s">
        <v>472</v>
      </c>
      <c r="AP2541" s="54" t="s">
        <v>473</v>
      </c>
    </row>
    <row r="2542" spans="1:42">
      <c r="A2542" s="152" t="s">
        <v>733</v>
      </c>
      <c r="B2542" s="152" t="s">
        <v>731</v>
      </c>
      <c r="C2542" s="153" t="s">
        <v>475</v>
      </c>
      <c r="D2542" s="154" t="s">
        <v>476</v>
      </c>
      <c r="E2542" s="54">
        <v>110198.83623525134</v>
      </c>
      <c r="F2542" s="54">
        <v>110550.16063577314</v>
      </c>
      <c r="G2542" s="54">
        <v>110923.18376626728</v>
      </c>
      <c r="H2542" s="54">
        <v>112286.19770758643</v>
      </c>
      <c r="I2542" s="54">
        <v>112937.74685546628</v>
      </c>
      <c r="J2542" s="54">
        <v>111968.76212246173</v>
      </c>
      <c r="K2542" s="54">
        <v>112363.11567745473</v>
      </c>
      <c r="L2542" s="54">
        <v>112831.58383102577</v>
      </c>
      <c r="M2542" s="54">
        <v>113346.76277765603</v>
      </c>
      <c r="N2542" s="54">
        <v>114679.25019607606</v>
      </c>
      <c r="O2542" s="54">
        <v>115693.80122940079</v>
      </c>
      <c r="P2542" s="54">
        <v>115404.4312597002</v>
      </c>
      <c r="Q2542" s="54">
        <v>114809.33842338505</v>
      </c>
      <c r="R2542" s="54">
        <v>114328.52343486092</v>
      </c>
      <c r="S2542" s="54">
        <v>114350.82914533929</v>
      </c>
      <c r="T2542" s="54">
        <v>114922.93519480182</v>
      </c>
      <c r="U2542" s="54">
        <v>116207.00202999744</v>
      </c>
      <c r="V2542" s="54">
        <v>117669.39451843781</v>
      </c>
      <c r="W2542" s="54">
        <v>118902.36209977207</v>
      </c>
      <c r="X2542" s="54">
        <v>120972.53879602683</v>
      </c>
      <c r="Y2542" s="54">
        <v>123630.82719831422</v>
      </c>
      <c r="Z2542" s="54">
        <v>125325.72865696148</v>
      </c>
      <c r="AA2542" s="54">
        <v>124417.8079434743</v>
      </c>
      <c r="AB2542" s="54">
        <v>122202.70636056719</v>
      </c>
      <c r="AC2542" s="54">
        <v>121822.60804764237</v>
      </c>
      <c r="AD2542" s="54">
        <v>122619.49956137524</v>
      </c>
      <c r="AE2542" s="54">
        <v>123278.38228158379</v>
      </c>
      <c r="AF2542" s="54">
        <v>124355.71061667539</v>
      </c>
      <c r="AG2542" s="54">
        <v>126743.05682538351</v>
      </c>
      <c r="AH2542" s="54">
        <v>129207.99205680928</v>
      </c>
      <c r="AI2542" s="54">
        <v>132334.76741980849</v>
      </c>
      <c r="AJ2542" s="54">
        <v>134351.29963009205</v>
      </c>
      <c r="AK2542" s="54">
        <v>135233.15944618982</v>
      </c>
      <c r="AL2542" s="54">
        <v>135805.82704638131</v>
      </c>
      <c r="AM2542" s="54">
        <v>136768.13417358184</v>
      </c>
      <c r="AN2542" s="54">
        <v>138017.64163400658</v>
      </c>
      <c r="AO2542" s="54">
        <v>140244.76255510567</v>
      </c>
      <c r="AP2542" s="54">
        <v>142670.61075507099</v>
      </c>
    </row>
    <row r="2543" spans="1:42">
      <c r="A2543" s="152" t="s">
        <v>733</v>
      </c>
      <c r="B2543" s="152" t="s">
        <v>731</v>
      </c>
      <c r="C2543" s="153" t="s">
        <v>557</v>
      </c>
      <c r="D2543" s="154" t="s">
        <v>478</v>
      </c>
      <c r="E2543" s="54">
        <v>17623.060793577657</v>
      </c>
      <c r="F2543" s="54">
        <v>17005.047296020981</v>
      </c>
      <c r="G2543" s="54">
        <v>16147.354111630506</v>
      </c>
      <c r="H2543" s="54">
        <v>15571.543300273855</v>
      </c>
      <c r="I2543" s="54">
        <v>15268.440558909126</v>
      </c>
      <c r="J2543" s="54">
        <v>14666.084260119898</v>
      </c>
      <c r="K2543" s="54">
        <v>14237.543069812491</v>
      </c>
      <c r="L2543" s="54">
        <v>13715.37159264906</v>
      </c>
      <c r="M2543" s="54">
        <v>13333.50595196113</v>
      </c>
      <c r="N2543" s="54">
        <v>12981.823861457797</v>
      </c>
      <c r="O2543" s="54">
        <v>12587.988966788498</v>
      </c>
      <c r="P2543" s="54">
        <v>12185.484713080908</v>
      </c>
      <c r="Q2543" s="54">
        <v>11679.209277123398</v>
      </c>
      <c r="R2543" s="54">
        <v>11522.95165763745</v>
      </c>
      <c r="S2543" s="54">
        <v>11192.078379188502</v>
      </c>
      <c r="T2543" s="54">
        <v>10891.59647041284</v>
      </c>
      <c r="U2543" s="54">
        <v>10497.830508992683</v>
      </c>
      <c r="V2543" s="54">
        <v>10179.77335572538</v>
      </c>
      <c r="W2543" s="54">
        <v>9869.6932632447133</v>
      </c>
      <c r="X2543" s="54">
        <v>9463.3905566199646</v>
      </c>
      <c r="Y2543" s="54">
        <v>9128.1146475542955</v>
      </c>
      <c r="Z2543" s="54">
        <v>8719.0766242689788</v>
      </c>
      <c r="AA2543" s="54">
        <v>8411.1785717226267</v>
      </c>
      <c r="AB2543" s="54">
        <v>7736.5977493469481</v>
      </c>
      <c r="AC2543" s="54">
        <v>7461.1333319727119</v>
      </c>
      <c r="AD2543" s="54">
        <v>7198.610039440674</v>
      </c>
      <c r="AE2543" s="54">
        <v>6983.3899214036055</v>
      </c>
      <c r="AF2543" s="54">
        <v>6872.4663144660135</v>
      </c>
      <c r="AG2543" s="54">
        <v>6751.6234208308424</v>
      </c>
      <c r="AH2543" s="54">
        <v>6612.3561366251797</v>
      </c>
      <c r="AI2543" s="54">
        <v>6543.4248823309963</v>
      </c>
      <c r="AJ2543" s="54">
        <v>6502.1337083355484</v>
      </c>
      <c r="AK2543" s="54">
        <v>6364.302582253451</v>
      </c>
      <c r="AL2543" s="54">
        <v>6204.2167551616649</v>
      </c>
      <c r="AM2543" s="54">
        <v>6045.199127526771</v>
      </c>
      <c r="AN2543" s="54">
        <v>5984.05930478559</v>
      </c>
      <c r="AO2543" s="54">
        <v>5884.0780706906007</v>
      </c>
      <c r="AP2543" s="54">
        <v>5788.5536047100331</v>
      </c>
    </row>
    <row r="2544" spans="1:42">
      <c r="A2544" s="152" t="s">
        <v>733</v>
      </c>
      <c r="B2544" s="152" t="s">
        <v>731</v>
      </c>
      <c r="C2544" s="153" t="s">
        <v>558</v>
      </c>
      <c r="D2544" s="154" t="s">
        <v>559</v>
      </c>
      <c r="E2544" s="54">
        <v>17311.644014648657</v>
      </c>
      <c r="F2544" s="54">
        <v>16701.144433774767</v>
      </c>
      <c r="G2544" s="54">
        <v>15850.639250692831</v>
      </c>
      <c r="H2544" s="54">
        <v>15282.699841493919</v>
      </c>
      <c r="I2544" s="54">
        <v>14972.086520016546</v>
      </c>
      <c r="J2544" s="54">
        <v>14376.964864649482</v>
      </c>
      <c r="K2544" s="54">
        <v>13950.270697922215</v>
      </c>
      <c r="L2544" s="54">
        <v>13432.604758306268</v>
      </c>
      <c r="M2544" s="54">
        <v>13052.215702402493</v>
      </c>
      <c r="N2544" s="54">
        <v>12703.479634298594</v>
      </c>
      <c r="O2544" s="54">
        <v>12309.307472393981</v>
      </c>
      <c r="P2544" s="54">
        <v>11909.490444156228</v>
      </c>
      <c r="Q2544" s="54">
        <v>11407.483249854493</v>
      </c>
      <c r="R2544" s="54">
        <v>11250.257794326337</v>
      </c>
      <c r="S2544" s="54">
        <v>10924.389695227565</v>
      </c>
      <c r="T2544" s="54">
        <v>10631.586222454767</v>
      </c>
      <c r="U2544" s="54">
        <v>10232.331686548872</v>
      </c>
      <c r="V2544" s="54">
        <v>9917.3757576121461</v>
      </c>
      <c r="W2544" s="54">
        <v>9616.3534818507796</v>
      </c>
      <c r="X2544" s="54">
        <v>9215.2130277321521</v>
      </c>
      <c r="Y2544" s="54">
        <v>8879.6342740118762</v>
      </c>
      <c r="Z2544" s="54">
        <v>8476.5166349777846</v>
      </c>
      <c r="AA2544" s="54">
        <v>8181.4924736077646</v>
      </c>
      <c r="AB2544" s="54">
        <v>7505.9318413698875</v>
      </c>
      <c r="AC2544" s="54">
        <v>7242.8229604644657</v>
      </c>
      <c r="AD2544" s="54">
        <v>6991.6565142957234</v>
      </c>
      <c r="AE2544" s="54">
        <v>6777.4464551573301</v>
      </c>
      <c r="AF2544" s="54">
        <v>6672.0354672309331</v>
      </c>
      <c r="AG2544" s="54">
        <v>6547.7663266974187</v>
      </c>
      <c r="AH2544" s="54">
        <v>6409.238142003087</v>
      </c>
      <c r="AI2544" s="54">
        <v>6335.9183862319996</v>
      </c>
      <c r="AJ2544" s="54">
        <v>6294.7613118447198</v>
      </c>
      <c r="AK2544" s="54">
        <v>6158.1458131623922</v>
      </c>
      <c r="AL2544" s="54">
        <v>6013.3414617640228</v>
      </c>
      <c r="AM2544" s="54">
        <v>5851.6290574495861</v>
      </c>
      <c r="AN2544" s="54">
        <v>5786.6593462095279</v>
      </c>
      <c r="AO2544" s="54">
        <v>5692.2469466833627</v>
      </c>
      <c r="AP2544" s="54">
        <v>5599.5351409108771</v>
      </c>
    </row>
    <row r="2545" spans="1:42">
      <c r="A2545" s="152" t="s">
        <v>733</v>
      </c>
      <c r="B2545" s="152" t="s">
        <v>731</v>
      </c>
      <c r="C2545" s="153" t="s">
        <v>560</v>
      </c>
      <c r="D2545" s="154" t="s">
        <v>561</v>
      </c>
      <c r="E2545" s="54">
        <v>16820.369986520895</v>
      </c>
      <c r="F2545" s="54">
        <v>16237.540087018133</v>
      </c>
      <c r="G2545" s="54">
        <v>15417.22659548549</v>
      </c>
      <c r="H2545" s="54">
        <v>14862.884925481409</v>
      </c>
      <c r="I2545" s="54">
        <v>14577.894085645072</v>
      </c>
      <c r="J2545" s="54">
        <v>14000.800058571956</v>
      </c>
      <c r="K2545" s="54">
        <v>13589.210076329786</v>
      </c>
      <c r="L2545" s="54">
        <v>13078.727242282073</v>
      </c>
      <c r="M2545" s="54">
        <v>12692.435535460976</v>
      </c>
      <c r="N2545" s="54">
        <v>12344.30887968511</v>
      </c>
      <c r="O2545" s="54">
        <v>11984.113231070049</v>
      </c>
      <c r="P2545" s="54">
        <v>11594.851562171218</v>
      </c>
      <c r="Q2545" s="54">
        <v>11088.557943748865</v>
      </c>
      <c r="R2545" s="54">
        <v>10935.128205221939</v>
      </c>
      <c r="S2545" s="54">
        <v>10612.469669423546</v>
      </c>
      <c r="T2545" s="54">
        <v>10327.512506065628</v>
      </c>
      <c r="U2545" s="54">
        <v>9941.7140476629229</v>
      </c>
      <c r="V2545" s="54">
        <v>9632.6566779442546</v>
      </c>
      <c r="W2545" s="54">
        <v>9330.852633326027</v>
      </c>
      <c r="X2545" s="54">
        <v>8937.5576272415074</v>
      </c>
      <c r="Y2545" s="54">
        <v>8604.09020351867</v>
      </c>
      <c r="Z2545" s="54">
        <v>8210.8489211161177</v>
      </c>
      <c r="AA2545" s="54">
        <v>7931.0558066810372</v>
      </c>
      <c r="AB2545" s="54">
        <v>7258.7380007686716</v>
      </c>
      <c r="AC2545" s="54">
        <v>6999.4743787932102</v>
      </c>
      <c r="AD2545" s="54">
        <v>6759.1042108308338</v>
      </c>
      <c r="AE2545" s="54">
        <v>6535.4578229229155</v>
      </c>
      <c r="AF2545" s="54">
        <v>6442.4398136200243</v>
      </c>
      <c r="AG2545" s="54">
        <v>6317.8322972852266</v>
      </c>
      <c r="AH2545" s="54">
        <v>6181.7279635403547</v>
      </c>
      <c r="AI2545" s="54">
        <v>6112.9322225540755</v>
      </c>
      <c r="AJ2545" s="54">
        <v>6081.1383843179892</v>
      </c>
      <c r="AK2545" s="54">
        <v>5939.4680911523374</v>
      </c>
      <c r="AL2545" s="54">
        <v>5803.3618530979493</v>
      </c>
      <c r="AM2545" s="54">
        <v>5649.7022004009204</v>
      </c>
      <c r="AN2545" s="54">
        <v>5587.3233859845232</v>
      </c>
      <c r="AO2545" s="54">
        <v>5500.0120128438648</v>
      </c>
      <c r="AP2545" s="54">
        <v>5419.3497391664268</v>
      </c>
    </row>
    <row r="2546" spans="1:42">
      <c r="A2546" s="152" t="s">
        <v>733</v>
      </c>
      <c r="B2546" s="152" t="s">
        <v>731</v>
      </c>
      <c r="C2546" s="153" t="s">
        <v>562</v>
      </c>
      <c r="D2546" s="154" t="s">
        <v>563</v>
      </c>
      <c r="E2546" s="54">
        <v>491.27402812776347</v>
      </c>
      <c r="F2546" s="54">
        <v>463.60434675663424</v>
      </c>
      <c r="G2546" s="54">
        <v>433.41265520734203</v>
      </c>
      <c r="H2546" s="54">
        <v>419.81491601251042</v>
      </c>
      <c r="I2546" s="54">
        <v>394.19243437147406</v>
      </c>
      <c r="J2546" s="54">
        <v>376.16480607752578</v>
      </c>
      <c r="K2546" s="54">
        <v>361.06062159242907</v>
      </c>
      <c r="L2546" s="54">
        <v>353.87751602419564</v>
      </c>
      <c r="M2546" s="54">
        <v>359.78016694151603</v>
      </c>
      <c r="N2546" s="54">
        <v>359.17075461348372</v>
      </c>
      <c r="O2546" s="54">
        <v>325.19424132393181</v>
      </c>
      <c r="P2546" s="54">
        <v>314.63888198501081</v>
      </c>
      <c r="Q2546" s="54">
        <v>318.92530610562721</v>
      </c>
      <c r="R2546" s="54">
        <v>315.12958910439789</v>
      </c>
      <c r="S2546" s="54">
        <v>311.92002580401856</v>
      </c>
      <c r="T2546" s="54">
        <v>304.07371638913986</v>
      </c>
      <c r="U2546" s="54">
        <v>290.61763888594982</v>
      </c>
      <c r="V2546" s="54">
        <v>284.71907966789206</v>
      </c>
      <c r="W2546" s="54">
        <v>285.50084852475339</v>
      </c>
      <c r="X2546" s="54">
        <v>277.65540049064413</v>
      </c>
      <c r="Y2546" s="54">
        <v>275.54407049320702</v>
      </c>
      <c r="Z2546" s="54">
        <v>265.66771386166675</v>
      </c>
      <c r="AA2546" s="54">
        <v>250.43666692672784</v>
      </c>
      <c r="AB2546" s="54">
        <v>247.19384060121615</v>
      </c>
      <c r="AC2546" s="54">
        <v>243.34858167125566</v>
      </c>
      <c r="AD2546" s="54">
        <v>232.55230346488923</v>
      </c>
      <c r="AE2546" s="54">
        <v>241.98863223441444</v>
      </c>
      <c r="AF2546" s="54">
        <v>229.59565361090864</v>
      </c>
      <c r="AG2546" s="54">
        <v>229.93402941219179</v>
      </c>
      <c r="AH2546" s="54">
        <v>227.51017846273268</v>
      </c>
      <c r="AI2546" s="54">
        <v>222.98616367792408</v>
      </c>
      <c r="AJ2546" s="54">
        <v>213.62292752673082</v>
      </c>
      <c r="AK2546" s="54">
        <v>218.67772201005485</v>
      </c>
      <c r="AL2546" s="54">
        <v>209.97960866607329</v>
      </c>
      <c r="AM2546" s="54">
        <v>201.92685704866545</v>
      </c>
      <c r="AN2546" s="54">
        <v>199.33596022500461</v>
      </c>
      <c r="AO2546" s="54">
        <v>192.23493383949798</v>
      </c>
      <c r="AP2546" s="54">
        <v>180.18540174445039</v>
      </c>
    </row>
    <row r="2547" spans="1:42">
      <c r="A2547" s="152" t="s">
        <v>733</v>
      </c>
      <c r="B2547" s="152" t="s">
        <v>731</v>
      </c>
      <c r="C2547" s="153" t="s">
        <v>564</v>
      </c>
      <c r="D2547" s="154" t="s">
        <v>565</v>
      </c>
      <c r="E2547" s="54">
        <v>311.41677892900185</v>
      </c>
      <c r="F2547" s="54">
        <v>303.90286224621457</v>
      </c>
      <c r="G2547" s="54">
        <v>296.7148609376743</v>
      </c>
      <c r="H2547" s="54">
        <v>288.84345877993627</v>
      </c>
      <c r="I2547" s="54">
        <v>296.3540388925789</v>
      </c>
      <c r="J2547" s="54">
        <v>289.11939547041516</v>
      </c>
      <c r="K2547" s="54">
        <v>287.27237189027682</v>
      </c>
      <c r="L2547" s="54">
        <v>282.7668343427917</v>
      </c>
      <c r="M2547" s="54">
        <v>281.29024955863656</v>
      </c>
      <c r="N2547" s="54">
        <v>278.34422715920391</v>
      </c>
      <c r="O2547" s="54">
        <v>278.68149439451815</v>
      </c>
      <c r="P2547" s="54">
        <v>275.99426892468068</v>
      </c>
      <c r="Q2547" s="54">
        <v>271.72602726890455</v>
      </c>
      <c r="R2547" s="54">
        <v>272.69386331111298</v>
      </c>
      <c r="S2547" s="54">
        <v>267.68868396093859</v>
      </c>
      <c r="T2547" s="54">
        <v>260.01024795807211</v>
      </c>
      <c r="U2547" s="54">
        <v>265.4988224438103</v>
      </c>
      <c r="V2547" s="54">
        <v>262.39759811323381</v>
      </c>
      <c r="W2547" s="54">
        <v>253.33978139393435</v>
      </c>
      <c r="X2547" s="54">
        <v>248.17752888781195</v>
      </c>
      <c r="Y2547" s="54">
        <v>248.48037354242024</v>
      </c>
      <c r="Z2547" s="54">
        <v>242.55998929119383</v>
      </c>
      <c r="AA2547" s="54">
        <v>229.68609811486147</v>
      </c>
      <c r="AB2547" s="54">
        <v>230.6659079770609</v>
      </c>
      <c r="AC2547" s="54">
        <v>218.31037150824633</v>
      </c>
      <c r="AD2547" s="54">
        <v>206.95352514495099</v>
      </c>
      <c r="AE2547" s="54">
        <v>205.94346624627499</v>
      </c>
      <c r="AF2547" s="54">
        <v>200.43084723508008</v>
      </c>
      <c r="AG2547" s="54">
        <v>203.8570941334234</v>
      </c>
      <c r="AH2547" s="54">
        <v>203.11799462209245</v>
      </c>
      <c r="AI2547" s="54">
        <v>207.50649609899665</v>
      </c>
      <c r="AJ2547" s="54">
        <v>207.37239649082875</v>
      </c>
      <c r="AK2547" s="54">
        <v>206.15676909105895</v>
      </c>
      <c r="AL2547" s="54">
        <v>190.87529339764163</v>
      </c>
      <c r="AM2547" s="54">
        <v>193.57007007718465</v>
      </c>
      <c r="AN2547" s="54">
        <v>197.39995857606237</v>
      </c>
      <c r="AO2547" s="54">
        <v>191.83112400723849</v>
      </c>
      <c r="AP2547" s="54">
        <v>189.01846379915591</v>
      </c>
    </row>
    <row r="2548" spans="1:42">
      <c r="A2548" s="152" t="s">
        <v>733</v>
      </c>
      <c r="B2548" s="152" t="s">
        <v>731</v>
      </c>
      <c r="C2548" s="153" t="s">
        <v>566</v>
      </c>
      <c r="D2548" s="154" t="s">
        <v>480</v>
      </c>
      <c r="E2548" s="54">
        <v>950.99314656988076</v>
      </c>
      <c r="F2548" s="54">
        <v>936.59019333527635</v>
      </c>
      <c r="G2548" s="54">
        <v>890.6176021971911</v>
      </c>
      <c r="H2548" s="54">
        <v>843.93255966636104</v>
      </c>
      <c r="I2548" s="54">
        <v>824.37762506773925</v>
      </c>
      <c r="J2548" s="54">
        <v>813.92530234797118</v>
      </c>
      <c r="K2548" s="54">
        <v>800.45248704384699</v>
      </c>
      <c r="L2548" s="54">
        <v>795.63255836394831</v>
      </c>
      <c r="M2548" s="54">
        <v>778.18050257550783</v>
      </c>
      <c r="N2548" s="54">
        <v>764.51265263421749</v>
      </c>
      <c r="O2548" s="54">
        <v>767.80109985233094</v>
      </c>
      <c r="P2548" s="54">
        <v>768.88402836735213</v>
      </c>
      <c r="Q2548" s="54">
        <v>761.99458744033996</v>
      </c>
      <c r="R2548" s="54">
        <v>756.83296804614599</v>
      </c>
      <c r="S2548" s="54">
        <v>726.56732236331015</v>
      </c>
      <c r="T2548" s="54">
        <v>708.07933975324784</v>
      </c>
      <c r="U2548" s="54">
        <v>693.38051846933024</v>
      </c>
      <c r="V2548" s="54">
        <v>676.02243284064798</v>
      </c>
      <c r="W2548" s="54">
        <v>651.81718550025698</v>
      </c>
      <c r="X2548" s="54">
        <v>630.84371916417911</v>
      </c>
      <c r="Y2548" s="54">
        <v>613.3579201022452</v>
      </c>
      <c r="Z2548" s="54">
        <v>583.09497646526711</v>
      </c>
      <c r="AA2548" s="54">
        <v>509.28404868451838</v>
      </c>
      <c r="AB2548" s="54">
        <v>458.53261013260396</v>
      </c>
      <c r="AC2548" s="54">
        <v>422.48423223815979</v>
      </c>
      <c r="AD2548" s="54">
        <v>405.41335400050752</v>
      </c>
      <c r="AE2548" s="54">
        <v>385.9723785464264</v>
      </c>
      <c r="AF2548" s="54">
        <v>358.46165153580762</v>
      </c>
      <c r="AG2548" s="54">
        <v>340.14282556494476</v>
      </c>
      <c r="AH2548" s="54">
        <v>323.90621754235138</v>
      </c>
      <c r="AI2548" s="54">
        <v>314.50192433229188</v>
      </c>
      <c r="AJ2548" s="54">
        <v>285.20004432866352</v>
      </c>
      <c r="AK2548" s="54">
        <v>287.778893667761</v>
      </c>
      <c r="AL2548" s="54">
        <v>277.64153709585781</v>
      </c>
      <c r="AM2548" s="54">
        <v>271.84762775257514</v>
      </c>
      <c r="AN2548" s="54">
        <v>270.49911470955124</v>
      </c>
      <c r="AO2548" s="54">
        <v>264.56095556672426</v>
      </c>
      <c r="AP2548" s="54">
        <v>257.09029765289836</v>
      </c>
    </row>
    <row r="2549" spans="1:42">
      <c r="A2549" s="152" t="s">
        <v>733</v>
      </c>
      <c r="B2549" s="152" t="s">
        <v>731</v>
      </c>
      <c r="C2549" s="153" t="s">
        <v>567</v>
      </c>
      <c r="D2549" s="154" t="s">
        <v>568</v>
      </c>
      <c r="E2549" s="54"/>
      <c r="F2549" s="54"/>
      <c r="G2549" s="54"/>
      <c r="H2549" s="54"/>
      <c r="I2549" s="54"/>
      <c r="J2549" s="54"/>
      <c r="K2549" s="54"/>
      <c r="L2549" s="54"/>
      <c r="M2549" s="54"/>
      <c r="N2549" s="54"/>
      <c r="O2549" s="54"/>
      <c r="P2549" s="54"/>
      <c r="Q2549" s="54"/>
      <c r="R2549" s="54"/>
      <c r="S2549" s="54"/>
      <c r="T2549" s="54"/>
      <c r="U2549" s="54"/>
      <c r="V2549" s="54"/>
      <c r="W2549" s="54"/>
      <c r="X2549" s="54"/>
      <c r="Y2549" s="54"/>
      <c r="Z2549" s="54"/>
      <c r="AA2549" s="54"/>
      <c r="AB2549" s="54"/>
      <c r="AC2549" s="54"/>
      <c r="AD2549" s="54">
        <v>228.29776466352013</v>
      </c>
      <c r="AE2549" s="54">
        <v>211.41322613622074</v>
      </c>
      <c r="AF2549" s="54">
        <v>195.4362304556403</v>
      </c>
      <c r="AG2549" s="54">
        <v>175.92882225524991</v>
      </c>
      <c r="AH2549" s="54">
        <v>159.71427220550902</v>
      </c>
      <c r="AI2549" s="54">
        <v>150.14923735147502</v>
      </c>
      <c r="AJ2549" s="54">
        <v>116.91347415548658</v>
      </c>
      <c r="AK2549" s="54">
        <v>115.08891478950925</v>
      </c>
      <c r="AL2549" s="54">
        <v>107.44614042559574</v>
      </c>
      <c r="AM2549" s="54">
        <v>103.14635588300121</v>
      </c>
      <c r="AN2549" s="54">
        <v>98.851012988103633</v>
      </c>
      <c r="AO2549" s="54">
        <v>93.000466150926485</v>
      </c>
      <c r="AP2549" s="54">
        <v>87.826378831148119</v>
      </c>
    </row>
    <row r="2550" spans="1:42">
      <c r="A2550" s="152" t="s">
        <v>733</v>
      </c>
      <c r="B2550" s="152" t="s">
        <v>731</v>
      </c>
      <c r="C2550" s="153" t="s">
        <v>569</v>
      </c>
      <c r="D2550" s="154" t="s">
        <v>570</v>
      </c>
      <c r="E2550" s="54"/>
      <c r="F2550" s="54"/>
      <c r="G2550" s="54"/>
      <c r="H2550" s="54"/>
      <c r="I2550" s="54"/>
      <c r="J2550" s="54"/>
      <c r="K2550" s="54"/>
      <c r="L2550" s="54"/>
      <c r="M2550" s="54"/>
      <c r="N2550" s="54"/>
      <c r="O2550" s="54"/>
      <c r="P2550" s="54"/>
      <c r="Q2550" s="54"/>
      <c r="R2550" s="54"/>
      <c r="S2550" s="54"/>
      <c r="T2550" s="54"/>
      <c r="U2550" s="54"/>
      <c r="V2550" s="54"/>
      <c r="W2550" s="54"/>
      <c r="X2550" s="54"/>
      <c r="Y2550" s="54"/>
      <c r="Z2550" s="54"/>
      <c r="AA2550" s="54"/>
      <c r="AB2550" s="54"/>
      <c r="AC2550" s="54"/>
      <c r="AD2550" s="54"/>
      <c r="AE2550" s="54"/>
      <c r="AF2550" s="54"/>
      <c r="AG2550" s="54"/>
      <c r="AH2550" s="54"/>
      <c r="AI2550" s="54"/>
      <c r="AJ2550" s="54"/>
      <c r="AK2550" s="54"/>
      <c r="AL2550" s="54"/>
      <c r="AM2550" s="54"/>
      <c r="AN2550" s="54"/>
      <c r="AO2550" s="54"/>
      <c r="AP2550" s="54"/>
    </row>
    <row r="2551" spans="1:42">
      <c r="A2551" s="152" t="s">
        <v>733</v>
      </c>
      <c r="B2551" s="152" t="s">
        <v>731</v>
      </c>
      <c r="C2551" s="153" t="s">
        <v>571</v>
      </c>
      <c r="D2551" s="154" t="s">
        <v>572</v>
      </c>
      <c r="E2551" s="54"/>
      <c r="F2551" s="54"/>
      <c r="G2551" s="54"/>
      <c r="H2551" s="54"/>
      <c r="I2551" s="54"/>
      <c r="J2551" s="54"/>
      <c r="K2551" s="54"/>
      <c r="L2551" s="54"/>
      <c r="M2551" s="54"/>
      <c r="N2551" s="54"/>
      <c r="O2551" s="54"/>
      <c r="P2551" s="54"/>
      <c r="Q2551" s="54"/>
      <c r="R2551" s="54"/>
      <c r="S2551" s="54"/>
      <c r="T2551" s="54"/>
      <c r="U2551" s="54"/>
      <c r="V2551" s="54"/>
      <c r="W2551" s="54"/>
      <c r="X2551" s="54"/>
      <c r="Y2551" s="54"/>
      <c r="Z2551" s="54"/>
      <c r="AA2551" s="54"/>
      <c r="AB2551" s="54"/>
      <c r="AC2551" s="54"/>
      <c r="AD2551" s="54"/>
      <c r="AE2551" s="54"/>
      <c r="AF2551" s="54"/>
      <c r="AG2551" s="54"/>
      <c r="AH2551" s="54"/>
      <c r="AI2551" s="54"/>
      <c r="AJ2551" s="54"/>
      <c r="AK2551" s="54"/>
      <c r="AL2551" s="54"/>
      <c r="AM2551" s="54"/>
      <c r="AN2551" s="54"/>
      <c r="AO2551" s="54"/>
      <c r="AP2551" s="54"/>
    </row>
    <row r="2552" spans="1:42">
      <c r="A2552" s="152" t="s">
        <v>733</v>
      </c>
      <c r="B2552" s="152" t="s">
        <v>731</v>
      </c>
      <c r="C2552" s="153" t="s">
        <v>573</v>
      </c>
      <c r="D2552" s="154" t="s">
        <v>574</v>
      </c>
      <c r="E2552" s="54"/>
      <c r="F2552" s="54"/>
      <c r="G2552" s="54"/>
      <c r="H2552" s="54"/>
      <c r="I2552" s="54"/>
      <c r="J2552" s="54"/>
      <c r="K2552" s="54"/>
      <c r="L2552" s="54"/>
      <c r="M2552" s="54"/>
      <c r="N2552" s="54"/>
      <c r="O2552" s="54"/>
      <c r="P2552" s="54"/>
      <c r="Q2552" s="54"/>
      <c r="R2552" s="54"/>
      <c r="S2552" s="54"/>
      <c r="T2552" s="54"/>
      <c r="U2552" s="54"/>
      <c r="V2552" s="54"/>
      <c r="W2552" s="54"/>
      <c r="X2552" s="54"/>
      <c r="Y2552" s="54"/>
      <c r="Z2552" s="54"/>
      <c r="AA2552" s="54"/>
      <c r="AB2552" s="54"/>
      <c r="AC2552" s="54"/>
      <c r="AD2552" s="54"/>
      <c r="AE2552" s="54"/>
      <c r="AF2552" s="54"/>
      <c r="AG2552" s="54"/>
      <c r="AH2552" s="54"/>
      <c r="AI2552" s="54"/>
      <c r="AJ2552" s="54"/>
      <c r="AK2552" s="54"/>
      <c r="AL2552" s="54"/>
      <c r="AM2552" s="54"/>
      <c r="AN2552" s="54"/>
      <c r="AO2552" s="54"/>
      <c r="AP2552" s="54"/>
    </row>
    <row r="2553" spans="1:42">
      <c r="A2553" s="152" t="s">
        <v>733</v>
      </c>
      <c r="B2553" s="152" t="s">
        <v>731</v>
      </c>
      <c r="C2553" s="153" t="s">
        <v>575</v>
      </c>
      <c r="D2553" s="154" t="s">
        <v>576</v>
      </c>
      <c r="E2553" s="54"/>
      <c r="F2553" s="54"/>
      <c r="G2553" s="54"/>
      <c r="H2553" s="54"/>
      <c r="I2553" s="54"/>
      <c r="J2553" s="54"/>
      <c r="K2553" s="54"/>
      <c r="L2553" s="54"/>
      <c r="M2553" s="54"/>
      <c r="N2553" s="54"/>
      <c r="O2553" s="54"/>
      <c r="P2553" s="54"/>
      <c r="Q2553" s="54"/>
      <c r="R2553" s="54"/>
      <c r="S2553" s="54"/>
      <c r="T2553" s="54"/>
      <c r="U2553" s="54"/>
      <c r="V2553" s="54"/>
      <c r="W2553" s="54"/>
      <c r="X2553" s="54"/>
      <c r="Y2553" s="54"/>
      <c r="Z2553" s="54"/>
      <c r="AA2553" s="54"/>
      <c r="AB2553" s="54"/>
      <c r="AC2553" s="54"/>
      <c r="AD2553" s="54">
        <v>177.1155893369874</v>
      </c>
      <c r="AE2553" s="54">
        <v>174.55915241020566</v>
      </c>
      <c r="AF2553" s="54">
        <v>163.02542108016729</v>
      </c>
      <c r="AG2553" s="54">
        <v>164.21400330969485</v>
      </c>
      <c r="AH2553" s="54">
        <v>164.19194533684237</v>
      </c>
      <c r="AI2553" s="54">
        <v>164.35268698081683</v>
      </c>
      <c r="AJ2553" s="54">
        <v>168.28657017317693</v>
      </c>
      <c r="AK2553" s="54">
        <v>172.68997887825176</v>
      </c>
      <c r="AL2553" s="54">
        <v>170.19539667026208</v>
      </c>
      <c r="AM2553" s="54">
        <v>168.7012718695739</v>
      </c>
      <c r="AN2553" s="54">
        <v>171.6481017214476</v>
      </c>
      <c r="AO2553" s="54">
        <v>171.5604894157978</v>
      </c>
      <c r="AP2553" s="54">
        <v>169.26391882175025</v>
      </c>
    </row>
    <row r="2554" spans="1:42">
      <c r="A2554" s="152" t="s">
        <v>733</v>
      </c>
      <c r="B2554" s="152" t="s">
        <v>731</v>
      </c>
      <c r="C2554" s="153" t="s">
        <v>577</v>
      </c>
      <c r="D2554" s="154" t="s">
        <v>578</v>
      </c>
      <c r="E2554" s="54"/>
      <c r="F2554" s="54"/>
      <c r="G2554" s="54"/>
      <c r="H2554" s="54"/>
      <c r="I2554" s="54"/>
      <c r="J2554" s="54"/>
      <c r="K2554" s="54"/>
      <c r="L2554" s="54"/>
      <c r="M2554" s="54"/>
      <c r="N2554" s="54"/>
      <c r="O2554" s="54"/>
      <c r="P2554" s="54"/>
      <c r="Q2554" s="54"/>
      <c r="R2554" s="54"/>
      <c r="S2554" s="54"/>
      <c r="T2554" s="54"/>
      <c r="U2554" s="54"/>
      <c r="V2554" s="54"/>
      <c r="W2554" s="54"/>
      <c r="X2554" s="54"/>
      <c r="Y2554" s="54"/>
      <c r="Z2554" s="54"/>
      <c r="AA2554" s="54"/>
      <c r="AB2554" s="54"/>
      <c r="AC2554" s="54"/>
      <c r="AD2554" s="54"/>
      <c r="AE2554" s="54"/>
      <c r="AF2554" s="54"/>
      <c r="AG2554" s="54"/>
      <c r="AH2554" s="54"/>
      <c r="AI2554" s="54"/>
      <c r="AJ2554" s="54"/>
      <c r="AK2554" s="54"/>
      <c r="AL2554" s="54"/>
      <c r="AM2554" s="54"/>
      <c r="AN2554" s="54"/>
      <c r="AO2554" s="54"/>
      <c r="AP2554" s="54"/>
    </row>
    <row r="2555" spans="1:42">
      <c r="A2555" s="152" t="s">
        <v>733</v>
      </c>
      <c r="B2555" s="152" t="s">
        <v>731</v>
      </c>
      <c r="C2555" s="153" t="s">
        <v>579</v>
      </c>
      <c r="D2555" s="154" t="s">
        <v>580</v>
      </c>
      <c r="E2555" s="54"/>
      <c r="F2555" s="54"/>
      <c r="G2555" s="54"/>
      <c r="H2555" s="54"/>
      <c r="I2555" s="54"/>
      <c r="J2555" s="54"/>
      <c r="K2555" s="54"/>
      <c r="L2555" s="54"/>
      <c r="M2555" s="54"/>
      <c r="N2555" s="54"/>
      <c r="O2555" s="54"/>
      <c r="P2555" s="54"/>
      <c r="Q2555" s="54"/>
      <c r="R2555" s="54"/>
      <c r="S2555" s="54"/>
      <c r="T2555" s="54"/>
      <c r="U2555" s="54"/>
      <c r="V2555" s="54"/>
      <c r="W2555" s="54"/>
      <c r="X2555" s="54"/>
      <c r="Y2555" s="54"/>
      <c r="Z2555" s="54"/>
      <c r="AA2555" s="54"/>
      <c r="AB2555" s="54"/>
      <c r="AC2555" s="54"/>
      <c r="AD2555" s="54"/>
      <c r="AE2555" s="54"/>
      <c r="AF2555" s="54"/>
      <c r="AG2555" s="54"/>
      <c r="AH2555" s="54"/>
      <c r="AI2555" s="54"/>
      <c r="AJ2555" s="54"/>
      <c r="AK2555" s="54"/>
      <c r="AL2555" s="54"/>
      <c r="AM2555" s="54"/>
      <c r="AN2555" s="54"/>
      <c r="AO2555" s="54"/>
      <c r="AP2555" s="54"/>
    </row>
    <row r="2556" spans="1:42">
      <c r="A2556" s="152" t="s">
        <v>733</v>
      </c>
      <c r="B2556" s="152" t="s">
        <v>731</v>
      </c>
      <c r="C2556" s="153" t="s">
        <v>581</v>
      </c>
      <c r="D2556" s="154" t="s">
        <v>482</v>
      </c>
      <c r="E2556" s="54">
        <v>30819.929876713119</v>
      </c>
      <c r="F2556" s="54">
        <v>30939.927029461422</v>
      </c>
      <c r="G2556" s="54">
        <v>30817.42341378373</v>
      </c>
      <c r="H2556" s="54">
        <v>31233.418080781536</v>
      </c>
      <c r="I2556" s="54">
        <v>31377.568899764683</v>
      </c>
      <c r="J2556" s="54">
        <v>30525.144576215436</v>
      </c>
      <c r="K2556" s="54">
        <v>30239.291819276667</v>
      </c>
      <c r="L2556" s="54">
        <v>30236.534645470096</v>
      </c>
      <c r="M2556" s="54">
        <v>30100.996422605072</v>
      </c>
      <c r="N2556" s="54">
        <v>30259.354653802198</v>
      </c>
      <c r="O2556" s="54">
        <v>30345.888995519679</v>
      </c>
      <c r="P2556" s="54">
        <v>29593.987960227689</v>
      </c>
      <c r="Q2556" s="54">
        <v>28863.850926667605</v>
      </c>
      <c r="R2556" s="54">
        <v>28141.445483784963</v>
      </c>
      <c r="S2556" s="54">
        <v>27584.74957141517</v>
      </c>
      <c r="T2556" s="54">
        <v>27400.544189915865</v>
      </c>
      <c r="U2556" s="54">
        <v>27520.273891545054</v>
      </c>
      <c r="V2556" s="54">
        <v>27388.296006618013</v>
      </c>
      <c r="W2556" s="54">
        <v>27386.699133884787</v>
      </c>
      <c r="X2556" s="54">
        <v>27762.61806939678</v>
      </c>
      <c r="Y2556" s="54">
        <v>28242.771416754247</v>
      </c>
      <c r="Z2556" s="54">
        <v>28230.901661921376</v>
      </c>
      <c r="AA2556" s="54">
        <v>26850.470582971473</v>
      </c>
      <c r="AB2556" s="54">
        <v>25370.924278075552</v>
      </c>
      <c r="AC2556" s="54">
        <v>24598.796771634508</v>
      </c>
      <c r="AD2556" s="54">
        <v>24415.975835550253</v>
      </c>
      <c r="AE2556" s="54">
        <v>24151.440533853671</v>
      </c>
      <c r="AF2556" s="54">
        <v>24112.59340341264</v>
      </c>
      <c r="AG2556" s="54">
        <v>24388.150692817257</v>
      </c>
      <c r="AH2556" s="54">
        <v>24344.260705556051</v>
      </c>
      <c r="AI2556" s="54">
        <v>24509.412421509627</v>
      </c>
      <c r="AJ2556" s="54">
        <v>24610.673200161807</v>
      </c>
      <c r="AK2556" s="54">
        <v>24303.828136235697</v>
      </c>
      <c r="AL2556" s="54">
        <v>23956.173543206685</v>
      </c>
      <c r="AM2556" s="54">
        <v>23616.776751427547</v>
      </c>
      <c r="AN2556" s="54">
        <v>23357.11312097657</v>
      </c>
      <c r="AO2556" s="54">
        <v>23256.415709705292</v>
      </c>
      <c r="AP2556" s="54">
        <v>23301.779744923351</v>
      </c>
    </row>
    <row r="2557" spans="1:42">
      <c r="A2557" s="152" t="s">
        <v>733</v>
      </c>
      <c r="B2557" s="152" t="s">
        <v>731</v>
      </c>
      <c r="C2557" s="153" t="s">
        <v>582</v>
      </c>
      <c r="D2557" s="154" t="s">
        <v>484</v>
      </c>
      <c r="E2557" s="54">
        <v>3395.6575380144286</v>
      </c>
      <c r="F2557" s="54">
        <v>3395.1492019268217</v>
      </c>
      <c r="G2557" s="54">
        <v>3374.7437845114969</v>
      </c>
      <c r="H2557" s="54">
        <v>3399.3356634807133</v>
      </c>
      <c r="I2557" s="54">
        <v>3406.8541593711834</v>
      </c>
      <c r="J2557" s="54">
        <v>3348.7562017860055</v>
      </c>
      <c r="K2557" s="54">
        <v>3324.7371384413891</v>
      </c>
      <c r="L2557" s="54">
        <v>3343.9309138196013</v>
      </c>
      <c r="M2557" s="54">
        <v>3357.6746180020637</v>
      </c>
      <c r="N2557" s="54">
        <v>3367.8557603970035</v>
      </c>
      <c r="O2557" s="54">
        <v>3362.90597872539</v>
      </c>
      <c r="P2557" s="54">
        <v>3316.1307881943749</v>
      </c>
      <c r="Q2557" s="54">
        <v>3258.9368192059815</v>
      </c>
      <c r="R2557" s="54">
        <v>3211.1491903528422</v>
      </c>
      <c r="S2557" s="54">
        <v>3190.7279003489462</v>
      </c>
      <c r="T2557" s="54">
        <v>3188.4555883764128</v>
      </c>
      <c r="U2557" s="54">
        <v>3186.5560189890239</v>
      </c>
      <c r="V2557" s="54">
        <v>3187.6170722903053</v>
      </c>
      <c r="W2557" s="54">
        <v>3168.7478477961013</v>
      </c>
      <c r="X2557" s="54">
        <v>3181.0082181467496</v>
      </c>
      <c r="Y2557" s="54">
        <v>3230.8840365560031</v>
      </c>
      <c r="Z2557" s="54">
        <v>3261.6486180936145</v>
      </c>
      <c r="AA2557" s="54">
        <v>3189.1745301599585</v>
      </c>
      <c r="AB2557" s="54">
        <v>3120.9090056864302</v>
      </c>
      <c r="AC2557" s="54">
        <v>3089.1707243088763</v>
      </c>
      <c r="AD2557" s="54">
        <v>3052.7671931784971</v>
      </c>
      <c r="AE2557" s="54">
        <v>3023.3792465357683</v>
      </c>
      <c r="AF2557" s="54">
        <v>3050.2385270321629</v>
      </c>
      <c r="AG2557" s="54">
        <v>3102.213698445285</v>
      </c>
      <c r="AH2557" s="54">
        <v>3105.4422793062931</v>
      </c>
      <c r="AI2557" s="54">
        <v>3114.6309358074318</v>
      </c>
      <c r="AJ2557" s="54">
        <v>3090.8604204312119</v>
      </c>
      <c r="AK2557" s="54">
        <v>3126.3841908187396</v>
      </c>
      <c r="AL2557" s="54">
        <v>3146.5726042305455</v>
      </c>
      <c r="AM2557" s="54">
        <v>3119.9414794307286</v>
      </c>
      <c r="AN2557" s="54">
        <v>3112.3027203766192</v>
      </c>
      <c r="AO2557" s="54">
        <v>3113.7219563264671</v>
      </c>
      <c r="AP2557" s="54">
        <v>3100.5195263571923</v>
      </c>
    </row>
    <row r="2558" spans="1:42">
      <c r="A2558" s="152" t="s">
        <v>733</v>
      </c>
      <c r="B2558" s="152" t="s">
        <v>731</v>
      </c>
      <c r="C2558" s="153" t="s">
        <v>583</v>
      </c>
      <c r="D2558" s="154" t="s">
        <v>584</v>
      </c>
      <c r="E2558" s="54"/>
      <c r="F2558" s="54"/>
      <c r="G2558" s="54"/>
      <c r="H2558" s="54"/>
      <c r="I2558" s="54"/>
      <c r="J2558" s="54"/>
      <c r="K2558" s="54"/>
      <c r="L2558" s="54"/>
      <c r="M2558" s="54"/>
      <c r="N2558" s="54"/>
      <c r="O2558" s="54"/>
      <c r="P2558" s="54"/>
      <c r="Q2558" s="54"/>
      <c r="R2558" s="54"/>
      <c r="S2558" s="54"/>
      <c r="T2558" s="54"/>
      <c r="U2558" s="54"/>
      <c r="V2558" s="54"/>
      <c r="W2558" s="54"/>
      <c r="X2558" s="54"/>
      <c r="Y2558" s="54"/>
      <c r="Z2558" s="54"/>
      <c r="AA2558" s="54"/>
      <c r="AB2558" s="54"/>
      <c r="AC2558" s="54"/>
      <c r="AD2558" s="54">
        <v>2978.3921835931037</v>
      </c>
      <c r="AE2558" s="54">
        <v>2952.903072344533</v>
      </c>
      <c r="AF2558" s="54">
        <v>2982.7354399198698</v>
      </c>
      <c r="AG2558" s="54">
        <v>3036.7160058287091</v>
      </c>
      <c r="AH2558" s="54">
        <v>3044.8317610156082</v>
      </c>
      <c r="AI2558" s="54">
        <v>3056.9404765516433</v>
      </c>
      <c r="AJ2558" s="54">
        <v>3036.1133458761992</v>
      </c>
      <c r="AK2558" s="54">
        <v>3073.5958707072296</v>
      </c>
      <c r="AL2558" s="54">
        <v>3095.0238637329508</v>
      </c>
      <c r="AM2558" s="54">
        <v>3069.6441377721362</v>
      </c>
      <c r="AN2558" s="54">
        <v>3061.8388128396787</v>
      </c>
      <c r="AO2558" s="54">
        <v>3064.0720284073263</v>
      </c>
      <c r="AP2558" s="54">
        <v>3053.7496416361555</v>
      </c>
    </row>
    <row r="2559" spans="1:42">
      <c r="A2559" s="152" t="s">
        <v>733</v>
      </c>
      <c r="B2559" s="152" t="s">
        <v>731</v>
      </c>
      <c r="C2559" s="153" t="s">
        <v>585</v>
      </c>
      <c r="D2559" s="154" t="s">
        <v>586</v>
      </c>
      <c r="E2559" s="54"/>
      <c r="F2559" s="54"/>
      <c r="G2559" s="54"/>
      <c r="H2559" s="54"/>
      <c r="I2559" s="54"/>
      <c r="J2559" s="54"/>
      <c r="K2559" s="54"/>
      <c r="L2559" s="54"/>
      <c r="M2559" s="54"/>
      <c r="N2559" s="54"/>
      <c r="O2559" s="54"/>
      <c r="P2559" s="54"/>
      <c r="Q2559" s="54"/>
      <c r="R2559" s="54"/>
      <c r="S2559" s="54"/>
      <c r="T2559" s="54"/>
      <c r="U2559" s="54"/>
      <c r="V2559" s="54"/>
      <c r="W2559" s="54"/>
      <c r="X2559" s="54"/>
      <c r="Y2559" s="54"/>
      <c r="Z2559" s="54"/>
      <c r="AA2559" s="54"/>
      <c r="AB2559" s="54"/>
      <c r="AC2559" s="54"/>
      <c r="AD2559" s="54">
        <v>74.375009585393542</v>
      </c>
      <c r="AE2559" s="54">
        <v>70.476174191235259</v>
      </c>
      <c r="AF2559" s="54">
        <v>67.503087112293301</v>
      </c>
      <c r="AG2559" s="54">
        <v>65.49769261657606</v>
      </c>
      <c r="AH2559" s="54">
        <v>60.610518290685107</v>
      </c>
      <c r="AI2559" s="54">
        <v>57.690459255788269</v>
      </c>
      <c r="AJ2559" s="54">
        <v>54.74707455501273</v>
      </c>
      <c r="AK2559" s="54">
        <v>52.788320111510217</v>
      </c>
      <c r="AL2559" s="54">
        <v>51.548740497594771</v>
      </c>
      <c r="AM2559" s="54">
        <v>50.297341658592167</v>
      </c>
      <c r="AN2559" s="54">
        <v>50.463907536940354</v>
      </c>
      <c r="AO2559" s="54">
        <v>49.649927919140922</v>
      </c>
      <c r="AP2559" s="54">
        <v>46.769884721036725</v>
      </c>
    </row>
    <row r="2560" spans="1:42">
      <c r="A2560" s="152" t="s">
        <v>733</v>
      </c>
      <c r="B2560" s="152" t="s">
        <v>731</v>
      </c>
      <c r="C2560" s="153" t="s">
        <v>587</v>
      </c>
      <c r="D2560" s="154" t="s">
        <v>486</v>
      </c>
      <c r="E2560" s="54">
        <v>5501.0405680703816</v>
      </c>
      <c r="F2560" s="54">
        <v>5403.6612509881606</v>
      </c>
      <c r="G2560" s="54">
        <v>5357.3595180609618</v>
      </c>
      <c r="H2560" s="54">
        <v>5272.4555851442747</v>
      </c>
      <c r="I2560" s="54">
        <v>5138.6963538657355</v>
      </c>
      <c r="J2560" s="54">
        <v>4953.3659561215709</v>
      </c>
      <c r="K2560" s="54">
        <v>4830.0733993928116</v>
      </c>
      <c r="L2560" s="54">
        <v>4730.8988796990661</v>
      </c>
      <c r="M2560" s="54">
        <v>4652.923377455857</v>
      </c>
      <c r="N2560" s="54">
        <v>4634.8740381275211</v>
      </c>
      <c r="O2560" s="54">
        <v>4599.5396935211702</v>
      </c>
      <c r="P2560" s="54">
        <v>4378.486190517573</v>
      </c>
      <c r="Q2560" s="54">
        <v>4203.4557922056701</v>
      </c>
      <c r="R2560" s="54">
        <v>4080.4909136844008</v>
      </c>
      <c r="S2560" s="54">
        <v>3947.2758437904649</v>
      </c>
      <c r="T2560" s="54">
        <v>3877.0690253162829</v>
      </c>
      <c r="U2560" s="54">
        <v>3841.6671932214504</v>
      </c>
      <c r="V2560" s="54">
        <v>3765.5689211606596</v>
      </c>
      <c r="W2560" s="54">
        <v>3694.1848380040601</v>
      </c>
      <c r="X2560" s="54">
        <v>3652.1785817758041</v>
      </c>
      <c r="Y2560" s="54">
        <v>3623.7245664741863</v>
      </c>
      <c r="Z2560" s="54">
        <v>3518.9169703101097</v>
      </c>
      <c r="AA2560" s="54">
        <v>3232.3460208832976</v>
      </c>
      <c r="AB2560" s="54">
        <v>2994.0492023517336</v>
      </c>
      <c r="AC2560" s="54">
        <v>2867.5255776707199</v>
      </c>
      <c r="AD2560" s="54">
        <v>2787.8286168722402</v>
      </c>
      <c r="AE2560" s="54">
        <v>2697.9597153401478</v>
      </c>
      <c r="AF2560" s="54">
        <v>2637.1273739971275</v>
      </c>
      <c r="AG2560" s="54">
        <v>2624.884499554445</v>
      </c>
      <c r="AH2560" s="54">
        <v>2504.473846568565</v>
      </c>
      <c r="AI2560" s="54">
        <v>2439.7852307238177</v>
      </c>
      <c r="AJ2560" s="54">
        <v>2389.9499095911469</v>
      </c>
      <c r="AK2560" s="54">
        <v>2308.648739462988</v>
      </c>
      <c r="AL2560" s="54">
        <v>2217.2830276304235</v>
      </c>
      <c r="AM2560" s="54">
        <v>2082.9026843461766</v>
      </c>
      <c r="AN2560" s="54">
        <v>1967.0365950839241</v>
      </c>
      <c r="AO2560" s="54">
        <v>1873.4052578851708</v>
      </c>
      <c r="AP2560" s="54">
        <v>1797.0708695781034</v>
      </c>
    </row>
    <row r="2561" spans="1:42">
      <c r="A2561" s="152" t="s">
        <v>733</v>
      </c>
      <c r="B2561" s="152" t="s">
        <v>731</v>
      </c>
      <c r="C2561" s="153" t="s">
        <v>588</v>
      </c>
      <c r="D2561" s="154" t="s">
        <v>589</v>
      </c>
      <c r="E2561" s="54">
        <v>4593.9750637524248</v>
      </c>
      <c r="F2561" s="54">
        <v>4505.7393389450044</v>
      </c>
      <c r="G2561" s="54">
        <v>4473.7081842128728</v>
      </c>
      <c r="H2561" s="54">
        <v>4399.7137094261489</v>
      </c>
      <c r="I2561" s="54">
        <v>4276.1987893079013</v>
      </c>
      <c r="J2561" s="54">
        <v>4109.7415445100951</v>
      </c>
      <c r="K2561" s="54">
        <v>3997.3322071603179</v>
      </c>
      <c r="L2561" s="54">
        <v>3907.1725062437126</v>
      </c>
      <c r="M2561" s="54">
        <v>3830.2331276495306</v>
      </c>
      <c r="N2561" s="54">
        <v>3807.1785817106111</v>
      </c>
      <c r="O2561" s="54">
        <v>3770.1277284385983</v>
      </c>
      <c r="P2561" s="54">
        <v>3584.4503420006617</v>
      </c>
      <c r="Q2561" s="54">
        <v>3438.454121638275</v>
      </c>
      <c r="R2561" s="54">
        <v>3340.6344246161116</v>
      </c>
      <c r="S2561" s="54">
        <v>3223.014844533935</v>
      </c>
      <c r="T2561" s="54">
        <v>3169.5182863347541</v>
      </c>
      <c r="U2561" s="54">
        <v>3139.3340388489642</v>
      </c>
      <c r="V2561" s="54">
        <v>3087.7410371910851</v>
      </c>
      <c r="W2561" s="54">
        <v>3037.5614838940223</v>
      </c>
      <c r="X2561" s="54">
        <v>3004.0621932067356</v>
      </c>
      <c r="Y2561" s="54">
        <v>2981.5991556665585</v>
      </c>
      <c r="Z2561" s="54">
        <v>2890.4176743000853</v>
      </c>
      <c r="AA2561" s="54">
        <v>2645.4142132765346</v>
      </c>
      <c r="AB2561" s="54">
        <v>2436.4771973521629</v>
      </c>
      <c r="AC2561" s="54">
        <v>2325.7971801454705</v>
      </c>
      <c r="AD2561" s="54">
        <v>2260.2482187348737</v>
      </c>
      <c r="AE2561" s="54">
        <v>2169.069212991355</v>
      </c>
      <c r="AF2561" s="54">
        <v>2118.4749026565769</v>
      </c>
      <c r="AG2561" s="54">
        <v>2109.195925667791</v>
      </c>
      <c r="AH2561" s="54">
        <v>2012.681407731385</v>
      </c>
      <c r="AI2561" s="54">
        <v>1958.1129915294669</v>
      </c>
      <c r="AJ2561" s="54">
        <v>1921.097975956015</v>
      </c>
      <c r="AK2561" s="54">
        <v>1849.9015049266447</v>
      </c>
      <c r="AL2561" s="54">
        <v>1773.5425562072396</v>
      </c>
      <c r="AM2561" s="54">
        <v>1661.6678067913326</v>
      </c>
      <c r="AN2561" s="54">
        <v>1586.5250179585737</v>
      </c>
      <c r="AO2561" s="54">
        <v>1503.1604302924943</v>
      </c>
      <c r="AP2561" s="54">
        <v>1435.1371206354816</v>
      </c>
    </row>
    <row r="2562" spans="1:42">
      <c r="A2562" s="152" t="s">
        <v>733</v>
      </c>
      <c r="B2562" s="152" t="s">
        <v>731</v>
      </c>
      <c r="C2562" s="153" t="s">
        <v>590</v>
      </c>
      <c r="D2562" s="154" t="s">
        <v>591</v>
      </c>
      <c r="E2562" s="54"/>
      <c r="F2562" s="54"/>
      <c r="G2562" s="54"/>
      <c r="H2562" s="54"/>
      <c r="I2562" s="54"/>
      <c r="J2562" s="54"/>
      <c r="K2562" s="54"/>
      <c r="L2562" s="54"/>
      <c r="M2562" s="54"/>
      <c r="N2562" s="54"/>
      <c r="O2562" s="54"/>
      <c r="P2562" s="54"/>
      <c r="Q2562" s="54"/>
      <c r="R2562" s="54"/>
      <c r="S2562" s="54"/>
      <c r="T2562" s="54"/>
      <c r="U2562" s="54"/>
      <c r="V2562" s="54"/>
      <c r="W2562" s="54"/>
      <c r="X2562" s="54"/>
      <c r="Y2562" s="54"/>
      <c r="Z2562" s="54"/>
      <c r="AA2562" s="54"/>
      <c r="AB2562" s="54"/>
      <c r="AC2562" s="54"/>
      <c r="AD2562" s="54">
        <v>1079.5427488710957</v>
      </c>
      <c r="AE2562" s="54">
        <v>1040.6503661917236</v>
      </c>
      <c r="AF2562" s="54">
        <v>1019.0823831711987</v>
      </c>
      <c r="AG2562" s="54">
        <v>1021.3873461874316</v>
      </c>
      <c r="AH2562" s="54">
        <v>978.01878001224713</v>
      </c>
      <c r="AI2562" s="54">
        <v>967.18310310366587</v>
      </c>
      <c r="AJ2562" s="54">
        <v>956.26192999355908</v>
      </c>
      <c r="AK2562" s="54">
        <v>923.45205652124537</v>
      </c>
      <c r="AL2562" s="54">
        <v>886.21179957075014</v>
      </c>
      <c r="AM2562" s="54">
        <v>822.47796322178999</v>
      </c>
      <c r="AN2562" s="54">
        <v>786.7651629383497</v>
      </c>
      <c r="AO2562" s="54">
        <v>743.43132936394215</v>
      </c>
      <c r="AP2562" s="54">
        <v>703.13567657479393</v>
      </c>
    </row>
    <row r="2563" spans="1:42">
      <c r="A2563" s="152" t="s">
        <v>733</v>
      </c>
      <c r="B2563" s="152" t="s">
        <v>731</v>
      </c>
      <c r="C2563" s="153" t="s">
        <v>592</v>
      </c>
      <c r="D2563" s="154" t="s">
        <v>593</v>
      </c>
      <c r="E2563" s="54"/>
      <c r="F2563" s="54"/>
      <c r="G2563" s="54"/>
      <c r="H2563" s="54"/>
      <c r="I2563" s="54"/>
      <c r="J2563" s="54"/>
      <c r="K2563" s="54"/>
      <c r="L2563" s="54"/>
      <c r="M2563" s="54"/>
      <c r="N2563" s="54"/>
      <c r="O2563" s="54"/>
      <c r="P2563" s="54"/>
      <c r="Q2563" s="54"/>
      <c r="R2563" s="54"/>
      <c r="S2563" s="54"/>
      <c r="T2563" s="54"/>
      <c r="U2563" s="54"/>
      <c r="V2563" s="54"/>
      <c r="W2563" s="54"/>
      <c r="X2563" s="54"/>
      <c r="Y2563" s="54"/>
      <c r="Z2563" s="54"/>
      <c r="AA2563" s="54"/>
      <c r="AB2563" s="54"/>
      <c r="AC2563" s="54"/>
      <c r="AD2563" s="54">
        <v>1180.705469863778</v>
      </c>
      <c r="AE2563" s="54">
        <v>1128.4188467996314</v>
      </c>
      <c r="AF2563" s="54">
        <v>1099.392519485378</v>
      </c>
      <c r="AG2563" s="54">
        <v>1087.8085794803592</v>
      </c>
      <c r="AH2563" s="54">
        <v>1034.6626277191378</v>
      </c>
      <c r="AI2563" s="54">
        <v>990.92988842580098</v>
      </c>
      <c r="AJ2563" s="54">
        <v>964.83604596245596</v>
      </c>
      <c r="AK2563" s="54">
        <v>926.44944840539938</v>
      </c>
      <c r="AL2563" s="54">
        <v>887.33075663648947</v>
      </c>
      <c r="AM2563" s="54">
        <v>839.18984356954275</v>
      </c>
      <c r="AN2563" s="54">
        <v>799.75985502022411</v>
      </c>
      <c r="AO2563" s="54">
        <v>759.72910092855204</v>
      </c>
      <c r="AP2563" s="54">
        <v>732.00144406068773</v>
      </c>
    </row>
    <row r="2564" spans="1:42">
      <c r="A2564" s="152" t="s">
        <v>733</v>
      </c>
      <c r="B2564" s="152" t="s">
        <v>731</v>
      </c>
      <c r="C2564" s="153" t="s">
        <v>594</v>
      </c>
      <c r="D2564" s="154" t="s">
        <v>595</v>
      </c>
      <c r="E2564" s="54">
        <v>907.06550431795654</v>
      </c>
      <c r="F2564" s="54">
        <v>897.92191204315588</v>
      </c>
      <c r="G2564" s="54">
        <v>883.65133384808939</v>
      </c>
      <c r="H2564" s="54">
        <v>872.74187571812593</v>
      </c>
      <c r="I2564" s="54">
        <v>862.49756455783427</v>
      </c>
      <c r="J2564" s="54">
        <v>843.62441161147581</v>
      </c>
      <c r="K2564" s="54">
        <v>832.74119223249363</v>
      </c>
      <c r="L2564" s="54">
        <v>823.72637345535338</v>
      </c>
      <c r="M2564" s="54">
        <v>822.69024980632616</v>
      </c>
      <c r="N2564" s="54">
        <v>827.69545641691025</v>
      </c>
      <c r="O2564" s="54">
        <v>829.41196508257178</v>
      </c>
      <c r="P2564" s="54">
        <v>794.03584851691119</v>
      </c>
      <c r="Q2564" s="54">
        <v>765.00167056739497</v>
      </c>
      <c r="R2564" s="54">
        <v>739.85648906828919</v>
      </c>
      <c r="S2564" s="54">
        <v>724.26099925653011</v>
      </c>
      <c r="T2564" s="54">
        <v>707.55073898152864</v>
      </c>
      <c r="U2564" s="54">
        <v>702.33315437248598</v>
      </c>
      <c r="V2564" s="54">
        <v>677.82788396957471</v>
      </c>
      <c r="W2564" s="54">
        <v>656.62335411003789</v>
      </c>
      <c r="X2564" s="54">
        <v>648.11638856906859</v>
      </c>
      <c r="Y2564" s="54">
        <v>642.12541080762776</v>
      </c>
      <c r="Z2564" s="54">
        <v>628.49929601002452</v>
      </c>
      <c r="AA2564" s="54">
        <v>586.93180760676285</v>
      </c>
      <c r="AB2564" s="54">
        <v>557.57200499957059</v>
      </c>
      <c r="AC2564" s="54">
        <v>541.72839752524931</v>
      </c>
      <c r="AD2564" s="54">
        <v>527.5803981373665</v>
      </c>
      <c r="AE2564" s="54">
        <v>528.89050234879267</v>
      </c>
      <c r="AF2564" s="54">
        <v>518.65247134055073</v>
      </c>
      <c r="AG2564" s="54">
        <v>515.68857388665424</v>
      </c>
      <c r="AH2564" s="54">
        <v>491.79243883717999</v>
      </c>
      <c r="AI2564" s="54">
        <v>481.67223919435094</v>
      </c>
      <c r="AJ2564" s="54">
        <v>468.85193363513213</v>
      </c>
      <c r="AK2564" s="54">
        <v>458.74723453634329</v>
      </c>
      <c r="AL2564" s="54">
        <v>443.74047142318398</v>
      </c>
      <c r="AM2564" s="54">
        <v>421.23487755484405</v>
      </c>
      <c r="AN2564" s="54">
        <v>380.51157712535047</v>
      </c>
      <c r="AO2564" s="54">
        <v>370.24482759267659</v>
      </c>
      <c r="AP2564" s="54">
        <v>361.93374894262183</v>
      </c>
    </row>
    <row r="2565" spans="1:42">
      <c r="A2565" s="152" t="s">
        <v>733</v>
      </c>
      <c r="B2565" s="152" t="s">
        <v>731</v>
      </c>
      <c r="C2565" s="153" t="s">
        <v>596</v>
      </c>
      <c r="D2565" s="154" t="s">
        <v>488</v>
      </c>
      <c r="E2565" s="54">
        <v>1076.6312959902959</v>
      </c>
      <c r="F2565" s="54">
        <v>1083.0481112568705</v>
      </c>
      <c r="G2565" s="54">
        <v>1073.727792957216</v>
      </c>
      <c r="H2565" s="54">
        <v>1093.0055239344513</v>
      </c>
      <c r="I2565" s="54">
        <v>1097.8805678767108</v>
      </c>
      <c r="J2565" s="54">
        <v>1062.6378555799165</v>
      </c>
      <c r="K2565" s="54">
        <v>1055.857628294483</v>
      </c>
      <c r="L2565" s="54">
        <v>1052.4377582849183</v>
      </c>
      <c r="M2565" s="54">
        <v>1053.6359549064405</v>
      </c>
      <c r="N2565" s="54">
        <v>1059.692645253929</v>
      </c>
      <c r="O2565" s="54">
        <v>1065.1617933274219</v>
      </c>
      <c r="P2565" s="54">
        <v>1032.079130416415</v>
      </c>
      <c r="Q2565" s="54">
        <v>985.83864487704682</v>
      </c>
      <c r="R2565" s="54">
        <v>952.33462290070975</v>
      </c>
      <c r="S2565" s="54">
        <v>926.93317302727826</v>
      </c>
      <c r="T2565" s="54">
        <v>915.16378678208218</v>
      </c>
      <c r="U2565" s="54">
        <v>901.66078861311564</v>
      </c>
      <c r="V2565" s="54">
        <v>895.24392767863355</v>
      </c>
      <c r="W2565" s="54">
        <v>906.24620007923272</v>
      </c>
      <c r="X2565" s="54">
        <v>914.2238638398112</v>
      </c>
      <c r="Y2565" s="54">
        <v>930.92097254720409</v>
      </c>
      <c r="Z2565" s="54">
        <v>927.31613336456678</v>
      </c>
      <c r="AA2565" s="54">
        <v>901.07335223123994</v>
      </c>
      <c r="AB2565" s="54">
        <v>872.17968686784491</v>
      </c>
      <c r="AC2565" s="54">
        <v>862.09293246297625</v>
      </c>
      <c r="AD2565" s="54">
        <v>868.03073191327371</v>
      </c>
      <c r="AE2565" s="54">
        <v>848.92354141143016</v>
      </c>
      <c r="AF2565" s="54">
        <v>830.46709236911659</v>
      </c>
      <c r="AG2565" s="54">
        <v>836.00539493470319</v>
      </c>
      <c r="AH2565" s="54">
        <v>832.33957290384092</v>
      </c>
      <c r="AI2565" s="54">
        <v>836.19568661562607</v>
      </c>
      <c r="AJ2565" s="54">
        <v>822.9827917789255</v>
      </c>
      <c r="AK2565" s="54">
        <v>823.1967255919501</v>
      </c>
      <c r="AL2565" s="54">
        <v>797.86979533043268</v>
      </c>
      <c r="AM2565" s="54">
        <v>810.09640364160305</v>
      </c>
      <c r="AN2565" s="54">
        <v>783.31998183342091</v>
      </c>
      <c r="AO2565" s="54">
        <v>773.31558045858799</v>
      </c>
      <c r="AP2565" s="54">
        <v>758.35932305555559</v>
      </c>
    </row>
    <row r="2566" spans="1:42">
      <c r="A2566" s="152" t="s">
        <v>733</v>
      </c>
      <c r="B2566" s="152" t="s">
        <v>731</v>
      </c>
      <c r="C2566" s="153" t="s">
        <v>597</v>
      </c>
      <c r="D2566" s="154" t="s">
        <v>490</v>
      </c>
      <c r="E2566" s="54">
        <v>2049.5543175732537</v>
      </c>
      <c r="F2566" s="54">
        <v>2065.4928904424369</v>
      </c>
      <c r="G2566" s="54">
        <v>2076.0886961822407</v>
      </c>
      <c r="H2566" s="54">
        <v>2088.1158091821858</v>
      </c>
      <c r="I2566" s="54">
        <v>2087.9048219366073</v>
      </c>
      <c r="J2566" s="54">
        <v>2028.5277444450821</v>
      </c>
      <c r="K2566" s="54">
        <v>1992.9735874685471</v>
      </c>
      <c r="L2566" s="54">
        <v>2001.398568610075</v>
      </c>
      <c r="M2566" s="54">
        <v>2008.148630676998</v>
      </c>
      <c r="N2566" s="54">
        <v>2037.1170846318578</v>
      </c>
      <c r="O2566" s="54">
        <v>2057.1252414606788</v>
      </c>
      <c r="P2566" s="54">
        <v>2032.0045924267442</v>
      </c>
      <c r="Q2566" s="54">
        <v>1998.022987667814</v>
      </c>
      <c r="R2566" s="54">
        <v>1955.8922899110155</v>
      </c>
      <c r="S2566" s="54">
        <v>1934.5737005388821</v>
      </c>
      <c r="T2566" s="54">
        <v>1924.6342361050006</v>
      </c>
      <c r="U2566" s="54">
        <v>1962.7601548078251</v>
      </c>
      <c r="V2566" s="54">
        <v>1999.1899158830081</v>
      </c>
      <c r="W2566" s="54">
        <v>2029.4059353213679</v>
      </c>
      <c r="X2566" s="54">
        <v>2091.8456618363166</v>
      </c>
      <c r="Y2566" s="54">
        <v>2142.9405477752234</v>
      </c>
      <c r="Z2566" s="54">
        <v>2188.2734998055066</v>
      </c>
      <c r="AA2566" s="54">
        <v>2134.8577613256853</v>
      </c>
      <c r="AB2566" s="54">
        <v>2044.0910311887392</v>
      </c>
      <c r="AC2566" s="54">
        <v>2003.1506855160437</v>
      </c>
      <c r="AD2566" s="54">
        <v>1984.989317014996</v>
      </c>
      <c r="AE2566" s="54">
        <v>1971.3122826972417</v>
      </c>
      <c r="AF2566" s="54">
        <v>1976.2582330763314</v>
      </c>
      <c r="AG2566" s="54">
        <v>1986.6322544571851</v>
      </c>
      <c r="AH2566" s="54">
        <v>1900.5611012966565</v>
      </c>
      <c r="AI2566" s="54">
        <v>1918.1067258514638</v>
      </c>
      <c r="AJ2566" s="54">
        <v>1902.7043786354416</v>
      </c>
      <c r="AK2566" s="54">
        <v>1881.7747305211083</v>
      </c>
      <c r="AL2566" s="54">
        <v>1837.9533767339578</v>
      </c>
      <c r="AM2566" s="54">
        <v>1813.679736892175</v>
      </c>
      <c r="AN2566" s="54">
        <v>1781.837773380721</v>
      </c>
      <c r="AO2566" s="54">
        <v>1763.4262245352463</v>
      </c>
      <c r="AP2566" s="54">
        <v>1740.6047217181272</v>
      </c>
    </row>
    <row r="2567" spans="1:42">
      <c r="A2567" s="152" t="s">
        <v>733</v>
      </c>
      <c r="B2567" s="152" t="s">
        <v>731</v>
      </c>
      <c r="C2567" s="153" t="s">
        <v>598</v>
      </c>
      <c r="D2567" s="154" t="s">
        <v>599</v>
      </c>
      <c r="E2567" s="54">
        <v>630.33434356926591</v>
      </c>
      <c r="F2567" s="54">
        <v>634.15910006305558</v>
      </c>
      <c r="G2567" s="54">
        <v>635.90291925272345</v>
      </c>
      <c r="H2567" s="54">
        <v>638.70847234817825</v>
      </c>
      <c r="I2567" s="54">
        <v>647.58585890673396</v>
      </c>
      <c r="J2567" s="54">
        <v>631.7476280226382</v>
      </c>
      <c r="K2567" s="54">
        <v>619.12845849239909</v>
      </c>
      <c r="L2567" s="54">
        <v>616.77682071041852</v>
      </c>
      <c r="M2567" s="54">
        <v>610.04898061520464</v>
      </c>
      <c r="N2567" s="54">
        <v>612.33922574758333</v>
      </c>
      <c r="O2567" s="54">
        <v>613.9252462844637</v>
      </c>
      <c r="P2567" s="54">
        <v>599.23944449926046</v>
      </c>
      <c r="Q2567" s="54">
        <v>582.63248733534726</v>
      </c>
      <c r="R2567" s="54">
        <v>566.82816405269136</v>
      </c>
      <c r="S2567" s="54">
        <v>556.00510686859866</v>
      </c>
      <c r="T2567" s="54">
        <v>549.9667798870654</v>
      </c>
      <c r="U2567" s="54">
        <v>554.94545473958669</v>
      </c>
      <c r="V2567" s="54">
        <v>558.34791481447564</v>
      </c>
      <c r="W2567" s="54">
        <v>560.87407255073038</v>
      </c>
      <c r="X2567" s="54">
        <v>574.03997729353785</v>
      </c>
      <c r="Y2567" s="54">
        <v>584.48971369210801</v>
      </c>
      <c r="Z2567" s="54">
        <v>595.45448478710352</v>
      </c>
      <c r="AA2567" s="54">
        <v>573.14277183449815</v>
      </c>
      <c r="AB2567" s="54">
        <v>541.05076985210997</v>
      </c>
      <c r="AC2567" s="54">
        <v>527.10855363351038</v>
      </c>
      <c r="AD2567" s="54">
        <v>525.21289696102895</v>
      </c>
      <c r="AE2567" s="54">
        <v>519.93854123218955</v>
      </c>
      <c r="AF2567" s="54">
        <v>521.00189913824784</v>
      </c>
      <c r="AG2567" s="54">
        <v>523.98148511635759</v>
      </c>
      <c r="AH2567" s="54">
        <v>526.39679523414281</v>
      </c>
      <c r="AI2567" s="54">
        <v>523.7128027454371</v>
      </c>
      <c r="AJ2567" s="54">
        <v>523.97684789167238</v>
      </c>
      <c r="AK2567" s="54">
        <v>518.44797008604314</v>
      </c>
      <c r="AL2567" s="54">
        <v>510.98048164542917</v>
      </c>
      <c r="AM2567" s="54">
        <v>508.76113989257038</v>
      </c>
      <c r="AN2567" s="54">
        <v>493.71356237567136</v>
      </c>
      <c r="AO2567" s="54">
        <v>489.03374652081783</v>
      </c>
      <c r="AP2567" s="54">
        <v>478.05816711224645</v>
      </c>
    </row>
    <row r="2568" spans="1:42">
      <c r="A2568" s="152" t="s">
        <v>733</v>
      </c>
      <c r="B2568" s="152" t="s">
        <v>731</v>
      </c>
      <c r="C2568" s="153" t="s">
        <v>600</v>
      </c>
      <c r="D2568" s="154" t="s">
        <v>601</v>
      </c>
      <c r="E2568" s="54">
        <v>1419.2199740039875</v>
      </c>
      <c r="F2568" s="54">
        <v>1431.3337903793813</v>
      </c>
      <c r="G2568" s="54">
        <v>1440.1857769295175</v>
      </c>
      <c r="H2568" s="54">
        <v>1449.4073368340075</v>
      </c>
      <c r="I2568" s="54">
        <v>1440.3189630298732</v>
      </c>
      <c r="J2568" s="54">
        <v>1396.7801164224441</v>
      </c>
      <c r="K2568" s="54">
        <v>1373.8451289761481</v>
      </c>
      <c r="L2568" s="54">
        <v>1384.6217478996564</v>
      </c>
      <c r="M2568" s="54">
        <v>1398.0996500617935</v>
      </c>
      <c r="N2568" s="54">
        <v>1424.7778588842743</v>
      </c>
      <c r="O2568" s="54">
        <v>1443.1999951762152</v>
      </c>
      <c r="P2568" s="54">
        <v>1432.7651479274839</v>
      </c>
      <c r="Q2568" s="54">
        <v>1415.3905003324667</v>
      </c>
      <c r="R2568" s="54">
        <v>1389.0641258583241</v>
      </c>
      <c r="S2568" s="54">
        <v>1378.5685936702835</v>
      </c>
      <c r="T2568" s="54">
        <v>1374.6674562179351</v>
      </c>
      <c r="U2568" s="54">
        <v>1407.8147000682384</v>
      </c>
      <c r="V2568" s="54">
        <v>1440.8420010685325</v>
      </c>
      <c r="W2568" s="54">
        <v>1468.5318627706374</v>
      </c>
      <c r="X2568" s="54">
        <v>1517.8056845427786</v>
      </c>
      <c r="Y2568" s="54">
        <v>1558.4508340831153</v>
      </c>
      <c r="Z2568" s="54">
        <v>1592.819015018403</v>
      </c>
      <c r="AA2568" s="54">
        <v>1561.714989491187</v>
      </c>
      <c r="AB2568" s="54">
        <v>1503.0402613366293</v>
      </c>
      <c r="AC2568" s="54">
        <v>1476.0421318825333</v>
      </c>
      <c r="AD2568" s="54">
        <v>1459.7764200539671</v>
      </c>
      <c r="AE2568" s="54">
        <v>1451.3737414650523</v>
      </c>
      <c r="AF2568" s="54">
        <v>1455.2563339380836</v>
      </c>
      <c r="AG2568" s="54">
        <v>1462.6507693408275</v>
      </c>
      <c r="AH2568" s="54">
        <v>1374.1643060625138</v>
      </c>
      <c r="AI2568" s="54">
        <v>1394.3939231060267</v>
      </c>
      <c r="AJ2568" s="54">
        <v>1378.7275307437692</v>
      </c>
      <c r="AK2568" s="54">
        <v>1363.3267604350651</v>
      </c>
      <c r="AL2568" s="54">
        <v>1326.9728950885287</v>
      </c>
      <c r="AM2568" s="54">
        <v>1304.9185969996047</v>
      </c>
      <c r="AN2568" s="54">
        <v>1288.1242110050496</v>
      </c>
      <c r="AO2568" s="54">
        <v>1274.3924780144284</v>
      </c>
      <c r="AP2568" s="54">
        <v>1262.5465546058808</v>
      </c>
    </row>
    <row r="2569" spans="1:42">
      <c r="A2569" s="152" t="s">
        <v>733</v>
      </c>
      <c r="B2569" s="152" t="s">
        <v>731</v>
      </c>
      <c r="C2569" s="153" t="s">
        <v>602</v>
      </c>
      <c r="D2569" s="154" t="s">
        <v>603</v>
      </c>
      <c r="E2569" s="54"/>
      <c r="F2569" s="54"/>
      <c r="G2569" s="54"/>
      <c r="H2569" s="54"/>
      <c r="I2569" s="54"/>
      <c r="J2569" s="54"/>
      <c r="K2569" s="54"/>
      <c r="L2569" s="54"/>
      <c r="M2569" s="54"/>
      <c r="N2569" s="54"/>
      <c r="O2569" s="54"/>
      <c r="P2569" s="54"/>
      <c r="Q2569" s="54"/>
      <c r="R2569" s="54"/>
      <c r="S2569" s="54"/>
      <c r="T2569" s="54"/>
      <c r="U2569" s="54"/>
      <c r="V2569" s="54"/>
      <c r="W2569" s="54"/>
      <c r="X2569" s="54"/>
      <c r="Y2569" s="54"/>
      <c r="Z2569" s="54"/>
      <c r="AA2569" s="54"/>
      <c r="AB2569" s="54"/>
      <c r="AC2569" s="54"/>
      <c r="AD2569" s="54">
        <v>543.86945054809325</v>
      </c>
      <c r="AE2569" s="54">
        <v>561.98693299675904</v>
      </c>
      <c r="AF2569" s="54">
        <v>574.48201927567663</v>
      </c>
      <c r="AG2569" s="54">
        <v>580.79433039436469</v>
      </c>
      <c r="AH2569" s="54">
        <v>546.81134303156819</v>
      </c>
      <c r="AI2569" s="54">
        <v>557.43322582785333</v>
      </c>
      <c r="AJ2569" s="54">
        <v>557.60680852811038</v>
      </c>
      <c r="AK2569" s="54">
        <v>557.18138811893766</v>
      </c>
      <c r="AL2569" s="54">
        <v>556.00750407027056</v>
      </c>
      <c r="AM2569" s="54">
        <v>541.1887282749293</v>
      </c>
      <c r="AN2569" s="54">
        <v>534.3394376449221</v>
      </c>
      <c r="AO2569" s="54">
        <v>538.022190902592</v>
      </c>
      <c r="AP2569" s="54">
        <v>543.4247511804507</v>
      </c>
    </row>
    <row r="2570" spans="1:42">
      <c r="A2570" s="152" t="s">
        <v>733</v>
      </c>
      <c r="B2570" s="152" t="s">
        <v>731</v>
      </c>
      <c r="C2570" s="153" t="s">
        <v>604</v>
      </c>
      <c r="D2570" s="154" t="s">
        <v>605</v>
      </c>
      <c r="E2570" s="54"/>
      <c r="F2570" s="54"/>
      <c r="G2570" s="54"/>
      <c r="H2570" s="54"/>
      <c r="I2570" s="54"/>
      <c r="J2570" s="54"/>
      <c r="K2570" s="54"/>
      <c r="L2570" s="54"/>
      <c r="M2570" s="54"/>
      <c r="N2570" s="54"/>
      <c r="O2570" s="54"/>
      <c r="P2570" s="54"/>
      <c r="Q2570" s="54"/>
      <c r="R2570" s="54"/>
      <c r="S2570" s="54"/>
      <c r="T2570" s="54"/>
      <c r="U2570" s="54"/>
      <c r="V2570" s="54"/>
      <c r="W2570" s="54"/>
      <c r="X2570" s="54"/>
      <c r="Y2570" s="54"/>
      <c r="Z2570" s="54"/>
      <c r="AA2570" s="54"/>
      <c r="AB2570" s="54"/>
      <c r="AC2570" s="54"/>
      <c r="AD2570" s="54">
        <v>915.9069695058738</v>
      </c>
      <c r="AE2570" s="54">
        <v>889.38680846829311</v>
      </c>
      <c r="AF2570" s="54">
        <v>880.77431466240694</v>
      </c>
      <c r="AG2570" s="54">
        <v>881.85643894646296</v>
      </c>
      <c r="AH2570" s="54">
        <v>827.35296303094572</v>
      </c>
      <c r="AI2570" s="54">
        <v>836.96069727817326</v>
      </c>
      <c r="AJ2570" s="54">
        <v>821.12072221565882</v>
      </c>
      <c r="AK2570" s="54">
        <v>806.14537231612746</v>
      </c>
      <c r="AL2570" s="54">
        <v>770.96539101825829</v>
      </c>
      <c r="AM2570" s="54">
        <v>763.72986872467527</v>
      </c>
      <c r="AN2570" s="54">
        <v>753.78477336012747</v>
      </c>
      <c r="AO2570" s="54">
        <v>736.37028711183655</v>
      </c>
      <c r="AP2570" s="54">
        <v>719.12180342543002</v>
      </c>
    </row>
    <row r="2571" spans="1:42">
      <c r="A2571" s="152" t="s">
        <v>733</v>
      </c>
      <c r="B2571" s="152" t="s">
        <v>731</v>
      </c>
      <c r="C2571" s="153" t="s">
        <v>606</v>
      </c>
      <c r="D2571" s="154" t="s">
        <v>492</v>
      </c>
      <c r="E2571" s="54">
        <v>2743.4138472522236</v>
      </c>
      <c r="F2571" s="54">
        <v>2798.3906976821027</v>
      </c>
      <c r="G2571" s="54">
        <v>2812.8726530577942</v>
      </c>
      <c r="H2571" s="54">
        <v>2862.7674469938001</v>
      </c>
      <c r="I2571" s="54">
        <v>2923.3161777212517</v>
      </c>
      <c r="J2571" s="54">
        <v>2855.5731174458961</v>
      </c>
      <c r="K2571" s="54">
        <v>2829.7570915504584</v>
      </c>
      <c r="L2571" s="54">
        <v>2836.0447173158927</v>
      </c>
      <c r="M2571" s="54">
        <v>2815.3865557570325</v>
      </c>
      <c r="N2571" s="54">
        <v>2841.8239851412159</v>
      </c>
      <c r="O2571" s="54">
        <v>2853.0569082830048</v>
      </c>
      <c r="P2571" s="54">
        <v>2796.1432909757309</v>
      </c>
      <c r="Q2571" s="54">
        <v>2750.2232313094246</v>
      </c>
      <c r="R2571" s="54">
        <v>2710.4135616352892</v>
      </c>
      <c r="S2571" s="54">
        <v>2699.0164286482859</v>
      </c>
      <c r="T2571" s="54">
        <v>2710.9243852472969</v>
      </c>
      <c r="U2571" s="54">
        <v>2741.8731630593497</v>
      </c>
      <c r="V2571" s="54">
        <v>2770.163431580997</v>
      </c>
      <c r="W2571" s="54">
        <v>2789.1768200632755</v>
      </c>
      <c r="X2571" s="54">
        <v>2812.5042275039759</v>
      </c>
      <c r="Y2571" s="54">
        <v>2863.7957574214406</v>
      </c>
      <c r="Z2571" s="54">
        <v>2853.3412686854308</v>
      </c>
      <c r="AA2571" s="54">
        <v>2748.3446532145736</v>
      </c>
      <c r="AB2571" s="54">
        <v>2607.3966318426901</v>
      </c>
      <c r="AC2571" s="54">
        <v>2531.7286378792451</v>
      </c>
      <c r="AD2571" s="54">
        <v>2514.6772665709968</v>
      </c>
      <c r="AE2571" s="54">
        <v>2477.1331544804821</v>
      </c>
      <c r="AF2571" s="54">
        <v>2482.569704273722</v>
      </c>
      <c r="AG2571" s="54">
        <v>2499.7965881801742</v>
      </c>
      <c r="AH2571" s="54">
        <v>2511.4367613216173</v>
      </c>
      <c r="AI2571" s="54">
        <v>2541.588778720482</v>
      </c>
      <c r="AJ2571" s="54">
        <v>2562.5774765927645</v>
      </c>
      <c r="AK2571" s="54">
        <v>2545.4222569343865</v>
      </c>
      <c r="AL2571" s="54">
        <v>2520.6341117219308</v>
      </c>
      <c r="AM2571" s="54">
        <v>2488.6820691704379</v>
      </c>
      <c r="AN2571" s="54">
        <v>2454.0815087063115</v>
      </c>
      <c r="AO2571" s="54">
        <v>2432.2548841020021</v>
      </c>
      <c r="AP2571" s="54">
        <v>2450.1830132425102</v>
      </c>
    </row>
    <row r="2572" spans="1:42">
      <c r="A2572" s="152" t="s">
        <v>733</v>
      </c>
      <c r="B2572" s="152" t="s">
        <v>731</v>
      </c>
      <c r="C2572" s="153" t="s">
        <v>607</v>
      </c>
      <c r="D2572" s="154" t="s">
        <v>494</v>
      </c>
      <c r="E2572" s="54">
        <v>222.8283336553653</v>
      </c>
      <c r="F2572" s="54">
        <v>232.55749997098803</v>
      </c>
      <c r="G2572" s="54">
        <v>234.8481923878459</v>
      </c>
      <c r="H2572" s="54">
        <v>231.95697088376895</v>
      </c>
      <c r="I2572" s="54">
        <v>220.10512506835519</v>
      </c>
      <c r="J2572" s="54">
        <v>215.69158191648268</v>
      </c>
      <c r="K2572" s="54">
        <v>207.83823256073066</v>
      </c>
      <c r="L2572" s="54">
        <v>202.79525374554501</v>
      </c>
      <c r="M2572" s="54">
        <v>202.59952335799338</v>
      </c>
      <c r="N2572" s="54">
        <v>200.41444872805718</v>
      </c>
      <c r="O2572" s="54">
        <v>212.49214092630197</v>
      </c>
      <c r="P2572" s="54">
        <v>211.17263650199641</v>
      </c>
      <c r="Q2572" s="54">
        <v>210.40030137825877</v>
      </c>
      <c r="R2572" s="54">
        <v>205.91369940710231</v>
      </c>
      <c r="S2572" s="54">
        <v>201.31210883723119</v>
      </c>
      <c r="T2572" s="54">
        <v>194.17552292226375</v>
      </c>
      <c r="U2572" s="54">
        <v>187.52041380401249</v>
      </c>
      <c r="V2572" s="54">
        <v>181.54148279057551</v>
      </c>
      <c r="W2572" s="54">
        <v>176.08925304561762</v>
      </c>
      <c r="X2572" s="54">
        <v>164.91799224693284</v>
      </c>
      <c r="Y2572" s="54">
        <v>158.7546968814878</v>
      </c>
      <c r="Z2572" s="54">
        <v>155.51019732494839</v>
      </c>
      <c r="AA2572" s="54">
        <v>148.48052574568683</v>
      </c>
      <c r="AB2572" s="54">
        <v>138.55178289579419</v>
      </c>
      <c r="AC2572" s="54">
        <v>129.60642823421344</v>
      </c>
      <c r="AD2572" s="54">
        <v>124.20564466850861</v>
      </c>
      <c r="AE2572" s="54">
        <v>121.64193912992711</v>
      </c>
      <c r="AF2572" s="54">
        <v>117.19661579199675</v>
      </c>
      <c r="AG2572" s="54">
        <v>113.51580050240848</v>
      </c>
      <c r="AH2572" s="54">
        <v>112.87390400080959</v>
      </c>
      <c r="AI2572" s="54">
        <v>112.06992446853828</v>
      </c>
      <c r="AJ2572" s="54">
        <v>111.49625305859199</v>
      </c>
      <c r="AK2572" s="54">
        <v>110.74005925460928</v>
      </c>
      <c r="AL2572" s="54">
        <v>109.29035211113096</v>
      </c>
      <c r="AM2572" s="54">
        <v>110.87962497897755</v>
      </c>
      <c r="AN2572" s="54">
        <v>110.50320819162728</v>
      </c>
      <c r="AO2572" s="54">
        <v>109.27285144430887</v>
      </c>
      <c r="AP2572" s="54">
        <v>108.814504700489</v>
      </c>
    </row>
    <row r="2573" spans="1:42">
      <c r="A2573" s="152" t="s">
        <v>733</v>
      </c>
      <c r="B2573" s="152" t="s">
        <v>731</v>
      </c>
      <c r="C2573" s="153" t="s">
        <v>608</v>
      </c>
      <c r="D2573" s="154" t="s">
        <v>496</v>
      </c>
      <c r="E2573" s="54">
        <v>1676.2727542038988</v>
      </c>
      <c r="F2573" s="54">
        <v>1693.1991657129036</v>
      </c>
      <c r="G2573" s="54">
        <v>1695.0622505250305</v>
      </c>
      <c r="H2573" s="54">
        <v>1712.086963506644</v>
      </c>
      <c r="I2573" s="54">
        <v>1768.1693880486853</v>
      </c>
      <c r="J2573" s="54">
        <v>1747.3108687639162</v>
      </c>
      <c r="K2573" s="54">
        <v>1723.2696505723286</v>
      </c>
      <c r="L2573" s="54">
        <v>1727.4609069874484</v>
      </c>
      <c r="M2573" s="54">
        <v>1710.5116589312445</v>
      </c>
      <c r="N2573" s="54">
        <v>1713.341070416662</v>
      </c>
      <c r="O2573" s="54">
        <v>1693.1948123496954</v>
      </c>
      <c r="P2573" s="54">
        <v>1657.3555884050445</v>
      </c>
      <c r="Q2573" s="54">
        <v>1633.7090064346496</v>
      </c>
      <c r="R2573" s="54">
        <v>1607.3567561376071</v>
      </c>
      <c r="S2573" s="54">
        <v>1593.0545719928036</v>
      </c>
      <c r="T2573" s="54">
        <v>1597.9523651900581</v>
      </c>
      <c r="U2573" s="54">
        <v>1605.2840823635274</v>
      </c>
      <c r="V2573" s="54">
        <v>1615.8174853560465</v>
      </c>
      <c r="W2573" s="54">
        <v>1615.9653223374664</v>
      </c>
      <c r="X2573" s="54">
        <v>1619.6507041386903</v>
      </c>
      <c r="Y2573" s="54">
        <v>1625.3640460235827</v>
      </c>
      <c r="Z2573" s="54">
        <v>1606.8562588042619</v>
      </c>
      <c r="AA2573" s="54">
        <v>1529.7144111673924</v>
      </c>
      <c r="AB2573" s="54">
        <v>1444.6871350541192</v>
      </c>
      <c r="AC2573" s="54">
        <v>1383.6653176386637</v>
      </c>
      <c r="AD2573" s="54">
        <v>1351.4604050327314</v>
      </c>
      <c r="AE2573" s="54">
        <v>1318.5231080851991</v>
      </c>
      <c r="AF2573" s="54">
        <v>1309.9637050378578</v>
      </c>
      <c r="AG2573" s="54">
        <v>1296.7601030767198</v>
      </c>
      <c r="AH2573" s="54">
        <v>1297.0450867188199</v>
      </c>
      <c r="AI2573" s="54">
        <v>1293.1925188118937</v>
      </c>
      <c r="AJ2573" s="54">
        <v>1299.1524860829948</v>
      </c>
      <c r="AK2573" s="54">
        <v>1291.2319474145554</v>
      </c>
      <c r="AL2573" s="54">
        <v>1284.4958378129354</v>
      </c>
      <c r="AM2573" s="54">
        <v>1252.0493199714847</v>
      </c>
      <c r="AN2573" s="54">
        <v>1245.4254583506886</v>
      </c>
      <c r="AO2573" s="54">
        <v>1236.6813575247484</v>
      </c>
      <c r="AP2573" s="54">
        <v>1251.553335794566</v>
      </c>
    </row>
    <row r="2574" spans="1:42">
      <c r="A2574" s="152" t="s">
        <v>733</v>
      </c>
      <c r="B2574" s="152" t="s">
        <v>731</v>
      </c>
      <c r="C2574" s="153" t="s">
        <v>609</v>
      </c>
      <c r="D2574" s="154" t="s">
        <v>610</v>
      </c>
      <c r="E2574" s="54"/>
      <c r="F2574" s="54"/>
      <c r="G2574" s="54"/>
      <c r="H2574" s="54"/>
      <c r="I2574" s="54"/>
      <c r="J2574" s="54"/>
      <c r="K2574" s="54"/>
      <c r="L2574" s="54"/>
      <c r="M2574" s="54"/>
      <c r="N2574" s="54"/>
      <c r="O2574" s="54"/>
      <c r="P2574" s="54"/>
      <c r="Q2574" s="54"/>
      <c r="R2574" s="54"/>
      <c r="S2574" s="54"/>
      <c r="T2574" s="54"/>
      <c r="U2574" s="54"/>
      <c r="V2574" s="54"/>
      <c r="W2574" s="54"/>
      <c r="X2574" s="54"/>
      <c r="Y2574" s="54"/>
      <c r="Z2574" s="54"/>
      <c r="AA2574" s="54"/>
      <c r="AB2574" s="54"/>
      <c r="AC2574" s="54"/>
      <c r="AD2574" s="54">
        <v>340.25261981799162</v>
      </c>
      <c r="AE2574" s="54">
        <v>336.19260198218973</v>
      </c>
      <c r="AF2574" s="54">
        <v>342.0202660341759</v>
      </c>
      <c r="AG2574" s="54">
        <v>374.31155271509249</v>
      </c>
      <c r="AH2574" s="54">
        <v>375.65965007092524</v>
      </c>
      <c r="AI2574" s="54">
        <v>380.36779402243582</v>
      </c>
      <c r="AJ2574" s="54">
        <v>388.97487895035744</v>
      </c>
      <c r="AK2574" s="54">
        <v>370.90151122457979</v>
      </c>
      <c r="AL2574" s="54">
        <v>376.44178528672717</v>
      </c>
      <c r="AM2574" s="54">
        <v>382.52741075294875</v>
      </c>
      <c r="AN2574" s="54">
        <v>385.39911690031056</v>
      </c>
      <c r="AO2574" s="54">
        <v>395.66436523966763</v>
      </c>
      <c r="AP2574" s="54">
        <v>415.34033818743069</v>
      </c>
    </row>
    <row r="2575" spans="1:42">
      <c r="A2575" s="152" t="s">
        <v>733</v>
      </c>
      <c r="B2575" s="152" t="s">
        <v>731</v>
      </c>
      <c r="C2575" s="153" t="s">
        <v>611</v>
      </c>
      <c r="D2575" s="154" t="s">
        <v>612</v>
      </c>
      <c r="E2575" s="54"/>
      <c r="F2575" s="54"/>
      <c r="G2575" s="54"/>
      <c r="H2575" s="54"/>
      <c r="I2575" s="54"/>
      <c r="J2575" s="54"/>
      <c r="K2575" s="54"/>
      <c r="L2575" s="54"/>
      <c r="M2575" s="54"/>
      <c r="N2575" s="54"/>
      <c r="O2575" s="54"/>
      <c r="P2575" s="54"/>
      <c r="Q2575" s="54"/>
      <c r="R2575" s="54"/>
      <c r="S2575" s="54"/>
      <c r="T2575" s="54"/>
      <c r="U2575" s="54"/>
      <c r="V2575" s="54"/>
      <c r="W2575" s="54"/>
      <c r="X2575" s="54"/>
      <c r="Y2575" s="54"/>
      <c r="Z2575" s="54"/>
      <c r="AA2575" s="54"/>
      <c r="AB2575" s="54"/>
      <c r="AC2575" s="54"/>
      <c r="AD2575" s="54">
        <v>1011.2077852147398</v>
      </c>
      <c r="AE2575" s="54">
        <v>982.33050610300938</v>
      </c>
      <c r="AF2575" s="54">
        <v>967.94343900368187</v>
      </c>
      <c r="AG2575" s="54">
        <v>922.44855036162733</v>
      </c>
      <c r="AH2575" s="54">
        <v>921.38543664789472</v>
      </c>
      <c r="AI2575" s="54">
        <v>912.82472478945795</v>
      </c>
      <c r="AJ2575" s="54">
        <v>910.17760713263738</v>
      </c>
      <c r="AK2575" s="54">
        <v>920.33043618997567</v>
      </c>
      <c r="AL2575" s="54">
        <v>908.05405252620824</v>
      </c>
      <c r="AM2575" s="54">
        <v>869.52190921853605</v>
      </c>
      <c r="AN2575" s="54">
        <v>860.02634145037803</v>
      </c>
      <c r="AO2575" s="54">
        <v>841.01699228508085</v>
      </c>
      <c r="AP2575" s="54">
        <v>836.21299760713532</v>
      </c>
    </row>
    <row r="2576" spans="1:42">
      <c r="A2576" s="152" t="s">
        <v>733</v>
      </c>
      <c r="B2576" s="152" t="s">
        <v>731</v>
      </c>
      <c r="C2576" s="153" t="s">
        <v>613</v>
      </c>
      <c r="D2576" s="154" t="s">
        <v>498</v>
      </c>
      <c r="E2576" s="54">
        <v>844.31275939295961</v>
      </c>
      <c r="F2576" s="54">
        <v>872.63403199821096</v>
      </c>
      <c r="G2576" s="54">
        <v>882.96221014491755</v>
      </c>
      <c r="H2576" s="54">
        <v>918.72351260338735</v>
      </c>
      <c r="I2576" s="54">
        <v>935.04166460421106</v>
      </c>
      <c r="J2576" s="54">
        <v>892.57066676549744</v>
      </c>
      <c r="K2576" s="54">
        <v>898.64920841739945</v>
      </c>
      <c r="L2576" s="54">
        <v>905.7885565828991</v>
      </c>
      <c r="M2576" s="54">
        <v>902.27537346779457</v>
      </c>
      <c r="N2576" s="54">
        <v>928.06846599649691</v>
      </c>
      <c r="O2576" s="54">
        <v>947.36995500700721</v>
      </c>
      <c r="P2576" s="54">
        <v>927.61506606869</v>
      </c>
      <c r="Q2576" s="54">
        <v>906.11392349651601</v>
      </c>
      <c r="R2576" s="54">
        <v>897.14310609057975</v>
      </c>
      <c r="S2576" s="54">
        <v>904.64974781825117</v>
      </c>
      <c r="T2576" s="54">
        <v>918.79649713497508</v>
      </c>
      <c r="U2576" s="54">
        <v>949.06866689180958</v>
      </c>
      <c r="V2576" s="54">
        <v>972.80446343437495</v>
      </c>
      <c r="W2576" s="54">
        <v>997.12224468019144</v>
      </c>
      <c r="X2576" s="54">
        <v>1027.9355311183526</v>
      </c>
      <c r="Y2576" s="54">
        <v>1079.6770145163703</v>
      </c>
      <c r="Z2576" s="54">
        <v>1090.9748125562203</v>
      </c>
      <c r="AA2576" s="54">
        <v>1070.1497163014944</v>
      </c>
      <c r="AB2576" s="54">
        <v>1024.1577138927771</v>
      </c>
      <c r="AC2576" s="54">
        <v>1018.4568920063679</v>
      </c>
      <c r="AD2576" s="54">
        <v>1039.0112168697572</v>
      </c>
      <c r="AE2576" s="54">
        <v>1036.9681072653559</v>
      </c>
      <c r="AF2576" s="54">
        <v>1055.4093834438675</v>
      </c>
      <c r="AG2576" s="54">
        <v>1089.520684601046</v>
      </c>
      <c r="AH2576" s="54">
        <v>1101.5177706019881</v>
      </c>
      <c r="AI2576" s="54">
        <v>1136.3263354400499</v>
      </c>
      <c r="AJ2576" s="54">
        <v>1151.928737451178</v>
      </c>
      <c r="AK2576" s="54">
        <v>1143.4502502652215</v>
      </c>
      <c r="AL2576" s="54">
        <v>1126.8479217978645</v>
      </c>
      <c r="AM2576" s="54">
        <v>1125.7531242199755</v>
      </c>
      <c r="AN2576" s="54">
        <v>1098.1528421639957</v>
      </c>
      <c r="AO2576" s="54">
        <v>1086.3006751329449</v>
      </c>
      <c r="AP2576" s="54">
        <v>1089.8151727474553</v>
      </c>
    </row>
    <row r="2577" spans="1:42">
      <c r="A2577" s="152" t="s">
        <v>733</v>
      </c>
      <c r="B2577" s="152" t="s">
        <v>731</v>
      </c>
      <c r="C2577" s="153" t="s">
        <v>614</v>
      </c>
      <c r="D2577" s="154" t="s">
        <v>500</v>
      </c>
      <c r="E2577" s="54">
        <v>1689.2142732805535</v>
      </c>
      <c r="F2577" s="54">
        <v>1695.3794535804141</v>
      </c>
      <c r="G2577" s="54">
        <v>1693.1329843767323</v>
      </c>
      <c r="H2577" s="54">
        <v>1706.1866485304943</v>
      </c>
      <c r="I2577" s="54">
        <v>1695.2411027977212</v>
      </c>
      <c r="J2577" s="54">
        <v>1624.7392760249249</v>
      </c>
      <c r="K2577" s="54">
        <v>1605.4843703774507</v>
      </c>
      <c r="L2577" s="54">
        <v>1587.8299601417668</v>
      </c>
      <c r="M2577" s="54">
        <v>1572.5193703274065</v>
      </c>
      <c r="N2577" s="54">
        <v>1563.1988994529047</v>
      </c>
      <c r="O2577" s="54">
        <v>1549.6646773119478</v>
      </c>
      <c r="P2577" s="54">
        <v>1509.507619248272</v>
      </c>
      <c r="Q2577" s="54">
        <v>1461.9852256796569</v>
      </c>
      <c r="R2577" s="54">
        <v>1400.2299082154548</v>
      </c>
      <c r="S2577" s="54">
        <v>1353.8742575279859</v>
      </c>
      <c r="T2577" s="54">
        <v>1291.6678238612456</v>
      </c>
      <c r="U2577" s="54">
        <v>1285.5295350271708</v>
      </c>
      <c r="V2577" s="54">
        <v>1285.0080837408548</v>
      </c>
      <c r="W2577" s="54">
        <v>1297.5106550345117</v>
      </c>
      <c r="X2577" s="54">
        <v>1331.6681459967022</v>
      </c>
      <c r="Y2577" s="54">
        <v>1341.7795918216325</v>
      </c>
      <c r="Z2577" s="54">
        <v>1338.2543917627977</v>
      </c>
      <c r="AA2577" s="54">
        <v>1284.1526665681861</v>
      </c>
      <c r="AB2577" s="54">
        <v>1218.968390918106</v>
      </c>
      <c r="AC2577" s="54">
        <v>1195.9453116653567</v>
      </c>
      <c r="AD2577" s="54">
        <v>1193.2828762028967</v>
      </c>
      <c r="AE2577" s="54">
        <v>1166.8731113753906</v>
      </c>
      <c r="AF2577" s="54">
        <v>1150.0047717137406</v>
      </c>
      <c r="AG2577" s="54">
        <v>1150.5954905384256</v>
      </c>
      <c r="AH2577" s="54">
        <v>1167.0790659294244</v>
      </c>
      <c r="AI2577" s="54">
        <v>1175.8987523108435</v>
      </c>
      <c r="AJ2577" s="54">
        <v>1177.8913764713543</v>
      </c>
      <c r="AK2577" s="54">
        <v>1162.2466889611974</v>
      </c>
      <c r="AL2577" s="54">
        <v>1133.4165294119302</v>
      </c>
      <c r="AM2577" s="54">
        <v>1112.3163626736184</v>
      </c>
      <c r="AN2577" s="54">
        <v>1104.4853389470977</v>
      </c>
      <c r="AO2577" s="54">
        <v>1085.8235262873043</v>
      </c>
      <c r="AP2577" s="54">
        <v>1100.3775546216611</v>
      </c>
    </row>
    <row r="2578" spans="1:42">
      <c r="A2578" s="152" t="s">
        <v>733</v>
      </c>
      <c r="B2578" s="152" t="s">
        <v>731</v>
      </c>
      <c r="C2578" s="153" t="s">
        <v>615</v>
      </c>
      <c r="D2578" s="154" t="s">
        <v>502</v>
      </c>
      <c r="E2578" s="54">
        <v>4524.3941457594856</v>
      </c>
      <c r="F2578" s="54">
        <v>4535.4782838512192</v>
      </c>
      <c r="G2578" s="54">
        <v>4492.839070028821</v>
      </c>
      <c r="H2578" s="54">
        <v>4571.7732429513444</v>
      </c>
      <c r="I2578" s="54">
        <v>4627.3130031970113</v>
      </c>
      <c r="J2578" s="54">
        <v>4517.9220697551791</v>
      </c>
      <c r="K2578" s="54">
        <v>4444.309415458084</v>
      </c>
      <c r="L2578" s="54">
        <v>4458.2502441956194</v>
      </c>
      <c r="M2578" s="54">
        <v>4388.5461995755886</v>
      </c>
      <c r="N2578" s="54">
        <v>4380.2884065459812</v>
      </c>
      <c r="O2578" s="54">
        <v>4380.52140751963</v>
      </c>
      <c r="P2578" s="54">
        <v>4280.1876978726741</v>
      </c>
      <c r="Q2578" s="54">
        <v>4172.8101172412071</v>
      </c>
      <c r="R2578" s="54">
        <v>4052.0683055370205</v>
      </c>
      <c r="S2578" s="54">
        <v>3931.6987220851097</v>
      </c>
      <c r="T2578" s="54">
        <v>3853.5375994513215</v>
      </c>
      <c r="U2578" s="54">
        <v>3826.1579621747915</v>
      </c>
      <c r="V2578" s="54">
        <v>3756.7983329075414</v>
      </c>
      <c r="W2578" s="54">
        <v>3754.1359372584584</v>
      </c>
      <c r="X2578" s="54">
        <v>3843.6320979483085</v>
      </c>
      <c r="Y2578" s="54">
        <v>3920.9917455336672</v>
      </c>
      <c r="Z2578" s="54">
        <v>3904.6871232230283</v>
      </c>
      <c r="AA2578" s="54">
        <v>3744.4800744504701</v>
      </c>
      <c r="AB2578" s="54">
        <v>3535.7820141459706</v>
      </c>
      <c r="AC2578" s="54">
        <v>3418.367669018377</v>
      </c>
      <c r="AD2578" s="54">
        <v>3454.8229810051403</v>
      </c>
      <c r="AE2578" s="54">
        <v>3453.2028302210902</v>
      </c>
      <c r="AF2578" s="54">
        <v>3447.4073315043979</v>
      </c>
      <c r="AG2578" s="54">
        <v>3523.0245267492492</v>
      </c>
      <c r="AH2578" s="54">
        <v>3566.6594079474207</v>
      </c>
      <c r="AI2578" s="54">
        <v>3587.1341644106528</v>
      </c>
      <c r="AJ2578" s="54">
        <v>3662.1442603428659</v>
      </c>
      <c r="AK2578" s="54">
        <v>3626.1587917101851</v>
      </c>
      <c r="AL2578" s="54">
        <v>3629.2443740643748</v>
      </c>
      <c r="AM2578" s="54">
        <v>3581.9891177865925</v>
      </c>
      <c r="AN2578" s="54">
        <v>3620.1534978095729</v>
      </c>
      <c r="AO2578" s="54">
        <v>3674.0115960406993</v>
      </c>
      <c r="AP2578" s="54">
        <v>3723.7226962197965</v>
      </c>
    </row>
    <row r="2579" spans="1:42">
      <c r="A2579" s="152" t="s">
        <v>733</v>
      </c>
      <c r="B2579" s="152" t="s">
        <v>731</v>
      </c>
      <c r="C2579" s="153" t="s">
        <v>616</v>
      </c>
      <c r="D2579" s="154" t="s">
        <v>617</v>
      </c>
      <c r="E2579" s="54">
        <v>1414.7354447113373</v>
      </c>
      <c r="F2579" s="54">
        <v>1413.0155865123431</v>
      </c>
      <c r="G2579" s="54">
        <v>1399.4883846934397</v>
      </c>
      <c r="H2579" s="54">
        <v>1423.2238444428992</v>
      </c>
      <c r="I2579" s="54">
        <v>1437.7206550319429</v>
      </c>
      <c r="J2579" s="54">
        <v>1406.7661990405177</v>
      </c>
      <c r="K2579" s="54">
        <v>1373.7613563095385</v>
      </c>
      <c r="L2579" s="54">
        <v>1372.2845650308579</v>
      </c>
      <c r="M2579" s="54">
        <v>1336.812253152357</v>
      </c>
      <c r="N2579" s="54">
        <v>1321.4512351037922</v>
      </c>
      <c r="O2579" s="54">
        <v>1313.6545642207623</v>
      </c>
      <c r="P2579" s="54">
        <v>1278.5954925362992</v>
      </c>
      <c r="Q2579" s="54">
        <v>1241.8099010429198</v>
      </c>
      <c r="R2579" s="54">
        <v>1198.6751719942904</v>
      </c>
      <c r="S2579" s="54">
        <v>1167.5005397552095</v>
      </c>
      <c r="T2579" s="54">
        <v>1145.0994048307443</v>
      </c>
      <c r="U2579" s="54">
        <v>1131.7952453216069</v>
      </c>
      <c r="V2579" s="54">
        <v>1094.9542240052569</v>
      </c>
      <c r="W2579" s="54">
        <v>1082.0540158766828</v>
      </c>
      <c r="X2579" s="54">
        <v>1099.6016285547739</v>
      </c>
      <c r="Y2579" s="54">
        <v>1117.2671596457383</v>
      </c>
      <c r="Z2579" s="54">
        <v>1103.0033247343713</v>
      </c>
      <c r="AA2579" s="54">
        <v>1017.6590928370557</v>
      </c>
      <c r="AB2579" s="54">
        <v>925.84467511190655</v>
      </c>
      <c r="AC2579" s="54">
        <v>871.64296082110934</v>
      </c>
      <c r="AD2579" s="54">
        <v>849.38094516119634</v>
      </c>
      <c r="AE2579" s="54">
        <v>813.22902435919627</v>
      </c>
      <c r="AF2579" s="54">
        <v>797.77347419096282</v>
      </c>
      <c r="AG2579" s="54">
        <v>808.66094685852352</v>
      </c>
      <c r="AH2579" s="54">
        <v>792.98096412831853</v>
      </c>
      <c r="AI2579" s="54">
        <v>792.06671245143832</v>
      </c>
      <c r="AJ2579" s="54">
        <v>800.03646757544607</v>
      </c>
      <c r="AK2579" s="54">
        <v>792.40218514718049</v>
      </c>
      <c r="AL2579" s="54">
        <v>783.953049278918</v>
      </c>
      <c r="AM2579" s="54">
        <v>771.65149793209685</v>
      </c>
      <c r="AN2579" s="54">
        <v>784.73422530764049</v>
      </c>
      <c r="AO2579" s="54">
        <v>800.2816353035621</v>
      </c>
      <c r="AP2579" s="54">
        <v>796.01490898513714</v>
      </c>
    </row>
    <row r="2580" spans="1:42">
      <c r="A2580" s="152" t="s">
        <v>733</v>
      </c>
      <c r="B2580" s="152" t="s">
        <v>731</v>
      </c>
      <c r="C2580" s="153" t="s">
        <v>618</v>
      </c>
      <c r="D2580" s="154" t="s">
        <v>619</v>
      </c>
      <c r="E2580" s="54">
        <v>3109.658701048148</v>
      </c>
      <c r="F2580" s="54">
        <v>3122.4626973388758</v>
      </c>
      <c r="G2580" s="54">
        <v>3093.3506853353811</v>
      </c>
      <c r="H2580" s="54">
        <v>3148.5493985084449</v>
      </c>
      <c r="I2580" s="54">
        <v>3189.5923481650684</v>
      </c>
      <c r="J2580" s="54">
        <v>3111.1558707146619</v>
      </c>
      <c r="K2580" s="54">
        <v>3070.5480591485457</v>
      </c>
      <c r="L2580" s="54">
        <v>3085.9656791647617</v>
      </c>
      <c r="M2580" s="54">
        <v>3051.7339464232314</v>
      </c>
      <c r="N2580" s="54">
        <v>3058.8371714421892</v>
      </c>
      <c r="O2580" s="54">
        <v>3066.8668432988679</v>
      </c>
      <c r="P2580" s="54">
        <v>3001.5922053363747</v>
      </c>
      <c r="Q2580" s="54">
        <v>2931.0002161982875</v>
      </c>
      <c r="R2580" s="54">
        <v>2853.3931335427301</v>
      </c>
      <c r="S2580" s="54">
        <v>2764.1981823299002</v>
      </c>
      <c r="T2580" s="54">
        <v>2708.4381946205772</v>
      </c>
      <c r="U2580" s="54">
        <v>2694.3627168531848</v>
      </c>
      <c r="V2580" s="54">
        <v>2661.8441089022845</v>
      </c>
      <c r="W2580" s="54">
        <v>2672.0819213817758</v>
      </c>
      <c r="X2580" s="54">
        <v>2744.0304693935345</v>
      </c>
      <c r="Y2580" s="54">
        <v>2803.7245858879287</v>
      </c>
      <c r="Z2580" s="54">
        <v>2801.683798488657</v>
      </c>
      <c r="AA2580" s="54">
        <v>2726.8209816134145</v>
      </c>
      <c r="AB2580" s="54">
        <v>2609.9373390340643</v>
      </c>
      <c r="AC2580" s="54">
        <v>2546.7247081972678</v>
      </c>
      <c r="AD2580" s="54">
        <v>2605.4420358439438</v>
      </c>
      <c r="AE2580" s="54">
        <v>2639.9738058618941</v>
      </c>
      <c r="AF2580" s="54">
        <v>2649.6338573134353</v>
      </c>
      <c r="AG2580" s="54">
        <v>2714.3635798907258</v>
      </c>
      <c r="AH2580" s="54">
        <v>2773.6784438191021</v>
      </c>
      <c r="AI2580" s="54">
        <v>2795.0674519592144</v>
      </c>
      <c r="AJ2580" s="54">
        <v>2862.1077927674201</v>
      </c>
      <c r="AK2580" s="54">
        <v>2833.7566065630044</v>
      </c>
      <c r="AL2580" s="54">
        <v>2845.2913247854567</v>
      </c>
      <c r="AM2580" s="54">
        <v>2810.3376198544956</v>
      </c>
      <c r="AN2580" s="54">
        <v>2835.4192725019325</v>
      </c>
      <c r="AO2580" s="54">
        <v>2873.7299607371374</v>
      </c>
      <c r="AP2580" s="54">
        <v>2927.7077872346595</v>
      </c>
    </row>
    <row r="2581" spans="1:42">
      <c r="A2581" s="152" t="s">
        <v>733</v>
      </c>
      <c r="B2581" s="152" t="s">
        <v>731</v>
      </c>
      <c r="C2581" s="153" t="s">
        <v>620</v>
      </c>
      <c r="D2581" s="154" t="s">
        <v>504</v>
      </c>
      <c r="E2581" s="54">
        <v>3114.7009085667983</v>
      </c>
      <c r="F2581" s="54">
        <v>3144.6215561325757</v>
      </c>
      <c r="G2581" s="54">
        <v>3114.6929412602772</v>
      </c>
      <c r="H2581" s="54">
        <v>3187.6605570362667</v>
      </c>
      <c r="I2581" s="54">
        <v>3224.1640818995802</v>
      </c>
      <c r="J2581" s="54">
        <v>3141.1912468465825</v>
      </c>
      <c r="K2581" s="54">
        <v>3153.809469744353</v>
      </c>
      <c r="L2581" s="54">
        <v>3141.5719388816055</v>
      </c>
      <c r="M2581" s="54">
        <v>3113.7368018884904</v>
      </c>
      <c r="N2581" s="54">
        <v>3145.389343054087</v>
      </c>
      <c r="O2581" s="54">
        <v>3197.3777785628745</v>
      </c>
      <c r="P2581" s="54">
        <v>3157.4337953492959</v>
      </c>
      <c r="Q2581" s="54">
        <v>3099.9833257430996</v>
      </c>
      <c r="R2581" s="54">
        <v>2992.9240272337656</v>
      </c>
      <c r="S2581" s="54">
        <v>2925.938943814811</v>
      </c>
      <c r="T2581" s="54">
        <v>2926.8457355260557</v>
      </c>
      <c r="U2581" s="54">
        <v>2962.2432111810062</v>
      </c>
      <c r="V2581" s="54">
        <v>2914.6705089655302</v>
      </c>
      <c r="W2581" s="54">
        <v>2932.8030463202645</v>
      </c>
      <c r="X2581" s="54">
        <v>3005.5053345138126</v>
      </c>
      <c r="Y2581" s="54">
        <v>3120.6663914609758</v>
      </c>
      <c r="Z2581" s="54">
        <v>3132.9947918962648</v>
      </c>
      <c r="AA2581" s="54">
        <v>2918.2686430099989</v>
      </c>
      <c r="AB2581" s="54">
        <v>2698.3095812440024</v>
      </c>
      <c r="AC2581" s="54">
        <v>2569.4712227055179</v>
      </c>
      <c r="AD2581" s="54">
        <v>2543.697049284689</v>
      </c>
      <c r="AE2581" s="54">
        <v>2527.3604051115458</v>
      </c>
      <c r="AF2581" s="54">
        <v>2517.8797333373795</v>
      </c>
      <c r="AG2581" s="54">
        <v>2561.3177931503478</v>
      </c>
      <c r="AH2581" s="54">
        <v>2586.0562902570946</v>
      </c>
      <c r="AI2581" s="54">
        <v>2617.0885074873122</v>
      </c>
      <c r="AJ2581" s="54">
        <v>2663.9468847902922</v>
      </c>
      <c r="AK2581" s="54">
        <v>2619.9881987371209</v>
      </c>
      <c r="AL2581" s="54">
        <v>2617.9532473712002</v>
      </c>
      <c r="AM2581" s="54">
        <v>2605.1321672282147</v>
      </c>
      <c r="AN2581" s="54">
        <v>2619.2153222798202</v>
      </c>
      <c r="AO2581" s="54">
        <v>2644.7550356280885</v>
      </c>
      <c r="AP2581" s="54">
        <v>2712.7299205367526</v>
      </c>
    </row>
    <row r="2582" spans="1:42">
      <c r="A2582" s="152" t="s">
        <v>733</v>
      </c>
      <c r="B2582" s="152" t="s">
        <v>731</v>
      </c>
      <c r="C2582" s="153" t="s">
        <v>621</v>
      </c>
      <c r="D2582" s="154" t="s">
        <v>506</v>
      </c>
      <c r="E2582" s="54">
        <v>3014.7303707256542</v>
      </c>
      <c r="F2582" s="54">
        <v>3026.7899506318063</v>
      </c>
      <c r="G2582" s="54">
        <v>3012.7050988929846</v>
      </c>
      <c r="H2582" s="54">
        <v>3147.0812190487841</v>
      </c>
      <c r="I2582" s="54">
        <v>3217.4091189944634</v>
      </c>
      <c r="J2582" s="54">
        <v>3090.5682272119593</v>
      </c>
      <c r="K2582" s="54">
        <v>3050.4195505346102</v>
      </c>
      <c r="L2582" s="54">
        <v>3053.6681568304903</v>
      </c>
      <c r="M2582" s="54">
        <v>3046.0405758442457</v>
      </c>
      <c r="N2582" s="54">
        <v>3073.1145520953</v>
      </c>
      <c r="O2582" s="54">
        <v>3108.1460955195535</v>
      </c>
      <c r="P2582" s="54">
        <v>3041.9919172143655</v>
      </c>
      <c r="Q2582" s="54">
        <v>2953.2641790229045</v>
      </c>
      <c r="R2582" s="54">
        <v>2886.0788731913044</v>
      </c>
      <c r="S2582" s="54">
        <v>2872.141822266356</v>
      </c>
      <c r="T2582" s="54">
        <v>2944.7159639177503</v>
      </c>
      <c r="U2582" s="54">
        <v>3014.1349410189428</v>
      </c>
      <c r="V2582" s="54">
        <v>3031.8579676761674</v>
      </c>
      <c r="W2582" s="54">
        <v>3042.2778079289228</v>
      </c>
      <c r="X2582" s="54">
        <v>3102.2403471076123</v>
      </c>
      <c r="Y2582" s="54">
        <v>3167.7804612395917</v>
      </c>
      <c r="Z2582" s="54">
        <v>3184.8879790316914</v>
      </c>
      <c r="AA2582" s="54">
        <v>2935.9693217261192</v>
      </c>
      <c r="AB2582" s="54">
        <v>2723.0874162315777</v>
      </c>
      <c r="AC2582" s="54">
        <v>2621.988509775375</v>
      </c>
      <c r="AD2582" s="54">
        <v>2603.8846714347987</v>
      </c>
      <c r="AE2582" s="54">
        <v>2557.077091653663</v>
      </c>
      <c r="AF2582" s="54">
        <v>2566.5115368676816</v>
      </c>
      <c r="AG2582" s="54">
        <v>2576.7848632989862</v>
      </c>
      <c r="AH2582" s="54">
        <v>2580.0275102398182</v>
      </c>
      <c r="AI2582" s="54">
        <v>2637.1154700855077</v>
      </c>
      <c r="AJ2582" s="54">
        <v>2672.649817620214</v>
      </c>
      <c r="AK2582" s="54">
        <v>2587.210667183957</v>
      </c>
      <c r="AL2582" s="54">
        <v>2496.7008962871982</v>
      </c>
      <c r="AM2582" s="54">
        <v>2464.2197144363545</v>
      </c>
      <c r="AN2582" s="54">
        <v>2437.1286909560276</v>
      </c>
      <c r="AO2582" s="54">
        <v>2463.6870765117774</v>
      </c>
      <c r="AP2582" s="54">
        <v>2444.1029688590538</v>
      </c>
    </row>
    <row r="2583" spans="1:42">
      <c r="A2583" s="152" t="s">
        <v>733</v>
      </c>
      <c r="B2583" s="152" t="s">
        <v>731</v>
      </c>
      <c r="C2583" s="153" t="s">
        <v>622</v>
      </c>
      <c r="D2583" s="154" t="s">
        <v>623</v>
      </c>
      <c r="E2583" s="54">
        <v>193.56472214604355</v>
      </c>
      <c r="F2583" s="54">
        <v>193.2408473335264</v>
      </c>
      <c r="G2583" s="54">
        <v>191.72809235075312</v>
      </c>
      <c r="H2583" s="54">
        <v>200.94367749647463</v>
      </c>
      <c r="I2583" s="54">
        <v>204.41866732015384</v>
      </c>
      <c r="J2583" s="54">
        <v>194.12023133194526</v>
      </c>
      <c r="K2583" s="54">
        <v>191.06525048924954</v>
      </c>
      <c r="L2583" s="54">
        <v>191.65729211271858</v>
      </c>
      <c r="M2583" s="54">
        <v>191.79103975831578</v>
      </c>
      <c r="N2583" s="54">
        <v>195.16229646695885</v>
      </c>
      <c r="O2583" s="54">
        <v>199.39863255160856</v>
      </c>
      <c r="P2583" s="54">
        <v>197.09862536958707</v>
      </c>
      <c r="Q2583" s="54">
        <v>189.28420922516469</v>
      </c>
      <c r="R2583" s="54">
        <v>183.57068461653424</v>
      </c>
      <c r="S2583" s="54">
        <v>188.2329330909771</v>
      </c>
      <c r="T2583" s="54">
        <v>196.36395644583578</v>
      </c>
      <c r="U2583" s="54">
        <v>205.7733029957559</v>
      </c>
      <c r="V2583" s="54">
        <v>219.14443663356965</v>
      </c>
      <c r="W2583" s="54">
        <v>223.98527017782831</v>
      </c>
      <c r="X2583" s="54">
        <v>232.06616058573502</v>
      </c>
      <c r="Y2583" s="54">
        <v>237.14639816049515</v>
      </c>
      <c r="Z2583" s="54">
        <v>242.3890629202813</v>
      </c>
      <c r="AA2583" s="54">
        <v>210.19083623893866</v>
      </c>
      <c r="AB2583" s="54">
        <v>175.33482723303885</v>
      </c>
      <c r="AC2583" s="54">
        <v>166.9408396202534</v>
      </c>
      <c r="AD2583" s="54">
        <v>165.67303983743892</v>
      </c>
      <c r="AE2583" s="54">
        <v>163.09716296579933</v>
      </c>
      <c r="AF2583" s="54">
        <v>163.97220793448776</v>
      </c>
      <c r="AG2583" s="54">
        <v>157.65768017477848</v>
      </c>
      <c r="AH2583" s="54">
        <v>155.91460070815953</v>
      </c>
      <c r="AI2583" s="54">
        <v>155.40378668532486</v>
      </c>
      <c r="AJ2583" s="54">
        <v>155.66940971324436</v>
      </c>
      <c r="AK2583" s="54">
        <v>133.58306257244374</v>
      </c>
      <c r="AL2583" s="54">
        <v>127.87252794105984</v>
      </c>
      <c r="AM2583" s="54">
        <v>136.30626178344141</v>
      </c>
      <c r="AN2583" s="54">
        <v>130.78120103825401</v>
      </c>
      <c r="AO2583" s="54">
        <v>124.50143216071751</v>
      </c>
      <c r="AP2583" s="54">
        <v>126.50011844156428</v>
      </c>
    </row>
    <row r="2584" spans="1:42">
      <c r="A2584" s="152" t="s">
        <v>733</v>
      </c>
      <c r="B2584" s="152" t="s">
        <v>731</v>
      </c>
      <c r="C2584" s="153" t="s">
        <v>624</v>
      </c>
      <c r="D2584" s="154" t="s">
        <v>625</v>
      </c>
      <c r="E2584" s="54">
        <v>1990.4806216107418</v>
      </c>
      <c r="F2584" s="54">
        <v>2003.6511362893302</v>
      </c>
      <c r="G2584" s="54">
        <v>1999.6209012483102</v>
      </c>
      <c r="H2584" s="54">
        <v>2090.4792916354577</v>
      </c>
      <c r="I2584" s="54">
        <v>2141.0432693102885</v>
      </c>
      <c r="J2584" s="54">
        <v>2066.0524797333637</v>
      </c>
      <c r="K2584" s="54">
        <v>2045.1179396321591</v>
      </c>
      <c r="L2584" s="54">
        <v>2053.5299606138424</v>
      </c>
      <c r="M2584" s="54">
        <v>2054.6695894120967</v>
      </c>
      <c r="N2584" s="54">
        <v>2071.5145911445911</v>
      </c>
      <c r="O2584" s="54">
        <v>2094.190187273809</v>
      </c>
      <c r="P2584" s="54">
        <v>2046.9388025789644</v>
      </c>
      <c r="Q2584" s="54">
        <v>1989.3909647802934</v>
      </c>
      <c r="R2584" s="54">
        <v>1946.0356061906973</v>
      </c>
      <c r="S2584" s="54">
        <v>1931.101218213807</v>
      </c>
      <c r="T2584" s="54">
        <v>1972.8714663273813</v>
      </c>
      <c r="U2584" s="54">
        <v>2010.2034905584951</v>
      </c>
      <c r="V2584" s="54">
        <v>2012.602863906945</v>
      </c>
      <c r="W2584" s="54">
        <v>2016.4681201575013</v>
      </c>
      <c r="X2584" s="54">
        <v>2053.6615062814726</v>
      </c>
      <c r="Y2584" s="54">
        <v>2095.4623487683875</v>
      </c>
      <c r="Z2584" s="54">
        <v>2101.3053352896977</v>
      </c>
      <c r="AA2584" s="54">
        <v>1931.2710578870069</v>
      </c>
      <c r="AB2584" s="54">
        <v>1773.7428459976118</v>
      </c>
      <c r="AC2584" s="54">
        <v>1733.5442729885185</v>
      </c>
      <c r="AD2584" s="54">
        <v>1735.4679878439797</v>
      </c>
      <c r="AE2584" s="54">
        <v>1699.4208607096371</v>
      </c>
      <c r="AF2584" s="54">
        <v>1689.1990292856231</v>
      </c>
      <c r="AG2584" s="54">
        <v>1707.8935632388134</v>
      </c>
      <c r="AH2584" s="54">
        <v>1709.36286368787</v>
      </c>
      <c r="AI2584" s="54">
        <v>1758.8508276685761</v>
      </c>
      <c r="AJ2584" s="54">
        <v>1777.8937085098435</v>
      </c>
      <c r="AK2584" s="54">
        <v>1710.2172637958806</v>
      </c>
      <c r="AL2584" s="54">
        <v>1634.913800639084</v>
      </c>
      <c r="AM2584" s="54">
        <v>1604.27546197327</v>
      </c>
      <c r="AN2584" s="54">
        <v>1572.2649531939628</v>
      </c>
      <c r="AO2584" s="54">
        <v>1573.0701530248275</v>
      </c>
      <c r="AP2584" s="54">
        <v>1528.9701520025596</v>
      </c>
    </row>
    <row r="2585" spans="1:42">
      <c r="A2585" s="152" t="s">
        <v>733</v>
      </c>
      <c r="B2585" s="152" t="s">
        <v>731</v>
      </c>
      <c r="C2585" s="153" t="s">
        <v>626</v>
      </c>
      <c r="D2585" s="154" t="s">
        <v>627</v>
      </c>
      <c r="E2585" s="54">
        <v>1264.5412288004347</v>
      </c>
      <c r="F2585" s="54">
        <v>1272.9696117026003</v>
      </c>
      <c r="G2585" s="54">
        <v>1270.2667895955224</v>
      </c>
      <c r="H2585" s="54">
        <v>1329.3243224608971</v>
      </c>
      <c r="I2585" s="54">
        <v>1361.7794944649493</v>
      </c>
      <c r="J2585" s="54">
        <v>1313.6613995696753</v>
      </c>
      <c r="K2585" s="54">
        <v>1302.093895629675</v>
      </c>
      <c r="L2585" s="54">
        <v>1311.7259440621463</v>
      </c>
      <c r="M2585" s="54">
        <v>1313.71269280208</v>
      </c>
      <c r="N2585" s="54">
        <v>1326.030208240184</v>
      </c>
      <c r="O2585" s="54">
        <v>1341.4451771138501</v>
      </c>
      <c r="P2585" s="54">
        <v>1314.8648953887059</v>
      </c>
      <c r="Q2585" s="54">
        <v>1278.0562050848334</v>
      </c>
      <c r="R2585" s="54">
        <v>1253.4652765313394</v>
      </c>
      <c r="S2585" s="54">
        <v>1244.8507284852105</v>
      </c>
      <c r="T2585" s="54">
        <v>1274.9169832610289</v>
      </c>
      <c r="U2585" s="54">
        <v>1302.6209841766697</v>
      </c>
      <c r="V2585" s="54">
        <v>1304.9886822346664</v>
      </c>
      <c r="W2585" s="54">
        <v>1314.5862950861188</v>
      </c>
      <c r="X2585" s="54">
        <v>1338.9423740695881</v>
      </c>
      <c r="Y2585" s="54">
        <v>1361.7805826272843</v>
      </c>
      <c r="Z2585" s="54">
        <v>1372.0398590614402</v>
      </c>
      <c r="AA2585" s="54">
        <v>1270.0932279142473</v>
      </c>
      <c r="AB2585" s="54">
        <v>1174.1664551514068</v>
      </c>
      <c r="AC2585" s="54">
        <v>1154.4594009992006</v>
      </c>
      <c r="AD2585" s="54">
        <v>1169.5529202464359</v>
      </c>
      <c r="AE2585" s="54">
        <v>1141.0204576050207</v>
      </c>
      <c r="AF2585" s="54">
        <v>1146.1804352779618</v>
      </c>
      <c r="AG2585" s="54">
        <v>1172.4932691624531</v>
      </c>
      <c r="AH2585" s="54">
        <v>1155.0997280180925</v>
      </c>
      <c r="AI2585" s="54">
        <v>1172.0006074428109</v>
      </c>
      <c r="AJ2585" s="54">
        <v>1180.6595498306203</v>
      </c>
      <c r="AK2585" s="54">
        <v>1143.742817573218</v>
      </c>
      <c r="AL2585" s="54">
        <v>1101.3248839085657</v>
      </c>
      <c r="AM2585" s="54">
        <v>1111.2297081198162</v>
      </c>
      <c r="AN2585" s="54">
        <v>1081.3259405663612</v>
      </c>
      <c r="AO2585" s="54">
        <v>1097.2458094589431</v>
      </c>
      <c r="AP2585" s="54">
        <v>1035.1782243805928</v>
      </c>
    </row>
    <row r="2586" spans="1:42">
      <c r="A2586" s="152" t="s">
        <v>733</v>
      </c>
      <c r="B2586" s="152" t="s">
        <v>731</v>
      </c>
      <c r="C2586" s="153" t="s">
        <v>628</v>
      </c>
      <c r="D2586" s="154" t="s">
        <v>629</v>
      </c>
      <c r="E2586" s="54"/>
      <c r="F2586" s="54"/>
      <c r="G2586" s="54"/>
      <c r="H2586" s="54"/>
      <c r="I2586" s="54"/>
      <c r="J2586" s="54"/>
      <c r="K2586" s="54"/>
      <c r="L2586" s="54"/>
      <c r="M2586" s="54"/>
      <c r="N2586" s="54"/>
      <c r="O2586" s="54"/>
      <c r="P2586" s="54"/>
      <c r="Q2586" s="54"/>
      <c r="R2586" s="54"/>
      <c r="S2586" s="54"/>
      <c r="T2586" s="54"/>
      <c r="U2586" s="54"/>
      <c r="V2586" s="54"/>
      <c r="W2586" s="54"/>
      <c r="X2586" s="54"/>
      <c r="Y2586" s="54"/>
      <c r="Z2586" s="54"/>
      <c r="AA2586" s="54"/>
      <c r="AB2586" s="54"/>
      <c r="AC2586" s="54"/>
      <c r="AD2586" s="54">
        <v>102.30132740946181</v>
      </c>
      <c r="AE2586" s="54">
        <v>94.566491105642342</v>
      </c>
      <c r="AF2586" s="54">
        <v>97.726296413809976</v>
      </c>
      <c r="AG2586" s="54">
        <v>101.66789298436532</v>
      </c>
      <c r="AH2586" s="54">
        <v>96.201444596937819</v>
      </c>
      <c r="AI2586" s="54">
        <v>93.688065918999158</v>
      </c>
      <c r="AJ2586" s="54">
        <v>95.793839554221677</v>
      </c>
      <c r="AK2586" s="54">
        <v>90.814582458765841</v>
      </c>
      <c r="AL2586" s="54">
        <v>83.322137532700509</v>
      </c>
      <c r="AM2586" s="54">
        <v>82.996300409417458</v>
      </c>
      <c r="AN2586" s="54">
        <v>83.156662633263593</v>
      </c>
      <c r="AO2586" s="54">
        <v>81.83971205755735</v>
      </c>
      <c r="AP2586" s="54">
        <v>81.099143349277668</v>
      </c>
    </row>
    <row r="2587" spans="1:42">
      <c r="A2587" s="152" t="s">
        <v>733</v>
      </c>
      <c r="B2587" s="152" t="s">
        <v>731</v>
      </c>
      <c r="C2587" s="153" t="s">
        <v>630</v>
      </c>
      <c r="D2587" s="154" t="s">
        <v>631</v>
      </c>
      <c r="E2587" s="54"/>
      <c r="F2587" s="54"/>
      <c r="G2587" s="54"/>
      <c r="H2587" s="54"/>
      <c r="I2587" s="54"/>
      <c r="J2587" s="54"/>
      <c r="K2587" s="54"/>
      <c r="L2587" s="54"/>
      <c r="M2587" s="54"/>
      <c r="N2587" s="54"/>
      <c r="O2587" s="54"/>
      <c r="P2587" s="54"/>
      <c r="Q2587" s="54"/>
      <c r="R2587" s="54"/>
      <c r="S2587" s="54"/>
      <c r="T2587" s="54"/>
      <c r="U2587" s="54"/>
      <c r="V2587" s="54"/>
      <c r="W2587" s="54"/>
      <c r="X2587" s="54"/>
      <c r="Y2587" s="54"/>
      <c r="Z2587" s="54"/>
      <c r="AA2587" s="54"/>
      <c r="AB2587" s="54"/>
      <c r="AC2587" s="54"/>
      <c r="AD2587" s="54">
        <v>1067.2515928369742</v>
      </c>
      <c r="AE2587" s="54">
        <v>1046.4539664993783</v>
      </c>
      <c r="AF2587" s="54">
        <v>1048.4541388641519</v>
      </c>
      <c r="AG2587" s="54">
        <v>1070.8253761780877</v>
      </c>
      <c r="AH2587" s="54">
        <v>1058.8982834211547</v>
      </c>
      <c r="AI2587" s="54">
        <v>1078.3125415238117</v>
      </c>
      <c r="AJ2587" s="54">
        <v>1084.8657102763987</v>
      </c>
      <c r="AK2587" s="54">
        <v>1052.928235114452</v>
      </c>
      <c r="AL2587" s="54">
        <v>1018.0027463758651</v>
      </c>
      <c r="AM2587" s="54">
        <v>1028.2334077103988</v>
      </c>
      <c r="AN2587" s="54">
        <v>998.16927793309765</v>
      </c>
      <c r="AO2587" s="54">
        <v>1015.4060974013856</v>
      </c>
      <c r="AP2587" s="54">
        <v>954.07908103131524</v>
      </c>
    </row>
    <row r="2588" spans="1:42">
      <c r="A2588" s="152" t="s">
        <v>733</v>
      </c>
      <c r="B2588" s="152" t="s">
        <v>731</v>
      </c>
      <c r="C2588" s="153" t="s">
        <v>632</v>
      </c>
      <c r="D2588" s="154" t="s">
        <v>633</v>
      </c>
      <c r="E2588" s="54">
        <v>725.93939281030691</v>
      </c>
      <c r="F2588" s="54">
        <v>730.68152458672978</v>
      </c>
      <c r="G2588" s="54">
        <v>729.35411165278788</v>
      </c>
      <c r="H2588" s="54">
        <v>761.15496917456073</v>
      </c>
      <c r="I2588" s="54">
        <v>779.26377484533919</v>
      </c>
      <c r="J2588" s="54">
        <v>752.39108016368846</v>
      </c>
      <c r="K2588" s="54">
        <v>743.02404400248395</v>
      </c>
      <c r="L2588" s="54">
        <v>741.80401655169624</v>
      </c>
      <c r="M2588" s="54">
        <v>740.95689661001677</v>
      </c>
      <c r="N2588" s="54">
        <v>745.48438290440708</v>
      </c>
      <c r="O2588" s="54">
        <v>752.74501015995884</v>
      </c>
      <c r="P2588" s="54">
        <v>732.07390719025841</v>
      </c>
      <c r="Q2588" s="54">
        <v>711.33475969546009</v>
      </c>
      <c r="R2588" s="54">
        <v>692.57032965935775</v>
      </c>
      <c r="S2588" s="54">
        <v>686.25048972859656</v>
      </c>
      <c r="T2588" s="54">
        <v>697.9544830663524</v>
      </c>
      <c r="U2588" s="54">
        <v>707.58250638182551</v>
      </c>
      <c r="V2588" s="54">
        <v>707.61418167227873</v>
      </c>
      <c r="W2588" s="54">
        <v>701.88182507138265</v>
      </c>
      <c r="X2588" s="54">
        <v>714.71913221188458</v>
      </c>
      <c r="Y2588" s="54">
        <v>733.68176614110348</v>
      </c>
      <c r="Z2588" s="54">
        <v>729.26547622825763</v>
      </c>
      <c r="AA2588" s="54">
        <v>661.17782997275947</v>
      </c>
      <c r="AB2588" s="54">
        <v>599.57639084620496</v>
      </c>
      <c r="AC2588" s="54">
        <v>579.084871989318</v>
      </c>
      <c r="AD2588" s="54">
        <v>565.91506759754384</v>
      </c>
      <c r="AE2588" s="54">
        <v>558.4004031046162</v>
      </c>
      <c r="AF2588" s="54">
        <v>543.01859400766125</v>
      </c>
      <c r="AG2588" s="54">
        <v>535.4002940763603</v>
      </c>
      <c r="AH2588" s="54">
        <v>554.26313566977751</v>
      </c>
      <c r="AI2588" s="54">
        <v>586.85022022576538</v>
      </c>
      <c r="AJ2588" s="54">
        <v>597.23415867922313</v>
      </c>
      <c r="AK2588" s="54">
        <v>566.47444622266278</v>
      </c>
      <c r="AL2588" s="54">
        <v>533.58891673051835</v>
      </c>
      <c r="AM2588" s="54">
        <v>493.04575385345368</v>
      </c>
      <c r="AN2588" s="54">
        <v>490.93901262760176</v>
      </c>
      <c r="AO2588" s="54">
        <v>475.82434356588442</v>
      </c>
      <c r="AP2588" s="54">
        <v>493.79192762196669</v>
      </c>
    </row>
    <row r="2589" spans="1:42">
      <c r="A2589" s="152" t="s">
        <v>733</v>
      </c>
      <c r="B2589" s="152" t="s">
        <v>731</v>
      </c>
      <c r="C2589" s="153" t="s">
        <v>634</v>
      </c>
      <c r="D2589" s="154" t="s">
        <v>635</v>
      </c>
      <c r="E2589" s="54"/>
      <c r="F2589" s="54"/>
      <c r="G2589" s="54"/>
      <c r="H2589" s="54"/>
      <c r="I2589" s="54"/>
      <c r="J2589" s="54"/>
      <c r="K2589" s="54"/>
      <c r="L2589" s="54"/>
      <c r="M2589" s="54"/>
      <c r="N2589" s="54"/>
      <c r="O2589" s="54"/>
      <c r="P2589" s="54"/>
      <c r="Q2589" s="54"/>
      <c r="R2589" s="54"/>
      <c r="S2589" s="54"/>
      <c r="T2589" s="54"/>
      <c r="U2589" s="54"/>
      <c r="V2589" s="54"/>
      <c r="W2589" s="54"/>
      <c r="X2589" s="54"/>
      <c r="Y2589" s="54"/>
      <c r="Z2589" s="54"/>
      <c r="AA2589" s="54"/>
      <c r="AB2589" s="54"/>
      <c r="AC2589" s="54"/>
      <c r="AD2589" s="54">
        <v>189.35222269906143</v>
      </c>
      <c r="AE2589" s="54">
        <v>190.64976554945997</v>
      </c>
      <c r="AF2589" s="54">
        <v>192.4324594580165</v>
      </c>
      <c r="AG2589" s="54">
        <v>191.12988142781529</v>
      </c>
      <c r="AH2589" s="54">
        <v>192.50641278949098</v>
      </c>
      <c r="AI2589" s="54">
        <v>209.05299713039983</v>
      </c>
      <c r="AJ2589" s="54">
        <v>231.34777311605814</v>
      </c>
      <c r="AK2589" s="54">
        <v>220.49233002637962</v>
      </c>
      <c r="AL2589" s="54">
        <v>216.57304233795435</v>
      </c>
      <c r="AM2589" s="54">
        <v>200.11997221253972</v>
      </c>
      <c r="AN2589" s="54">
        <v>207.70979057327938</v>
      </c>
      <c r="AO2589" s="54">
        <v>207.741547226748</v>
      </c>
      <c r="AP2589" s="54">
        <v>208.94968023435274</v>
      </c>
    </row>
    <row r="2590" spans="1:42">
      <c r="A2590" s="152" t="s">
        <v>733</v>
      </c>
      <c r="B2590" s="152" t="s">
        <v>731</v>
      </c>
      <c r="C2590" s="153" t="s">
        <v>636</v>
      </c>
      <c r="D2590" s="154" t="s">
        <v>637</v>
      </c>
      <c r="E2590" s="54"/>
      <c r="F2590" s="54"/>
      <c r="G2590" s="54"/>
      <c r="H2590" s="54"/>
      <c r="I2590" s="54"/>
      <c r="J2590" s="54"/>
      <c r="K2590" s="54"/>
      <c r="L2590" s="54"/>
      <c r="M2590" s="54"/>
      <c r="N2590" s="54"/>
      <c r="O2590" s="54"/>
      <c r="P2590" s="54"/>
      <c r="Q2590" s="54"/>
      <c r="R2590" s="54"/>
      <c r="S2590" s="54"/>
      <c r="T2590" s="54"/>
      <c r="U2590" s="54"/>
      <c r="V2590" s="54"/>
      <c r="W2590" s="54"/>
      <c r="X2590" s="54"/>
      <c r="Y2590" s="54"/>
      <c r="Z2590" s="54"/>
      <c r="AA2590" s="54"/>
      <c r="AB2590" s="54"/>
      <c r="AC2590" s="54"/>
      <c r="AD2590" s="54">
        <v>234.00922871972656</v>
      </c>
      <c r="AE2590" s="54">
        <v>236.34149296645728</v>
      </c>
      <c r="AF2590" s="54">
        <v>226.37064002731358</v>
      </c>
      <c r="AG2590" s="54">
        <v>223.8957267728822</v>
      </c>
      <c r="AH2590" s="54">
        <v>245.10747591812188</v>
      </c>
      <c r="AI2590" s="54">
        <v>257.74206418816249</v>
      </c>
      <c r="AJ2590" s="54">
        <v>252.52449404539982</v>
      </c>
      <c r="AK2590" s="54">
        <v>240.18118511923808</v>
      </c>
      <c r="AL2590" s="54">
        <v>216.9614602905954</v>
      </c>
      <c r="AM2590" s="54">
        <v>199.35794189930436</v>
      </c>
      <c r="AN2590" s="54">
        <v>191.06860947869492</v>
      </c>
      <c r="AO2590" s="54">
        <v>177.14486979229849</v>
      </c>
      <c r="AP2590" s="54">
        <v>202.21518562771479</v>
      </c>
    </row>
    <row r="2591" spans="1:42">
      <c r="A2591" s="152" t="s">
        <v>733</v>
      </c>
      <c r="B2591" s="152" t="s">
        <v>731</v>
      </c>
      <c r="C2591" s="153" t="s">
        <v>638</v>
      </c>
      <c r="D2591" s="154" t="s">
        <v>639</v>
      </c>
      <c r="E2591" s="54"/>
      <c r="F2591" s="54"/>
      <c r="G2591" s="54"/>
      <c r="H2591" s="54"/>
      <c r="I2591" s="54"/>
      <c r="J2591" s="54"/>
      <c r="K2591" s="54"/>
      <c r="L2591" s="54"/>
      <c r="M2591" s="54"/>
      <c r="N2591" s="54"/>
      <c r="O2591" s="54"/>
      <c r="P2591" s="54"/>
      <c r="Q2591" s="54"/>
      <c r="R2591" s="54"/>
      <c r="S2591" s="54"/>
      <c r="T2591" s="54"/>
      <c r="U2591" s="54"/>
      <c r="V2591" s="54"/>
      <c r="W2591" s="54"/>
      <c r="X2591" s="54"/>
      <c r="Y2591" s="54"/>
      <c r="Z2591" s="54"/>
      <c r="AA2591" s="54"/>
      <c r="AB2591" s="54"/>
      <c r="AC2591" s="54"/>
      <c r="AD2591" s="54">
        <v>142.55361617875593</v>
      </c>
      <c r="AE2591" s="54">
        <v>131.40914458869895</v>
      </c>
      <c r="AF2591" s="54">
        <v>124.21549452233117</v>
      </c>
      <c r="AG2591" s="54">
        <v>120.37468587566278</v>
      </c>
      <c r="AH2591" s="54">
        <v>116.64924696216458</v>
      </c>
      <c r="AI2591" s="54">
        <v>120.05515890720308</v>
      </c>
      <c r="AJ2591" s="54">
        <v>113.36189151776516</v>
      </c>
      <c r="AK2591" s="54">
        <v>105.80093107704515</v>
      </c>
      <c r="AL2591" s="54">
        <v>100.05441410196867</v>
      </c>
      <c r="AM2591" s="54">
        <v>93.567839741609575</v>
      </c>
      <c r="AN2591" s="54">
        <v>92.160612575627439</v>
      </c>
      <c r="AO2591" s="54">
        <v>90.937926546837943</v>
      </c>
      <c r="AP2591" s="54">
        <v>82.627061759899135</v>
      </c>
    </row>
    <row r="2592" spans="1:42">
      <c r="A2592" s="152" t="s">
        <v>733</v>
      </c>
      <c r="B2592" s="152" t="s">
        <v>731</v>
      </c>
      <c r="C2592" s="153" t="s">
        <v>640</v>
      </c>
      <c r="D2592" s="154" t="s">
        <v>641</v>
      </c>
      <c r="E2592" s="54">
        <v>830.6850269688689</v>
      </c>
      <c r="F2592" s="54">
        <v>829.89796700894954</v>
      </c>
      <c r="G2592" s="54">
        <v>821.35610529392136</v>
      </c>
      <c r="H2592" s="54">
        <v>855.65824991685156</v>
      </c>
      <c r="I2592" s="54">
        <v>871.94718236402116</v>
      </c>
      <c r="J2592" s="54">
        <v>830.39551614665015</v>
      </c>
      <c r="K2592" s="54">
        <v>814.23636041320151</v>
      </c>
      <c r="L2592" s="54">
        <v>808.48090410392922</v>
      </c>
      <c r="M2592" s="54">
        <v>799.57994667383309</v>
      </c>
      <c r="N2592" s="54">
        <v>806.43766448375015</v>
      </c>
      <c r="O2592" s="54">
        <v>814.55727569413591</v>
      </c>
      <c r="P2592" s="54">
        <v>797.95448926581412</v>
      </c>
      <c r="Q2592" s="54">
        <v>774.58900501744631</v>
      </c>
      <c r="R2592" s="54">
        <v>756.47258238407278</v>
      </c>
      <c r="S2592" s="54">
        <v>752.80767096157183</v>
      </c>
      <c r="T2592" s="54">
        <v>775.48054114453328</v>
      </c>
      <c r="U2592" s="54">
        <v>798.15814746469175</v>
      </c>
      <c r="V2592" s="54">
        <v>800.11066713565265</v>
      </c>
      <c r="W2592" s="54">
        <v>801.82441759359313</v>
      </c>
      <c r="X2592" s="54">
        <v>816.51268024040473</v>
      </c>
      <c r="Y2592" s="54">
        <v>835.17171431070892</v>
      </c>
      <c r="Z2592" s="54">
        <v>841.19358082171209</v>
      </c>
      <c r="AA2592" s="54">
        <v>794.50742760017397</v>
      </c>
      <c r="AB2592" s="54">
        <v>774.0097430009273</v>
      </c>
      <c r="AC2592" s="54">
        <v>721.50339716660301</v>
      </c>
      <c r="AD2592" s="54">
        <v>702.7436437533803</v>
      </c>
      <c r="AE2592" s="54">
        <v>694.55906797822684</v>
      </c>
      <c r="AF2592" s="54">
        <v>713.34029964757076</v>
      </c>
      <c r="AG2592" s="54">
        <v>711.23361988539455</v>
      </c>
      <c r="AH2592" s="54">
        <v>714.75004584378871</v>
      </c>
      <c r="AI2592" s="54">
        <v>722.86085573160699</v>
      </c>
      <c r="AJ2592" s="54">
        <v>739.08669939712649</v>
      </c>
      <c r="AK2592" s="54">
        <v>743.41034081563248</v>
      </c>
      <c r="AL2592" s="54">
        <v>733.91456770705429</v>
      </c>
      <c r="AM2592" s="54">
        <v>723.63799067964317</v>
      </c>
      <c r="AN2592" s="54">
        <v>734.08253672381079</v>
      </c>
      <c r="AO2592" s="54">
        <v>766.11549132623236</v>
      </c>
      <c r="AP2592" s="54">
        <v>788.63269841492979</v>
      </c>
    </row>
    <row r="2593" spans="1:42">
      <c r="A2593" s="152" t="s">
        <v>733</v>
      </c>
      <c r="B2593" s="152" t="s">
        <v>731</v>
      </c>
      <c r="C2593" s="153" t="s">
        <v>642</v>
      </c>
      <c r="D2593" s="154" t="s">
        <v>643</v>
      </c>
      <c r="E2593" s="54"/>
      <c r="F2593" s="54"/>
      <c r="G2593" s="54"/>
      <c r="H2593" s="54"/>
      <c r="I2593" s="54"/>
      <c r="J2593" s="54"/>
      <c r="K2593" s="54"/>
      <c r="L2593" s="54"/>
      <c r="M2593" s="54"/>
      <c r="N2593" s="54"/>
      <c r="O2593" s="54"/>
      <c r="P2593" s="54"/>
      <c r="Q2593" s="54"/>
      <c r="R2593" s="54"/>
      <c r="S2593" s="54"/>
      <c r="T2593" s="54"/>
      <c r="U2593" s="54"/>
      <c r="V2593" s="54"/>
      <c r="W2593" s="54"/>
      <c r="X2593" s="54"/>
      <c r="Y2593" s="54"/>
      <c r="Z2593" s="54"/>
      <c r="AA2593" s="54"/>
      <c r="AB2593" s="54"/>
      <c r="AC2593" s="54"/>
      <c r="AD2593" s="54">
        <v>581.75532018308945</v>
      </c>
      <c r="AE2593" s="54">
        <v>575.37097928490823</v>
      </c>
      <c r="AF2593" s="54">
        <v>598.65960640328956</v>
      </c>
      <c r="AG2593" s="54">
        <v>598.8645769047622</v>
      </c>
      <c r="AH2593" s="54">
        <v>601.90000080719335</v>
      </c>
      <c r="AI2593" s="54">
        <v>611.50073461065961</v>
      </c>
      <c r="AJ2593" s="54">
        <v>625.00043691795815</v>
      </c>
      <c r="AK2593" s="54">
        <v>632.79152101155455</v>
      </c>
      <c r="AL2593" s="54">
        <v>627.3611468582418</v>
      </c>
      <c r="AM2593" s="54">
        <v>621.76672815355732</v>
      </c>
      <c r="AN2593" s="54">
        <v>630.52873468668429</v>
      </c>
      <c r="AO2593" s="54">
        <v>661.2827676577017</v>
      </c>
      <c r="AP2593" s="54">
        <v>673.57611053146684</v>
      </c>
    </row>
    <row r="2594" spans="1:42">
      <c r="A2594" s="152" t="s">
        <v>733</v>
      </c>
      <c r="B2594" s="152" t="s">
        <v>731</v>
      </c>
      <c r="C2594" s="153" t="s">
        <v>644</v>
      </c>
      <c r="D2594" s="154" t="s">
        <v>645</v>
      </c>
      <c r="E2594" s="54"/>
      <c r="F2594" s="54"/>
      <c r="G2594" s="54"/>
      <c r="H2594" s="54"/>
      <c r="I2594" s="54"/>
      <c r="J2594" s="54"/>
      <c r="K2594" s="54"/>
      <c r="L2594" s="54"/>
      <c r="M2594" s="54"/>
      <c r="N2594" s="54"/>
      <c r="O2594" s="54"/>
      <c r="P2594" s="54"/>
      <c r="Q2594" s="54"/>
      <c r="R2594" s="54"/>
      <c r="S2594" s="54"/>
      <c r="T2594" s="54"/>
      <c r="U2594" s="54"/>
      <c r="V2594" s="54"/>
      <c r="W2594" s="54"/>
      <c r="X2594" s="54"/>
      <c r="Y2594" s="54"/>
      <c r="Z2594" s="54"/>
      <c r="AA2594" s="54"/>
      <c r="AB2594" s="54"/>
      <c r="AC2594" s="54"/>
      <c r="AD2594" s="54">
        <v>120.98832357029089</v>
      </c>
      <c r="AE2594" s="54">
        <v>119.18808869331858</v>
      </c>
      <c r="AF2594" s="54">
        <v>114.68069324428117</v>
      </c>
      <c r="AG2594" s="54">
        <v>112.3690429806323</v>
      </c>
      <c r="AH2594" s="54">
        <v>112.85004503659533</v>
      </c>
      <c r="AI2594" s="54">
        <v>111.36012112094744</v>
      </c>
      <c r="AJ2594" s="54">
        <v>114.08626247916835</v>
      </c>
      <c r="AK2594" s="54">
        <v>110.61881980407793</v>
      </c>
      <c r="AL2594" s="54">
        <v>106.55342084881254</v>
      </c>
      <c r="AM2594" s="54">
        <v>101.8712625260858</v>
      </c>
      <c r="AN2594" s="54">
        <v>103.55380203712654</v>
      </c>
      <c r="AO2594" s="54">
        <v>104.83272366853072</v>
      </c>
      <c r="AP2594" s="54">
        <v>115.05658788346295</v>
      </c>
    </row>
    <row r="2595" spans="1:42">
      <c r="A2595" s="152" t="s">
        <v>733</v>
      </c>
      <c r="B2595" s="152" t="s">
        <v>731</v>
      </c>
      <c r="C2595" s="153" t="s">
        <v>646</v>
      </c>
      <c r="D2595" s="154" t="s">
        <v>508</v>
      </c>
      <c r="E2595" s="54">
        <v>2195.6353091158803</v>
      </c>
      <c r="F2595" s="54">
        <v>2260.9892405267883</v>
      </c>
      <c r="G2595" s="54">
        <v>2280.9188693209348</v>
      </c>
      <c r="H2595" s="54">
        <v>2337.4840007821549</v>
      </c>
      <c r="I2595" s="54">
        <v>2385.9582871228986</v>
      </c>
      <c r="J2595" s="54">
        <v>2369.0251687308223</v>
      </c>
      <c r="K2595" s="54">
        <v>2418.9020916671188</v>
      </c>
      <c r="L2595" s="54">
        <v>2471.2273481169068</v>
      </c>
      <c r="M2595" s="54">
        <v>2503.4566281032803</v>
      </c>
      <c r="N2595" s="54">
        <v>2541.9110050048375</v>
      </c>
      <c r="O2595" s="54">
        <v>2548.8810356570834</v>
      </c>
      <c r="P2595" s="54">
        <v>2476.0028617072544</v>
      </c>
      <c r="Q2595" s="54">
        <v>2452.2857974329745</v>
      </c>
      <c r="R2595" s="54">
        <v>2404.7969118969036</v>
      </c>
      <c r="S2595" s="54">
        <v>2330.8872176288351</v>
      </c>
      <c r="T2595" s="54">
        <v>2309.7122781702847</v>
      </c>
      <c r="U2595" s="54">
        <v>2319.0959528589729</v>
      </c>
      <c r="V2595" s="54">
        <v>2318.758438693078</v>
      </c>
      <c r="W2595" s="54">
        <v>2315.2931927617137</v>
      </c>
      <c r="X2595" s="54">
        <v>2333.7618434596584</v>
      </c>
      <c r="Y2595" s="54">
        <v>2373.8108262337514</v>
      </c>
      <c r="Z2595" s="54">
        <v>2369.5248463687062</v>
      </c>
      <c r="AA2595" s="54">
        <v>2257.122060289747</v>
      </c>
      <c r="AB2595" s="54">
        <v>2101.8559598511856</v>
      </c>
      <c r="AC2595" s="54">
        <v>1998.3714375498305</v>
      </c>
      <c r="AD2595" s="54">
        <v>1974.173961574988</v>
      </c>
      <c r="AE2595" s="54">
        <v>2004.4403541891213</v>
      </c>
      <c r="AF2595" s="54">
        <v>2035.8562577833284</v>
      </c>
      <c r="AG2595" s="54">
        <v>2089.6957065378565</v>
      </c>
      <c r="AH2595" s="54">
        <v>2138.2824629043216</v>
      </c>
      <c r="AI2595" s="54">
        <v>2192.7734141791439</v>
      </c>
      <c r="AJ2595" s="54">
        <v>2214.9718109484129</v>
      </c>
      <c r="AK2595" s="54">
        <v>2200.9006598608839</v>
      </c>
      <c r="AL2595" s="54">
        <v>2170.1503304222656</v>
      </c>
      <c r="AM2595" s="54">
        <v>2166.0527238330196</v>
      </c>
      <c r="AN2595" s="54">
        <v>2134.4204785922566</v>
      </c>
      <c r="AO2595" s="54">
        <v>2109.468531965942</v>
      </c>
      <c r="AP2595" s="54">
        <v>2117.9913681014909</v>
      </c>
    </row>
    <row r="2596" spans="1:42">
      <c r="A2596" s="152" t="s">
        <v>733</v>
      </c>
      <c r="B2596" s="152" t="s">
        <v>731</v>
      </c>
      <c r="C2596" s="153" t="s">
        <v>647</v>
      </c>
      <c r="D2596" s="154" t="s">
        <v>648</v>
      </c>
      <c r="E2596" s="54">
        <v>1471.7512755056237</v>
      </c>
      <c r="F2596" s="54">
        <v>1517.7192064043186</v>
      </c>
      <c r="G2596" s="54">
        <v>1529.9958403692922</v>
      </c>
      <c r="H2596" s="54">
        <v>1576.529498150539</v>
      </c>
      <c r="I2596" s="54">
        <v>1606.6585528343103</v>
      </c>
      <c r="J2596" s="54">
        <v>1581.8143168905233</v>
      </c>
      <c r="K2596" s="54">
        <v>1618.8446897800281</v>
      </c>
      <c r="L2596" s="54">
        <v>1663.2196666663319</v>
      </c>
      <c r="M2596" s="54">
        <v>1699.8887151188258</v>
      </c>
      <c r="N2596" s="54">
        <v>1728.8558232024525</v>
      </c>
      <c r="O2596" s="54">
        <v>1732.6156322485242</v>
      </c>
      <c r="P2596" s="54">
        <v>1669.5368909191081</v>
      </c>
      <c r="Q2596" s="54">
        <v>1649.7030059487072</v>
      </c>
      <c r="R2596" s="54">
        <v>1621.2898094067143</v>
      </c>
      <c r="S2596" s="54">
        <v>1579.9146280470125</v>
      </c>
      <c r="T2596" s="54">
        <v>1588.6265454735412</v>
      </c>
      <c r="U2596" s="54">
        <v>1605.7920941606205</v>
      </c>
      <c r="V2596" s="54">
        <v>1618.4785765329284</v>
      </c>
      <c r="W2596" s="54">
        <v>1622.0859742452003</v>
      </c>
      <c r="X2596" s="54">
        <v>1642.8789104519819</v>
      </c>
      <c r="Y2596" s="54">
        <v>1679.8407102211954</v>
      </c>
      <c r="Z2596" s="54">
        <v>1687.0571998743442</v>
      </c>
      <c r="AA2596" s="54">
        <v>1612.446009260095</v>
      </c>
      <c r="AB2596" s="54">
        <v>1501.236478671445</v>
      </c>
      <c r="AC2596" s="54">
        <v>1439.86512040703</v>
      </c>
      <c r="AD2596" s="54">
        <v>1437.9175713001068</v>
      </c>
      <c r="AE2596" s="54">
        <v>1487.6173234646712</v>
      </c>
      <c r="AF2596" s="54">
        <v>1522.7856496180004</v>
      </c>
      <c r="AG2596" s="54">
        <v>1572.2840129591616</v>
      </c>
      <c r="AH2596" s="54">
        <v>1612.0313715465829</v>
      </c>
      <c r="AI2596" s="54">
        <v>1658.4707298290061</v>
      </c>
      <c r="AJ2596" s="54">
        <v>1675.6818877096125</v>
      </c>
      <c r="AK2596" s="54">
        <v>1660.2580167209649</v>
      </c>
      <c r="AL2596" s="54">
        <v>1644.6798490945457</v>
      </c>
      <c r="AM2596" s="54">
        <v>1649.4953192464454</v>
      </c>
      <c r="AN2596" s="54">
        <v>1609.7035248640279</v>
      </c>
      <c r="AO2596" s="54">
        <v>1581.4662704814039</v>
      </c>
      <c r="AP2596" s="54">
        <v>1581.3115680860326</v>
      </c>
    </row>
    <row r="2597" spans="1:42">
      <c r="A2597" s="152" t="s">
        <v>733</v>
      </c>
      <c r="B2597" s="152" t="s">
        <v>731</v>
      </c>
      <c r="C2597" s="153" t="s">
        <v>649</v>
      </c>
      <c r="D2597" s="154" t="s">
        <v>650</v>
      </c>
      <c r="E2597" s="54">
        <v>723.88403361025667</v>
      </c>
      <c r="F2597" s="54">
        <v>743.2700341224695</v>
      </c>
      <c r="G2597" s="54">
        <v>750.92302895164255</v>
      </c>
      <c r="H2597" s="54">
        <v>760.95450263161615</v>
      </c>
      <c r="I2597" s="54">
        <v>779.29973428858852</v>
      </c>
      <c r="J2597" s="54">
        <v>787.21085184029891</v>
      </c>
      <c r="K2597" s="54">
        <v>800.0574018870908</v>
      </c>
      <c r="L2597" s="54">
        <v>808.00768145057464</v>
      </c>
      <c r="M2597" s="54">
        <v>803.56791298445444</v>
      </c>
      <c r="N2597" s="54">
        <v>813.05518180238516</v>
      </c>
      <c r="O2597" s="54">
        <v>816.26540340855911</v>
      </c>
      <c r="P2597" s="54">
        <v>806.46597078814625</v>
      </c>
      <c r="Q2597" s="54">
        <v>802.58279148426732</v>
      </c>
      <c r="R2597" s="54">
        <v>783.50710249018914</v>
      </c>
      <c r="S2597" s="54">
        <v>750.97258958182238</v>
      </c>
      <c r="T2597" s="54">
        <v>721.08573269674332</v>
      </c>
      <c r="U2597" s="54">
        <v>713.30385869835209</v>
      </c>
      <c r="V2597" s="54">
        <v>700.27986216014949</v>
      </c>
      <c r="W2597" s="54">
        <v>693.20721851651331</v>
      </c>
      <c r="X2597" s="54">
        <v>690.88293300767634</v>
      </c>
      <c r="Y2597" s="54">
        <v>693.97011601255588</v>
      </c>
      <c r="Z2597" s="54">
        <v>682.46764649436204</v>
      </c>
      <c r="AA2597" s="54">
        <v>644.67605102965183</v>
      </c>
      <c r="AB2597" s="54">
        <v>600.61948117974089</v>
      </c>
      <c r="AC2597" s="54">
        <v>558.50631714280053</v>
      </c>
      <c r="AD2597" s="54">
        <v>536.25639027488126</v>
      </c>
      <c r="AE2597" s="54">
        <v>516.82303072445006</v>
      </c>
      <c r="AF2597" s="54">
        <v>513.07060816532794</v>
      </c>
      <c r="AG2597" s="54">
        <v>517.41169357869467</v>
      </c>
      <c r="AH2597" s="54">
        <v>526.25109135773869</v>
      </c>
      <c r="AI2597" s="54">
        <v>534.30268435013784</v>
      </c>
      <c r="AJ2597" s="54">
        <v>539.28992323880038</v>
      </c>
      <c r="AK2597" s="54">
        <v>540.6426431399193</v>
      </c>
      <c r="AL2597" s="54">
        <v>525.47048132771977</v>
      </c>
      <c r="AM2597" s="54">
        <v>516.55740458657431</v>
      </c>
      <c r="AN2597" s="54">
        <v>524.71695372822853</v>
      </c>
      <c r="AO2597" s="54">
        <v>528.00226148453839</v>
      </c>
      <c r="AP2597" s="54">
        <v>536.67980001545845</v>
      </c>
    </row>
    <row r="2598" spans="1:42">
      <c r="A2598" s="152" t="s">
        <v>733</v>
      </c>
      <c r="B2598" s="152" t="s">
        <v>731</v>
      </c>
      <c r="C2598" s="153" t="s">
        <v>651</v>
      </c>
      <c r="D2598" s="154" t="s">
        <v>652</v>
      </c>
      <c r="E2598" s="54"/>
      <c r="F2598" s="54"/>
      <c r="G2598" s="54"/>
      <c r="H2598" s="54"/>
      <c r="I2598" s="54"/>
      <c r="J2598" s="54"/>
      <c r="K2598" s="54"/>
      <c r="L2598" s="54"/>
      <c r="M2598" s="54"/>
      <c r="N2598" s="54"/>
      <c r="O2598" s="54"/>
      <c r="P2598" s="54"/>
      <c r="Q2598" s="54"/>
      <c r="R2598" s="54"/>
      <c r="S2598" s="54"/>
      <c r="T2598" s="54"/>
      <c r="U2598" s="54"/>
      <c r="V2598" s="54"/>
      <c r="W2598" s="54"/>
      <c r="X2598" s="54"/>
      <c r="Y2598" s="54"/>
      <c r="Z2598" s="54"/>
      <c r="AA2598" s="54"/>
      <c r="AB2598" s="54"/>
      <c r="AC2598" s="54"/>
      <c r="AD2598" s="54"/>
      <c r="AE2598" s="54"/>
      <c r="AF2598" s="54"/>
      <c r="AG2598" s="54"/>
      <c r="AH2598" s="54"/>
      <c r="AI2598" s="54"/>
      <c r="AJ2598" s="54"/>
      <c r="AK2598" s="54"/>
      <c r="AL2598" s="54"/>
      <c r="AM2598" s="54"/>
      <c r="AN2598" s="54"/>
      <c r="AO2598" s="54"/>
      <c r="AP2598" s="54"/>
    </row>
    <row r="2599" spans="1:42">
      <c r="A2599" s="152" t="s">
        <v>733</v>
      </c>
      <c r="B2599" s="152" t="s">
        <v>731</v>
      </c>
      <c r="C2599" s="153" t="s">
        <v>653</v>
      </c>
      <c r="D2599" s="154" t="s">
        <v>654</v>
      </c>
      <c r="E2599" s="54"/>
      <c r="F2599" s="54"/>
      <c r="G2599" s="54"/>
      <c r="H2599" s="54"/>
      <c r="I2599" s="54"/>
      <c r="J2599" s="54"/>
      <c r="K2599" s="54"/>
      <c r="L2599" s="54"/>
      <c r="M2599" s="54"/>
      <c r="N2599" s="54"/>
      <c r="O2599" s="54"/>
      <c r="P2599" s="54"/>
      <c r="Q2599" s="54"/>
      <c r="R2599" s="54"/>
      <c r="S2599" s="54"/>
      <c r="T2599" s="54"/>
      <c r="U2599" s="54"/>
      <c r="V2599" s="54"/>
      <c r="W2599" s="54"/>
      <c r="X2599" s="54"/>
      <c r="Y2599" s="54"/>
      <c r="Z2599" s="54"/>
      <c r="AA2599" s="54"/>
      <c r="AB2599" s="54"/>
      <c r="AC2599" s="54"/>
      <c r="AD2599" s="54"/>
      <c r="AE2599" s="54"/>
      <c r="AF2599" s="54"/>
      <c r="AG2599" s="54"/>
      <c r="AH2599" s="54"/>
      <c r="AI2599" s="54"/>
      <c r="AJ2599" s="54"/>
      <c r="AK2599" s="54"/>
      <c r="AL2599" s="54"/>
      <c r="AM2599" s="54"/>
      <c r="AN2599" s="54"/>
      <c r="AO2599" s="54"/>
      <c r="AP2599" s="54"/>
    </row>
    <row r="2600" spans="1:42">
      <c r="A2600" s="152" t="s">
        <v>733</v>
      </c>
      <c r="B2600" s="152" t="s">
        <v>731</v>
      </c>
      <c r="C2600" s="153" t="s">
        <v>655</v>
      </c>
      <c r="D2600" s="154" t="s">
        <v>656</v>
      </c>
      <c r="E2600" s="54"/>
      <c r="F2600" s="54"/>
      <c r="G2600" s="54"/>
      <c r="H2600" s="54"/>
      <c r="I2600" s="54"/>
      <c r="J2600" s="54"/>
      <c r="K2600" s="54"/>
      <c r="L2600" s="54"/>
      <c r="M2600" s="54"/>
      <c r="N2600" s="54"/>
      <c r="O2600" s="54"/>
      <c r="P2600" s="54"/>
      <c r="Q2600" s="54"/>
      <c r="R2600" s="54"/>
      <c r="S2600" s="54"/>
      <c r="T2600" s="54"/>
      <c r="U2600" s="54"/>
      <c r="V2600" s="54"/>
      <c r="W2600" s="54"/>
      <c r="X2600" s="54"/>
      <c r="Y2600" s="54"/>
      <c r="Z2600" s="54"/>
      <c r="AA2600" s="54"/>
      <c r="AB2600" s="54"/>
      <c r="AC2600" s="54"/>
      <c r="AD2600" s="54"/>
      <c r="AE2600" s="54"/>
      <c r="AF2600" s="54"/>
      <c r="AG2600" s="54"/>
      <c r="AH2600" s="54"/>
      <c r="AI2600" s="54"/>
      <c r="AJ2600" s="54"/>
      <c r="AK2600" s="54"/>
      <c r="AL2600" s="54"/>
      <c r="AM2600" s="54"/>
      <c r="AN2600" s="54"/>
      <c r="AO2600" s="54"/>
      <c r="AP2600" s="54"/>
    </row>
    <row r="2601" spans="1:42">
      <c r="A2601" s="152" t="s">
        <v>733</v>
      </c>
      <c r="B2601" s="152" t="s">
        <v>731</v>
      </c>
      <c r="C2601" s="153" t="s">
        <v>657</v>
      </c>
      <c r="D2601" s="154" t="s">
        <v>510</v>
      </c>
      <c r="E2601" s="54">
        <v>1514.9573023641653</v>
      </c>
      <c r="F2601" s="54">
        <v>1530.9263924422266</v>
      </c>
      <c r="G2601" s="54">
        <v>1528.3420051342675</v>
      </c>
      <c r="H2601" s="54">
        <v>1567.5523836970654</v>
      </c>
      <c r="I2601" s="54">
        <v>1572.8312249815174</v>
      </c>
      <c r="J2601" s="54">
        <v>1532.8377122674924</v>
      </c>
      <c r="K2601" s="54">
        <v>1532.9680763473616</v>
      </c>
      <c r="L2601" s="54">
        <v>1559.2761595741531</v>
      </c>
      <c r="M2601" s="54">
        <v>1588.9277100676688</v>
      </c>
      <c r="N2601" s="54">
        <v>1614.0889340975614</v>
      </c>
      <c r="O2601" s="54">
        <v>1623.5083856309202</v>
      </c>
      <c r="P2601" s="54">
        <v>1574.0200763049891</v>
      </c>
      <c r="Q2601" s="54">
        <v>1527.0448062818259</v>
      </c>
      <c r="R2601" s="54">
        <v>1495.0668792262536</v>
      </c>
      <c r="S2601" s="54">
        <v>1471.6815617382133</v>
      </c>
      <c r="T2601" s="54">
        <v>1457.8177671621313</v>
      </c>
      <c r="U2601" s="54">
        <v>1478.5949705934052</v>
      </c>
      <c r="V2601" s="54">
        <v>1463.4194060412419</v>
      </c>
      <c r="W2601" s="54">
        <v>1456.9168533168765</v>
      </c>
      <c r="X2601" s="54">
        <v>1494.0497472680242</v>
      </c>
      <c r="Y2601" s="54">
        <v>1525.4765196905716</v>
      </c>
      <c r="Z2601" s="54">
        <v>1551.0560393796554</v>
      </c>
      <c r="AA2601" s="54">
        <v>1504.6814991121955</v>
      </c>
      <c r="AB2601" s="54">
        <v>1454.2953577472726</v>
      </c>
      <c r="AC2601" s="54">
        <v>1440.9840630821902</v>
      </c>
      <c r="AD2601" s="54">
        <v>1437.821170497738</v>
      </c>
      <c r="AE2601" s="54">
        <v>1423.7788008377913</v>
      </c>
      <c r="AF2601" s="54">
        <v>1418.2728414576516</v>
      </c>
      <c r="AG2601" s="54">
        <v>1437.1998769706042</v>
      </c>
      <c r="AH2601" s="54">
        <v>1451.9024068809986</v>
      </c>
      <c r="AI2601" s="54">
        <v>1449.0947553173455</v>
      </c>
      <c r="AJ2601" s="54">
        <v>1449.9940729591758</v>
      </c>
      <c r="AK2601" s="54">
        <v>1421.8964864531813</v>
      </c>
      <c r="AL2601" s="54">
        <v>1388.3952500024272</v>
      </c>
      <c r="AM2601" s="54">
        <v>1371.7642919886262</v>
      </c>
      <c r="AN2601" s="54">
        <v>1343.131213010801</v>
      </c>
      <c r="AO2601" s="54">
        <v>1322.5460399640028</v>
      </c>
      <c r="AP2601" s="54">
        <v>1356.1177826331068</v>
      </c>
    </row>
    <row r="2602" spans="1:42">
      <c r="A2602" s="152" t="s">
        <v>733</v>
      </c>
      <c r="B2602" s="152" t="s">
        <v>731</v>
      </c>
      <c r="C2602" s="153" t="s">
        <v>658</v>
      </c>
      <c r="D2602" s="154" t="s">
        <v>659</v>
      </c>
      <c r="E2602" s="54"/>
      <c r="F2602" s="54"/>
      <c r="G2602" s="54"/>
      <c r="H2602" s="54"/>
      <c r="I2602" s="54"/>
      <c r="J2602" s="54"/>
      <c r="K2602" s="54"/>
      <c r="L2602" s="54"/>
      <c r="M2602" s="54"/>
      <c r="N2602" s="54"/>
      <c r="O2602" s="54"/>
      <c r="P2602" s="54"/>
      <c r="Q2602" s="54"/>
      <c r="R2602" s="54"/>
      <c r="S2602" s="54"/>
      <c r="T2602" s="54"/>
      <c r="U2602" s="54"/>
      <c r="V2602" s="54"/>
      <c r="W2602" s="54"/>
      <c r="X2602" s="54"/>
      <c r="Y2602" s="54"/>
      <c r="Z2602" s="54"/>
      <c r="AA2602" s="54"/>
      <c r="AB2602" s="54"/>
      <c r="AC2602" s="54"/>
      <c r="AD2602" s="61">
        <v>1331.5202562186125</v>
      </c>
      <c r="AE2602" s="61">
        <v>1314.0470785036018</v>
      </c>
      <c r="AF2602" s="61">
        <v>1305.5706390901537</v>
      </c>
      <c r="AG2602" s="61">
        <v>1317.4200717296146</v>
      </c>
      <c r="AH2602" s="61">
        <v>1328.7039167251064</v>
      </c>
      <c r="AI2602" s="61">
        <v>1318.320815219188</v>
      </c>
      <c r="AJ2602" s="61">
        <v>1315.1296994609916</v>
      </c>
      <c r="AK2602" s="61">
        <v>1285.4917485490796</v>
      </c>
      <c r="AL2602" s="61">
        <v>1253.3894934821863</v>
      </c>
      <c r="AM2602" s="61">
        <v>1232.3683387156987</v>
      </c>
      <c r="AN2602" s="61">
        <v>1195.4188299934258</v>
      </c>
      <c r="AO2602" s="61">
        <v>1168.1177311902561</v>
      </c>
      <c r="AP2602" s="61">
        <v>1192.0335513262764</v>
      </c>
    </row>
    <row r="2603" spans="1:42">
      <c r="A2603" s="152" t="s">
        <v>733</v>
      </c>
      <c r="B2603" s="152" t="s">
        <v>731</v>
      </c>
      <c r="C2603" s="153" t="s">
        <v>660</v>
      </c>
      <c r="D2603" s="154" t="s">
        <v>661</v>
      </c>
      <c r="E2603" s="54"/>
      <c r="F2603" s="54"/>
      <c r="G2603" s="54"/>
      <c r="H2603" s="54"/>
      <c r="I2603" s="54"/>
      <c r="J2603" s="54"/>
      <c r="K2603" s="54"/>
      <c r="L2603" s="54"/>
      <c r="M2603" s="54"/>
      <c r="N2603" s="54"/>
      <c r="O2603" s="54"/>
      <c r="P2603" s="54"/>
      <c r="Q2603" s="54"/>
      <c r="R2603" s="54"/>
      <c r="S2603" s="54"/>
      <c r="T2603" s="54"/>
      <c r="U2603" s="54"/>
      <c r="V2603" s="54"/>
      <c r="W2603" s="54"/>
      <c r="X2603" s="54"/>
      <c r="Y2603" s="54"/>
      <c r="Z2603" s="54"/>
      <c r="AA2603" s="54"/>
      <c r="AB2603" s="54"/>
      <c r="AC2603" s="54"/>
      <c r="AD2603" s="61">
        <v>106.30091427912544</v>
      </c>
      <c r="AE2603" s="61">
        <v>109.73172233418943</v>
      </c>
      <c r="AF2603" s="61">
        <v>112.70220236749788</v>
      </c>
      <c r="AG2603" s="61">
        <v>119.7798052409897</v>
      </c>
      <c r="AH2603" s="61">
        <v>123.19849015589209</v>
      </c>
      <c r="AI2603" s="61">
        <v>130.7739400981574</v>
      </c>
      <c r="AJ2603" s="61">
        <v>134.86437349818434</v>
      </c>
      <c r="AK2603" s="61">
        <v>136.40473790410167</v>
      </c>
      <c r="AL2603" s="61">
        <v>135.00575652024099</v>
      </c>
      <c r="AM2603" s="61">
        <v>139.39595327292747</v>
      </c>
      <c r="AN2603" s="61">
        <v>147.71238301737526</v>
      </c>
      <c r="AO2603" s="61">
        <v>154.42830877374678</v>
      </c>
      <c r="AP2603" s="61">
        <v>164.08423130683039</v>
      </c>
    </row>
    <row r="2604" spans="1:42">
      <c r="A2604" s="152" t="s">
        <v>733</v>
      </c>
      <c r="B2604" s="152" t="s">
        <v>731</v>
      </c>
      <c r="C2604" s="153" t="s">
        <v>662</v>
      </c>
      <c r="D2604" s="154" t="s">
        <v>512</v>
      </c>
      <c r="E2604" s="54">
        <v>896.0263161546809</v>
      </c>
      <c r="F2604" s="54">
        <v>909.81671100992799</v>
      </c>
      <c r="G2604" s="54">
        <v>916.43817336516452</v>
      </c>
      <c r="H2604" s="54">
        <v>930.16303861870119</v>
      </c>
      <c r="I2604" s="54">
        <v>936.9421399144411</v>
      </c>
      <c r="J2604" s="54">
        <v>943.23617136526684</v>
      </c>
      <c r="K2604" s="54">
        <v>945.92513440802122</v>
      </c>
      <c r="L2604" s="54">
        <v>956.81692297523568</v>
      </c>
      <c r="M2604" s="54">
        <v>966.95402617903096</v>
      </c>
      <c r="N2604" s="54">
        <v>979.62471978798021</v>
      </c>
      <c r="O2604" s="54">
        <v>993.41364929201984</v>
      </c>
      <c r="P2604" s="54">
        <v>1013.5191676471085</v>
      </c>
      <c r="Q2604" s="54">
        <v>1029.63553966528</v>
      </c>
      <c r="R2604" s="54">
        <v>1033.1953498980254</v>
      </c>
      <c r="S2604" s="54">
        <v>1038.9038954399073</v>
      </c>
      <c r="T2604" s="54">
        <v>1048.3339285803786</v>
      </c>
      <c r="U2604" s="54">
        <v>1059.4677871944598</v>
      </c>
      <c r="V2604" s="54">
        <v>1064.3459528482347</v>
      </c>
      <c r="W2604" s="54">
        <v>1068.3999572659279</v>
      </c>
      <c r="X2604" s="54">
        <v>1069.2432176786351</v>
      </c>
      <c r="Y2604" s="54">
        <v>1069.1576384076559</v>
      </c>
      <c r="Z2604" s="54">
        <v>1075.3616681322403</v>
      </c>
      <c r="AA2604" s="54">
        <v>1046.6199388781749</v>
      </c>
      <c r="AB2604" s="54">
        <v>1030.0737117959575</v>
      </c>
      <c r="AC2604" s="54">
        <v>1016.4672849626407</v>
      </c>
      <c r="AD2604" s="54">
        <v>993.12878481344762</v>
      </c>
      <c r="AE2604" s="54">
        <v>977.76550314203428</v>
      </c>
      <c r="AF2604" s="54">
        <v>954.93686849566529</v>
      </c>
      <c r="AG2604" s="54">
        <v>933.87969980940056</v>
      </c>
      <c r="AH2604" s="54">
        <v>907.98279671933324</v>
      </c>
      <c r="AI2604" s="54">
        <v>885.14577330976385</v>
      </c>
      <c r="AJ2604" s="54">
        <v>879.66676957454058</v>
      </c>
      <c r="AK2604" s="54">
        <v>866.85134749542385</v>
      </c>
      <c r="AL2604" s="54">
        <v>855.32068303878077</v>
      </c>
      <c r="AM2604" s="54">
        <v>859.54735572640459</v>
      </c>
      <c r="AN2604" s="54">
        <v>864.12378593477797</v>
      </c>
      <c r="AO2604" s="54">
        <v>868.41475140801288</v>
      </c>
      <c r="AP2604" s="54">
        <v>861.52901624779872</v>
      </c>
    </row>
    <row r="2605" spans="1:42">
      <c r="A2605" s="152" t="s">
        <v>733</v>
      </c>
      <c r="B2605" s="152" t="s">
        <v>731</v>
      </c>
      <c r="C2605" s="153" t="s">
        <v>663</v>
      </c>
      <c r="D2605" s="154" t="s">
        <v>664</v>
      </c>
      <c r="E2605" s="54"/>
      <c r="F2605" s="54"/>
      <c r="G2605" s="54"/>
      <c r="H2605" s="54"/>
      <c r="I2605" s="54"/>
      <c r="J2605" s="54"/>
      <c r="K2605" s="54"/>
      <c r="L2605" s="54"/>
      <c r="M2605" s="54"/>
      <c r="N2605" s="54"/>
      <c r="O2605" s="54"/>
      <c r="P2605" s="54"/>
      <c r="Q2605" s="54"/>
      <c r="R2605" s="54"/>
      <c r="S2605" s="54"/>
      <c r="T2605" s="54"/>
      <c r="U2605" s="54"/>
      <c r="V2605" s="54"/>
      <c r="W2605" s="54"/>
      <c r="X2605" s="54"/>
      <c r="Y2605" s="54"/>
      <c r="Z2605" s="54"/>
      <c r="AA2605" s="54"/>
      <c r="AB2605" s="54"/>
      <c r="AC2605" s="54"/>
      <c r="AD2605" s="61">
        <v>826.45237635876344</v>
      </c>
      <c r="AE2605" s="61">
        <v>810.07587436295285</v>
      </c>
      <c r="AF2605" s="54"/>
      <c r="AG2605" s="61">
        <v>762.34012608456453</v>
      </c>
      <c r="AH2605" s="54"/>
      <c r="AI2605" s="54"/>
      <c r="AJ2605" s="54"/>
      <c r="AK2605" s="54"/>
      <c r="AL2605" s="54"/>
      <c r="AM2605" s="54"/>
      <c r="AN2605" s="54"/>
      <c r="AO2605" s="54"/>
      <c r="AP2605" s="54"/>
    </row>
    <row r="2606" spans="1:42">
      <c r="A2606" s="152" t="s">
        <v>733</v>
      </c>
      <c r="B2606" s="152" t="s">
        <v>731</v>
      </c>
      <c r="C2606" s="153" t="s">
        <v>665</v>
      </c>
      <c r="D2606" s="154" t="s">
        <v>666</v>
      </c>
      <c r="E2606" s="54"/>
      <c r="F2606" s="54"/>
      <c r="G2606" s="54"/>
      <c r="H2606" s="54"/>
      <c r="I2606" s="54"/>
      <c r="J2606" s="54"/>
      <c r="K2606" s="54"/>
      <c r="L2606" s="54"/>
      <c r="M2606" s="54"/>
      <c r="N2606" s="54"/>
      <c r="O2606" s="54"/>
      <c r="P2606" s="54"/>
      <c r="Q2606" s="54"/>
      <c r="R2606" s="54"/>
      <c r="S2606" s="54"/>
      <c r="T2606" s="54"/>
      <c r="U2606" s="54"/>
      <c r="V2606" s="54"/>
      <c r="W2606" s="54"/>
      <c r="X2606" s="54"/>
      <c r="Y2606" s="54"/>
      <c r="Z2606" s="54"/>
      <c r="AA2606" s="54"/>
      <c r="AB2606" s="54"/>
      <c r="AC2606" s="54"/>
      <c r="AD2606" s="54"/>
      <c r="AE2606" s="54"/>
      <c r="AF2606" s="54"/>
      <c r="AG2606" s="54"/>
      <c r="AH2606" s="54"/>
      <c r="AI2606" s="54"/>
      <c r="AJ2606" s="54"/>
      <c r="AK2606" s="54"/>
      <c r="AL2606" s="54"/>
      <c r="AM2606" s="54"/>
      <c r="AN2606" s="54"/>
      <c r="AO2606" s="54"/>
      <c r="AP2606" s="54"/>
    </row>
    <row r="2607" spans="1:42">
      <c r="A2607" s="152" t="s">
        <v>733</v>
      </c>
      <c r="B2607" s="152" t="s">
        <v>731</v>
      </c>
      <c r="C2607" s="153" t="s">
        <v>667</v>
      </c>
      <c r="D2607" s="154" t="s">
        <v>668</v>
      </c>
      <c r="E2607" s="54"/>
      <c r="F2607" s="54"/>
      <c r="G2607" s="54"/>
      <c r="H2607" s="54"/>
      <c r="I2607" s="54"/>
      <c r="J2607" s="54"/>
      <c r="K2607" s="54"/>
      <c r="L2607" s="54"/>
      <c r="M2607" s="54"/>
      <c r="N2607" s="54"/>
      <c r="O2607" s="54"/>
      <c r="P2607" s="54"/>
      <c r="Q2607" s="54"/>
      <c r="R2607" s="54"/>
      <c r="S2607" s="54"/>
      <c r="T2607" s="54"/>
      <c r="U2607" s="54"/>
      <c r="V2607" s="54"/>
      <c r="W2607" s="54"/>
      <c r="X2607" s="54"/>
      <c r="Y2607" s="54"/>
      <c r="Z2607" s="54"/>
      <c r="AA2607" s="54"/>
      <c r="AB2607" s="54"/>
      <c r="AC2607" s="54"/>
      <c r="AD2607" s="54"/>
      <c r="AE2607" s="54"/>
      <c r="AF2607" s="54"/>
      <c r="AG2607" s="54"/>
      <c r="AH2607" s="54"/>
      <c r="AI2607" s="54"/>
      <c r="AJ2607" s="54"/>
      <c r="AK2607" s="54"/>
      <c r="AL2607" s="54"/>
      <c r="AM2607" s="54"/>
      <c r="AN2607" s="54"/>
      <c r="AO2607" s="54"/>
      <c r="AP2607" s="54"/>
    </row>
    <row r="2608" spans="1:42">
      <c r="A2608" s="152" t="s">
        <v>733</v>
      </c>
      <c r="B2608" s="152" t="s">
        <v>731</v>
      </c>
      <c r="C2608" s="153" t="s">
        <v>669</v>
      </c>
      <c r="D2608" s="154" t="s">
        <v>670</v>
      </c>
      <c r="E2608" s="54"/>
      <c r="F2608" s="54"/>
      <c r="G2608" s="54"/>
      <c r="H2608" s="54"/>
      <c r="I2608" s="54"/>
      <c r="J2608" s="54"/>
      <c r="K2608" s="54"/>
      <c r="L2608" s="54"/>
      <c r="M2608" s="54"/>
      <c r="N2608" s="54"/>
      <c r="O2608" s="54"/>
      <c r="P2608" s="54"/>
      <c r="Q2608" s="54"/>
      <c r="R2608" s="54"/>
      <c r="S2608" s="54"/>
      <c r="T2608" s="54"/>
      <c r="U2608" s="54"/>
      <c r="V2608" s="54"/>
      <c r="W2608" s="54"/>
      <c r="X2608" s="54"/>
      <c r="Y2608" s="54"/>
      <c r="Z2608" s="54"/>
      <c r="AA2608" s="54"/>
      <c r="AB2608" s="54"/>
      <c r="AC2608" s="54"/>
      <c r="AD2608" s="61">
        <v>166.67640845468415</v>
      </c>
      <c r="AE2608" s="61">
        <v>167.68962877908146</v>
      </c>
      <c r="AF2608" s="54"/>
      <c r="AG2608" s="61">
        <v>171.53957372483609</v>
      </c>
      <c r="AH2608" s="54"/>
      <c r="AI2608" s="54"/>
      <c r="AJ2608" s="54"/>
      <c r="AK2608" s="54"/>
      <c r="AL2608" s="54"/>
      <c r="AM2608" s="54"/>
      <c r="AN2608" s="54"/>
      <c r="AO2608" s="54"/>
      <c r="AP2608" s="54"/>
    </row>
    <row r="2609" spans="1:42">
      <c r="A2609" s="152" t="s">
        <v>733</v>
      </c>
      <c r="B2609" s="152" t="s">
        <v>731</v>
      </c>
      <c r="C2609" s="153" t="s">
        <v>671</v>
      </c>
      <c r="D2609" s="154" t="s">
        <v>514</v>
      </c>
      <c r="E2609" s="54">
        <v>10515.715033144981</v>
      </c>
      <c r="F2609" s="54">
        <v>10480.205162579205</v>
      </c>
      <c r="G2609" s="54">
        <v>10562.664470970763</v>
      </c>
      <c r="H2609" s="54">
        <v>10692.111063290396</v>
      </c>
      <c r="I2609" s="54">
        <v>10446.138878318494</v>
      </c>
      <c r="J2609" s="54">
        <v>10050.574992573855</v>
      </c>
      <c r="K2609" s="54">
        <v>9898.2755266661625</v>
      </c>
      <c r="L2609" s="54">
        <v>9911.9042570682577</v>
      </c>
      <c r="M2609" s="54">
        <v>9815.1555124633487</v>
      </c>
      <c r="N2609" s="54">
        <v>9885.2800601490217</v>
      </c>
      <c r="O2609" s="54">
        <v>9977.5039156661605</v>
      </c>
      <c r="P2609" s="54">
        <v>9762.8639750794464</v>
      </c>
      <c r="Q2609" s="54">
        <v>9494.8035207189932</v>
      </c>
      <c r="R2609" s="54">
        <v>9224.7819589334485</v>
      </c>
      <c r="S2609" s="54">
        <v>8799.4329763699334</v>
      </c>
      <c r="T2609" s="54">
        <v>8527.4563805820253</v>
      </c>
      <c r="U2609" s="54">
        <v>8493.6441955698574</v>
      </c>
      <c r="V2609" s="54">
        <v>8577.9937987659141</v>
      </c>
      <c r="W2609" s="54">
        <v>8718.5008941244141</v>
      </c>
      <c r="X2609" s="54">
        <v>8949.9798407364815</v>
      </c>
      <c r="Y2609" s="54">
        <v>9242.4236714480994</v>
      </c>
      <c r="Z2609" s="54">
        <v>9363.136800141725</v>
      </c>
      <c r="AA2609" s="54">
        <v>9323.2141018870152</v>
      </c>
      <c r="AB2609" s="54">
        <v>9168.203950764233</v>
      </c>
      <c r="AC2609" s="54">
        <v>9163.2740927659197</v>
      </c>
      <c r="AD2609" s="54">
        <v>9288.8220226521644</v>
      </c>
      <c r="AE2609" s="54">
        <v>9161.6933129598019</v>
      </c>
      <c r="AF2609" s="54">
        <v>9174.1122686687759</v>
      </c>
      <c r="AG2609" s="54">
        <v>9271.9408406013281</v>
      </c>
      <c r="AH2609" s="54">
        <v>9511.901172588503</v>
      </c>
      <c r="AI2609" s="54">
        <v>9830.4918839904894</v>
      </c>
      <c r="AJ2609" s="54">
        <v>9952.1545913478876</v>
      </c>
      <c r="AK2609" s="54">
        <v>9936.3999224463732</v>
      </c>
      <c r="AL2609" s="54">
        <v>9968.1405312942807</v>
      </c>
      <c r="AM2609" s="54">
        <v>10086.27251883996</v>
      </c>
      <c r="AN2609" s="54">
        <v>10357.702993251187</v>
      </c>
      <c r="AO2609" s="54">
        <v>10637.711555555512</v>
      </c>
      <c r="AP2609" s="54">
        <v>11036.2488852754</v>
      </c>
    </row>
    <row r="2610" spans="1:42">
      <c r="A2610" s="152" t="s">
        <v>733</v>
      </c>
      <c r="B2610" s="152" t="s">
        <v>731</v>
      </c>
      <c r="C2610" s="153" t="s">
        <v>672</v>
      </c>
      <c r="D2610" s="154" t="s">
        <v>516</v>
      </c>
      <c r="E2610" s="54">
        <v>14098.270246681899</v>
      </c>
      <c r="F2610" s="54">
        <v>14106.559009670087</v>
      </c>
      <c r="G2610" s="54">
        <v>14415.696426838073</v>
      </c>
      <c r="H2610" s="54">
        <v>14718.814270748055</v>
      </c>
      <c r="I2610" s="54">
        <v>14853.488925588275</v>
      </c>
      <c r="J2610" s="54">
        <v>14921.606471243926</v>
      </c>
      <c r="K2610" s="54">
        <v>15117.117592469125</v>
      </c>
      <c r="L2610" s="54">
        <v>15247.798230536828</v>
      </c>
      <c r="M2610" s="54">
        <v>15414.72111277263</v>
      </c>
      <c r="N2610" s="54">
        <v>15721.057448898157</v>
      </c>
      <c r="O2610" s="54">
        <v>15937.176567970873</v>
      </c>
      <c r="P2610" s="54">
        <v>16067.772501153715</v>
      </c>
      <c r="Q2610" s="54">
        <v>16079.955111481811</v>
      </c>
      <c r="R2610" s="54">
        <v>16116.81929188241</v>
      </c>
      <c r="S2610" s="54">
        <v>16236.657572953904</v>
      </c>
      <c r="T2610" s="54">
        <v>16357.803023710829</v>
      </c>
      <c r="U2610" s="54">
        <v>16593.503249399353</v>
      </c>
      <c r="V2610" s="54">
        <v>17001.242693726585</v>
      </c>
      <c r="W2610" s="54">
        <v>17094.103714180274</v>
      </c>
      <c r="X2610" s="54">
        <v>17385.503514565597</v>
      </c>
      <c r="Y2610" s="54">
        <v>17838.090121992835</v>
      </c>
      <c r="Z2610" s="54">
        <v>18220.437379152332</v>
      </c>
      <c r="AA2610" s="54">
        <v>18224.084916181739</v>
      </c>
      <c r="AB2610" s="54">
        <v>18086.082611467442</v>
      </c>
      <c r="AC2610" s="54">
        <v>18046.317279294024</v>
      </c>
      <c r="AD2610" s="54">
        <v>18143.622517104825</v>
      </c>
      <c r="AE2610" s="54">
        <v>18255.93929490502</v>
      </c>
      <c r="AF2610" s="54">
        <v>18436.245917020919</v>
      </c>
      <c r="AG2610" s="54">
        <v>18782.19137919592</v>
      </c>
      <c r="AH2610" s="54">
        <v>19150.155850251766</v>
      </c>
      <c r="AI2610" s="54">
        <v>19587.779080563552</v>
      </c>
      <c r="AJ2610" s="54">
        <v>19875.106423476318</v>
      </c>
      <c r="AK2610" s="54">
        <v>19953.392341862003</v>
      </c>
      <c r="AL2610" s="54">
        <v>20085.508875386975</v>
      </c>
      <c r="AM2610" s="54">
        <v>20275.670067576859</v>
      </c>
      <c r="AN2610" s="54">
        <v>20338.611785662488</v>
      </c>
      <c r="AO2610" s="54">
        <v>20563.425677290645</v>
      </c>
      <c r="AP2610" s="54">
        <v>20913.631604316022</v>
      </c>
    </row>
    <row r="2611" spans="1:42">
      <c r="A2611" s="152" t="s">
        <v>733</v>
      </c>
      <c r="B2611" s="152" t="s">
        <v>731</v>
      </c>
      <c r="C2611" s="153" t="s">
        <v>673</v>
      </c>
      <c r="D2611" s="154" t="s">
        <v>518</v>
      </c>
      <c r="E2611" s="54">
        <v>2043.2201320075917</v>
      </c>
      <c r="F2611" s="54">
        <v>2045.7338720555085</v>
      </c>
      <c r="G2611" s="54">
        <v>2095.0705728277972</v>
      </c>
      <c r="H2611" s="54">
        <v>2139.7348346975323</v>
      </c>
      <c r="I2611" s="54">
        <v>2141.1789323790904</v>
      </c>
      <c r="J2611" s="54">
        <v>2144.9772478673485</v>
      </c>
      <c r="K2611" s="54">
        <v>2181.7302050913891</v>
      </c>
      <c r="L2611" s="54">
        <v>2206.1417529634909</v>
      </c>
      <c r="M2611" s="54">
        <v>2240.9224905559377</v>
      </c>
      <c r="N2611" s="54">
        <v>2289.4830442939046</v>
      </c>
      <c r="O2611" s="54">
        <v>2312.9867703614023</v>
      </c>
      <c r="P2611" s="54">
        <v>2325.3040126374585</v>
      </c>
      <c r="Q2611" s="54">
        <v>2328.4280724218834</v>
      </c>
      <c r="R2611" s="54">
        <v>2340.8114797461358</v>
      </c>
      <c r="S2611" s="54">
        <v>2343.0216145653071</v>
      </c>
      <c r="T2611" s="54">
        <v>2356.5051753796961</v>
      </c>
      <c r="U2611" s="54">
        <v>2384.408642734199</v>
      </c>
      <c r="V2611" s="54">
        <v>2443.2246920773127</v>
      </c>
      <c r="W2611" s="54">
        <v>2458.8989064600123</v>
      </c>
      <c r="X2611" s="54">
        <v>2508.827390035196</v>
      </c>
      <c r="Y2611" s="54">
        <v>2614.9055349887622</v>
      </c>
      <c r="Z2611" s="54">
        <v>2640.7123481890862</v>
      </c>
      <c r="AA2611" s="54">
        <v>2599.228411833139</v>
      </c>
      <c r="AB2611" s="54">
        <v>2618.3473018879995</v>
      </c>
      <c r="AC2611" s="54">
        <v>2590.7116465895942</v>
      </c>
      <c r="AD2611" s="54">
        <v>2565.7709474702815</v>
      </c>
      <c r="AE2611" s="54">
        <v>2614.5861097709171</v>
      </c>
      <c r="AF2611" s="54">
        <v>2677.0305899878931</v>
      </c>
      <c r="AG2611" s="54">
        <v>2765.829830479578</v>
      </c>
      <c r="AH2611" s="54">
        <v>2835.0738065080986</v>
      </c>
      <c r="AI2611" s="54">
        <v>2900.1185419328858</v>
      </c>
      <c r="AJ2611" s="54">
        <v>2918.063656903877</v>
      </c>
      <c r="AK2611" s="54">
        <v>2963.4433110274749</v>
      </c>
      <c r="AL2611" s="54">
        <v>2988.1820079169611</v>
      </c>
      <c r="AM2611" s="54">
        <v>3033.7820058029365</v>
      </c>
      <c r="AN2611" s="54">
        <v>3072.4755446698373</v>
      </c>
      <c r="AO2611" s="54">
        <v>3101.1285362330859</v>
      </c>
      <c r="AP2611" s="54">
        <v>3131.507187797532</v>
      </c>
    </row>
    <row r="2612" spans="1:42">
      <c r="A2612" s="152" t="s">
        <v>733</v>
      </c>
      <c r="B2612" s="152" t="s">
        <v>731</v>
      </c>
      <c r="C2612" s="153" t="s">
        <v>674</v>
      </c>
      <c r="D2612" s="154" t="s">
        <v>520</v>
      </c>
      <c r="E2612" s="54">
        <v>4070.4811689170338</v>
      </c>
      <c r="F2612" s="54">
        <v>4085.7305107827833</v>
      </c>
      <c r="G2612" s="54">
        <v>4179.5233107529311</v>
      </c>
      <c r="H2612" s="54">
        <v>4280.4112426472584</v>
      </c>
      <c r="I2612" s="54">
        <v>4345.7209266133195</v>
      </c>
      <c r="J2612" s="54">
        <v>4374.4977206085614</v>
      </c>
      <c r="K2612" s="54">
        <v>4439.7122446449648</v>
      </c>
      <c r="L2612" s="54">
        <v>4490.619195024994</v>
      </c>
      <c r="M2612" s="54">
        <v>4529.1241421266495</v>
      </c>
      <c r="N2612" s="54">
        <v>4617.1446898750683</v>
      </c>
      <c r="O2612" s="54">
        <v>4691.1657641159891</v>
      </c>
      <c r="P2612" s="54">
        <v>4732.7177790923661</v>
      </c>
      <c r="Q2612" s="54">
        <v>4712.8072836140354</v>
      </c>
      <c r="R2612" s="54">
        <v>4720.8025879639899</v>
      </c>
      <c r="S2612" s="54">
        <v>4742.4333037993429</v>
      </c>
      <c r="T2612" s="54">
        <v>4774.5564404867428</v>
      </c>
      <c r="U2612" s="54">
        <v>4840.4330019096515</v>
      </c>
      <c r="V2612" s="54">
        <v>4963.4097191613782</v>
      </c>
      <c r="W2612" s="54">
        <v>4986.8058540376851</v>
      </c>
      <c r="X2612" s="54">
        <v>5124.9156431657029</v>
      </c>
      <c r="Y2612" s="54">
        <v>5395.1785634330481</v>
      </c>
      <c r="Z2612" s="54">
        <v>5450.5986681808572</v>
      </c>
      <c r="AA2612" s="54">
        <v>5399.5264913244973</v>
      </c>
      <c r="AB2612" s="54">
        <v>5312.1239194424115</v>
      </c>
      <c r="AC2612" s="54">
        <v>5263.5419284720165</v>
      </c>
      <c r="AD2612" s="54">
        <v>5268.5384713320782</v>
      </c>
      <c r="AE2612" s="54">
        <v>5323.7493593629624</v>
      </c>
      <c r="AF2612" s="54">
        <v>5385.7535033417062</v>
      </c>
      <c r="AG2612" s="54">
        <v>5477.9991465521016</v>
      </c>
      <c r="AH2612" s="54">
        <v>5603.3439895527563</v>
      </c>
      <c r="AI2612" s="54">
        <v>5777.6911443155204</v>
      </c>
      <c r="AJ2612" s="54">
        <v>5855.533216543603</v>
      </c>
      <c r="AK2612" s="54">
        <v>5879.4428188529437</v>
      </c>
      <c r="AL2612" s="54">
        <v>5869.711916423641</v>
      </c>
      <c r="AM2612" s="54">
        <v>5919.2939779188027</v>
      </c>
      <c r="AN2612" s="54">
        <v>5950.8649568983601</v>
      </c>
      <c r="AO2612" s="54">
        <v>6037.7741316101365</v>
      </c>
      <c r="AP2612" s="54">
        <v>6141.9209537143379</v>
      </c>
    </row>
    <row r="2613" spans="1:42">
      <c r="A2613" s="152" t="s">
        <v>733</v>
      </c>
      <c r="B2613" s="152" t="s">
        <v>731</v>
      </c>
      <c r="C2613" s="153" t="s">
        <v>675</v>
      </c>
      <c r="D2613" s="154" t="s">
        <v>522</v>
      </c>
      <c r="E2613" s="54">
        <v>7984.5689457572744</v>
      </c>
      <c r="F2613" s="54">
        <v>7975.0946268317948</v>
      </c>
      <c r="G2613" s="54">
        <v>8141.1025432573451</v>
      </c>
      <c r="H2613" s="54">
        <v>8298.668193403264</v>
      </c>
      <c r="I2613" s="54">
        <v>8366.589066595865</v>
      </c>
      <c r="J2613" s="54">
        <v>8402.1315027680157</v>
      </c>
      <c r="K2613" s="54">
        <v>8495.6751427327708</v>
      </c>
      <c r="L2613" s="54">
        <v>8551.0372825483428</v>
      </c>
      <c r="M2613" s="54">
        <v>8644.6744800900415</v>
      </c>
      <c r="N2613" s="54">
        <v>8814.4297147291836</v>
      </c>
      <c r="O2613" s="54">
        <v>8933.0240334934824</v>
      </c>
      <c r="P2613" s="54">
        <v>9009.7507094238899</v>
      </c>
      <c r="Q2613" s="54">
        <v>9038.7197554458926</v>
      </c>
      <c r="R2613" s="54">
        <v>9055.2052241722831</v>
      </c>
      <c r="S2613" s="54">
        <v>9151.2026545892531</v>
      </c>
      <c r="T2613" s="54">
        <v>9226.741407844389</v>
      </c>
      <c r="U2613" s="54">
        <v>9368.6616047555017</v>
      </c>
      <c r="V2613" s="54">
        <v>9594.6082824878922</v>
      </c>
      <c r="W2613" s="54">
        <v>9648.3989536825757</v>
      </c>
      <c r="X2613" s="54">
        <v>9751.7604813646976</v>
      </c>
      <c r="Y2613" s="54">
        <v>9828.0060235710243</v>
      </c>
      <c r="Z2613" s="54">
        <v>10129.12636278239</v>
      </c>
      <c r="AA2613" s="54">
        <v>10225.330013024102</v>
      </c>
      <c r="AB2613" s="54">
        <v>10155.611390137032</v>
      </c>
      <c r="AC2613" s="54">
        <v>10192.063704232414</v>
      </c>
      <c r="AD2613" s="54">
        <v>10309.313098302466</v>
      </c>
      <c r="AE2613" s="54">
        <v>10317.603825771141</v>
      </c>
      <c r="AF2613" s="54">
        <v>10373.461823691321</v>
      </c>
      <c r="AG2613" s="54">
        <v>10538.362402164239</v>
      </c>
      <c r="AH2613" s="54">
        <v>10711.738054190913</v>
      </c>
      <c r="AI2613" s="54">
        <v>10909.969394315147</v>
      </c>
      <c r="AJ2613" s="54">
        <v>11101.509550028835</v>
      </c>
      <c r="AK2613" s="54">
        <v>11110.506211981585</v>
      </c>
      <c r="AL2613" s="54">
        <v>11227.614951046373</v>
      </c>
      <c r="AM2613" s="54">
        <v>11322.594083855118</v>
      </c>
      <c r="AN2613" s="54">
        <v>11315.271284094291</v>
      </c>
      <c r="AO2613" s="54">
        <v>11424.523009447425</v>
      </c>
      <c r="AP2613" s="54">
        <v>11640.203462804153</v>
      </c>
    </row>
    <row r="2614" spans="1:42">
      <c r="A2614" s="152" t="s">
        <v>733</v>
      </c>
      <c r="B2614" s="152" t="s">
        <v>731</v>
      </c>
      <c r="C2614" s="153" t="s">
        <v>676</v>
      </c>
      <c r="D2614" s="154" t="s">
        <v>524</v>
      </c>
      <c r="E2614" s="54">
        <v>3060.3234443142178</v>
      </c>
      <c r="F2614" s="54">
        <v>3076.5980864625717</v>
      </c>
      <c r="G2614" s="54">
        <v>3106.1165391938271</v>
      </c>
      <c r="H2614" s="54">
        <v>3157.8154717494795</v>
      </c>
      <c r="I2614" s="54">
        <v>3213.8478491428045</v>
      </c>
      <c r="J2614" s="54">
        <v>3254.6274621636221</v>
      </c>
      <c r="K2614" s="54">
        <v>3283.0287915288777</v>
      </c>
      <c r="L2614" s="54">
        <v>3329.1455989718793</v>
      </c>
      <c r="M2614" s="54">
        <v>3352.4381627212811</v>
      </c>
      <c r="N2614" s="54">
        <v>3402.6894010245369</v>
      </c>
      <c r="O2614" s="54">
        <v>3460.2260920111148</v>
      </c>
      <c r="P2614" s="54">
        <v>3553.3371539288501</v>
      </c>
      <c r="Q2614" s="54">
        <v>3624.6123495481179</v>
      </c>
      <c r="R2614" s="54">
        <v>3664.3629530841113</v>
      </c>
      <c r="S2614" s="54">
        <v>3765.7137025429638</v>
      </c>
      <c r="T2614" s="54">
        <v>3876.1603028273048</v>
      </c>
      <c r="U2614" s="54">
        <v>4017.1930817477746</v>
      </c>
      <c r="V2614" s="54">
        <v>4164.8298929155808</v>
      </c>
      <c r="W2614" s="54">
        <v>4200.0616911884254</v>
      </c>
      <c r="X2614" s="54">
        <v>4375.7940833359226</v>
      </c>
      <c r="Y2614" s="54">
        <v>4531.6789979051564</v>
      </c>
      <c r="Z2614" s="54">
        <v>4680.8409296496493</v>
      </c>
      <c r="AA2614" s="54">
        <v>4735.7935388131509</v>
      </c>
      <c r="AB2614" s="54">
        <v>4795.9182937532632</v>
      </c>
      <c r="AC2614" s="54">
        <v>4900.8240150450556</v>
      </c>
      <c r="AD2614" s="54">
        <v>5009.9402784515114</v>
      </c>
      <c r="AE2614" s="54">
        <v>5056.5802086552412</v>
      </c>
      <c r="AF2614" s="54">
        <v>5173.4357572348135</v>
      </c>
      <c r="AG2614" s="54">
        <v>5324.9731570666172</v>
      </c>
      <c r="AH2614" s="54">
        <v>5538.5946866703507</v>
      </c>
      <c r="AI2614" s="54">
        <v>5799.3975574090036</v>
      </c>
      <c r="AJ2614" s="54">
        <v>5982.7730475123381</v>
      </c>
      <c r="AK2614" s="54">
        <v>6117.0355706886558</v>
      </c>
      <c r="AL2614" s="54">
        <v>6212.4857513938387</v>
      </c>
      <c r="AM2614" s="54">
        <v>6386.1563360508671</v>
      </c>
      <c r="AN2614" s="54">
        <v>6582.5689561511317</v>
      </c>
      <c r="AO2614" s="54">
        <v>6814.280325893973</v>
      </c>
      <c r="AP2614" s="54">
        <v>7037.4290234621567</v>
      </c>
    </row>
    <row r="2615" spans="1:42">
      <c r="A2615" s="152" t="s">
        <v>733</v>
      </c>
      <c r="B2615" s="152" t="s">
        <v>731</v>
      </c>
      <c r="C2615" s="153" t="s">
        <v>677</v>
      </c>
      <c r="D2615" s="154" t="s">
        <v>526</v>
      </c>
      <c r="E2615" s="54">
        <v>6038.095841040029</v>
      </c>
      <c r="F2615" s="54">
        <v>6138.3690318555828</v>
      </c>
      <c r="G2615" s="54">
        <v>6254.8652309725649</v>
      </c>
      <c r="H2615" s="54">
        <v>6385.1333571877985</v>
      </c>
      <c r="I2615" s="54">
        <v>6452.2416026622959</v>
      </c>
      <c r="J2615" s="54">
        <v>6502.4813002631199</v>
      </c>
      <c r="K2615" s="54">
        <v>6548.0381309840723</v>
      </c>
      <c r="L2615" s="54">
        <v>6603.2171082511613</v>
      </c>
      <c r="M2615" s="54">
        <v>6663.4798434907898</v>
      </c>
      <c r="N2615" s="54">
        <v>6745.5019809831156</v>
      </c>
      <c r="O2615" s="54">
        <v>6812.2530119031562</v>
      </c>
      <c r="P2615" s="54">
        <v>6822.6374243234113</v>
      </c>
      <c r="Q2615" s="54">
        <v>6856.9130688647037</v>
      </c>
      <c r="R2615" s="54">
        <v>6828.6520784441263</v>
      </c>
      <c r="S2615" s="54">
        <v>6797.8193882054748</v>
      </c>
      <c r="T2615" s="54">
        <v>6830.9890013565391</v>
      </c>
      <c r="U2615" s="54">
        <v>6895.7669315764233</v>
      </c>
      <c r="V2615" s="54">
        <v>6968.643524940916</v>
      </c>
      <c r="W2615" s="54">
        <v>7026.3338813086639</v>
      </c>
      <c r="X2615" s="54">
        <v>7114.926586107531</v>
      </c>
      <c r="Y2615" s="54">
        <v>7236.2601156292358</v>
      </c>
      <c r="Z2615" s="54">
        <v>7371.0745236650637</v>
      </c>
      <c r="AA2615" s="54">
        <v>7316.458413467235</v>
      </c>
      <c r="AB2615" s="54">
        <v>7180.3324945568284</v>
      </c>
      <c r="AC2615" s="54">
        <v>7060.4359989896329</v>
      </c>
      <c r="AD2615" s="54">
        <v>6989.9132865251931</v>
      </c>
      <c r="AE2615" s="54">
        <v>7002.2250375094372</v>
      </c>
      <c r="AF2615" s="54">
        <v>6973.4890344666201</v>
      </c>
      <c r="AG2615" s="54">
        <v>7109.208229734093</v>
      </c>
      <c r="AH2615" s="54">
        <v>7266.4404991468255</v>
      </c>
      <c r="AI2615" s="54">
        <v>7508.1709074774717</v>
      </c>
      <c r="AJ2615" s="54">
        <v>7658.6986109546797</v>
      </c>
      <c r="AK2615" s="54">
        <v>7661.3457791709025</v>
      </c>
      <c r="AL2615" s="54">
        <v>7705.4735141104502</v>
      </c>
      <c r="AM2615" s="54">
        <v>7728.3326779194704</v>
      </c>
      <c r="AN2615" s="54">
        <v>7747.7378183996852</v>
      </c>
      <c r="AO2615" s="54">
        <v>7863.2478896502907</v>
      </c>
      <c r="AP2615" s="54">
        <v>7964.1358457806236</v>
      </c>
    </row>
    <row r="2616" spans="1:42">
      <c r="A2616" s="152" t="s">
        <v>733</v>
      </c>
      <c r="B2616" s="152" t="s">
        <v>731</v>
      </c>
      <c r="C2616" s="153" t="s">
        <v>678</v>
      </c>
      <c r="D2616" s="154" t="s">
        <v>528</v>
      </c>
      <c r="E2616" s="54">
        <v>4411.0490415138102</v>
      </c>
      <c r="F2616" s="54">
        <v>4481.1009899026503</v>
      </c>
      <c r="G2616" s="54">
        <v>4566.7177896209923</v>
      </c>
      <c r="H2616" s="54">
        <v>4664.4189221023507</v>
      </c>
      <c r="I2616" s="54">
        <v>4711.8353916974602</v>
      </c>
      <c r="J2616" s="54">
        <v>4742.5680500169046</v>
      </c>
      <c r="K2616" s="54">
        <v>4763.9209671175831</v>
      </c>
      <c r="L2616" s="54">
        <v>4800.4888674138519</v>
      </c>
      <c r="M2616" s="54">
        <v>4830.9469393024647</v>
      </c>
      <c r="N2616" s="54">
        <v>4873.0046672681792</v>
      </c>
      <c r="O2616" s="54">
        <v>4923.8892588487552</v>
      </c>
      <c r="P2616" s="54">
        <v>4927.4621237748379</v>
      </c>
      <c r="Q2616" s="54">
        <v>4953.5540860965866</v>
      </c>
      <c r="R2616" s="54">
        <v>4919.0218689050253</v>
      </c>
      <c r="S2616" s="54">
        <v>4886.9496788113847</v>
      </c>
      <c r="T2616" s="54">
        <v>4901.9693926057635</v>
      </c>
      <c r="U2616" s="54">
        <v>4946.5608160430893</v>
      </c>
      <c r="V2616" s="54">
        <v>5006.8244577039259</v>
      </c>
      <c r="W2616" s="54">
        <v>5044.6022064633098</v>
      </c>
      <c r="X2616" s="54">
        <v>5103.4987554760573</v>
      </c>
      <c r="Y2616" s="54">
        <v>5194.0238105419312</v>
      </c>
      <c r="Z2616" s="54">
        <v>5300.7301619050731</v>
      </c>
      <c r="AA2616" s="54">
        <v>5256.6965836549671</v>
      </c>
      <c r="AB2616" s="54">
        <v>5146.3512487302214</v>
      </c>
      <c r="AC2616" s="54">
        <v>5069.0941500201825</v>
      </c>
      <c r="AD2616" s="54">
        <v>5070.3857380062973</v>
      </c>
      <c r="AE2616" s="54">
        <v>5109.2372000535852</v>
      </c>
      <c r="AF2616" s="54">
        <v>5126.9303006048967</v>
      </c>
      <c r="AG2616" s="54">
        <v>5259.4025835011544</v>
      </c>
      <c r="AH2616" s="54">
        <v>5414.4565818563551</v>
      </c>
      <c r="AI2616" s="54">
        <v>5591.1730868836821</v>
      </c>
      <c r="AJ2616" s="54">
        <v>5707.1812868071283</v>
      </c>
      <c r="AK2616" s="54">
        <v>5742.4501743838482</v>
      </c>
      <c r="AL2616" s="54">
        <v>5818.8699229500489</v>
      </c>
      <c r="AM2616" s="54">
        <v>5850.6446209248834</v>
      </c>
      <c r="AN2616" s="54">
        <v>5860.0135807961396</v>
      </c>
      <c r="AO2616" s="54">
        <v>5970.174967801413</v>
      </c>
      <c r="AP2616" s="54">
        <v>6089.7112674159098</v>
      </c>
    </row>
    <row r="2617" spans="1:42">
      <c r="A2617" s="152" t="s">
        <v>733</v>
      </c>
      <c r="B2617" s="152" t="s">
        <v>731</v>
      </c>
      <c r="C2617" s="153" t="s">
        <v>679</v>
      </c>
      <c r="D2617" s="154" t="s">
        <v>680</v>
      </c>
      <c r="E2617" s="54">
        <v>2998.1506562357376</v>
      </c>
      <c r="F2617" s="54">
        <v>3042.4104540595231</v>
      </c>
      <c r="G2617" s="54">
        <v>3097.223270554312</v>
      </c>
      <c r="H2617" s="54">
        <v>3159.5847390312056</v>
      </c>
      <c r="I2617" s="54">
        <v>3190.6310559216668</v>
      </c>
      <c r="J2617" s="54">
        <v>3203.3888643104465</v>
      </c>
      <c r="K2617" s="54">
        <v>3219.5453949113003</v>
      </c>
      <c r="L2617" s="54">
        <v>3237.3572869191908</v>
      </c>
      <c r="M2617" s="54">
        <v>3251.8570394114181</v>
      </c>
      <c r="N2617" s="54">
        <v>3278.2286329843882</v>
      </c>
      <c r="O2617" s="54">
        <v>3312.0396213783088</v>
      </c>
      <c r="P2617" s="54">
        <v>3317.5971075989769</v>
      </c>
      <c r="Q2617" s="54">
        <v>3334.5387882523642</v>
      </c>
      <c r="R2617" s="54">
        <v>3309.5436201743778</v>
      </c>
      <c r="S2617" s="54">
        <v>3289.9808660199087</v>
      </c>
      <c r="T2617" s="54">
        <v>3302.3479170450337</v>
      </c>
      <c r="U2617" s="54">
        <v>3340.4279489992682</v>
      </c>
      <c r="V2617" s="54">
        <v>3384.6403388684307</v>
      </c>
      <c r="W2617" s="54">
        <v>3411.3379725121808</v>
      </c>
      <c r="X2617" s="54">
        <v>3448.6199981328441</v>
      </c>
      <c r="Y2617" s="54">
        <v>3507.5472901633148</v>
      </c>
      <c r="Z2617" s="54">
        <v>3571.4560922519781</v>
      </c>
      <c r="AA2617" s="54">
        <v>3510.5011447072661</v>
      </c>
      <c r="AB2617" s="54">
        <v>3462.1949930617202</v>
      </c>
      <c r="AC2617" s="54">
        <v>3367.9971365309593</v>
      </c>
      <c r="AD2617" s="54">
        <v>3346.0609491367541</v>
      </c>
      <c r="AE2617" s="54">
        <v>3363.4276322052201</v>
      </c>
      <c r="AF2617" s="54">
        <v>3343.3225077857778</v>
      </c>
      <c r="AG2617" s="54">
        <v>3388.8910670093337</v>
      </c>
      <c r="AH2617" s="54">
        <v>3388.4892912824221</v>
      </c>
      <c r="AI2617" s="54">
        <v>3474.5809503119654</v>
      </c>
      <c r="AJ2617" s="54">
        <v>3464.5550954251835</v>
      </c>
      <c r="AK2617" s="54">
        <v>3513.2425674069264</v>
      </c>
      <c r="AL2617" s="54">
        <v>3544.8967967705321</v>
      </c>
      <c r="AM2617" s="54">
        <v>3551.1218662064575</v>
      </c>
      <c r="AN2617" s="54">
        <v>3448.7901934476204</v>
      </c>
      <c r="AO2617" s="54">
        <v>3509.4044633032163</v>
      </c>
      <c r="AP2617" s="54">
        <v>3570.4154712462223</v>
      </c>
    </row>
    <row r="2618" spans="1:42">
      <c r="A2618" s="152" t="s">
        <v>733</v>
      </c>
      <c r="B2618" s="152" t="s">
        <v>731</v>
      </c>
      <c r="C2618" s="153" t="s">
        <v>681</v>
      </c>
      <c r="D2618" s="154" t="s">
        <v>682</v>
      </c>
      <c r="E2618" s="54">
        <v>206.60258200042131</v>
      </c>
      <c r="F2618" s="54">
        <v>208.25601322626244</v>
      </c>
      <c r="G2618" s="54">
        <v>210.4012761304821</v>
      </c>
      <c r="H2618" s="54">
        <v>214.07705166651169</v>
      </c>
      <c r="I2618" s="54">
        <v>214.8410562385742</v>
      </c>
      <c r="J2618" s="54">
        <v>213.37620809643659</v>
      </c>
      <c r="K2618" s="54">
        <v>208.26187715463399</v>
      </c>
      <c r="L2618" s="54">
        <v>208.50093064789897</v>
      </c>
      <c r="M2618" s="54">
        <v>205.13940722806987</v>
      </c>
      <c r="N2618" s="54">
        <v>208.0422584137437</v>
      </c>
      <c r="O2618" s="54">
        <v>209.89997838624285</v>
      </c>
      <c r="P2618" s="54">
        <v>207.72078296414642</v>
      </c>
      <c r="Q2618" s="54">
        <v>207.2413766431045</v>
      </c>
      <c r="R2618" s="54">
        <v>200.27474246529678</v>
      </c>
      <c r="S2618" s="54">
        <v>197.90391448294372</v>
      </c>
      <c r="T2618" s="54">
        <v>194.28757973853988</v>
      </c>
      <c r="U2618" s="54">
        <v>191.62600140698493</v>
      </c>
      <c r="V2618" s="54">
        <v>187.7084517550648</v>
      </c>
      <c r="W2618" s="54">
        <v>184.88237632430918</v>
      </c>
      <c r="X2618" s="54">
        <v>184.03703932574217</v>
      </c>
      <c r="Y2618" s="54">
        <v>183.84673119895297</v>
      </c>
      <c r="Z2618" s="54">
        <v>180.80963365041472</v>
      </c>
      <c r="AA2618" s="54">
        <v>170.67843671893431</v>
      </c>
      <c r="AB2618" s="54">
        <v>157.21806159679778</v>
      </c>
      <c r="AC2618" s="54">
        <v>150.99815375651895</v>
      </c>
      <c r="AD2618" s="54">
        <v>149.44369916367887</v>
      </c>
      <c r="AE2618" s="54">
        <v>144.40544873403792</v>
      </c>
      <c r="AF2618" s="54">
        <v>140.71934693674669</v>
      </c>
      <c r="AG2618" s="54">
        <v>141.58656525727565</v>
      </c>
      <c r="AH2618" s="54">
        <v>137.23687492868314</v>
      </c>
      <c r="AI2618" s="54">
        <v>134.18006932813174</v>
      </c>
      <c r="AJ2618" s="54">
        <v>135.13774463455292</v>
      </c>
      <c r="AK2618" s="54">
        <v>135.59596261122445</v>
      </c>
      <c r="AL2618" s="54">
        <v>136.55598637993128</v>
      </c>
      <c r="AM2618" s="54">
        <v>136.7468130368724</v>
      </c>
      <c r="AN2618" s="54">
        <v>141.59122984345487</v>
      </c>
      <c r="AO2618" s="54">
        <v>143.23692714169258</v>
      </c>
      <c r="AP2618" s="54">
        <v>149.57508943606248</v>
      </c>
    </row>
    <row r="2619" spans="1:42">
      <c r="A2619" s="152" t="s">
        <v>733</v>
      </c>
      <c r="B2619" s="152" t="s">
        <v>731</v>
      </c>
      <c r="C2619" s="153" t="s">
        <v>683</v>
      </c>
      <c r="D2619" s="154" t="s">
        <v>684</v>
      </c>
      <c r="E2619" s="54">
        <v>193.34948365061237</v>
      </c>
      <c r="F2619" s="54">
        <v>196.81234806950275</v>
      </c>
      <c r="G2619" s="54">
        <v>200.81357134212095</v>
      </c>
      <c r="H2619" s="54">
        <v>205.88394867734706</v>
      </c>
      <c r="I2619" s="54">
        <v>208.34527817372677</v>
      </c>
      <c r="J2619" s="54">
        <v>211.59928119730674</v>
      </c>
      <c r="K2619" s="54">
        <v>213.75440841527526</v>
      </c>
      <c r="L2619" s="54">
        <v>217.63176094060086</v>
      </c>
      <c r="M2619" s="54">
        <v>220.91568185976786</v>
      </c>
      <c r="N2619" s="54">
        <v>222.4876920733129</v>
      </c>
      <c r="O2619" s="54">
        <v>225.08492850391701</v>
      </c>
      <c r="P2619" s="54">
        <v>223.57504774883736</v>
      </c>
      <c r="Q2619" s="54">
        <v>224.39367481604376</v>
      </c>
      <c r="R2619" s="54">
        <v>224.52030785795526</v>
      </c>
      <c r="S2619" s="54">
        <v>225.0186960671216</v>
      </c>
      <c r="T2619" s="54">
        <v>229.23714297980817</v>
      </c>
      <c r="U2619" s="54">
        <v>231.72301671214825</v>
      </c>
      <c r="V2619" s="54">
        <v>234.71194488806441</v>
      </c>
      <c r="W2619" s="54">
        <v>236.22822074118534</v>
      </c>
      <c r="X2619" s="54">
        <v>238.51286673120356</v>
      </c>
      <c r="Y2619" s="54">
        <v>248.33364672168923</v>
      </c>
      <c r="Z2619" s="54">
        <v>250.69792416276826</v>
      </c>
      <c r="AA2619" s="54">
        <v>252.58103929545439</v>
      </c>
      <c r="AB2619" s="54">
        <v>248.77882946839298</v>
      </c>
      <c r="AC2619" s="54">
        <v>240.66350733953331</v>
      </c>
      <c r="AD2619" s="54">
        <v>237.62278877645332</v>
      </c>
      <c r="AE2619" s="54">
        <v>240.59466008602038</v>
      </c>
      <c r="AF2619" s="54">
        <v>243.92328965619862</v>
      </c>
      <c r="AG2619" s="54">
        <v>252.75562535965992</v>
      </c>
      <c r="AH2619" s="54">
        <v>272.19607243216245</v>
      </c>
      <c r="AI2619" s="54">
        <v>281.32986725360598</v>
      </c>
      <c r="AJ2619" s="54">
        <v>280.67982468935298</v>
      </c>
      <c r="AK2619" s="54">
        <v>265.72587367650419</v>
      </c>
      <c r="AL2619" s="54">
        <v>266.99203905670765</v>
      </c>
      <c r="AM2619" s="54">
        <v>262.20042538967391</v>
      </c>
      <c r="AN2619" s="54">
        <v>264.45698804377548</v>
      </c>
      <c r="AO2619" s="54">
        <v>270.19739888520536</v>
      </c>
      <c r="AP2619" s="54">
        <v>280.32721105568351</v>
      </c>
    </row>
    <row r="2620" spans="1:42">
      <c r="A2620" s="152" t="s">
        <v>733</v>
      </c>
      <c r="B2620" s="152" t="s">
        <v>731</v>
      </c>
      <c r="C2620" s="153" t="s">
        <v>685</v>
      </c>
      <c r="D2620" s="154" t="s">
        <v>686</v>
      </c>
      <c r="E2620" s="54">
        <v>1012.9463196270386</v>
      </c>
      <c r="F2620" s="54">
        <v>1033.622174547362</v>
      </c>
      <c r="G2620" s="54">
        <v>1058.2796715940767</v>
      </c>
      <c r="H2620" s="54">
        <v>1084.8731827272866</v>
      </c>
      <c r="I2620" s="54">
        <v>1098.018001363492</v>
      </c>
      <c r="J2620" s="54">
        <v>1114.2036964127144</v>
      </c>
      <c r="K2620" s="54">
        <v>1122.3592866363738</v>
      </c>
      <c r="L2620" s="54">
        <v>1136.998888906161</v>
      </c>
      <c r="M2620" s="54">
        <v>1153.034810803209</v>
      </c>
      <c r="N2620" s="54">
        <v>1164.2460837967346</v>
      </c>
      <c r="O2620" s="54">
        <v>1176.8647305802865</v>
      </c>
      <c r="P2620" s="54">
        <v>1178.5691854628769</v>
      </c>
      <c r="Q2620" s="54">
        <v>1187.3802463850743</v>
      </c>
      <c r="R2620" s="54">
        <v>1184.6831984073954</v>
      </c>
      <c r="S2620" s="54">
        <v>1174.0462022414101</v>
      </c>
      <c r="T2620" s="54">
        <v>1176.0967528423819</v>
      </c>
      <c r="U2620" s="54">
        <v>1182.7838489246874</v>
      </c>
      <c r="V2620" s="54">
        <v>1199.7637221923655</v>
      </c>
      <c r="W2620" s="54">
        <v>1212.1536368856343</v>
      </c>
      <c r="X2620" s="54">
        <v>1232.3288512862669</v>
      </c>
      <c r="Y2620" s="54">
        <v>1254.2961424579746</v>
      </c>
      <c r="Z2620" s="54">
        <v>1297.7665118399123</v>
      </c>
      <c r="AA2620" s="54">
        <v>1322.9359629333123</v>
      </c>
      <c r="AB2620" s="54">
        <v>1278.1593646033111</v>
      </c>
      <c r="AC2620" s="54">
        <v>1309.4353523931709</v>
      </c>
      <c r="AD2620" s="54">
        <v>1337.2583009294106</v>
      </c>
      <c r="AE2620" s="54">
        <v>1360.8094590283065</v>
      </c>
      <c r="AF2620" s="54">
        <v>1398.9651562261738</v>
      </c>
      <c r="AG2620" s="54">
        <v>1476.1693258748853</v>
      </c>
      <c r="AH2620" s="54">
        <v>1616.5343432130876</v>
      </c>
      <c r="AI2620" s="54">
        <v>1701.0821999899786</v>
      </c>
      <c r="AJ2620" s="54">
        <v>1826.8086220580385</v>
      </c>
      <c r="AK2620" s="54">
        <v>1827.8857706891927</v>
      </c>
      <c r="AL2620" s="54">
        <v>1870.4251007428777</v>
      </c>
      <c r="AM2620" s="54">
        <v>1900.5755162918795</v>
      </c>
      <c r="AN2620" s="54">
        <v>2005.1751694612888</v>
      </c>
      <c r="AO2620" s="54">
        <v>2047.3361784712984</v>
      </c>
      <c r="AP2620" s="54">
        <v>2089.3934956779412</v>
      </c>
    </row>
    <row r="2621" spans="1:42">
      <c r="A2621" s="152" t="s">
        <v>733</v>
      </c>
      <c r="B2621" s="152" t="s">
        <v>731</v>
      </c>
      <c r="C2621" s="153" t="s">
        <v>687</v>
      </c>
      <c r="D2621" s="154" t="s">
        <v>530</v>
      </c>
      <c r="E2621" s="54">
        <v>1627.0467995262186</v>
      </c>
      <c r="F2621" s="54">
        <v>1657.2680419529324</v>
      </c>
      <c r="G2621" s="54">
        <v>1688.1474413515725</v>
      </c>
      <c r="H2621" s="54">
        <v>1720.7144350854476</v>
      </c>
      <c r="I2621" s="54">
        <v>1740.406210964836</v>
      </c>
      <c r="J2621" s="54">
        <v>1759.9132502462151</v>
      </c>
      <c r="K2621" s="54">
        <v>1784.1171638664894</v>
      </c>
      <c r="L2621" s="54">
        <v>1802.7282408373094</v>
      </c>
      <c r="M2621" s="54">
        <v>1832.5329041883256</v>
      </c>
      <c r="N2621" s="54">
        <v>1872.4973137149359</v>
      </c>
      <c r="O2621" s="54">
        <v>1888.3637530544008</v>
      </c>
      <c r="P2621" s="54">
        <v>1895.1753005485734</v>
      </c>
      <c r="Q2621" s="54">
        <v>1903.3589827681167</v>
      </c>
      <c r="R2621" s="54">
        <v>1909.6302095391013</v>
      </c>
      <c r="S2621" s="54">
        <v>1910.86970939409</v>
      </c>
      <c r="T2621" s="54">
        <v>1929.0196087507759</v>
      </c>
      <c r="U2621" s="54">
        <v>1949.2061155333345</v>
      </c>
      <c r="V2621" s="54">
        <v>1961.8190672369899</v>
      </c>
      <c r="W2621" s="54">
        <v>1981.7316748453541</v>
      </c>
      <c r="X2621" s="54">
        <v>2011.4278306314732</v>
      </c>
      <c r="Y2621" s="54">
        <v>2042.2363050873043</v>
      </c>
      <c r="Z2621" s="54">
        <v>2070.3443617599901</v>
      </c>
      <c r="AA2621" s="54">
        <v>2059.7618298122679</v>
      </c>
      <c r="AB2621" s="54">
        <v>2033.9812458266069</v>
      </c>
      <c r="AC2621" s="54">
        <v>1991.3418489694507</v>
      </c>
      <c r="AD2621" s="54">
        <v>1919.5275485188959</v>
      </c>
      <c r="AE2621" s="54">
        <v>1892.9878374558521</v>
      </c>
      <c r="AF2621" s="54">
        <v>1846.5587338617233</v>
      </c>
      <c r="AG2621" s="54">
        <v>1849.8056462329389</v>
      </c>
      <c r="AH2621" s="54">
        <v>1851.9839172904703</v>
      </c>
      <c r="AI2621" s="54">
        <v>1916.9978205937898</v>
      </c>
      <c r="AJ2621" s="54">
        <v>1951.5173241475513</v>
      </c>
      <c r="AK2621" s="54">
        <v>1918.8956047870545</v>
      </c>
      <c r="AL2621" s="54">
        <v>1886.603591160401</v>
      </c>
      <c r="AM2621" s="54">
        <v>1877.6880569945872</v>
      </c>
      <c r="AN2621" s="54">
        <v>1887.7242376035456</v>
      </c>
      <c r="AO2621" s="54">
        <v>1893.0729218488773</v>
      </c>
      <c r="AP2621" s="54">
        <v>1874.4245783647143</v>
      </c>
    </row>
    <row r="2622" spans="1:42">
      <c r="A2622" s="152" t="s">
        <v>733</v>
      </c>
      <c r="B2622" s="152" t="s">
        <v>731</v>
      </c>
      <c r="C2622" s="153" t="s">
        <v>688</v>
      </c>
      <c r="D2622" s="154" t="s">
        <v>532</v>
      </c>
      <c r="E2622" s="54">
        <v>5985.0918675797857</v>
      </c>
      <c r="F2622" s="54">
        <v>6185.5019053396718</v>
      </c>
      <c r="G2622" s="54">
        <v>6368.8940891736675</v>
      </c>
      <c r="H2622" s="54">
        <v>6636.2770968389059</v>
      </c>
      <c r="I2622" s="54">
        <v>6875.6623240555537</v>
      </c>
      <c r="J2622" s="54">
        <v>6999.0606659745808</v>
      </c>
      <c r="K2622" s="54">
        <v>7150.4658263764322</v>
      </c>
      <c r="L2622" s="54">
        <v>7302.4423630459733</v>
      </c>
      <c r="M2622" s="54">
        <v>7579.5745390713337</v>
      </c>
      <c r="N2622" s="54">
        <v>7893.6368133380993</v>
      </c>
      <c r="O2622" s="54">
        <v>8226.051550764505</v>
      </c>
      <c r="P2622" s="54">
        <v>8451.7043655042071</v>
      </c>
      <c r="Q2622" s="54">
        <v>8641.4464622912856</v>
      </c>
      <c r="R2622" s="54">
        <v>8864.0398135858122</v>
      </c>
      <c r="S2622" s="54">
        <v>9249.5313792975867</v>
      </c>
      <c r="T2622" s="54">
        <v>9705.6988060974581</v>
      </c>
      <c r="U2622" s="54">
        <v>10153.131104757824</v>
      </c>
      <c r="V2622" s="54">
        <v>10609.377556225907</v>
      </c>
      <c r="W2622" s="54">
        <v>11212.958230769804</v>
      </c>
      <c r="X2622" s="54">
        <v>11869.945477792109</v>
      </c>
      <c r="Y2622" s="54">
        <v>12610.120809384633</v>
      </c>
      <c r="Z2622" s="54">
        <v>13117.117625800456</v>
      </c>
      <c r="AA2622" s="54">
        <v>13503.554369740061</v>
      </c>
      <c r="AB2622" s="54">
        <v>13665.796722838864</v>
      </c>
      <c r="AC2622" s="54">
        <v>14017.389244414338</v>
      </c>
      <c r="AD2622" s="54">
        <v>14517.504782130884</v>
      </c>
      <c r="AE2622" s="54">
        <v>15033.608645077593</v>
      </c>
      <c r="AF2622" s="54">
        <v>15684.18791765019</v>
      </c>
      <c r="AG2622" s="54">
        <v>16598.658049481863</v>
      </c>
      <c r="AH2622" s="54">
        <v>17567.606642780032</v>
      </c>
      <c r="AI2622" s="54">
        <v>18662.055769232091</v>
      </c>
      <c r="AJ2622" s="54">
        <v>19365.066776827101</v>
      </c>
      <c r="AK2622" s="54">
        <v>19759.688016232267</v>
      </c>
      <c r="AL2622" s="54">
        <v>19928.102368803335</v>
      </c>
      <c r="AM2622" s="54">
        <v>20367.239198521136</v>
      </c>
      <c r="AN2622" s="54">
        <v>20810.062418094258</v>
      </c>
      <c r="AO2622" s="54">
        <v>21591.027392886979</v>
      </c>
      <c r="AP2622" s="54">
        <v>22465.92745369532</v>
      </c>
    </row>
    <row r="2623" spans="1:42">
      <c r="A2623" s="152" t="s">
        <v>733</v>
      </c>
      <c r="B2623" s="152" t="s">
        <v>731</v>
      </c>
      <c r="C2623" s="153" t="s">
        <v>689</v>
      </c>
      <c r="D2623" s="154" t="s">
        <v>534</v>
      </c>
      <c r="E2623" s="54">
        <v>2096.1122815979534</v>
      </c>
      <c r="F2623" s="54">
        <v>2194.9856249613345</v>
      </c>
      <c r="G2623" s="54">
        <v>2314.9299803574563</v>
      </c>
      <c r="H2623" s="54">
        <v>2438.5071645803528</v>
      </c>
      <c r="I2623" s="54">
        <v>2526.5294507802773</v>
      </c>
      <c r="J2623" s="54">
        <v>2602.2307602159713</v>
      </c>
      <c r="K2623" s="54">
        <v>2686.1601167708454</v>
      </c>
      <c r="L2623" s="54">
        <v>2746.2765398721872</v>
      </c>
      <c r="M2623" s="54">
        <v>2840.7953759586835</v>
      </c>
      <c r="N2623" s="54">
        <v>2938.1933542388406</v>
      </c>
      <c r="O2623" s="54">
        <v>3021.4975868728952</v>
      </c>
      <c r="P2623" s="54">
        <v>3091.6350173677147</v>
      </c>
      <c r="Q2623" s="54">
        <v>3150.1861152269075</v>
      </c>
      <c r="R2623" s="54">
        <v>3192.1012027625807</v>
      </c>
      <c r="S2623" s="54">
        <v>3248.8925945907254</v>
      </c>
      <c r="T2623" s="54">
        <v>3302.7596531701338</v>
      </c>
      <c r="U2623" s="54">
        <v>3356.6458255594162</v>
      </c>
      <c r="V2623" s="54">
        <v>3407.7128147204899</v>
      </c>
      <c r="W2623" s="54">
        <v>3466.6021274176956</v>
      </c>
      <c r="X2623" s="54">
        <v>3535.3834108266233</v>
      </c>
      <c r="Y2623" s="54">
        <v>3615.6085272875494</v>
      </c>
      <c r="Z2623" s="54">
        <v>3685.0058102603989</v>
      </c>
      <c r="AA2623" s="54">
        <v>3729.4554054053342</v>
      </c>
      <c r="AB2623" s="54">
        <v>3732.7044123538162</v>
      </c>
      <c r="AC2623" s="54">
        <v>3727.1539583573117</v>
      </c>
      <c r="AD2623" s="54">
        <v>3721.1912424990614</v>
      </c>
      <c r="AE2623" s="54">
        <v>3695.2394541483209</v>
      </c>
      <c r="AF2623" s="54">
        <v>3710.9112828297684</v>
      </c>
      <c r="AG2623" s="54">
        <v>3744.9797750930484</v>
      </c>
      <c r="AH2623" s="54">
        <v>3765.3495735026922</v>
      </c>
      <c r="AI2623" s="54">
        <v>3817.0736668999862</v>
      </c>
      <c r="AJ2623" s="54">
        <v>3853.6817803570502</v>
      </c>
      <c r="AK2623" s="54">
        <v>3871.7839566050029</v>
      </c>
      <c r="AL2623" s="54">
        <v>3850.8361869430978</v>
      </c>
      <c r="AM2623" s="54">
        <v>3841.850262673413</v>
      </c>
      <c r="AN2623" s="54">
        <v>3855.0376173185932</v>
      </c>
      <c r="AO2623" s="54">
        <v>3893.1970507692145</v>
      </c>
      <c r="AP2623" s="54">
        <v>3918.6461452333233</v>
      </c>
    </row>
    <row r="2624" spans="1:42">
      <c r="A2624" s="152" t="s">
        <v>733</v>
      </c>
      <c r="B2624" s="152" t="s">
        <v>731</v>
      </c>
      <c r="C2624" s="153" t="s">
        <v>690</v>
      </c>
      <c r="D2624" s="154" t="s">
        <v>691</v>
      </c>
      <c r="E2624" s="54"/>
      <c r="F2624" s="54"/>
      <c r="G2624" s="54"/>
      <c r="H2624" s="54"/>
      <c r="I2624" s="54"/>
      <c r="J2624" s="54"/>
      <c r="K2624" s="54"/>
      <c r="L2624" s="54"/>
      <c r="M2624" s="54"/>
      <c r="N2624" s="54"/>
      <c r="O2624" s="54"/>
      <c r="P2624" s="54"/>
      <c r="Q2624" s="54"/>
      <c r="R2624" s="54"/>
      <c r="S2624" s="54"/>
      <c r="T2624" s="54"/>
      <c r="U2624" s="54"/>
      <c r="V2624" s="54"/>
      <c r="W2624" s="54"/>
      <c r="X2624" s="54"/>
      <c r="Y2624" s="54"/>
      <c r="Z2624" s="54"/>
      <c r="AA2624" s="54"/>
      <c r="AB2624" s="54"/>
      <c r="AC2624" s="54"/>
      <c r="AD2624" s="54">
        <v>2365.1236873146131</v>
      </c>
      <c r="AE2624" s="54">
        <v>2347.7749766097231</v>
      </c>
      <c r="AF2624" s="54">
        <v>2342.0043202085126</v>
      </c>
      <c r="AG2624" s="54">
        <v>2346.9662781817574</v>
      </c>
      <c r="AH2624" s="54">
        <v>2349.1270543915011</v>
      </c>
      <c r="AI2624" s="54">
        <v>2369.4330298728173</v>
      </c>
      <c r="AJ2624" s="54">
        <v>2390.4227688784799</v>
      </c>
      <c r="AK2624" s="54">
        <v>2389.6908949672761</v>
      </c>
      <c r="AL2624" s="54">
        <v>2355.3077821565334</v>
      </c>
      <c r="AM2624" s="54">
        <v>2314.7635053106251</v>
      </c>
      <c r="AN2624" s="54">
        <v>2300.1526523681227</v>
      </c>
      <c r="AO2624" s="54">
        <v>2308.0209880347647</v>
      </c>
      <c r="AP2624" s="54">
        <v>2337.6454793215148</v>
      </c>
    </row>
    <row r="2625" spans="1:42">
      <c r="A2625" s="152" t="s">
        <v>733</v>
      </c>
      <c r="B2625" s="152" t="s">
        <v>731</v>
      </c>
      <c r="C2625" s="153" t="s">
        <v>692</v>
      </c>
      <c r="D2625" s="154" t="s">
        <v>693</v>
      </c>
      <c r="E2625" s="54"/>
      <c r="F2625" s="54"/>
      <c r="G2625" s="54"/>
      <c r="H2625" s="54"/>
      <c r="I2625" s="54"/>
      <c r="J2625" s="54"/>
      <c r="K2625" s="54"/>
      <c r="L2625" s="54"/>
      <c r="M2625" s="54"/>
      <c r="N2625" s="54"/>
      <c r="O2625" s="54"/>
      <c r="P2625" s="54"/>
      <c r="Q2625" s="54"/>
      <c r="R2625" s="54"/>
      <c r="S2625" s="54"/>
      <c r="T2625" s="54"/>
      <c r="U2625" s="54"/>
      <c r="V2625" s="54"/>
      <c r="W2625" s="54"/>
      <c r="X2625" s="54"/>
      <c r="Y2625" s="54"/>
      <c r="Z2625" s="54"/>
      <c r="AA2625" s="54"/>
      <c r="AB2625" s="54"/>
      <c r="AC2625" s="54"/>
      <c r="AD2625" s="54">
        <v>644.20749881028473</v>
      </c>
      <c r="AE2625" s="54">
        <v>641.95512618597945</v>
      </c>
      <c r="AF2625" s="54">
        <v>637.97241510835693</v>
      </c>
      <c r="AG2625" s="54">
        <v>639.0348850046795</v>
      </c>
      <c r="AH2625" s="54">
        <v>640.543496490846</v>
      </c>
      <c r="AI2625" s="54">
        <v>646.56229647706277</v>
      </c>
      <c r="AJ2625" s="54">
        <v>649.60390531749999</v>
      </c>
      <c r="AK2625" s="54">
        <v>664.09209268693189</v>
      </c>
      <c r="AL2625" s="54">
        <v>662.4922794732804</v>
      </c>
      <c r="AM2625" s="54">
        <v>669.60191210877588</v>
      </c>
      <c r="AN2625" s="54">
        <v>660.75586713916357</v>
      </c>
      <c r="AO2625" s="54">
        <v>662.61639135064297</v>
      </c>
      <c r="AP2625" s="54">
        <v>630.90043593722498</v>
      </c>
    </row>
    <row r="2626" spans="1:42">
      <c r="A2626" s="152" t="s">
        <v>733</v>
      </c>
      <c r="B2626" s="152" t="s">
        <v>731</v>
      </c>
      <c r="C2626" s="153" t="s">
        <v>694</v>
      </c>
      <c r="D2626" s="154" t="s">
        <v>695</v>
      </c>
      <c r="E2626" s="54"/>
      <c r="F2626" s="54"/>
      <c r="G2626" s="54"/>
      <c r="H2626" s="54"/>
      <c r="I2626" s="54"/>
      <c r="J2626" s="54"/>
      <c r="K2626" s="54"/>
      <c r="L2626" s="54"/>
      <c r="M2626" s="54"/>
      <c r="N2626" s="54"/>
      <c r="O2626" s="54"/>
      <c r="P2626" s="54"/>
      <c r="Q2626" s="54"/>
      <c r="R2626" s="54"/>
      <c r="S2626" s="54"/>
      <c r="T2626" s="54"/>
      <c r="U2626" s="54"/>
      <c r="V2626" s="54"/>
      <c r="W2626" s="54"/>
      <c r="X2626" s="54"/>
      <c r="Y2626" s="54"/>
      <c r="Z2626" s="54"/>
      <c r="AA2626" s="54"/>
      <c r="AB2626" s="54"/>
      <c r="AC2626" s="54"/>
      <c r="AD2626" s="54">
        <v>711.86005637416395</v>
      </c>
      <c r="AE2626" s="54">
        <v>705.5093513526183</v>
      </c>
      <c r="AF2626" s="54">
        <v>730.93454751289914</v>
      </c>
      <c r="AG2626" s="54">
        <v>758.9786119066116</v>
      </c>
      <c r="AH2626" s="54">
        <v>775.67902262034511</v>
      </c>
      <c r="AI2626" s="54">
        <v>801.07834055010608</v>
      </c>
      <c r="AJ2626" s="54">
        <v>813.65510616107008</v>
      </c>
      <c r="AK2626" s="54">
        <v>818.00096895079469</v>
      </c>
      <c r="AL2626" s="54">
        <v>833.03612531328372</v>
      </c>
      <c r="AM2626" s="54">
        <v>857.48484525401227</v>
      </c>
      <c r="AN2626" s="54">
        <v>894.12909781130713</v>
      </c>
      <c r="AO2626" s="54">
        <v>922.55967138380663</v>
      </c>
      <c r="AP2626" s="54">
        <v>950.1002299745835</v>
      </c>
    </row>
    <row r="2627" spans="1:42">
      <c r="A2627" s="152" t="s">
        <v>733</v>
      </c>
      <c r="B2627" s="152" t="s">
        <v>731</v>
      </c>
      <c r="C2627" s="153" t="s">
        <v>696</v>
      </c>
      <c r="D2627" s="154" t="s">
        <v>536</v>
      </c>
      <c r="E2627" s="54">
        <v>3888.9795859818323</v>
      </c>
      <c r="F2627" s="54">
        <v>3990.5162803783369</v>
      </c>
      <c r="G2627" s="54">
        <v>4053.9641088162116</v>
      </c>
      <c r="H2627" s="54">
        <v>4197.7699322585531</v>
      </c>
      <c r="I2627" s="54">
        <v>4349.1328732752763</v>
      </c>
      <c r="J2627" s="54">
        <v>4396.8299057586091</v>
      </c>
      <c r="K2627" s="54">
        <v>4464.3057096055873</v>
      </c>
      <c r="L2627" s="54">
        <v>4556.1658231737856</v>
      </c>
      <c r="M2627" s="54">
        <v>4738.7791631126502</v>
      </c>
      <c r="N2627" s="54">
        <v>4955.4434590992587</v>
      </c>
      <c r="O2627" s="54">
        <v>5204.5539638916098</v>
      </c>
      <c r="P2627" s="54">
        <v>5360.0693481364933</v>
      </c>
      <c r="Q2627" s="54">
        <v>5491.2603470643771</v>
      </c>
      <c r="R2627" s="54">
        <v>5671.938610823232</v>
      </c>
      <c r="S2627" s="54">
        <v>6000.6387847068618</v>
      </c>
      <c r="T2627" s="54">
        <v>6402.9391529273253</v>
      </c>
      <c r="U2627" s="54">
        <v>6796.4852791984067</v>
      </c>
      <c r="V2627" s="54">
        <v>7201.6647415054167</v>
      </c>
      <c r="W2627" s="54">
        <v>7746.3561033521082</v>
      </c>
      <c r="X2627" s="54">
        <v>8334.5620669654854</v>
      </c>
      <c r="Y2627" s="54">
        <v>8994.5122820970828</v>
      </c>
      <c r="Z2627" s="54">
        <v>9432.1118155400582</v>
      </c>
      <c r="AA2627" s="54">
        <v>9774.0989643347275</v>
      </c>
      <c r="AB2627" s="54">
        <v>9933.0923104850481</v>
      </c>
      <c r="AC2627" s="54">
        <v>10290.235286057026</v>
      </c>
      <c r="AD2627" s="54">
        <v>10796.313539631823</v>
      </c>
      <c r="AE2627" s="54">
        <v>11338.369190929272</v>
      </c>
      <c r="AF2627" s="54">
        <v>11973.276634820422</v>
      </c>
      <c r="AG2627" s="54">
        <v>12853.678274388814</v>
      </c>
      <c r="AH2627" s="54">
        <v>13802.257069277341</v>
      </c>
      <c r="AI2627" s="54">
        <v>14844.982102332106</v>
      </c>
      <c r="AJ2627" s="54">
        <v>15511.384996470051</v>
      </c>
      <c r="AK2627" s="54">
        <v>15887.904059627263</v>
      </c>
      <c r="AL2627" s="54">
        <v>16077.266181860236</v>
      </c>
      <c r="AM2627" s="54">
        <v>16525.388935847724</v>
      </c>
      <c r="AN2627" s="54">
        <v>16955.024800775664</v>
      </c>
      <c r="AO2627" s="54">
        <v>17697.830342117766</v>
      </c>
      <c r="AP2627" s="54">
        <v>18547.281308461996</v>
      </c>
    </row>
    <row r="2628" spans="1:42">
      <c r="A2628" s="152" t="s">
        <v>733</v>
      </c>
      <c r="B2628" s="152" t="s">
        <v>731</v>
      </c>
      <c r="C2628" s="153" t="s">
        <v>697</v>
      </c>
      <c r="D2628" s="154" t="s">
        <v>538</v>
      </c>
      <c r="E2628" s="54">
        <v>438.16452322616357</v>
      </c>
      <c r="F2628" s="54">
        <v>455.94262195048987</v>
      </c>
      <c r="G2628" s="54">
        <v>470.61266535534304</v>
      </c>
      <c r="H2628" s="54">
        <v>486.73976462258338</v>
      </c>
      <c r="I2628" s="54">
        <v>496.46854055698418</v>
      </c>
      <c r="J2628" s="54">
        <v>508.78486315096109</v>
      </c>
      <c r="K2628" s="54">
        <v>525.00142472963591</v>
      </c>
      <c r="L2628" s="54">
        <v>537.56298586357525</v>
      </c>
      <c r="M2628" s="54">
        <v>554.05789738051112</v>
      </c>
      <c r="N2628" s="54">
        <v>573.48405006930602</v>
      </c>
      <c r="O2628" s="54">
        <v>585.45203743253592</v>
      </c>
      <c r="P2628" s="54">
        <v>597.32116555509106</v>
      </c>
      <c r="Q2628" s="54">
        <v>608.46796783663149</v>
      </c>
      <c r="R2628" s="54">
        <v>623.95008580456351</v>
      </c>
      <c r="S2628" s="54">
        <v>638.58962719611873</v>
      </c>
      <c r="T2628" s="54">
        <v>662.82476835370028</v>
      </c>
      <c r="U2628" s="54">
        <v>699.20802076193786</v>
      </c>
      <c r="V2628" s="54">
        <v>727.25405428658519</v>
      </c>
      <c r="W2628" s="54">
        <v>778.9087194117086</v>
      </c>
      <c r="X2628" s="54">
        <v>819.26791352310272</v>
      </c>
      <c r="Y2628" s="54">
        <v>850.89477622519735</v>
      </c>
      <c r="Z2628" s="54">
        <v>834.06625756074402</v>
      </c>
      <c r="AA2628" s="54">
        <v>858.90315348334889</v>
      </c>
      <c r="AB2628" s="54">
        <v>884.06293425403612</v>
      </c>
      <c r="AC2628" s="54">
        <v>908.46852038344491</v>
      </c>
      <c r="AD2628" s="54">
        <v>947.31106656873465</v>
      </c>
      <c r="AE2628" s="54">
        <v>960.22949727016362</v>
      </c>
      <c r="AF2628" s="54">
        <v>998.13429321594253</v>
      </c>
      <c r="AG2628" s="54">
        <v>1047.5407590022712</v>
      </c>
      <c r="AH2628" s="54">
        <v>1101.8712466332793</v>
      </c>
      <c r="AI2628" s="54">
        <v>1127.382526406323</v>
      </c>
      <c r="AJ2628" s="54">
        <v>1125.996249718954</v>
      </c>
      <c r="AK2628" s="54">
        <v>1158.3963895719337</v>
      </c>
      <c r="AL2628" s="54">
        <v>1183.9530314314879</v>
      </c>
      <c r="AM2628" s="54">
        <v>1205.0247768314964</v>
      </c>
      <c r="AN2628" s="54">
        <v>1260.5308423633719</v>
      </c>
      <c r="AO2628" s="54">
        <v>1312.3247425714196</v>
      </c>
      <c r="AP2628" s="54">
        <v>1338.3212211015782</v>
      </c>
    </row>
    <row r="2629" spans="1:42">
      <c r="A2629" s="152" t="s">
        <v>733</v>
      </c>
      <c r="B2629" s="152" t="s">
        <v>731</v>
      </c>
      <c r="C2629" s="153" t="s">
        <v>698</v>
      </c>
      <c r="D2629" s="154" t="s">
        <v>540</v>
      </c>
      <c r="E2629" s="54">
        <v>3450.8150627556688</v>
      </c>
      <c r="F2629" s="54">
        <v>3534.573658427847</v>
      </c>
      <c r="G2629" s="54">
        <v>3583.3514434608687</v>
      </c>
      <c r="H2629" s="54">
        <v>3711.0301676359695</v>
      </c>
      <c r="I2629" s="54">
        <v>3852.6643327182919</v>
      </c>
      <c r="J2629" s="54">
        <v>3888.0450426076477</v>
      </c>
      <c r="K2629" s="54">
        <v>3939.3042848759515</v>
      </c>
      <c r="L2629" s="54">
        <v>4018.6028373102108</v>
      </c>
      <c r="M2629" s="54">
        <v>4184.7212657321388</v>
      </c>
      <c r="N2629" s="54">
        <v>4381.9594090299524</v>
      </c>
      <c r="O2629" s="54">
        <v>4619.1019264590741</v>
      </c>
      <c r="P2629" s="54">
        <v>4762.748182581402</v>
      </c>
      <c r="Q2629" s="54">
        <v>4882.7923792277461</v>
      </c>
      <c r="R2629" s="54">
        <v>5047.988525018669</v>
      </c>
      <c r="S2629" s="54">
        <v>5362.0491575107426</v>
      </c>
      <c r="T2629" s="54">
        <v>5740.1143845736251</v>
      </c>
      <c r="U2629" s="54">
        <v>6097.2772584364684</v>
      </c>
      <c r="V2629" s="54">
        <v>6474.4106872188313</v>
      </c>
      <c r="W2629" s="54">
        <v>6967.4473839404</v>
      </c>
      <c r="X2629" s="54">
        <v>7515.2941534423826</v>
      </c>
      <c r="Y2629" s="54">
        <v>8143.6175058718845</v>
      </c>
      <c r="Z2629" s="54">
        <v>8598.0455579793143</v>
      </c>
      <c r="AA2629" s="54">
        <v>8915.1958108513791</v>
      </c>
      <c r="AB2629" s="54">
        <v>9049.0293762310121</v>
      </c>
      <c r="AC2629" s="54">
        <v>9381.7667656735812</v>
      </c>
      <c r="AD2629" s="54">
        <v>9849.0024730630885</v>
      </c>
      <c r="AE2629" s="54">
        <v>10378.139693659108</v>
      </c>
      <c r="AF2629" s="54">
        <v>10975.14234160448</v>
      </c>
      <c r="AG2629" s="54">
        <v>11806.137515386543</v>
      </c>
      <c r="AH2629" s="54">
        <v>12700.385822644061</v>
      </c>
      <c r="AI2629" s="54">
        <v>13717.599575925782</v>
      </c>
      <c r="AJ2629" s="54">
        <v>14385.388746751098</v>
      </c>
      <c r="AK2629" s="54">
        <v>14729.507670055329</v>
      </c>
      <c r="AL2629" s="54">
        <v>14893.313150428748</v>
      </c>
      <c r="AM2629" s="54">
        <v>15320.36415901623</v>
      </c>
      <c r="AN2629" s="54">
        <v>15694.493958412291</v>
      </c>
      <c r="AO2629" s="54">
        <v>16385.505599546348</v>
      </c>
      <c r="AP2629" s="54">
        <v>17208.960087360418</v>
      </c>
    </row>
    <row r="2630" spans="1:42">
      <c r="A2630" s="152" t="s">
        <v>733</v>
      </c>
      <c r="B2630" s="152" t="s">
        <v>731</v>
      </c>
      <c r="C2630" s="153" t="s">
        <v>699</v>
      </c>
      <c r="D2630" s="154" t="s">
        <v>700</v>
      </c>
      <c r="E2630" s="54">
        <v>78.588631090654005</v>
      </c>
      <c r="F2630" s="54">
        <v>81.310858690883165</v>
      </c>
      <c r="G2630" s="54">
        <v>83.726240099007654</v>
      </c>
      <c r="H2630" s="54">
        <v>87.218060605816035</v>
      </c>
      <c r="I2630" s="54">
        <v>89.91586932143133</v>
      </c>
      <c r="J2630" s="54">
        <v>92.370248839274524</v>
      </c>
      <c r="K2630" s="54">
        <v>95.797810819958556</v>
      </c>
      <c r="L2630" s="54">
        <v>100.06610072766296</v>
      </c>
      <c r="M2630" s="54">
        <v>105.15256266929777</v>
      </c>
      <c r="N2630" s="54">
        <v>109.20061438226375</v>
      </c>
      <c r="O2630" s="54">
        <v>114.52134536882346</v>
      </c>
      <c r="P2630" s="54">
        <v>114.02238165372383</v>
      </c>
      <c r="Q2630" s="54">
        <v>120.78425883934784</v>
      </c>
      <c r="R2630" s="54">
        <v>124.40755659129648</v>
      </c>
      <c r="S2630" s="54">
        <v>133.95430404356824</v>
      </c>
      <c r="T2630" s="54">
        <v>136.03671851752881</v>
      </c>
      <c r="U2630" s="54">
        <v>141.81174118551189</v>
      </c>
      <c r="V2630" s="54">
        <v>150.83001779854527</v>
      </c>
      <c r="W2630" s="54">
        <v>161.94379149798664</v>
      </c>
      <c r="X2630" s="54">
        <v>172.06128180643833</v>
      </c>
      <c r="Y2630" s="54">
        <v>207.42923006016974</v>
      </c>
      <c r="Z2630" s="54">
        <v>211.01801565083329</v>
      </c>
      <c r="AA2630" s="54">
        <v>229.07195687271073</v>
      </c>
      <c r="AB2630" s="54">
        <v>220.97401772954277</v>
      </c>
      <c r="AC2630" s="54">
        <v>231.49655255884568</v>
      </c>
      <c r="AD2630" s="54">
        <v>224.8981737509732</v>
      </c>
      <c r="AE2630" s="54">
        <v>231.53241639581702</v>
      </c>
      <c r="AF2630" s="54">
        <v>243.85634292968339</v>
      </c>
      <c r="AG2630" s="54">
        <v>270.90621115154488</v>
      </c>
      <c r="AH2630" s="54">
        <v>282.78224153523576</v>
      </c>
      <c r="AI2630" s="54">
        <v>301.94371279392902</v>
      </c>
      <c r="AJ2630" s="54">
        <v>325.25295479085736</v>
      </c>
      <c r="AK2630" s="54">
        <v>335.22335100380678</v>
      </c>
      <c r="AL2630" s="54">
        <v>333.14571508184525</v>
      </c>
      <c r="AM2630" s="54">
        <v>333.82729446277335</v>
      </c>
      <c r="AN2630" s="54">
        <v>340.95899321059625</v>
      </c>
      <c r="AO2630" s="54">
        <v>350.5158301119568</v>
      </c>
      <c r="AP2630" s="54">
        <v>358.73143349704844</v>
      </c>
    </row>
    <row r="2631" spans="1:42">
      <c r="A2631" s="152" t="s">
        <v>733</v>
      </c>
      <c r="B2631" s="152" t="s">
        <v>731</v>
      </c>
      <c r="C2631" s="153" t="s">
        <v>701</v>
      </c>
      <c r="D2631" s="154" t="s">
        <v>702</v>
      </c>
      <c r="E2631" s="54">
        <v>322.18341760107273</v>
      </c>
      <c r="F2631" s="54">
        <v>330.62438047622408</v>
      </c>
      <c r="G2631" s="54">
        <v>340.43763599847557</v>
      </c>
      <c r="H2631" s="54">
        <v>356.19490232441609</v>
      </c>
      <c r="I2631" s="54">
        <v>369.0578320264367</v>
      </c>
      <c r="J2631" s="54">
        <v>373.95148199020878</v>
      </c>
      <c r="K2631" s="54">
        <v>380.58462451072359</v>
      </c>
      <c r="L2631" s="54">
        <v>391.93907497410123</v>
      </c>
      <c r="M2631" s="54">
        <v>413.19652050732606</v>
      </c>
      <c r="N2631" s="54">
        <v>436.89650195944722</v>
      </c>
      <c r="O2631" s="54">
        <v>461.11492145542405</v>
      </c>
      <c r="P2631" s="54">
        <v>481.94117143131297</v>
      </c>
      <c r="Q2631" s="54">
        <v>500.12315770703748</v>
      </c>
      <c r="R2631" s="54">
        <v>521.71378162498252</v>
      </c>
      <c r="S2631" s="54">
        <v>551.62665150190321</v>
      </c>
      <c r="T2631" s="54">
        <v>601.3277985718712</v>
      </c>
      <c r="U2631" s="54">
        <v>641.71195935720391</v>
      </c>
      <c r="V2631" s="54">
        <v>685.8168831973195</v>
      </c>
      <c r="W2631" s="54">
        <v>749.67840422721144</v>
      </c>
      <c r="X2631" s="54">
        <v>818.10575799591379</v>
      </c>
      <c r="Y2631" s="54">
        <v>870.75455677121499</v>
      </c>
      <c r="Z2631" s="54">
        <v>929.24833455917644</v>
      </c>
      <c r="AA2631" s="54">
        <v>973.31929071334071</v>
      </c>
      <c r="AB2631" s="54">
        <v>1017.4454907865731</v>
      </c>
      <c r="AC2631" s="54">
        <v>1077.1643185694734</v>
      </c>
      <c r="AD2631" s="54">
        <v>1154.3072029047773</v>
      </c>
      <c r="AE2631" s="54">
        <v>1248.5868359434089</v>
      </c>
      <c r="AF2631" s="54">
        <v>1300.8558475245857</v>
      </c>
      <c r="AG2631" s="54">
        <v>1464.9179215810241</v>
      </c>
      <c r="AH2631" s="54">
        <v>1629.8324525633332</v>
      </c>
      <c r="AI2631" s="54">
        <v>1841.5962607054757</v>
      </c>
      <c r="AJ2631" s="54">
        <v>2027.1629058313504</v>
      </c>
      <c r="AK2631" s="54">
        <v>2084.0047566902235</v>
      </c>
      <c r="AL2631" s="54">
        <v>2063.6125419941804</v>
      </c>
      <c r="AM2631" s="54">
        <v>2056.318739875594</v>
      </c>
      <c r="AN2631" s="54">
        <v>2077.1872994510209</v>
      </c>
      <c r="AO2631" s="54">
        <v>2154.3916944723605</v>
      </c>
      <c r="AP2631" s="54">
        <v>2234.7869036495745</v>
      </c>
    </row>
    <row r="2632" spans="1:42">
      <c r="A2632" s="152" t="s">
        <v>733</v>
      </c>
      <c r="B2632" s="152" t="s">
        <v>731</v>
      </c>
      <c r="C2632" s="153" t="s">
        <v>703</v>
      </c>
      <c r="D2632" s="154" t="s">
        <v>704</v>
      </c>
      <c r="E2632" s="54">
        <v>204.13370414357854</v>
      </c>
      <c r="F2632" s="54">
        <v>212.84190347197139</v>
      </c>
      <c r="G2632" s="54">
        <v>221.59262069659954</v>
      </c>
      <c r="H2632" s="54">
        <v>233.66955287702703</v>
      </c>
      <c r="I2632" s="54">
        <v>242.07114785142056</v>
      </c>
      <c r="J2632" s="54">
        <v>244.7998181299366</v>
      </c>
      <c r="K2632" s="54">
        <v>245.35936699595001</v>
      </c>
      <c r="L2632" s="54">
        <v>252.19091271293937</v>
      </c>
      <c r="M2632" s="54">
        <v>265.55045138099723</v>
      </c>
      <c r="N2632" s="54">
        <v>274.39879036445734</v>
      </c>
      <c r="O2632" s="54">
        <v>282.75623859708242</v>
      </c>
      <c r="P2632" s="54">
        <v>290.25651524142603</v>
      </c>
      <c r="Q2632" s="54">
        <v>295.01111246929293</v>
      </c>
      <c r="R2632" s="54">
        <v>302.44066051514324</v>
      </c>
      <c r="S2632" s="54">
        <v>311.64494874484728</v>
      </c>
      <c r="T2632" s="54">
        <v>316.14428667466422</v>
      </c>
      <c r="U2632" s="54">
        <v>329.84639439384301</v>
      </c>
      <c r="V2632" s="54">
        <v>341.97407269676876</v>
      </c>
      <c r="W2632" s="54">
        <v>354.35618917388297</v>
      </c>
      <c r="X2632" s="54">
        <v>363.4555681277713</v>
      </c>
      <c r="Y2632" s="54">
        <v>385.37552868728233</v>
      </c>
      <c r="Z2632" s="54">
        <v>403.40341704408809</v>
      </c>
      <c r="AA2632" s="54">
        <v>401.02645146145767</v>
      </c>
      <c r="AB2632" s="54">
        <v>411.22856974790017</v>
      </c>
      <c r="AC2632" s="54">
        <v>410.7396463713132</v>
      </c>
      <c r="AD2632" s="54">
        <v>424.7579451354801</v>
      </c>
      <c r="AE2632" s="54">
        <v>438.60193276048244</v>
      </c>
      <c r="AF2632" s="54">
        <v>445.14807287243337</v>
      </c>
      <c r="AG2632" s="54">
        <v>452.79945847072577</v>
      </c>
      <c r="AH2632" s="54">
        <v>468.50572380748213</v>
      </c>
      <c r="AI2632" s="54">
        <v>471.71977390172555</v>
      </c>
      <c r="AJ2632" s="54">
        <v>479.81500720294639</v>
      </c>
      <c r="AK2632" s="54">
        <v>501.46252503235013</v>
      </c>
      <c r="AL2632" s="54">
        <v>502.65339539884894</v>
      </c>
      <c r="AM2632" s="54">
        <v>503.10683180329903</v>
      </c>
      <c r="AN2632" s="54">
        <v>504.88204681019999</v>
      </c>
      <c r="AO2632" s="54">
        <v>508.69106016785594</v>
      </c>
      <c r="AP2632" s="54">
        <v>528.95038549275739</v>
      </c>
    </row>
    <row r="2633" spans="1:42">
      <c r="A2633" s="152" t="s">
        <v>733</v>
      </c>
      <c r="B2633" s="152" t="s">
        <v>731</v>
      </c>
      <c r="C2633" s="153" t="s">
        <v>705</v>
      </c>
      <c r="D2633" s="154" t="s">
        <v>706</v>
      </c>
      <c r="E2633" s="54">
        <v>2845.9093099203633</v>
      </c>
      <c r="F2633" s="54">
        <v>2909.7965157887684</v>
      </c>
      <c r="G2633" s="54">
        <v>2937.5949466667857</v>
      </c>
      <c r="H2633" s="54">
        <v>3033.9476518287101</v>
      </c>
      <c r="I2633" s="54">
        <v>3151.6194835190031</v>
      </c>
      <c r="J2633" s="54">
        <v>3176.923493648228</v>
      </c>
      <c r="K2633" s="54">
        <v>3217.5624825493192</v>
      </c>
      <c r="L2633" s="54">
        <v>3274.406748895507</v>
      </c>
      <c r="M2633" s="54">
        <v>3400.8217311745179</v>
      </c>
      <c r="N2633" s="54">
        <v>3561.4635023237838</v>
      </c>
      <c r="O2633" s="54">
        <v>3760.7094210377445</v>
      </c>
      <c r="P2633" s="54">
        <v>3876.5281142549393</v>
      </c>
      <c r="Q2633" s="54">
        <v>3966.8738502120682</v>
      </c>
      <c r="R2633" s="54">
        <v>4099.4265262872468</v>
      </c>
      <c r="S2633" s="54">
        <v>4364.8232532204238</v>
      </c>
      <c r="T2633" s="54">
        <v>4686.6055808095607</v>
      </c>
      <c r="U2633" s="54">
        <v>4983.9071634999091</v>
      </c>
      <c r="V2633" s="54">
        <v>5295.7897135261974</v>
      </c>
      <c r="W2633" s="54">
        <v>5701.468999041319</v>
      </c>
      <c r="X2633" s="54">
        <v>6161.6715455122594</v>
      </c>
      <c r="Y2633" s="54">
        <v>6680.0581903532175</v>
      </c>
      <c r="Z2633" s="54">
        <v>7054.3757907252166</v>
      </c>
      <c r="AA2633" s="54">
        <v>7311.7781118038693</v>
      </c>
      <c r="AB2633" s="54">
        <v>7399.3812979669956</v>
      </c>
      <c r="AC2633" s="54">
        <v>7662.3662481739493</v>
      </c>
      <c r="AD2633" s="54">
        <v>8045.0391512718579</v>
      </c>
      <c r="AE2633" s="54">
        <v>8459.4185085593999</v>
      </c>
      <c r="AF2633" s="54">
        <v>8985.2820782777781</v>
      </c>
      <c r="AG2633" s="54">
        <v>9617.5139241832476</v>
      </c>
      <c r="AH2633" s="54">
        <v>10319.265404738009</v>
      </c>
      <c r="AI2633" s="54">
        <v>11102.339828524651</v>
      </c>
      <c r="AJ2633" s="54">
        <v>11553.157878925944</v>
      </c>
      <c r="AK2633" s="54">
        <v>11808.817037328949</v>
      </c>
      <c r="AL2633" s="54">
        <v>11993.901497953873</v>
      </c>
      <c r="AM2633" s="54">
        <v>12427.111292874562</v>
      </c>
      <c r="AN2633" s="54">
        <v>12771.465618940474</v>
      </c>
      <c r="AO2633" s="54">
        <v>13371.907014794175</v>
      </c>
      <c r="AP2633" s="54">
        <v>14086.491364721038</v>
      </c>
    </row>
    <row r="2634" spans="1:42">
      <c r="A2634" s="152" t="s">
        <v>733</v>
      </c>
      <c r="B2634" s="152" t="s">
        <v>731</v>
      </c>
      <c r="C2634" s="153" t="s">
        <v>707</v>
      </c>
      <c r="D2634" s="154" t="s">
        <v>708</v>
      </c>
      <c r="E2634" s="54"/>
      <c r="F2634" s="54"/>
      <c r="G2634" s="54"/>
      <c r="H2634" s="54"/>
      <c r="I2634" s="54"/>
      <c r="J2634" s="54"/>
      <c r="K2634" s="54"/>
      <c r="L2634" s="54"/>
      <c r="M2634" s="54"/>
      <c r="N2634" s="54"/>
      <c r="O2634" s="54"/>
      <c r="P2634" s="54"/>
      <c r="Q2634" s="54"/>
      <c r="R2634" s="54"/>
      <c r="S2634" s="54"/>
      <c r="T2634" s="54"/>
      <c r="U2634" s="54"/>
      <c r="V2634" s="54"/>
      <c r="W2634" s="54"/>
      <c r="X2634" s="54"/>
      <c r="Y2634" s="54"/>
      <c r="Z2634" s="54"/>
      <c r="AA2634" s="54"/>
      <c r="AB2634" s="54"/>
      <c r="AC2634" s="54"/>
      <c r="AD2634" s="54">
        <v>4094.624651747954</v>
      </c>
      <c r="AE2634" s="54">
        <v>4247.639006070599</v>
      </c>
      <c r="AF2634" s="54">
        <v>4436.0446547549982</v>
      </c>
      <c r="AG2634" s="54">
        <v>4634.7061750781586</v>
      </c>
      <c r="AH2634" s="54">
        <v>4892.1494373571149</v>
      </c>
      <c r="AI2634" s="54">
        <v>5155.1658253549167</v>
      </c>
      <c r="AJ2634" s="54">
        <v>5320.8115825094692</v>
      </c>
      <c r="AK2634" s="54">
        <v>5441.9553207062872</v>
      </c>
      <c r="AL2634" s="54">
        <v>5555.3240415817754</v>
      </c>
      <c r="AM2634" s="54">
        <v>5654.856030812256</v>
      </c>
      <c r="AN2634" s="54">
        <v>5825.859151521282</v>
      </c>
      <c r="AO2634" s="54">
        <v>6020.3413769681656</v>
      </c>
      <c r="AP2634" s="54">
        <v>6262.2385376585044</v>
      </c>
    </row>
    <row r="2635" spans="1:42">
      <c r="A2635" s="152" t="s">
        <v>733</v>
      </c>
      <c r="B2635" s="152" t="s">
        <v>731</v>
      </c>
      <c r="C2635" s="153" t="s">
        <v>709</v>
      </c>
      <c r="D2635" s="154" t="s">
        <v>710</v>
      </c>
      <c r="E2635" s="54"/>
      <c r="F2635" s="54"/>
      <c r="G2635" s="54"/>
      <c r="H2635" s="54"/>
      <c r="I2635" s="54"/>
      <c r="J2635" s="54"/>
      <c r="K2635" s="54"/>
      <c r="L2635" s="54"/>
      <c r="M2635" s="54"/>
      <c r="N2635" s="54"/>
      <c r="O2635" s="54"/>
      <c r="P2635" s="54"/>
      <c r="Q2635" s="54"/>
      <c r="R2635" s="54"/>
      <c r="S2635" s="54"/>
      <c r="T2635" s="54"/>
      <c r="U2635" s="54"/>
      <c r="V2635" s="54"/>
      <c r="W2635" s="54"/>
      <c r="X2635" s="54"/>
      <c r="Y2635" s="54"/>
      <c r="Z2635" s="54"/>
      <c r="AA2635" s="54"/>
      <c r="AB2635" s="54"/>
      <c r="AC2635" s="54"/>
      <c r="AD2635" s="54">
        <v>3950.4144995239035</v>
      </c>
      <c r="AE2635" s="54">
        <v>4211.7795024888019</v>
      </c>
      <c r="AF2635" s="54">
        <v>4549.2374235227799</v>
      </c>
      <c r="AG2635" s="54">
        <v>4982.807749105089</v>
      </c>
      <c r="AH2635" s="54">
        <v>5427.1159673808934</v>
      </c>
      <c r="AI2635" s="54">
        <v>5947.1740031697354</v>
      </c>
      <c r="AJ2635" s="54">
        <v>6232.3462964164755</v>
      </c>
      <c r="AK2635" s="54">
        <v>6366.8617166226613</v>
      </c>
      <c r="AL2635" s="54">
        <v>6438.5774563720988</v>
      </c>
      <c r="AM2635" s="54">
        <v>6772.2552620623064</v>
      </c>
      <c r="AN2635" s="54">
        <v>6945.606467419193</v>
      </c>
      <c r="AO2635" s="54">
        <v>7351.5656378260092</v>
      </c>
      <c r="AP2635" s="54">
        <v>7824.2528270625326</v>
      </c>
    </row>
    <row r="2636" spans="1:42">
      <c r="A2636" s="152" t="s">
        <v>733</v>
      </c>
      <c r="B2636" s="152" t="s">
        <v>731</v>
      </c>
      <c r="C2636" s="153" t="s">
        <v>711</v>
      </c>
      <c r="D2636" s="154" t="s">
        <v>542</v>
      </c>
      <c r="E2636" s="54">
        <v>20211.329669475097</v>
      </c>
      <c r="F2636" s="54">
        <v>20771.546210038403</v>
      </c>
      <c r="G2636" s="54">
        <v>21443.113708141802</v>
      </c>
      <c r="H2636" s="54">
        <v>22116.989468431344</v>
      </c>
      <c r="I2636" s="54">
        <v>22689.038052042866</v>
      </c>
      <c r="J2636" s="54">
        <v>23292.020920194042</v>
      </c>
      <c r="K2636" s="54">
        <v>24142.977298889033</v>
      </c>
      <c r="L2636" s="54">
        <v>24732.720553693318</v>
      </c>
      <c r="M2636" s="54">
        <v>25341.756703815896</v>
      </c>
      <c r="N2636" s="54">
        <v>26045.768604000939</v>
      </c>
      <c r="O2636" s="54">
        <v>26585.497379632441</v>
      </c>
      <c r="P2636" s="54">
        <v>27184.239970387516</v>
      </c>
      <c r="Q2636" s="54">
        <v>27776.917579583536</v>
      </c>
      <c r="R2636" s="54">
        <v>28175.441879564431</v>
      </c>
      <c r="S2636" s="54">
        <v>28959.374957562533</v>
      </c>
      <c r="T2636" s="54">
        <v>29576.273751565317</v>
      </c>
      <c r="U2636" s="54">
        <v>30282.810760744695</v>
      </c>
      <c r="V2636" s="54">
        <v>31038.869303830641</v>
      </c>
      <c r="W2636" s="54">
        <v>31673.794148304809</v>
      </c>
      <c r="X2636" s="54">
        <v>32350.293730629655</v>
      </c>
      <c r="Y2636" s="54">
        <v>33118.851859135822</v>
      </c>
      <c r="Z2636" s="54">
        <v>33964.68646776439</v>
      </c>
      <c r="AA2636" s="54">
        <v>34497.14946112832</v>
      </c>
      <c r="AB2636" s="54">
        <v>34710.243937835497</v>
      </c>
      <c r="AC2636" s="54">
        <v>35135.485796325367</v>
      </c>
      <c r="AD2636" s="54">
        <v>35656.56866070578</v>
      </c>
      <c r="AE2636" s="54">
        <v>36269.767445530983</v>
      </c>
      <c r="AF2636" s="54">
        <v>36615.781483723942</v>
      </c>
      <c r="AG2636" s="54">
        <v>37242.288530281243</v>
      </c>
      <c r="AH2636" s="54">
        <v>37984.787348928883</v>
      </c>
      <c r="AI2636" s="54">
        <v>38694.387219653188</v>
      </c>
      <c r="AJ2636" s="54">
        <v>39239.826457573166</v>
      </c>
      <c r="AK2636" s="54">
        <v>39982.536856137282</v>
      </c>
      <c r="AL2636" s="54">
        <v>40612.763486889467</v>
      </c>
      <c r="AM2636" s="54">
        <v>41131.09251224027</v>
      </c>
      <c r="AN2636" s="54">
        <v>41705.162336041307</v>
      </c>
      <c r="AO2636" s="54">
        <v>42501.600226457645</v>
      </c>
      <c r="AP2636" s="54">
        <v>43044.285279007381</v>
      </c>
    </row>
    <row r="2637" spans="1:42">
      <c r="A2637" s="152" t="s">
        <v>733</v>
      </c>
      <c r="B2637" s="152" t="s">
        <v>731</v>
      </c>
      <c r="C2637" s="153" t="s">
        <v>712</v>
      </c>
      <c r="D2637" s="154" t="s">
        <v>544</v>
      </c>
      <c r="E2637" s="54">
        <v>6701.7084926823736</v>
      </c>
      <c r="F2637" s="54">
        <v>6950.1669381661504</v>
      </c>
      <c r="G2637" s="54">
        <v>7224.4213323455988</v>
      </c>
      <c r="H2637" s="54">
        <v>7392.0130623096884</v>
      </c>
      <c r="I2637" s="54">
        <v>7550.1616309678739</v>
      </c>
      <c r="J2637" s="54">
        <v>7685.4468187578468</v>
      </c>
      <c r="K2637" s="54">
        <v>7838.1573348803349</v>
      </c>
      <c r="L2637" s="54">
        <v>7963.0316388443061</v>
      </c>
      <c r="M2637" s="54">
        <v>8119.6253026043778</v>
      </c>
      <c r="N2637" s="54">
        <v>8283.6152619359291</v>
      </c>
      <c r="O2637" s="54">
        <v>8374.5836812690723</v>
      </c>
      <c r="P2637" s="54">
        <v>8574.3127097456254</v>
      </c>
      <c r="Q2637" s="54">
        <v>8726.0295946783608</v>
      </c>
      <c r="R2637" s="54">
        <v>8795.5050728832139</v>
      </c>
      <c r="S2637" s="54">
        <v>8884.3834616141412</v>
      </c>
      <c r="T2637" s="54">
        <v>9119.3752191577969</v>
      </c>
      <c r="U2637" s="54">
        <v>9300.2656420801759</v>
      </c>
      <c r="V2637" s="54">
        <v>9391.914551335647</v>
      </c>
      <c r="W2637" s="54">
        <v>9520.0674851270887</v>
      </c>
      <c r="X2637" s="54">
        <v>9597.7850989127382</v>
      </c>
      <c r="Y2637" s="54">
        <v>9711.0544054507682</v>
      </c>
      <c r="Z2637" s="54">
        <v>9880.482456244712</v>
      </c>
      <c r="AA2637" s="54">
        <v>9922.337405494527</v>
      </c>
      <c r="AB2637" s="54">
        <v>9827.6049406070979</v>
      </c>
      <c r="AC2637" s="54">
        <v>9799.1643156609189</v>
      </c>
      <c r="AD2637" s="54">
        <v>9760.8862490536831</v>
      </c>
      <c r="AE2637" s="54">
        <v>9785.3964187115689</v>
      </c>
      <c r="AF2637" s="54">
        <v>9748.4289720530251</v>
      </c>
      <c r="AG2637" s="54">
        <v>9720.3296455062937</v>
      </c>
      <c r="AH2637" s="54">
        <v>9765.1232822215443</v>
      </c>
      <c r="AI2637" s="54">
        <v>9831.5689538033421</v>
      </c>
      <c r="AJ2637" s="54">
        <v>9818.3484889884003</v>
      </c>
      <c r="AK2637" s="54">
        <v>9772.5407877187736</v>
      </c>
      <c r="AL2637" s="54">
        <v>9745.0849370127598</v>
      </c>
      <c r="AM2637" s="54">
        <v>9729.692100199989</v>
      </c>
      <c r="AN2637" s="54">
        <v>9725.2114825223016</v>
      </c>
      <c r="AO2637" s="54">
        <v>9761.8113353295885</v>
      </c>
      <c r="AP2637" s="54">
        <v>9737.1762595703549</v>
      </c>
    </row>
    <row r="2638" spans="1:42">
      <c r="A2638" s="152" t="s">
        <v>733</v>
      </c>
      <c r="B2638" s="152" t="s">
        <v>731</v>
      </c>
      <c r="C2638" s="153" t="s">
        <v>713</v>
      </c>
      <c r="D2638" s="154" t="s">
        <v>546</v>
      </c>
      <c r="E2638" s="54">
        <v>4280.5720566663022</v>
      </c>
      <c r="F2638" s="54">
        <v>4396.5540469607404</v>
      </c>
      <c r="G2638" s="54">
        <v>4518.4230655803967</v>
      </c>
      <c r="H2638" s="54">
        <v>4714.4993918831169</v>
      </c>
      <c r="I2638" s="54">
        <v>4877.9254548954195</v>
      </c>
      <c r="J2638" s="54">
        <v>5110.357038145271</v>
      </c>
      <c r="K2638" s="54">
        <v>5332.4714903886379</v>
      </c>
      <c r="L2638" s="54">
        <v>5513.3030593786279</v>
      </c>
      <c r="M2638" s="54">
        <v>5715.2514634369536</v>
      </c>
      <c r="N2638" s="54">
        <v>5968.8760087666014</v>
      </c>
      <c r="O2638" s="54">
        <v>6140.9200324406247</v>
      </c>
      <c r="P2638" s="54">
        <v>6289.1609784408611</v>
      </c>
      <c r="Q2638" s="54">
        <v>6389.0755007855923</v>
      </c>
      <c r="R2638" s="54">
        <v>6475.3785795513695</v>
      </c>
      <c r="S2638" s="54">
        <v>6641.1639974133159</v>
      </c>
      <c r="T2638" s="54">
        <v>6690.0435544622478</v>
      </c>
      <c r="U2638" s="54">
        <v>6803.3153739857207</v>
      </c>
      <c r="V2638" s="54">
        <v>6957.4156672590234</v>
      </c>
      <c r="W2638" s="54">
        <v>7030.525261195552</v>
      </c>
      <c r="X2638" s="54">
        <v>7137.3015727665615</v>
      </c>
      <c r="Y2638" s="54">
        <v>7247.7948839804567</v>
      </c>
      <c r="Z2638" s="54">
        <v>7340.6091468318564</v>
      </c>
      <c r="AA2638" s="54">
        <v>7449.1553062597231</v>
      </c>
      <c r="AB2638" s="54">
        <v>7549.3163101960708</v>
      </c>
      <c r="AC2638" s="54">
        <v>7611.2265173096794</v>
      </c>
      <c r="AD2638" s="54">
        <v>7672.6450370280681</v>
      </c>
      <c r="AE2638" s="54">
        <v>7735.0822966544274</v>
      </c>
      <c r="AF2638" s="54">
        <v>7775.2229031841489</v>
      </c>
      <c r="AG2638" s="54">
        <v>7861.9487201238335</v>
      </c>
      <c r="AH2638" s="54">
        <v>8008.3544417210496</v>
      </c>
      <c r="AI2638" s="54">
        <v>8127.0560195262906</v>
      </c>
      <c r="AJ2638" s="54">
        <v>8277.1905676693987</v>
      </c>
      <c r="AK2638" s="54">
        <v>8488.6278673339093</v>
      </c>
      <c r="AL2638" s="54">
        <v>8578.95673980024</v>
      </c>
      <c r="AM2638" s="54">
        <v>8623.9960831156404</v>
      </c>
      <c r="AN2638" s="54">
        <v>8658.1412512222469</v>
      </c>
      <c r="AO2638" s="54">
        <v>8787.6480337084668</v>
      </c>
      <c r="AP2638" s="54">
        <v>8882.0316126090183</v>
      </c>
    </row>
    <row r="2639" spans="1:42">
      <c r="A2639" s="152" t="s">
        <v>733</v>
      </c>
      <c r="B2639" s="152" t="s">
        <v>731</v>
      </c>
      <c r="C2639" s="153" t="s">
        <v>714</v>
      </c>
      <c r="D2639" s="154" t="s">
        <v>548</v>
      </c>
      <c r="E2639" s="54">
        <v>4482.1936856952834</v>
      </c>
      <c r="F2639" s="54">
        <v>4646.431844352358</v>
      </c>
      <c r="G2639" s="54">
        <v>4816.4501904076824</v>
      </c>
      <c r="H2639" s="54">
        <v>5033.3727886682464</v>
      </c>
      <c r="I2639" s="54">
        <v>5252.5059306107241</v>
      </c>
      <c r="J2639" s="54">
        <v>5425.7615105899731</v>
      </c>
      <c r="K2639" s="54">
        <v>5763.9432521928829</v>
      </c>
      <c r="L2639" s="54">
        <v>5965.7734944015738</v>
      </c>
      <c r="M2639" s="54">
        <v>6142.6951798706077</v>
      </c>
      <c r="N2639" s="54">
        <v>6370.9783687271847</v>
      </c>
      <c r="O2639" s="54">
        <v>6581.3440452901232</v>
      </c>
      <c r="P2639" s="54">
        <v>6748.5940524610596</v>
      </c>
      <c r="Q2639" s="54">
        <v>6914.1366121491283</v>
      </c>
      <c r="R2639" s="54">
        <v>7077.5258448444902</v>
      </c>
      <c r="S2639" s="54">
        <v>7305.5557294600812</v>
      </c>
      <c r="T2639" s="54">
        <v>7500.3376658823172</v>
      </c>
      <c r="U2639" s="54">
        <v>7702.5543957126665</v>
      </c>
      <c r="V2639" s="54">
        <v>7918.591680089402</v>
      </c>
      <c r="W2639" s="54">
        <v>8131.0187943521732</v>
      </c>
      <c r="X2639" s="54">
        <v>8422.6868747531989</v>
      </c>
      <c r="Y2639" s="54">
        <v>8703.8300062957842</v>
      </c>
      <c r="Z2639" s="54">
        <v>9043.0821109732224</v>
      </c>
      <c r="AA2639" s="54">
        <v>9259.9319340402799</v>
      </c>
      <c r="AB2639" s="54">
        <v>9461.5977438865975</v>
      </c>
      <c r="AC2639" s="54">
        <v>9734.0015699515916</v>
      </c>
      <c r="AD2639" s="54">
        <v>9981.9865587582954</v>
      </c>
      <c r="AE2639" s="54">
        <v>10264.081778184609</v>
      </c>
      <c r="AF2639" s="54">
        <v>10499.21574917289</v>
      </c>
      <c r="AG2639" s="54">
        <v>10766.785759888417</v>
      </c>
      <c r="AH2639" s="54">
        <v>11041.810577835044</v>
      </c>
      <c r="AI2639" s="54">
        <v>11323.146870297216</v>
      </c>
      <c r="AJ2639" s="54">
        <v>11545.851353595304</v>
      </c>
      <c r="AK2639" s="54">
        <v>11849.089262879677</v>
      </c>
      <c r="AL2639" s="54">
        <v>12154.041843994248</v>
      </c>
      <c r="AM2639" s="54">
        <v>12431.969614222035</v>
      </c>
      <c r="AN2639" s="54">
        <v>12723.81395470877</v>
      </c>
      <c r="AO2639" s="54">
        <v>13024.483316058298</v>
      </c>
      <c r="AP2639" s="54">
        <v>13315.702019783997</v>
      </c>
    </row>
    <row r="2640" spans="1:42">
      <c r="A2640" s="152" t="s">
        <v>733</v>
      </c>
      <c r="B2640" s="152" t="s">
        <v>731</v>
      </c>
      <c r="C2640" s="153" t="s">
        <v>715</v>
      </c>
      <c r="D2640" s="154" t="s">
        <v>550</v>
      </c>
      <c r="E2640" s="54">
        <v>2696.9432531023149</v>
      </c>
      <c r="F2640" s="54">
        <v>2737.1366892097267</v>
      </c>
      <c r="G2640" s="54">
        <v>2819.9847399724149</v>
      </c>
      <c r="H2640" s="54">
        <v>2898.2513515970354</v>
      </c>
      <c r="I2640" s="54">
        <v>2935.0225993064873</v>
      </c>
      <c r="J2640" s="54">
        <v>2987.1883909889016</v>
      </c>
      <c r="K2640" s="54">
        <v>3088.9689406469024</v>
      </c>
      <c r="L2640" s="54">
        <v>3140.2954727952115</v>
      </c>
      <c r="M2640" s="54">
        <v>3198.8068892108431</v>
      </c>
      <c r="N2640" s="54">
        <v>3243.3612743132962</v>
      </c>
      <c r="O2640" s="54">
        <v>3300.8579185025769</v>
      </c>
      <c r="P2640" s="54">
        <v>3376.858665331381</v>
      </c>
      <c r="Q2640" s="54">
        <v>3446.5157536331067</v>
      </c>
      <c r="R2640" s="54">
        <v>3462.1496163388351</v>
      </c>
      <c r="S2640" s="54">
        <v>3634.9994150463685</v>
      </c>
      <c r="T2640" s="54">
        <v>3767.691084934313</v>
      </c>
      <c r="U2640" s="54">
        <v>3877.9407917916578</v>
      </c>
      <c r="V2640" s="54">
        <v>4009.4042699313468</v>
      </c>
      <c r="W2640" s="54">
        <v>4128.7829511507671</v>
      </c>
      <c r="X2640" s="54">
        <v>4275.7055968390778</v>
      </c>
      <c r="Y2640" s="54">
        <v>4460.2243605037875</v>
      </c>
      <c r="Z2640" s="54">
        <v>4630.1147031105447</v>
      </c>
      <c r="AA2640" s="54">
        <v>4697.8418414275911</v>
      </c>
      <c r="AB2640" s="54">
        <v>4676.5193167632888</v>
      </c>
      <c r="AC2640" s="54">
        <v>4847.7129579188177</v>
      </c>
      <c r="AD2640" s="54">
        <v>4996.2738777128416</v>
      </c>
      <c r="AE2640" s="54">
        <v>5084.5143263769132</v>
      </c>
      <c r="AF2640" s="54">
        <v>5160.0587496073695</v>
      </c>
      <c r="AG2640" s="54">
        <v>5351.8848118285359</v>
      </c>
      <c r="AH2640" s="54">
        <v>5544.7952955154778</v>
      </c>
      <c r="AI2640" s="54">
        <v>5724.6112219242186</v>
      </c>
      <c r="AJ2640" s="54">
        <v>5883.5902510191827</v>
      </c>
      <c r="AK2640" s="54">
        <v>6002.4610676457205</v>
      </c>
      <c r="AL2640" s="54">
        <v>6052.3727100036976</v>
      </c>
      <c r="AM2640" s="54">
        <v>6173.0975403335415</v>
      </c>
      <c r="AN2640" s="54">
        <v>6328.7873357433209</v>
      </c>
      <c r="AO2640" s="54">
        <v>6493.0216695693407</v>
      </c>
      <c r="AP2640" s="54">
        <v>6624.1880520452014</v>
      </c>
    </row>
    <row r="2641" spans="1:42">
      <c r="A2641" s="152" t="s">
        <v>733</v>
      </c>
      <c r="B2641" s="152" t="s">
        <v>731</v>
      </c>
      <c r="C2641" s="153" t="s">
        <v>716</v>
      </c>
      <c r="D2641" s="154" t="s">
        <v>717</v>
      </c>
      <c r="E2641" s="54"/>
      <c r="F2641" s="54"/>
      <c r="G2641" s="54"/>
      <c r="H2641" s="54"/>
      <c r="I2641" s="54"/>
      <c r="J2641" s="54"/>
      <c r="K2641" s="54"/>
      <c r="L2641" s="54"/>
      <c r="M2641" s="54"/>
      <c r="N2641" s="54"/>
      <c r="O2641" s="54"/>
      <c r="P2641" s="54"/>
      <c r="Q2641" s="54"/>
      <c r="R2641" s="54"/>
      <c r="S2641" s="54"/>
      <c r="T2641" s="54"/>
      <c r="U2641" s="54"/>
      <c r="V2641" s="54"/>
      <c r="W2641" s="54"/>
      <c r="X2641" s="54"/>
      <c r="Y2641" s="54"/>
      <c r="Z2641" s="54"/>
      <c r="AA2641" s="54"/>
      <c r="AB2641" s="54"/>
      <c r="AC2641" s="54"/>
      <c r="AD2641" s="54">
        <v>764.1192467396952</v>
      </c>
      <c r="AE2641" s="54">
        <v>773.12504244608567</v>
      </c>
      <c r="AF2641" s="54">
        <v>783.95912673325404</v>
      </c>
      <c r="AG2641" s="54">
        <v>809.22663899946622</v>
      </c>
      <c r="AH2641" s="54">
        <v>829.03580938120831</v>
      </c>
      <c r="AI2641" s="54">
        <v>864.16313928081877</v>
      </c>
      <c r="AJ2641" s="54">
        <v>898.47043912318384</v>
      </c>
      <c r="AK2641" s="54">
        <v>926.11243705571314</v>
      </c>
      <c r="AL2641" s="54">
        <v>937.66490649277569</v>
      </c>
      <c r="AM2641" s="54">
        <v>962.19968088823509</v>
      </c>
      <c r="AN2641" s="54">
        <v>991.42621140330243</v>
      </c>
      <c r="AO2641" s="54">
        <v>1031.1324993355058</v>
      </c>
      <c r="AP2641" s="54">
        <v>1033.5087684089374</v>
      </c>
    </row>
    <row r="2642" spans="1:42">
      <c r="A2642" s="152" t="s">
        <v>733</v>
      </c>
      <c r="B2642" s="152" t="s">
        <v>731</v>
      </c>
      <c r="C2642" s="153" t="s">
        <v>718</v>
      </c>
      <c r="D2642" s="154" t="s">
        <v>719</v>
      </c>
      <c r="E2642" s="54"/>
      <c r="F2642" s="54"/>
      <c r="G2642" s="54"/>
      <c r="H2642" s="54"/>
      <c r="I2642" s="54"/>
      <c r="J2642" s="54"/>
      <c r="K2642" s="54"/>
      <c r="L2642" s="54"/>
      <c r="M2642" s="54"/>
      <c r="N2642" s="54"/>
      <c r="O2642" s="54"/>
      <c r="P2642" s="54"/>
      <c r="Q2642" s="54"/>
      <c r="R2642" s="54"/>
      <c r="S2642" s="54"/>
      <c r="T2642" s="54"/>
      <c r="U2642" s="54"/>
      <c r="V2642" s="54"/>
      <c r="W2642" s="54"/>
      <c r="X2642" s="54"/>
      <c r="Y2642" s="54"/>
      <c r="Z2642" s="54"/>
      <c r="AA2642" s="54"/>
      <c r="AB2642" s="54"/>
      <c r="AC2642" s="54"/>
      <c r="AD2642" s="54">
        <v>925.79089188511603</v>
      </c>
      <c r="AE2642" s="54">
        <v>943.97380156694078</v>
      </c>
      <c r="AF2642" s="54">
        <v>959.05102563692776</v>
      </c>
      <c r="AG2642" s="54">
        <v>987.34949745513677</v>
      </c>
      <c r="AH2642" s="54">
        <v>1023.7870922143719</v>
      </c>
      <c r="AI2642" s="54">
        <v>1031.5919117759979</v>
      </c>
      <c r="AJ2642" s="54">
        <v>1013.092240561587</v>
      </c>
      <c r="AK2642" s="54">
        <v>1012.5437696859715</v>
      </c>
      <c r="AL2642" s="54">
        <v>1004.6900144167304</v>
      </c>
      <c r="AM2642" s="54">
        <v>1027.8603079406028</v>
      </c>
      <c r="AN2642" s="54">
        <v>1016.4328381936117</v>
      </c>
      <c r="AO2642" s="54">
        <v>1029.3401027431305</v>
      </c>
      <c r="AP2642" s="54">
        <v>1050.8542084153551</v>
      </c>
    </row>
    <row r="2643" spans="1:42">
      <c r="A2643" s="152" t="s">
        <v>733</v>
      </c>
      <c r="B2643" s="152" t="s">
        <v>731</v>
      </c>
      <c r="C2643" s="153" t="s">
        <v>720</v>
      </c>
      <c r="D2643" s="154" t="s">
        <v>721</v>
      </c>
      <c r="E2643" s="54"/>
      <c r="F2643" s="54"/>
      <c r="G2643" s="54"/>
      <c r="H2643" s="54"/>
      <c r="I2643" s="54"/>
      <c r="J2643" s="54"/>
      <c r="K2643" s="54"/>
      <c r="L2643" s="54"/>
      <c r="M2643" s="54"/>
      <c r="N2643" s="54"/>
      <c r="O2643" s="54"/>
      <c r="P2643" s="54"/>
      <c r="Q2643" s="54"/>
      <c r="R2643" s="54"/>
      <c r="S2643" s="54"/>
      <c r="T2643" s="54"/>
      <c r="U2643" s="54"/>
      <c r="V2643" s="54"/>
      <c r="W2643" s="54"/>
      <c r="X2643" s="54"/>
      <c r="Y2643" s="54"/>
      <c r="Z2643" s="54"/>
      <c r="AA2643" s="54"/>
      <c r="AB2643" s="54"/>
      <c r="AC2643" s="54"/>
      <c r="AD2643" s="54">
        <v>1940.0431401130882</v>
      </c>
      <c r="AE2643" s="54">
        <v>2011.2803749678742</v>
      </c>
      <c r="AF2643" s="54">
        <v>2052.2073570883981</v>
      </c>
      <c r="AG2643" s="54">
        <v>2137.0023168770704</v>
      </c>
      <c r="AH2643" s="54">
        <v>2219.9892481323686</v>
      </c>
      <c r="AI2643" s="54">
        <v>2322.2638039578178</v>
      </c>
      <c r="AJ2643" s="54">
        <v>2419.9607409208429</v>
      </c>
      <c r="AK2643" s="54">
        <v>2494.2362716839843</v>
      </c>
      <c r="AL2643" s="54">
        <v>2521.2553422541523</v>
      </c>
      <c r="AM2643" s="54">
        <v>2552.8457936774353</v>
      </c>
      <c r="AN2643" s="54">
        <v>2609.186790464616</v>
      </c>
      <c r="AO2643" s="54">
        <v>2680.294090141947</v>
      </c>
      <c r="AP2643" s="54">
        <v>2740.2153527669429</v>
      </c>
    </row>
    <row r="2644" spans="1:42">
      <c r="A2644" s="152" t="s">
        <v>733</v>
      </c>
      <c r="B2644" s="152" t="s">
        <v>731</v>
      </c>
      <c r="C2644" s="153" t="s">
        <v>722</v>
      </c>
      <c r="D2644" s="154" t="s">
        <v>723</v>
      </c>
      <c r="E2644" s="54"/>
      <c r="F2644" s="54"/>
      <c r="G2644" s="54"/>
      <c r="H2644" s="54"/>
      <c r="I2644" s="54"/>
      <c r="J2644" s="54"/>
      <c r="K2644" s="54"/>
      <c r="L2644" s="54"/>
      <c r="M2644" s="54"/>
      <c r="N2644" s="54"/>
      <c r="O2644" s="54"/>
      <c r="P2644" s="54"/>
      <c r="Q2644" s="54"/>
      <c r="R2644" s="54"/>
      <c r="S2644" s="54"/>
      <c r="T2644" s="54"/>
      <c r="U2644" s="54"/>
      <c r="V2644" s="54"/>
      <c r="W2644" s="54"/>
      <c r="X2644" s="54"/>
      <c r="Y2644" s="54"/>
      <c r="Z2644" s="54"/>
      <c r="AA2644" s="54"/>
      <c r="AB2644" s="54"/>
      <c r="AC2644" s="54"/>
      <c r="AD2644" s="54"/>
      <c r="AE2644" s="54"/>
      <c r="AF2644" s="54"/>
      <c r="AG2644" s="54"/>
      <c r="AH2644" s="54"/>
      <c r="AI2644" s="54"/>
      <c r="AJ2644" s="54"/>
      <c r="AK2644" s="54"/>
      <c r="AL2644" s="54"/>
      <c r="AM2644" s="54"/>
      <c r="AN2644" s="54"/>
      <c r="AO2644" s="54"/>
      <c r="AP2644" s="54"/>
    </row>
    <row r="2645" spans="1:42">
      <c r="A2645" s="152" t="s">
        <v>733</v>
      </c>
      <c r="B2645" s="152" t="s">
        <v>731</v>
      </c>
      <c r="C2645" s="153" t="s">
        <v>724</v>
      </c>
      <c r="D2645" s="154" t="s">
        <v>725</v>
      </c>
      <c r="E2645" s="54"/>
      <c r="F2645" s="54"/>
      <c r="G2645" s="54"/>
      <c r="H2645" s="54"/>
      <c r="I2645" s="54"/>
      <c r="J2645" s="54"/>
      <c r="K2645" s="54"/>
      <c r="L2645" s="54"/>
      <c r="M2645" s="54"/>
      <c r="N2645" s="54"/>
      <c r="O2645" s="54"/>
      <c r="P2645" s="54"/>
      <c r="Q2645" s="54"/>
      <c r="R2645" s="54"/>
      <c r="S2645" s="54"/>
      <c r="T2645" s="54"/>
      <c r="U2645" s="54"/>
      <c r="V2645" s="54"/>
      <c r="W2645" s="54"/>
      <c r="X2645" s="54"/>
      <c r="Y2645" s="54"/>
      <c r="Z2645" s="54"/>
      <c r="AA2645" s="54"/>
      <c r="AB2645" s="54"/>
      <c r="AC2645" s="54"/>
      <c r="AD2645" s="54"/>
      <c r="AE2645" s="54"/>
      <c r="AF2645" s="54"/>
      <c r="AG2645" s="54"/>
      <c r="AH2645" s="54"/>
      <c r="AI2645" s="54"/>
      <c r="AJ2645" s="54"/>
      <c r="AK2645" s="54"/>
      <c r="AL2645" s="54"/>
      <c r="AM2645" s="54"/>
      <c r="AN2645" s="54"/>
      <c r="AO2645" s="54"/>
      <c r="AP2645" s="54"/>
    </row>
    <row r="2646" spans="1:42">
      <c r="A2646" s="152" t="s">
        <v>733</v>
      </c>
      <c r="B2646" s="152" t="s">
        <v>731</v>
      </c>
      <c r="C2646" s="153" t="s">
        <v>726</v>
      </c>
      <c r="D2646" s="154" t="s">
        <v>727</v>
      </c>
      <c r="E2646" s="54"/>
      <c r="F2646" s="54"/>
      <c r="G2646" s="54"/>
      <c r="H2646" s="54"/>
      <c r="I2646" s="54"/>
      <c r="J2646" s="54"/>
      <c r="K2646" s="54"/>
      <c r="L2646" s="54"/>
      <c r="M2646" s="54"/>
      <c r="N2646" s="54"/>
      <c r="O2646" s="54"/>
      <c r="P2646" s="54"/>
      <c r="Q2646" s="54"/>
      <c r="R2646" s="54"/>
      <c r="S2646" s="54"/>
      <c r="T2646" s="54"/>
      <c r="U2646" s="54"/>
      <c r="V2646" s="54"/>
      <c r="W2646" s="54"/>
      <c r="X2646" s="54"/>
      <c r="Y2646" s="54"/>
      <c r="Z2646" s="54"/>
      <c r="AA2646" s="54"/>
      <c r="AB2646" s="54"/>
      <c r="AC2646" s="54"/>
      <c r="AD2646" s="54">
        <v>1366.3205989749424</v>
      </c>
      <c r="AE2646" s="54">
        <v>1356.1351073960132</v>
      </c>
      <c r="AF2646" s="54">
        <v>1364.8412401487894</v>
      </c>
      <c r="AG2646" s="54">
        <v>1418.3063584968629</v>
      </c>
      <c r="AH2646" s="54">
        <v>1471.9831457875289</v>
      </c>
      <c r="AI2646" s="54">
        <v>1506.5923669095844</v>
      </c>
      <c r="AJ2646" s="54">
        <v>1552.0668304135684</v>
      </c>
      <c r="AK2646" s="54">
        <v>1569.568589220052</v>
      </c>
      <c r="AL2646" s="54">
        <v>1588.7624468400388</v>
      </c>
      <c r="AM2646" s="54">
        <v>1630.1917578272676</v>
      </c>
      <c r="AN2646" s="54">
        <v>1711.7414956817909</v>
      </c>
      <c r="AO2646" s="54">
        <v>1752.2549773487572</v>
      </c>
      <c r="AP2646" s="54">
        <v>1799.609722453966</v>
      </c>
    </row>
    <row r="2647" spans="1:42">
      <c r="A2647" s="152" t="s">
        <v>733</v>
      </c>
      <c r="B2647" s="152" t="s">
        <v>731</v>
      </c>
      <c r="C2647" s="153" t="s">
        <v>728</v>
      </c>
      <c r="D2647" s="154" t="s">
        <v>552</v>
      </c>
      <c r="E2647" s="54">
        <v>2049.912181328823</v>
      </c>
      <c r="F2647" s="54">
        <v>2041.2566913494288</v>
      </c>
      <c r="G2647" s="54">
        <v>2063.8343798357055</v>
      </c>
      <c r="H2647" s="54">
        <v>2078.8528739732565</v>
      </c>
      <c r="I2647" s="54">
        <v>2073.4224362623627</v>
      </c>
      <c r="J2647" s="54">
        <v>2083.2671617120513</v>
      </c>
      <c r="K2647" s="54">
        <v>2119.4362807802772</v>
      </c>
      <c r="L2647" s="54">
        <v>2150.3168882735959</v>
      </c>
      <c r="M2647" s="54">
        <v>2165.3778686931128</v>
      </c>
      <c r="N2647" s="54">
        <v>2178.9376902579284</v>
      </c>
      <c r="O2647" s="54">
        <v>2187.79170213004</v>
      </c>
      <c r="P2647" s="54">
        <v>2195.3135644085933</v>
      </c>
      <c r="Q2647" s="54">
        <v>2301.1601183373482</v>
      </c>
      <c r="R2647" s="54">
        <v>2364.8827659465192</v>
      </c>
      <c r="S2647" s="54">
        <v>2493.2723540286261</v>
      </c>
      <c r="T2647" s="54">
        <v>2498.8262271286394</v>
      </c>
      <c r="U2647" s="54">
        <v>2598.7345571744745</v>
      </c>
      <c r="V2647" s="54">
        <v>2761.5431352152218</v>
      </c>
      <c r="W2647" s="54">
        <v>2863.3996564792287</v>
      </c>
      <c r="X2647" s="54">
        <v>2916.8145873580784</v>
      </c>
      <c r="Y2647" s="54">
        <v>2995.9482029050282</v>
      </c>
      <c r="Z2647" s="54">
        <v>3070.3980506040516</v>
      </c>
      <c r="AA2647" s="54">
        <v>3167.8829739062016</v>
      </c>
      <c r="AB2647" s="54">
        <v>3195.2056263824425</v>
      </c>
      <c r="AC2647" s="54">
        <v>3143.3804354843564</v>
      </c>
      <c r="AD2647" s="54">
        <v>3244.7769381528956</v>
      </c>
      <c r="AE2647" s="54">
        <v>3400.6926256034667</v>
      </c>
      <c r="AF2647" s="54">
        <v>3432.855109706506</v>
      </c>
      <c r="AG2647" s="54">
        <v>3541.3395929341664</v>
      </c>
      <c r="AH2647" s="54">
        <v>3624.7037516357682</v>
      </c>
      <c r="AI2647" s="54">
        <v>3688.0041541021237</v>
      </c>
      <c r="AJ2647" s="54">
        <v>3714.8457963008855</v>
      </c>
      <c r="AK2647" s="54">
        <v>3869.8178705592004</v>
      </c>
      <c r="AL2647" s="54">
        <v>4082.3072560785236</v>
      </c>
      <c r="AM2647" s="54">
        <v>4172.3371743690632</v>
      </c>
      <c r="AN2647" s="54">
        <v>4269.2083118446681</v>
      </c>
      <c r="AO2647" s="54">
        <v>4434.635871791952</v>
      </c>
      <c r="AP2647" s="54">
        <v>4485.1873349988073</v>
      </c>
    </row>
    <row r="2648" spans="1:42">
      <c r="A2648" s="152" t="s">
        <v>733</v>
      </c>
      <c r="B2648" s="152" t="s">
        <v>731</v>
      </c>
      <c r="C2648" s="153" t="s">
        <v>729</v>
      </c>
      <c r="D2648" s="154" t="s">
        <v>554</v>
      </c>
      <c r="E2648" s="54"/>
      <c r="F2648" s="54"/>
      <c r="G2648" s="54"/>
      <c r="H2648" s="54"/>
      <c r="I2648" s="54"/>
      <c r="J2648" s="54"/>
      <c r="K2648" s="54"/>
      <c r="L2648" s="54"/>
      <c r="M2648" s="54"/>
      <c r="N2648" s="54"/>
      <c r="O2648" s="54"/>
      <c r="P2648" s="54"/>
      <c r="Q2648" s="54"/>
      <c r="R2648" s="54"/>
      <c r="S2648" s="54"/>
      <c r="T2648" s="54"/>
      <c r="U2648" s="54"/>
      <c r="V2648" s="54"/>
      <c r="W2648" s="54"/>
      <c r="X2648" s="54"/>
      <c r="Y2648" s="54"/>
      <c r="Z2648" s="54"/>
      <c r="AA2648" s="54"/>
      <c r="AB2648" s="54"/>
      <c r="AC2648" s="54"/>
      <c r="AD2648" s="54"/>
      <c r="AE2648" s="54"/>
      <c r="AF2648" s="54"/>
      <c r="AG2648" s="54"/>
      <c r="AH2648" s="54"/>
      <c r="AI2648" s="54"/>
      <c r="AJ2648" s="54"/>
      <c r="AK2648" s="54"/>
      <c r="AL2648" s="54"/>
      <c r="AM2648" s="54"/>
      <c r="AN2648" s="54"/>
      <c r="AO2648" s="54"/>
      <c r="AP2648" s="54"/>
    </row>
    <row r="2649" spans="1:42">
      <c r="A2649" s="152"/>
      <c r="B2649" s="152"/>
      <c r="C2649" s="54" t="s">
        <v>434</v>
      </c>
      <c r="D2649" s="54" t="s">
        <v>435</v>
      </c>
      <c r="E2649" s="54" t="s">
        <v>436</v>
      </c>
      <c r="F2649" s="54" t="s">
        <v>437</v>
      </c>
      <c r="G2649" s="54" t="s">
        <v>438</v>
      </c>
      <c r="H2649" s="54" t="s">
        <v>439</v>
      </c>
      <c r="I2649" s="54" t="s">
        <v>440</v>
      </c>
      <c r="J2649" s="54" t="s">
        <v>441</v>
      </c>
      <c r="K2649" s="54" t="s">
        <v>442</v>
      </c>
      <c r="L2649" s="54" t="s">
        <v>443</v>
      </c>
      <c r="M2649" s="54" t="s">
        <v>444</v>
      </c>
      <c r="N2649" s="54" t="s">
        <v>445</v>
      </c>
      <c r="O2649" s="54" t="s">
        <v>446</v>
      </c>
      <c r="P2649" s="54" t="s">
        <v>447</v>
      </c>
      <c r="Q2649" s="54" t="s">
        <v>448</v>
      </c>
      <c r="R2649" s="54" t="s">
        <v>449</v>
      </c>
      <c r="S2649" s="54" t="s">
        <v>450</v>
      </c>
      <c r="T2649" s="54" t="s">
        <v>451</v>
      </c>
      <c r="U2649" s="54" t="s">
        <v>452</v>
      </c>
      <c r="V2649" s="54" t="s">
        <v>453</v>
      </c>
      <c r="W2649" s="54" t="s">
        <v>454</v>
      </c>
      <c r="X2649" s="54" t="s">
        <v>455</v>
      </c>
      <c r="Y2649" s="54" t="s">
        <v>456</v>
      </c>
      <c r="Z2649" s="54" t="s">
        <v>457</v>
      </c>
      <c r="AA2649" s="54" t="s">
        <v>458</v>
      </c>
      <c r="AB2649" s="54" t="s">
        <v>459</v>
      </c>
      <c r="AC2649" s="54" t="s">
        <v>460</v>
      </c>
      <c r="AD2649" s="54" t="s">
        <v>461</v>
      </c>
      <c r="AE2649" s="54" t="s">
        <v>462</v>
      </c>
      <c r="AF2649" s="54" t="s">
        <v>463</v>
      </c>
      <c r="AG2649" s="54" t="s">
        <v>464</v>
      </c>
      <c r="AH2649" s="54" t="s">
        <v>465</v>
      </c>
      <c r="AI2649" s="54" t="s">
        <v>466</v>
      </c>
      <c r="AJ2649" s="54" t="s">
        <v>467</v>
      </c>
      <c r="AK2649" s="54" t="s">
        <v>468</v>
      </c>
      <c r="AL2649" s="54" t="s">
        <v>469</v>
      </c>
      <c r="AM2649" s="54" t="s">
        <v>470</v>
      </c>
      <c r="AN2649" s="54" t="s">
        <v>471</v>
      </c>
      <c r="AO2649" s="54" t="s">
        <v>472</v>
      </c>
      <c r="AP2649" s="54" t="s">
        <v>473</v>
      </c>
    </row>
    <row r="2650" spans="1:42">
      <c r="A2650" s="152" t="s">
        <v>733</v>
      </c>
      <c r="B2650" s="152" t="s">
        <v>732</v>
      </c>
      <c r="C2650" s="153" t="s">
        <v>475</v>
      </c>
      <c r="D2650" s="154" t="s">
        <v>476</v>
      </c>
      <c r="E2650" s="54">
        <v>1156157.8812694512</v>
      </c>
      <c r="F2650" s="54">
        <v>1296165.0180548632</v>
      </c>
      <c r="G2650" s="54">
        <v>1430736.1702874412</v>
      </c>
      <c r="H2650" s="54">
        <v>1616120.1283829203</v>
      </c>
      <c r="I2650" s="54">
        <v>1766732.8871492515</v>
      </c>
      <c r="J2650" s="54">
        <v>1862581.5041456376</v>
      </c>
      <c r="K2650" s="54">
        <v>2018292.0720078319</v>
      </c>
      <c r="L2650" s="54">
        <v>2138455.6764355879</v>
      </c>
      <c r="M2650" s="54">
        <v>2259064.9252059744</v>
      </c>
      <c r="N2650" s="54">
        <v>2419294.4812744567</v>
      </c>
      <c r="O2650" s="54">
        <v>2578224.1389987655</v>
      </c>
      <c r="P2650" s="54">
        <v>2681290.4616963724</v>
      </c>
      <c r="Q2650" s="54">
        <v>2836950.6205573431</v>
      </c>
      <c r="R2650" s="54">
        <v>2960587.5683307694</v>
      </c>
      <c r="S2650" s="54">
        <v>3090026.4102419396</v>
      </c>
      <c r="T2650" s="54">
        <v>3227645.8935529152</v>
      </c>
      <c r="U2650" s="54">
        <v>3458679.6867441731</v>
      </c>
      <c r="V2650" s="54">
        <v>3608384.8407902038</v>
      </c>
      <c r="W2650" s="54">
        <v>3837245.6793930875</v>
      </c>
      <c r="X2650" s="54">
        <v>4094112.6047712183</v>
      </c>
      <c r="Y2650" s="54">
        <v>4385763.6703685932</v>
      </c>
      <c r="Z2650" s="54">
        <v>4646926.563403056</v>
      </c>
      <c r="AA2650" s="54">
        <v>4923484.8149338365</v>
      </c>
      <c r="AB2650" s="54">
        <v>5049066.880496908</v>
      </c>
      <c r="AC2650" s="54">
        <v>5251053.5688090455</v>
      </c>
      <c r="AD2650" s="54">
        <v>5451528.8374178205</v>
      </c>
      <c r="AE2650" s="54">
        <v>5548176.4349896237</v>
      </c>
      <c r="AF2650" s="54">
        <v>5726745.7480683345</v>
      </c>
      <c r="AG2650" s="54">
        <v>5916279.7148701679</v>
      </c>
      <c r="AH2650" s="54">
        <v>6077741.4700255003</v>
      </c>
      <c r="AI2650" s="54">
        <v>6276227.8146461267</v>
      </c>
      <c r="AJ2650" s="54">
        <v>6507478.4696302665</v>
      </c>
      <c r="AK2650" s="54">
        <v>6681073.9519411437</v>
      </c>
      <c r="AL2650" s="54">
        <v>6801073.2716589589</v>
      </c>
      <c r="AM2650" s="54">
        <v>6992575.2063448001</v>
      </c>
      <c r="AN2650" s="54">
        <v>7171164.8254708592</v>
      </c>
      <c r="AO2650" s="54">
        <v>7401287.3434947785</v>
      </c>
      <c r="AP2650" s="54">
        <v>7686864.9787467327</v>
      </c>
    </row>
    <row r="2651" spans="1:42">
      <c r="A2651" s="152" t="s">
        <v>733</v>
      </c>
      <c r="B2651" s="152" t="s">
        <v>732</v>
      </c>
      <c r="C2651" s="153" t="s">
        <v>557</v>
      </c>
      <c r="D2651" s="154" t="s">
        <v>478</v>
      </c>
      <c r="E2651" s="54">
        <v>76933.776288134424</v>
      </c>
      <c r="F2651" s="54">
        <v>80638.936741018857</v>
      </c>
      <c r="G2651" s="54">
        <v>87615.776894141774</v>
      </c>
      <c r="H2651" s="54">
        <v>91863.19075430448</v>
      </c>
      <c r="I2651" s="54">
        <v>86686.675690637523</v>
      </c>
      <c r="J2651" s="54">
        <v>98287.798503335434</v>
      </c>
      <c r="K2651" s="54">
        <v>108583.13314467392</v>
      </c>
      <c r="L2651" s="54">
        <v>103331.95986439656</v>
      </c>
      <c r="M2651" s="54">
        <v>109528.63980564219</v>
      </c>
      <c r="N2651" s="54">
        <v>111923.86674290072</v>
      </c>
      <c r="O2651" s="54">
        <v>109031.09131776409</v>
      </c>
      <c r="P2651" s="54">
        <v>110797.70454421885</v>
      </c>
      <c r="Q2651" s="54">
        <v>115612.60953020355</v>
      </c>
      <c r="R2651" s="54">
        <v>107351.23000507531</v>
      </c>
      <c r="S2651" s="54">
        <v>108149.10090880167</v>
      </c>
      <c r="T2651" s="54">
        <v>108476.61660476135</v>
      </c>
      <c r="U2651" s="54">
        <v>110496.52539313582</v>
      </c>
      <c r="V2651" s="54">
        <v>109720.84960259101</v>
      </c>
      <c r="W2651" s="54">
        <v>116379.0889714122</v>
      </c>
      <c r="X2651" s="54">
        <v>130608.1125230629</v>
      </c>
      <c r="Y2651" s="54">
        <v>118022.70330887355</v>
      </c>
      <c r="Z2651" s="54">
        <v>117911.42908897437</v>
      </c>
      <c r="AA2651" s="54">
        <v>120913.27870816609</v>
      </c>
      <c r="AB2651" s="54">
        <v>120206.37677526484</v>
      </c>
      <c r="AC2651" s="54">
        <v>125567.52001426616</v>
      </c>
      <c r="AD2651" s="54">
        <v>127285.02233605576</v>
      </c>
      <c r="AE2651" s="54">
        <v>131527.98272198709</v>
      </c>
      <c r="AF2651" s="54">
        <v>134142.95398026804</v>
      </c>
      <c r="AG2651" s="54">
        <v>134622.42856048452</v>
      </c>
      <c r="AH2651" s="54">
        <v>128889.3749966785</v>
      </c>
      <c r="AI2651" s="54">
        <v>134048.49988350499</v>
      </c>
      <c r="AJ2651" s="54">
        <v>138881.92761852278</v>
      </c>
      <c r="AK2651" s="54">
        <v>131515.9351268039</v>
      </c>
      <c r="AL2651" s="54">
        <v>120558.35467988803</v>
      </c>
      <c r="AM2651" s="54">
        <v>123272.42577951807</v>
      </c>
      <c r="AN2651" s="54">
        <v>109050.04071659235</v>
      </c>
      <c r="AO2651" s="54">
        <v>111761.50187864997</v>
      </c>
      <c r="AP2651" s="54">
        <v>123106.97159942389</v>
      </c>
    </row>
    <row r="2652" spans="1:42">
      <c r="A2652" s="152" t="s">
        <v>733</v>
      </c>
      <c r="B2652" s="152" t="s">
        <v>732</v>
      </c>
      <c r="C2652" s="153" t="s">
        <v>558</v>
      </c>
      <c r="D2652" s="154" t="s">
        <v>559</v>
      </c>
      <c r="E2652" s="54">
        <v>73513.537580147618</v>
      </c>
      <c r="F2652" s="54">
        <v>76975.938029692988</v>
      </c>
      <c r="G2652" s="54">
        <v>83581.046196718453</v>
      </c>
      <c r="H2652" s="54">
        <v>87779.29622628291</v>
      </c>
      <c r="I2652" s="54">
        <v>82888.636886313659</v>
      </c>
      <c r="J2652" s="54">
        <v>94101.1595501095</v>
      </c>
      <c r="K2652" s="54">
        <v>103832.67860102262</v>
      </c>
      <c r="L2652" s="54">
        <v>98946.6918540677</v>
      </c>
      <c r="M2652" s="54">
        <v>104546.1836108</v>
      </c>
      <c r="N2652" s="54">
        <v>107080.67999167358</v>
      </c>
      <c r="O2652" s="54">
        <v>104308.01443153215</v>
      </c>
      <c r="P2652" s="54">
        <v>105836.50497066019</v>
      </c>
      <c r="Q2652" s="54">
        <v>110576.76781314354</v>
      </c>
      <c r="R2652" s="54">
        <v>102822.12101805415</v>
      </c>
      <c r="S2652" s="54">
        <v>103564.91929095687</v>
      </c>
      <c r="T2652" s="54">
        <v>103716.47185326811</v>
      </c>
      <c r="U2652" s="54">
        <v>105713.50067386069</v>
      </c>
      <c r="V2652" s="54">
        <v>104727.89168828874</v>
      </c>
      <c r="W2652" s="54">
        <v>111467.51093205369</v>
      </c>
      <c r="X2652" s="54">
        <v>125304.74745095955</v>
      </c>
      <c r="Y2652" s="54">
        <v>113213.59677071679</v>
      </c>
      <c r="Z2652" s="54">
        <v>113037.53098746645</v>
      </c>
      <c r="AA2652" s="54">
        <v>115807.2079999757</v>
      </c>
      <c r="AB2652" s="54">
        <v>115233.35787018717</v>
      </c>
      <c r="AC2652" s="54">
        <v>120490.93318434237</v>
      </c>
      <c r="AD2652" s="54">
        <v>122599.6841220725</v>
      </c>
      <c r="AE2652" s="54">
        <v>126660.18584207841</v>
      </c>
      <c r="AF2652" s="54">
        <v>129302.19861475837</v>
      </c>
      <c r="AG2652" s="54">
        <v>129550.47460655068</v>
      </c>
      <c r="AH2652" s="54">
        <v>123803.03672106809</v>
      </c>
      <c r="AI2652" s="54">
        <v>128878.48279863334</v>
      </c>
      <c r="AJ2652" s="54">
        <v>133352.31389338261</v>
      </c>
      <c r="AK2652" s="54">
        <v>125854.79376397585</v>
      </c>
      <c r="AL2652" s="54">
        <v>115149.12072484515</v>
      </c>
      <c r="AM2652" s="54">
        <v>118185.12899430961</v>
      </c>
      <c r="AN2652" s="54">
        <v>104243.49848292727</v>
      </c>
      <c r="AO2652" s="54">
        <v>106664.38963440445</v>
      </c>
      <c r="AP2652" s="54">
        <v>117789.19622958408</v>
      </c>
    </row>
    <row r="2653" spans="1:42">
      <c r="A2653" s="152" t="s">
        <v>733</v>
      </c>
      <c r="B2653" s="152" t="s">
        <v>732</v>
      </c>
      <c r="C2653" s="153" t="s">
        <v>560</v>
      </c>
      <c r="D2653" s="154" t="s">
        <v>561</v>
      </c>
      <c r="E2653" s="54">
        <v>65488.65326711387</v>
      </c>
      <c r="F2653" s="54">
        <v>68801.463846840677</v>
      </c>
      <c r="G2653" s="54">
        <v>74833.583618402045</v>
      </c>
      <c r="H2653" s="54">
        <v>78584.875699833559</v>
      </c>
      <c r="I2653" s="54">
        <v>73417.852378999378</v>
      </c>
      <c r="J2653" s="54">
        <v>84134.041810851413</v>
      </c>
      <c r="K2653" s="54">
        <v>92792.830083180947</v>
      </c>
      <c r="L2653" s="54">
        <v>87856.31629370802</v>
      </c>
      <c r="M2653" s="54">
        <v>93165.53676169645</v>
      </c>
      <c r="N2653" s="54">
        <v>94569.297143270334</v>
      </c>
      <c r="O2653" s="54">
        <v>92039.946030767591</v>
      </c>
      <c r="P2653" s="54">
        <v>93553.196427140239</v>
      </c>
      <c r="Q2653" s="54">
        <v>98817.706926623752</v>
      </c>
      <c r="R2653" s="54">
        <v>92186.437969240855</v>
      </c>
      <c r="S2653" s="54">
        <v>93007.037358501344</v>
      </c>
      <c r="T2653" s="54">
        <v>93070.632464202383</v>
      </c>
      <c r="U2653" s="54">
        <v>95043.109696737694</v>
      </c>
      <c r="V2653" s="54">
        <v>94275.699066315981</v>
      </c>
      <c r="W2653" s="54">
        <v>100319.2160411888</v>
      </c>
      <c r="X2653" s="54">
        <v>112185.05559396764</v>
      </c>
      <c r="Y2653" s="54">
        <v>102772.04460825422</v>
      </c>
      <c r="Z2653" s="54">
        <v>103635.24255495182</v>
      </c>
      <c r="AA2653" s="54">
        <v>106340.77175367915</v>
      </c>
      <c r="AB2653" s="54">
        <v>107176.05632586768</v>
      </c>
      <c r="AC2653" s="54">
        <v>111135.80788527365</v>
      </c>
      <c r="AD2653" s="54">
        <v>112363.04020247477</v>
      </c>
      <c r="AE2653" s="54">
        <v>117098.46287789215</v>
      </c>
      <c r="AF2653" s="54">
        <v>118990.53218857033</v>
      </c>
      <c r="AG2653" s="54">
        <v>118656.10728899093</v>
      </c>
      <c r="AH2653" s="54">
        <v>113293.6633455821</v>
      </c>
      <c r="AI2653" s="54">
        <v>119193.94435280975</v>
      </c>
      <c r="AJ2653" s="54">
        <v>123110.46508244256</v>
      </c>
      <c r="AK2653" s="54">
        <v>115758.39062978569</v>
      </c>
      <c r="AL2653" s="54">
        <v>106533.2371244057</v>
      </c>
      <c r="AM2653" s="54">
        <v>109236.03263521235</v>
      </c>
      <c r="AN2653" s="54">
        <v>95704.03536389365</v>
      </c>
      <c r="AO2653" s="54">
        <v>97033.833076924333</v>
      </c>
      <c r="AP2653" s="54">
        <v>106345.95211976877</v>
      </c>
    </row>
    <row r="2654" spans="1:42">
      <c r="A2654" s="152" t="s">
        <v>733</v>
      </c>
      <c r="B2654" s="152" t="s">
        <v>732</v>
      </c>
      <c r="C2654" s="153" t="s">
        <v>562</v>
      </c>
      <c r="D2654" s="154" t="s">
        <v>563</v>
      </c>
      <c r="E2654" s="54">
        <v>8024.8843130337436</v>
      </c>
      <c r="F2654" s="54">
        <v>8174.4741828523129</v>
      </c>
      <c r="G2654" s="54">
        <v>8747.4625783164083</v>
      </c>
      <c r="H2654" s="54">
        <v>9194.4205264493503</v>
      </c>
      <c r="I2654" s="54">
        <v>9470.7845073142853</v>
      </c>
      <c r="J2654" s="54">
        <v>9967.1177392580812</v>
      </c>
      <c r="K2654" s="54">
        <v>11039.848517841679</v>
      </c>
      <c r="L2654" s="54">
        <v>11090.375560359678</v>
      </c>
      <c r="M2654" s="54">
        <v>11380.646849103554</v>
      </c>
      <c r="N2654" s="54">
        <v>12511.382848403244</v>
      </c>
      <c r="O2654" s="54">
        <v>12268.068400764561</v>
      </c>
      <c r="P2654" s="54">
        <v>12283.30854351995</v>
      </c>
      <c r="Q2654" s="54">
        <v>11759.060886519788</v>
      </c>
      <c r="R2654" s="54">
        <v>10635.683048813295</v>
      </c>
      <c r="S2654" s="54">
        <v>10557.881932455522</v>
      </c>
      <c r="T2654" s="54">
        <v>10645.839389065735</v>
      </c>
      <c r="U2654" s="54">
        <v>10670.390977122996</v>
      </c>
      <c r="V2654" s="54">
        <v>10452.192621972767</v>
      </c>
      <c r="W2654" s="54">
        <v>11148.294890864887</v>
      </c>
      <c r="X2654" s="54">
        <v>13119.691856991911</v>
      </c>
      <c r="Y2654" s="54">
        <v>10441.552162462565</v>
      </c>
      <c r="Z2654" s="54">
        <v>9402.2884325146351</v>
      </c>
      <c r="AA2654" s="54">
        <v>9466.4362462965491</v>
      </c>
      <c r="AB2654" s="54">
        <v>8057.3015443194945</v>
      </c>
      <c r="AC2654" s="54">
        <v>9355.1252990687153</v>
      </c>
      <c r="AD2654" s="54">
        <v>10236.643919597735</v>
      </c>
      <c r="AE2654" s="54">
        <v>9561.7229641862723</v>
      </c>
      <c r="AF2654" s="54">
        <v>10311.666426188032</v>
      </c>
      <c r="AG2654" s="54">
        <v>10894.367317559751</v>
      </c>
      <c r="AH2654" s="54">
        <v>10509.373375485988</v>
      </c>
      <c r="AI2654" s="54">
        <v>9684.5384458235894</v>
      </c>
      <c r="AJ2654" s="54">
        <v>10241.848810940039</v>
      </c>
      <c r="AK2654" s="54">
        <v>10096.403134190152</v>
      </c>
      <c r="AL2654" s="54">
        <v>8615.8836004394543</v>
      </c>
      <c r="AM2654" s="54">
        <v>8949.0963590972569</v>
      </c>
      <c r="AN2654" s="54">
        <v>8539.4631190336167</v>
      </c>
      <c r="AO2654" s="54">
        <v>9630.556557480113</v>
      </c>
      <c r="AP2654" s="54">
        <v>11443.24410981531</v>
      </c>
    </row>
    <row r="2655" spans="1:42">
      <c r="A2655" s="152" t="s">
        <v>733</v>
      </c>
      <c r="B2655" s="152" t="s">
        <v>732</v>
      </c>
      <c r="C2655" s="153" t="s">
        <v>564</v>
      </c>
      <c r="D2655" s="154" t="s">
        <v>565</v>
      </c>
      <c r="E2655" s="54">
        <v>3420.2387079867995</v>
      </c>
      <c r="F2655" s="54">
        <v>3662.9987113258667</v>
      </c>
      <c r="G2655" s="54">
        <v>4034.7306974233252</v>
      </c>
      <c r="H2655" s="54">
        <v>4083.8945280215657</v>
      </c>
      <c r="I2655" s="54">
        <v>3798.0388043238627</v>
      </c>
      <c r="J2655" s="54">
        <v>4186.6389532259391</v>
      </c>
      <c r="K2655" s="54">
        <v>4750.4545436512944</v>
      </c>
      <c r="L2655" s="54">
        <v>4385.268010328864</v>
      </c>
      <c r="M2655" s="54">
        <v>4982.4561948421897</v>
      </c>
      <c r="N2655" s="54">
        <v>4843.1867512271383</v>
      </c>
      <c r="O2655" s="54">
        <v>4723.0768862319346</v>
      </c>
      <c r="P2655" s="54">
        <v>4961.1995735586643</v>
      </c>
      <c r="Q2655" s="54">
        <v>5035.841717060016</v>
      </c>
      <c r="R2655" s="54">
        <v>4529.1089870211517</v>
      </c>
      <c r="S2655" s="54">
        <v>4584.1816178448007</v>
      </c>
      <c r="T2655" s="54">
        <v>4760.1447514932352</v>
      </c>
      <c r="U2655" s="54">
        <v>4783.0247192751322</v>
      </c>
      <c r="V2655" s="54">
        <v>4992.9579143022711</v>
      </c>
      <c r="W2655" s="54">
        <v>4911.5780393585201</v>
      </c>
      <c r="X2655" s="54">
        <v>5303.3650721033509</v>
      </c>
      <c r="Y2655" s="54">
        <v>4809.1065381567605</v>
      </c>
      <c r="Z2655" s="54">
        <v>4873.8981015079198</v>
      </c>
      <c r="AA2655" s="54">
        <v>5106.0707081903975</v>
      </c>
      <c r="AB2655" s="54">
        <v>4973.018905077668</v>
      </c>
      <c r="AC2655" s="54">
        <v>5076.5868299237918</v>
      </c>
      <c r="AD2655" s="54">
        <v>4685.3382139832474</v>
      </c>
      <c r="AE2655" s="54">
        <v>4867.7968799086893</v>
      </c>
      <c r="AF2655" s="54">
        <v>4840.755365509669</v>
      </c>
      <c r="AG2655" s="54">
        <v>5071.9539539338411</v>
      </c>
      <c r="AH2655" s="54">
        <v>5086.3382756104174</v>
      </c>
      <c r="AI2655" s="54">
        <v>5170.0170848716662</v>
      </c>
      <c r="AJ2655" s="54">
        <v>5529.6137251401624</v>
      </c>
      <c r="AK2655" s="54">
        <v>5661.1413628280661</v>
      </c>
      <c r="AL2655" s="54">
        <v>5409.2339550428724</v>
      </c>
      <c r="AM2655" s="54">
        <v>5087.2967852084666</v>
      </c>
      <c r="AN2655" s="54">
        <v>4806.5422336650745</v>
      </c>
      <c r="AO2655" s="54">
        <v>5097.1122442455189</v>
      </c>
      <c r="AP2655" s="54">
        <v>5317.7753698398119</v>
      </c>
    </row>
    <row r="2656" spans="1:42">
      <c r="A2656" s="152" t="s">
        <v>733</v>
      </c>
      <c r="B2656" s="152" t="s">
        <v>732</v>
      </c>
      <c r="C2656" s="153" t="s">
        <v>566</v>
      </c>
      <c r="D2656" s="154" t="s">
        <v>480</v>
      </c>
      <c r="E2656" s="54">
        <v>13782.861303527512</v>
      </c>
      <c r="F2656" s="54">
        <v>14966.570109729422</v>
      </c>
      <c r="G2656" s="54">
        <v>15237.911318621374</v>
      </c>
      <c r="H2656" s="54">
        <v>16805.595656823647</v>
      </c>
      <c r="I2656" s="54">
        <v>20852.285537577704</v>
      </c>
      <c r="J2656" s="54">
        <v>25776.089860181615</v>
      </c>
      <c r="K2656" s="54">
        <v>30134.268368174766</v>
      </c>
      <c r="L2656" s="54">
        <v>29906.250533798157</v>
      </c>
      <c r="M2656" s="54">
        <v>30121.204384385932</v>
      </c>
      <c r="N2656" s="54">
        <v>32472.325167973861</v>
      </c>
      <c r="O2656" s="54">
        <v>35526.447324250752</v>
      </c>
      <c r="P2656" s="54">
        <v>39597.900326272662</v>
      </c>
      <c r="Q2656" s="54">
        <v>42379.49276237598</v>
      </c>
      <c r="R2656" s="54">
        <v>46149.039447297997</v>
      </c>
      <c r="S2656" s="54">
        <v>45501.778489699551</v>
      </c>
      <c r="T2656" s="54">
        <v>46024.050263984405</v>
      </c>
      <c r="U2656" s="54">
        <v>39841.99253815155</v>
      </c>
      <c r="V2656" s="54">
        <v>37482.418646482147</v>
      </c>
      <c r="W2656" s="54">
        <v>34317.984403856623</v>
      </c>
      <c r="X2656" s="54">
        <v>34864.896622891196</v>
      </c>
      <c r="Y2656" s="54">
        <v>37416.1055564376</v>
      </c>
      <c r="Z2656" s="54">
        <v>40072.337130014377</v>
      </c>
      <c r="AA2656" s="54">
        <v>39133.41625686011</v>
      </c>
      <c r="AB2656" s="54">
        <v>38643.151754221573</v>
      </c>
      <c r="AC2656" s="54">
        <v>37319.336813296468</v>
      </c>
      <c r="AD2656" s="54">
        <v>36760.231880574604</v>
      </c>
      <c r="AE2656" s="54">
        <v>30603.808014415499</v>
      </c>
      <c r="AF2656" s="54">
        <v>27895.509337242591</v>
      </c>
      <c r="AG2656" s="54">
        <v>27499.026178245113</v>
      </c>
      <c r="AH2656" s="54">
        <v>27548.775518032962</v>
      </c>
      <c r="AI2656" s="54">
        <v>28604.730511834317</v>
      </c>
      <c r="AJ2656" s="54">
        <v>29302.195158788392</v>
      </c>
      <c r="AK2656" s="54">
        <v>28185.719381320298</v>
      </c>
      <c r="AL2656" s="54">
        <v>24933.496938365373</v>
      </c>
      <c r="AM2656" s="54">
        <v>26315.862696653719</v>
      </c>
      <c r="AN2656" s="54">
        <v>26280.986732152691</v>
      </c>
      <c r="AO2656" s="54">
        <v>28696.123491458078</v>
      </c>
      <c r="AP2656" s="54">
        <v>28819.797150568927</v>
      </c>
    </row>
    <row r="2657" spans="1:42">
      <c r="A2657" s="152" t="s">
        <v>733</v>
      </c>
      <c r="B2657" s="152" t="s">
        <v>732</v>
      </c>
      <c r="C2657" s="153" t="s">
        <v>567</v>
      </c>
      <c r="D2657" s="154" t="s">
        <v>568</v>
      </c>
      <c r="E2657" s="54"/>
      <c r="F2657" s="54"/>
      <c r="G2657" s="54"/>
      <c r="H2657" s="54"/>
      <c r="I2657" s="54"/>
      <c r="J2657" s="54"/>
      <c r="K2657" s="54"/>
      <c r="L2657" s="54"/>
      <c r="M2657" s="54"/>
      <c r="N2657" s="54"/>
      <c r="O2657" s="54"/>
      <c r="P2657" s="54"/>
      <c r="Q2657" s="54"/>
      <c r="R2657" s="54"/>
      <c r="S2657" s="54"/>
      <c r="T2657" s="54"/>
      <c r="U2657" s="54"/>
      <c r="V2657" s="54"/>
      <c r="W2657" s="54"/>
      <c r="X2657" s="54"/>
      <c r="Y2657" s="54"/>
      <c r="Z2657" s="54"/>
      <c r="AA2657" s="54"/>
      <c r="AB2657" s="54"/>
      <c r="AC2657" s="54"/>
      <c r="AD2657" s="54">
        <v>26190.977805528466</v>
      </c>
      <c r="AE2657" s="54">
        <v>21068.0638123924</v>
      </c>
      <c r="AF2657" s="54">
        <v>18740.434271044825</v>
      </c>
      <c r="AG2657" s="54">
        <v>17572.11206129166</v>
      </c>
      <c r="AH2657" s="54">
        <v>17041.623185812859</v>
      </c>
      <c r="AI2657" s="54">
        <v>18526.16544893309</v>
      </c>
      <c r="AJ2657" s="54">
        <v>18445.146404712847</v>
      </c>
      <c r="AK2657" s="54">
        <v>17610.183872774403</v>
      </c>
      <c r="AL2657" s="54">
        <v>15663.755403175841</v>
      </c>
      <c r="AM2657" s="54">
        <v>16498.013133062104</v>
      </c>
      <c r="AN2657" s="54">
        <v>15954.672144321379</v>
      </c>
      <c r="AO2657" s="54">
        <v>17562.761059003649</v>
      </c>
      <c r="AP2657" s="54">
        <v>17604.482059415917</v>
      </c>
    </row>
    <row r="2658" spans="1:42">
      <c r="A2658" s="152" t="s">
        <v>733</v>
      </c>
      <c r="B2658" s="152" t="s">
        <v>732</v>
      </c>
      <c r="C2658" s="153" t="s">
        <v>569</v>
      </c>
      <c r="D2658" s="154" t="s">
        <v>570</v>
      </c>
      <c r="E2658" s="54"/>
      <c r="F2658" s="54"/>
      <c r="G2658" s="54"/>
      <c r="H2658" s="54"/>
      <c r="I2658" s="54"/>
      <c r="J2658" s="54"/>
      <c r="K2658" s="54"/>
      <c r="L2658" s="54"/>
      <c r="M2658" s="54"/>
      <c r="N2658" s="54"/>
      <c r="O2658" s="54"/>
      <c r="P2658" s="54"/>
      <c r="Q2658" s="54"/>
      <c r="R2658" s="54"/>
      <c r="S2658" s="54"/>
      <c r="T2658" s="54"/>
      <c r="U2658" s="54"/>
      <c r="V2658" s="54"/>
      <c r="W2658" s="54"/>
      <c r="X2658" s="54"/>
      <c r="Y2658" s="54"/>
      <c r="Z2658" s="54"/>
      <c r="AA2658" s="54"/>
      <c r="AB2658" s="54"/>
      <c r="AC2658" s="54"/>
      <c r="AD2658" s="54"/>
      <c r="AE2658" s="54"/>
      <c r="AF2658" s="54"/>
      <c r="AG2658" s="54"/>
      <c r="AH2658" s="54"/>
      <c r="AI2658" s="54"/>
      <c r="AJ2658" s="54"/>
      <c r="AK2658" s="54"/>
      <c r="AL2658" s="54"/>
      <c r="AM2658" s="54"/>
      <c r="AN2658" s="54"/>
      <c r="AO2658" s="54"/>
      <c r="AP2658" s="54"/>
    </row>
    <row r="2659" spans="1:42">
      <c r="A2659" s="152" t="s">
        <v>733</v>
      </c>
      <c r="B2659" s="152" t="s">
        <v>732</v>
      </c>
      <c r="C2659" s="153" t="s">
        <v>571</v>
      </c>
      <c r="D2659" s="154" t="s">
        <v>572</v>
      </c>
      <c r="E2659" s="54"/>
      <c r="F2659" s="54"/>
      <c r="G2659" s="54"/>
      <c r="H2659" s="54"/>
      <c r="I2659" s="54"/>
      <c r="J2659" s="54"/>
      <c r="K2659" s="54"/>
      <c r="L2659" s="54"/>
      <c r="M2659" s="54"/>
      <c r="N2659" s="54"/>
      <c r="O2659" s="54"/>
      <c r="P2659" s="54"/>
      <c r="Q2659" s="54"/>
      <c r="R2659" s="54"/>
      <c r="S2659" s="54"/>
      <c r="T2659" s="54"/>
      <c r="U2659" s="54"/>
      <c r="V2659" s="54"/>
      <c r="W2659" s="54"/>
      <c r="X2659" s="54"/>
      <c r="Y2659" s="54"/>
      <c r="Z2659" s="54"/>
      <c r="AA2659" s="54"/>
      <c r="AB2659" s="54"/>
      <c r="AC2659" s="54"/>
      <c r="AD2659" s="54"/>
      <c r="AE2659" s="54"/>
      <c r="AF2659" s="54"/>
      <c r="AG2659" s="54"/>
      <c r="AH2659" s="54"/>
      <c r="AI2659" s="54"/>
      <c r="AJ2659" s="54"/>
      <c r="AK2659" s="54"/>
      <c r="AL2659" s="54"/>
      <c r="AM2659" s="54"/>
      <c r="AN2659" s="54"/>
      <c r="AO2659" s="54"/>
      <c r="AP2659" s="54"/>
    </row>
    <row r="2660" spans="1:42">
      <c r="A2660" s="152" t="s">
        <v>733</v>
      </c>
      <c r="B2660" s="152" t="s">
        <v>732</v>
      </c>
      <c r="C2660" s="153" t="s">
        <v>573</v>
      </c>
      <c r="D2660" s="154" t="s">
        <v>574</v>
      </c>
      <c r="E2660" s="54"/>
      <c r="F2660" s="54"/>
      <c r="G2660" s="54"/>
      <c r="H2660" s="54"/>
      <c r="I2660" s="54"/>
      <c r="J2660" s="54"/>
      <c r="K2660" s="54"/>
      <c r="L2660" s="54"/>
      <c r="M2660" s="54"/>
      <c r="N2660" s="54"/>
      <c r="O2660" s="54"/>
      <c r="P2660" s="54"/>
      <c r="Q2660" s="54"/>
      <c r="R2660" s="54"/>
      <c r="S2660" s="54"/>
      <c r="T2660" s="54"/>
      <c r="U2660" s="54"/>
      <c r="V2660" s="54"/>
      <c r="W2660" s="54"/>
      <c r="X2660" s="54"/>
      <c r="Y2660" s="54"/>
      <c r="Z2660" s="54"/>
      <c r="AA2660" s="54"/>
      <c r="AB2660" s="54"/>
      <c r="AC2660" s="54"/>
      <c r="AD2660" s="54"/>
      <c r="AE2660" s="54"/>
      <c r="AF2660" s="54"/>
      <c r="AG2660" s="54"/>
      <c r="AH2660" s="54"/>
      <c r="AI2660" s="54"/>
      <c r="AJ2660" s="54"/>
      <c r="AK2660" s="54"/>
      <c r="AL2660" s="54"/>
      <c r="AM2660" s="54"/>
      <c r="AN2660" s="54"/>
      <c r="AO2660" s="54"/>
      <c r="AP2660" s="54"/>
    </row>
    <row r="2661" spans="1:42">
      <c r="A2661" s="152" t="s">
        <v>733</v>
      </c>
      <c r="B2661" s="152" t="s">
        <v>732</v>
      </c>
      <c r="C2661" s="153" t="s">
        <v>575</v>
      </c>
      <c r="D2661" s="154" t="s">
        <v>576</v>
      </c>
      <c r="E2661" s="54"/>
      <c r="F2661" s="54"/>
      <c r="G2661" s="54"/>
      <c r="H2661" s="54"/>
      <c r="I2661" s="54"/>
      <c r="J2661" s="54"/>
      <c r="K2661" s="54"/>
      <c r="L2661" s="54"/>
      <c r="M2661" s="54"/>
      <c r="N2661" s="54"/>
      <c r="O2661" s="54"/>
      <c r="P2661" s="54"/>
      <c r="Q2661" s="54"/>
      <c r="R2661" s="54"/>
      <c r="S2661" s="54"/>
      <c r="T2661" s="54"/>
      <c r="U2661" s="54"/>
      <c r="V2661" s="54"/>
      <c r="W2661" s="54"/>
      <c r="X2661" s="54"/>
      <c r="Y2661" s="54"/>
      <c r="Z2661" s="54"/>
      <c r="AA2661" s="54"/>
      <c r="AB2661" s="54"/>
      <c r="AC2661" s="54"/>
      <c r="AD2661" s="54">
        <v>10569.254075046138</v>
      </c>
      <c r="AE2661" s="54">
        <v>9535.7442020230992</v>
      </c>
      <c r="AF2661" s="54">
        <v>9155.0750661977672</v>
      </c>
      <c r="AG2661" s="54">
        <v>9926.9141169534505</v>
      </c>
      <c r="AH2661" s="54">
        <v>10507.152332220103</v>
      </c>
      <c r="AI2661" s="54">
        <v>10078.565062901227</v>
      </c>
      <c r="AJ2661" s="54">
        <v>10857.048754075546</v>
      </c>
      <c r="AK2661" s="54">
        <v>10575.535508545892</v>
      </c>
      <c r="AL2661" s="54">
        <v>9269.7415351895343</v>
      </c>
      <c r="AM2661" s="54">
        <v>9817.849563591617</v>
      </c>
      <c r="AN2661" s="54">
        <v>10326.314587831312</v>
      </c>
      <c r="AO2661" s="54">
        <v>11133.362432454427</v>
      </c>
      <c r="AP2661" s="54">
        <v>11215.315091153012</v>
      </c>
    </row>
    <row r="2662" spans="1:42">
      <c r="A2662" s="152" t="s">
        <v>733</v>
      </c>
      <c r="B2662" s="152" t="s">
        <v>732</v>
      </c>
      <c r="C2662" s="153" t="s">
        <v>577</v>
      </c>
      <c r="D2662" s="154" t="s">
        <v>578</v>
      </c>
      <c r="E2662" s="54"/>
      <c r="F2662" s="54"/>
      <c r="G2662" s="54"/>
      <c r="H2662" s="54"/>
      <c r="I2662" s="54"/>
      <c r="J2662" s="54"/>
      <c r="K2662" s="54"/>
      <c r="L2662" s="54"/>
      <c r="M2662" s="54"/>
      <c r="N2662" s="54"/>
      <c r="O2662" s="54"/>
      <c r="P2662" s="54"/>
      <c r="Q2662" s="54"/>
      <c r="R2662" s="54"/>
      <c r="S2662" s="54"/>
      <c r="T2662" s="54"/>
      <c r="U2662" s="54"/>
      <c r="V2662" s="54"/>
      <c r="W2662" s="54"/>
      <c r="X2662" s="54"/>
      <c r="Y2662" s="54"/>
      <c r="Z2662" s="54"/>
      <c r="AA2662" s="54"/>
      <c r="AB2662" s="54"/>
      <c r="AC2662" s="54"/>
      <c r="AD2662" s="54"/>
      <c r="AE2662" s="54"/>
      <c r="AF2662" s="54"/>
      <c r="AG2662" s="54"/>
      <c r="AH2662" s="54"/>
      <c r="AI2662" s="54"/>
      <c r="AJ2662" s="54"/>
      <c r="AK2662" s="54"/>
      <c r="AL2662" s="54"/>
      <c r="AM2662" s="54"/>
      <c r="AN2662" s="54"/>
      <c r="AO2662" s="54"/>
      <c r="AP2662" s="54"/>
    </row>
    <row r="2663" spans="1:42">
      <c r="A2663" s="152" t="s">
        <v>733</v>
      </c>
      <c r="B2663" s="152" t="s">
        <v>732</v>
      </c>
      <c r="C2663" s="153" t="s">
        <v>579</v>
      </c>
      <c r="D2663" s="154" t="s">
        <v>580</v>
      </c>
      <c r="E2663" s="54"/>
      <c r="F2663" s="54"/>
      <c r="G2663" s="54"/>
      <c r="H2663" s="54"/>
      <c r="I2663" s="54"/>
      <c r="J2663" s="54"/>
      <c r="K2663" s="54"/>
      <c r="L2663" s="54"/>
      <c r="M2663" s="54"/>
      <c r="N2663" s="54"/>
      <c r="O2663" s="54"/>
      <c r="P2663" s="54"/>
      <c r="Q2663" s="54"/>
      <c r="R2663" s="54"/>
      <c r="S2663" s="54"/>
      <c r="T2663" s="54"/>
      <c r="U2663" s="54"/>
      <c r="V2663" s="54"/>
      <c r="W2663" s="54"/>
      <c r="X2663" s="54"/>
      <c r="Y2663" s="54"/>
      <c r="Z2663" s="54"/>
      <c r="AA2663" s="54"/>
      <c r="AB2663" s="54"/>
      <c r="AC2663" s="54"/>
      <c r="AD2663" s="54"/>
      <c r="AE2663" s="54"/>
      <c r="AF2663" s="54"/>
      <c r="AG2663" s="54"/>
      <c r="AH2663" s="54"/>
      <c r="AI2663" s="54"/>
      <c r="AJ2663" s="54"/>
      <c r="AK2663" s="54"/>
      <c r="AL2663" s="54"/>
      <c r="AM2663" s="54"/>
      <c r="AN2663" s="54"/>
      <c r="AO2663" s="54"/>
      <c r="AP2663" s="54"/>
    </row>
    <row r="2664" spans="1:42">
      <c r="A2664" s="152" t="s">
        <v>733</v>
      </c>
      <c r="B2664" s="152" t="s">
        <v>732</v>
      </c>
      <c r="C2664" s="153" t="s">
        <v>581</v>
      </c>
      <c r="D2664" s="154" t="s">
        <v>482</v>
      </c>
      <c r="E2664" s="54">
        <v>301918.2737178466</v>
      </c>
      <c r="F2664" s="54">
        <v>329438.24743643223</v>
      </c>
      <c r="G2664" s="54">
        <v>355853.8092691584</v>
      </c>
      <c r="H2664" s="54">
        <v>406529.62277137028</v>
      </c>
      <c r="I2664" s="54">
        <v>448475.22203117632</v>
      </c>
      <c r="J2664" s="54">
        <v>441725.73235438031</v>
      </c>
      <c r="K2664" s="54">
        <v>485953.48315805715</v>
      </c>
      <c r="L2664" s="54">
        <v>515271.01062397828</v>
      </c>
      <c r="M2664" s="54">
        <v>553454.57165611861</v>
      </c>
      <c r="N2664" s="54">
        <v>581329.48676867073</v>
      </c>
      <c r="O2664" s="54">
        <v>609626.04322756955</v>
      </c>
      <c r="P2664" s="54">
        <v>615254.72429828532</v>
      </c>
      <c r="Q2664" s="54">
        <v>643626.39977026999</v>
      </c>
      <c r="R2664" s="54">
        <v>665611.17486698448</v>
      </c>
      <c r="S2664" s="54">
        <v>686619.79988483957</v>
      </c>
      <c r="T2664" s="54">
        <v>732828.39841843082</v>
      </c>
      <c r="U2664" s="54">
        <v>820930.37578341051</v>
      </c>
      <c r="V2664" s="54">
        <v>849192.19292027375</v>
      </c>
      <c r="W2664" s="54">
        <v>901616.01359202596</v>
      </c>
      <c r="X2664" s="54">
        <v>943889.77735022537</v>
      </c>
      <c r="Y2664" s="54">
        <v>1002152.6986663656</v>
      </c>
      <c r="Z2664" s="54">
        <v>1041776.6659400581</v>
      </c>
      <c r="AA2664" s="54">
        <v>1056146.3478477467</v>
      </c>
      <c r="AB2664" s="54">
        <v>1011028.3199909903</v>
      </c>
      <c r="AC2664" s="54">
        <v>1045231.3486944622</v>
      </c>
      <c r="AD2664" s="54">
        <v>1090196.6419799237</v>
      </c>
      <c r="AE2664" s="54">
        <v>1099196.9438585634</v>
      </c>
      <c r="AF2664" s="54">
        <v>1147199.0736115295</v>
      </c>
      <c r="AG2664" s="54">
        <v>1198359.3951869542</v>
      </c>
      <c r="AH2664" s="54">
        <v>1209106.7790421029</v>
      </c>
      <c r="AI2664" s="54">
        <v>1265699.8978129826</v>
      </c>
      <c r="AJ2664" s="54">
        <v>1291469.4002530484</v>
      </c>
      <c r="AK2664" s="54">
        <v>1300017.4434526707</v>
      </c>
      <c r="AL2664" s="54">
        <v>1296495.9712379817</v>
      </c>
      <c r="AM2664" s="54">
        <v>1316919.1297811423</v>
      </c>
      <c r="AN2664" s="54">
        <v>1337125.7433689842</v>
      </c>
      <c r="AO2664" s="54">
        <v>1393669.8870439583</v>
      </c>
      <c r="AP2664" s="54">
        <v>1453761.5055437011</v>
      </c>
    </row>
    <row r="2665" spans="1:42">
      <c r="A2665" s="152" t="s">
        <v>733</v>
      </c>
      <c r="B2665" s="152" t="s">
        <v>732</v>
      </c>
      <c r="C2665" s="153" t="s">
        <v>582</v>
      </c>
      <c r="D2665" s="154" t="s">
        <v>484</v>
      </c>
      <c r="E2665" s="54">
        <v>29098.261407400325</v>
      </c>
      <c r="F2665" s="54">
        <v>30786.84854170544</v>
      </c>
      <c r="G2665" s="54">
        <v>33509.517231886319</v>
      </c>
      <c r="H2665" s="54">
        <v>38176.845299589731</v>
      </c>
      <c r="I2665" s="54">
        <v>38641.256301086229</v>
      </c>
      <c r="J2665" s="54">
        <v>41522.643117074535</v>
      </c>
      <c r="K2665" s="54">
        <v>43671.838960085559</v>
      </c>
      <c r="L2665" s="54">
        <v>48831.62593979737</v>
      </c>
      <c r="M2665" s="54">
        <v>51484.701641759144</v>
      </c>
      <c r="N2665" s="54">
        <v>51115.536831888647</v>
      </c>
      <c r="O2665" s="54">
        <v>55203.544620222354</v>
      </c>
      <c r="P2665" s="54">
        <v>54791.858960648271</v>
      </c>
      <c r="Q2665" s="54">
        <v>58736.277171264126</v>
      </c>
      <c r="R2665" s="54">
        <v>60024.313755290204</v>
      </c>
      <c r="S2665" s="54">
        <v>60361.803296778984</v>
      </c>
      <c r="T2665" s="54">
        <v>65561.379844120806</v>
      </c>
      <c r="U2665" s="54">
        <v>74802.077796778103</v>
      </c>
      <c r="V2665" s="54">
        <v>82191.729239359527</v>
      </c>
      <c r="W2665" s="54">
        <v>84006.594899415548</v>
      </c>
      <c r="X2665" s="54">
        <v>86890.470458957905</v>
      </c>
      <c r="Y2665" s="54">
        <v>101137.28766819456</v>
      </c>
      <c r="Z2665" s="54">
        <v>106918.43812051749</v>
      </c>
      <c r="AA2665" s="54">
        <v>112817.09313513315</v>
      </c>
      <c r="AB2665" s="54">
        <v>115751.02545974955</v>
      </c>
      <c r="AC2665" s="54">
        <v>115211.9597836852</v>
      </c>
      <c r="AD2665" s="54">
        <v>114612.35334844701</v>
      </c>
      <c r="AE2665" s="54">
        <v>115391.03421745883</v>
      </c>
      <c r="AF2665" s="54">
        <v>119064.76128381012</v>
      </c>
      <c r="AG2665" s="54">
        <v>122882.25780748556</v>
      </c>
      <c r="AH2665" s="54">
        <v>123849.76379726968</v>
      </c>
      <c r="AI2665" s="54">
        <v>123905.81999288047</v>
      </c>
      <c r="AJ2665" s="54">
        <v>126929.544080112</v>
      </c>
      <c r="AK2665" s="54">
        <v>133370.98758084117</v>
      </c>
      <c r="AL2665" s="54">
        <v>135158.71415135096</v>
      </c>
      <c r="AM2665" s="54">
        <v>136387.88323057222</v>
      </c>
      <c r="AN2665" s="54">
        <v>137548.48395464857</v>
      </c>
      <c r="AO2665" s="54">
        <v>138006.34411079698</v>
      </c>
      <c r="AP2665" s="54">
        <v>140694.64088765648</v>
      </c>
    </row>
    <row r="2666" spans="1:42">
      <c r="A2666" s="152" t="s">
        <v>733</v>
      </c>
      <c r="B2666" s="152" t="s">
        <v>732</v>
      </c>
      <c r="C2666" s="153" t="s">
        <v>583</v>
      </c>
      <c r="D2666" s="154" t="s">
        <v>584</v>
      </c>
      <c r="E2666" s="54"/>
      <c r="F2666" s="54"/>
      <c r="G2666" s="54"/>
      <c r="H2666" s="54"/>
      <c r="I2666" s="54"/>
      <c r="J2666" s="54"/>
      <c r="K2666" s="54"/>
      <c r="L2666" s="54"/>
      <c r="M2666" s="54"/>
      <c r="N2666" s="54"/>
      <c r="O2666" s="54"/>
      <c r="P2666" s="54"/>
      <c r="Q2666" s="54"/>
      <c r="R2666" s="54"/>
      <c r="S2666" s="54"/>
      <c r="T2666" s="54"/>
      <c r="U2666" s="54"/>
      <c r="V2666" s="54"/>
      <c r="W2666" s="54"/>
      <c r="X2666" s="54"/>
      <c r="Y2666" s="54"/>
      <c r="Z2666" s="54"/>
      <c r="AA2666" s="54"/>
      <c r="AB2666" s="54"/>
      <c r="AC2666" s="54"/>
      <c r="AD2666" s="54">
        <v>109652.8046060237</v>
      </c>
      <c r="AE2666" s="54">
        <v>110714.99191818811</v>
      </c>
      <c r="AF2666" s="54">
        <v>113873.55223126202</v>
      </c>
      <c r="AG2666" s="54">
        <v>117319.82854591147</v>
      </c>
      <c r="AH2666" s="54">
        <v>118384.58559942484</v>
      </c>
      <c r="AI2666" s="54">
        <v>117999.85964509092</v>
      </c>
      <c r="AJ2666" s="54">
        <v>120713.52090503192</v>
      </c>
      <c r="AK2666" s="54">
        <v>126971.88814471567</v>
      </c>
      <c r="AL2666" s="54">
        <v>129251.8723549776</v>
      </c>
      <c r="AM2666" s="54">
        <v>131010.06323142086</v>
      </c>
      <c r="AN2666" s="54">
        <v>132036.59597462797</v>
      </c>
      <c r="AO2666" s="54">
        <v>132942.85109000854</v>
      </c>
      <c r="AP2666" s="54">
        <v>136145.71999142985</v>
      </c>
    </row>
    <row r="2667" spans="1:42">
      <c r="A2667" s="152" t="s">
        <v>733</v>
      </c>
      <c r="B2667" s="152" t="s">
        <v>732</v>
      </c>
      <c r="C2667" s="153" t="s">
        <v>585</v>
      </c>
      <c r="D2667" s="154" t="s">
        <v>586</v>
      </c>
      <c r="E2667" s="54"/>
      <c r="F2667" s="54"/>
      <c r="G2667" s="54"/>
      <c r="H2667" s="54"/>
      <c r="I2667" s="54"/>
      <c r="J2667" s="54"/>
      <c r="K2667" s="54"/>
      <c r="L2667" s="54"/>
      <c r="M2667" s="54"/>
      <c r="N2667" s="54"/>
      <c r="O2667" s="54"/>
      <c r="P2667" s="54"/>
      <c r="Q2667" s="54"/>
      <c r="R2667" s="54"/>
      <c r="S2667" s="54"/>
      <c r="T2667" s="54"/>
      <c r="U2667" s="54"/>
      <c r="V2667" s="54"/>
      <c r="W2667" s="54"/>
      <c r="X2667" s="54"/>
      <c r="Y2667" s="54"/>
      <c r="Z2667" s="54"/>
      <c r="AA2667" s="54"/>
      <c r="AB2667" s="54"/>
      <c r="AC2667" s="54"/>
      <c r="AD2667" s="54">
        <v>4959.5487424233152</v>
      </c>
      <c r="AE2667" s="54">
        <v>4676.0422992707136</v>
      </c>
      <c r="AF2667" s="54">
        <v>5191.2090525481062</v>
      </c>
      <c r="AG2667" s="54">
        <v>5562.4292615740778</v>
      </c>
      <c r="AH2667" s="54">
        <v>5465.1781978448471</v>
      </c>
      <c r="AI2667" s="54">
        <v>5905.960347789538</v>
      </c>
      <c r="AJ2667" s="54">
        <v>6216.0231750800713</v>
      </c>
      <c r="AK2667" s="54">
        <v>6399.0994361255061</v>
      </c>
      <c r="AL2667" s="54">
        <v>5906.8417963733455</v>
      </c>
      <c r="AM2667" s="54">
        <v>5377.8199991513638</v>
      </c>
      <c r="AN2667" s="54">
        <v>5511.8879800206014</v>
      </c>
      <c r="AO2667" s="54">
        <v>5063.4930207884463</v>
      </c>
      <c r="AP2667" s="54">
        <v>4548.9208962266257</v>
      </c>
    </row>
    <row r="2668" spans="1:42">
      <c r="A2668" s="152" t="s">
        <v>733</v>
      </c>
      <c r="B2668" s="152" t="s">
        <v>732</v>
      </c>
      <c r="C2668" s="153" t="s">
        <v>587</v>
      </c>
      <c r="D2668" s="154" t="s">
        <v>486</v>
      </c>
      <c r="E2668" s="54">
        <v>37098.6574322702</v>
      </c>
      <c r="F2668" s="54">
        <v>40156.092568190434</v>
      </c>
      <c r="G2668" s="54">
        <v>42334.600883527761</v>
      </c>
      <c r="H2668" s="54">
        <v>45031.228339981782</v>
      </c>
      <c r="I2668" s="54">
        <v>48950.605048092868</v>
      </c>
      <c r="J2668" s="54">
        <v>49569.76809842803</v>
      </c>
      <c r="K2668" s="54">
        <v>52272.288587892574</v>
      </c>
      <c r="L2668" s="54">
        <v>54135.362587435207</v>
      </c>
      <c r="M2668" s="54">
        <v>57614.162425428549</v>
      </c>
      <c r="N2668" s="54">
        <v>60149.624955771695</v>
      </c>
      <c r="O2668" s="54">
        <v>62677.079334746275</v>
      </c>
      <c r="P2668" s="54">
        <v>63883.087081372498</v>
      </c>
      <c r="Q2668" s="54">
        <v>64848.663807466197</v>
      </c>
      <c r="R2668" s="54">
        <v>66411.919146792643</v>
      </c>
      <c r="S2668" s="54">
        <v>66737.296736468459</v>
      </c>
      <c r="T2668" s="54">
        <v>70406.594988844867</v>
      </c>
      <c r="U2668" s="54">
        <v>78577.556590360153</v>
      </c>
      <c r="V2668" s="54">
        <v>80807.574878344662</v>
      </c>
      <c r="W2668" s="54">
        <v>82073.136937623989</v>
      </c>
      <c r="X2668" s="54">
        <v>83058.119542267596</v>
      </c>
      <c r="Y2668" s="54">
        <v>86819.585728594669</v>
      </c>
      <c r="Z2668" s="54">
        <v>88203.910964477735</v>
      </c>
      <c r="AA2668" s="54">
        <v>88552.410323473363</v>
      </c>
      <c r="AB2668" s="54">
        <v>85931.34635859479</v>
      </c>
      <c r="AC2668" s="54">
        <v>85781.72674290443</v>
      </c>
      <c r="AD2668" s="54">
        <v>83781.850756507643</v>
      </c>
      <c r="AE2668" s="54">
        <v>83036.714647980232</v>
      </c>
      <c r="AF2668" s="54">
        <v>83181.639462723746</v>
      </c>
      <c r="AG2668" s="54">
        <v>84058.486616525348</v>
      </c>
      <c r="AH2668" s="54">
        <v>80756.332563992939</v>
      </c>
      <c r="AI2668" s="54">
        <v>80691.66144846633</v>
      </c>
      <c r="AJ2668" s="54">
        <v>81294.839031157346</v>
      </c>
      <c r="AK2668" s="54">
        <v>79397.109843433878</v>
      </c>
      <c r="AL2668" s="54">
        <v>75763.871370668377</v>
      </c>
      <c r="AM2668" s="54">
        <v>72449.895970615631</v>
      </c>
      <c r="AN2668" s="54">
        <v>69265.061596675616</v>
      </c>
      <c r="AO2668" s="54">
        <v>69095.683993371626</v>
      </c>
      <c r="AP2668" s="54">
        <v>70574.19029794613</v>
      </c>
    </row>
    <row r="2669" spans="1:42">
      <c r="A2669" s="152" t="s">
        <v>733</v>
      </c>
      <c r="B2669" s="152" t="s">
        <v>732</v>
      </c>
      <c r="C2669" s="153" t="s">
        <v>588</v>
      </c>
      <c r="D2669" s="154" t="s">
        <v>589</v>
      </c>
      <c r="E2669" s="54">
        <v>31591.662367754921</v>
      </c>
      <c r="F2669" s="54">
        <v>33958.447995624796</v>
      </c>
      <c r="G2669" s="54">
        <v>35995.782967094055</v>
      </c>
      <c r="H2669" s="54">
        <v>38129.583188875928</v>
      </c>
      <c r="I2669" s="54">
        <v>41235.248663082166</v>
      </c>
      <c r="J2669" s="54">
        <v>41412.386653884874</v>
      </c>
      <c r="K2669" s="54">
        <v>43746.740005035506</v>
      </c>
      <c r="L2669" s="54">
        <v>45032.270930541905</v>
      </c>
      <c r="M2669" s="54">
        <v>47767.488435819832</v>
      </c>
      <c r="N2669" s="54">
        <v>49677.456534004043</v>
      </c>
      <c r="O2669" s="54">
        <v>51458.681447902869</v>
      </c>
      <c r="P2669" s="54">
        <v>52299.681837825716</v>
      </c>
      <c r="Q2669" s="54">
        <v>53106.952333939102</v>
      </c>
      <c r="R2669" s="54">
        <v>54311.063214252266</v>
      </c>
      <c r="S2669" s="54">
        <v>54225.786220908354</v>
      </c>
      <c r="T2669" s="54">
        <v>57678.665331187032</v>
      </c>
      <c r="U2669" s="54">
        <v>64260.021298966618</v>
      </c>
      <c r="V2669" s="54">
        <v>66472.256288325123</v>
      </c>
      <c r="W2669" s="54">
        <v>67668.572748083636</v>
      </c>
      <c r="X2669" s="54">
        <v>68571.621098820076</v>
      </c>
      <c r="Y2669" s="54">
        <v>71693.898631468124</v>
      </c>
      <c r="Z2669" s="54">
        <v>72708.426319871549</v>
      </c>
      <c r="AA2669" s="54">
        <v>72881.11803223069</v>
      </c>
      <c r="AB2669" s="54">
        <v>70616.875558886168</v>
      </c>
      <c r="AC2669" s="54">
        <v>70019.961889800645</v>
      </c>
      <c r="AD2669" s="54">
        <v>68128.798940960914</v>
      </c>
      <c r="AE2669" s="54">
        <v>67291.542781674856</v>
      </c>
      <c r="AF2669" s="54">
        <v>67257.730545332</v>
      </c>
      <c r="AG2669" s="54">
        <v>68342.042865902142</v>
      </c>
      <c r="AH2669" s="54">
        <v>65758.906914442661</v>
      </c>
      <c r="AI2669" s="54">
        <v>65626.7400184945</v>
      </c>
      <c r="AJ2669" s="54">
        <v>64683.314131640647</v>
      </c>
      <c r="AK2669" s="54">
        <v>63339.480878426271</v>
      </c>
      <c r="AL2669" s="54">
        <v>60429.341112181457</v>
      </c>
      <c r="AM2669" s="54">
        <v>58078.152088713054</v>
      </c>
      <c r="AN2669" s="54">
        <v>55503.867328442298</v>
      </c>
      <c r="AO2669" s="54">
        <v>54944.302181173334</v>
      </c>
      <c r="AP2669" s="54">
        <v>55692.132554133976</v>
      </c>
    </row>
    <row r="2670" spans="1:42">
      <c r="A2670" s="152" t="s">
        <v>733</v>
      </c>
      <c r="B2670" s="152" t="s">
        <v>732</v>
      </c>
      <c r="C2670" s="153" t="s">
        <v>590</v>
      </c>
      <c r="D2670" s="154" t="s">
        <v>591</v>
      </c>
      <c r="E2670" s="54"/>
      <c r="F2670" s="54"/>
      <c r="G2670" s="54"/>
      <c r="H2670" s="54"/>
      <c r="I2670" s="54"/>
      <c r="J2670" s="54"/>
      <c r="K2670" s="54"/>
      <c r="L2670" s="54"/>
      <c r="M2670" s="54"/>
      <c r="N2670" s="54"/>
      <c r="O2670" s="54"/>
      <c r="P2670" s="54"/>
      <c r="Q2670" s="54"/>
      <c r="R2670" s="54"/>
      <c r="S2670" s="54"/>
      <c r="T2670" s="54"/>
      <c r="U2670" s="54"/>
      <c r="V2670" s="54"/>
      <c r="W2670" s="54"/>
      <c r="X2670" s="54"/>
      <c r="Y2670" s="54"/>
      <c r="Z2670" s="54"/>
      <c r="AA2670" s="54"/>
      <c r="AB2670" s="54"/>
      <c r="AC2670" s="54"/>
      <c r="AD2670" s="54">
        <v>38802.738553569281</v>
      </c>
      <c r="AE2670" s="54">
        <v>38499.763179069174</v>
      </c>
      <c r="AF2670" s="54">
        <v>39219.780174838757</v>
      </c>
      <c r="AG2670" s="54">
        <v>39666.664342680597</v>
      </c>
      <c r="AH2670" s="54">
        <v>38022.194214012103</v>
      </c>
      <c r="AI2670" s="54">
        <v>38608.083259344166</v>
      </c>
      <c r="AJ2670" s="54">
        <v>38075.408915204775</v>
      </c>
      <c r="AK2670" s="54">
        <v>37017.847963404354</v>
      </c>
      <c r="AL2670" s="54">
        <v>34952.356312547381</v>
      </c>
      <c r="AM2670" s="54">
        <v>32682.023017042102</v>
      </c>
      <c r="AN2670" s="54">
        <v>31413.719616730676</v>
      </c>
      <c r="AO2670" s="54">
        <v>31056.054605812835</v>
      </c>
      <c r="AP2670" s="54">
        <v>31131.958945060433</v>
      </c>
    </row>
    <row r="2671" spans="1:42">
      <c r="A2671" s="152" t="s">
        <v>733</v>
      </c>
      <c r="B2671" s="152" t="s">
        <v>732</v>
      </c>
      <c r="C2671" s="153" t="s">
        <v>592</v>
      </c>
      <c r="D2671" s="154" t="s">
        <v>593</v>
      </c>
      <c r="E2671" s="54"/>
      <c r="F2671" s="54"/>
      <c r="G2671" s="54"/>
      <c r="H2671" s="54"/>
      <c r="I2671" s="54"/>
      <c r="J2671" s="54"/>
      <c r="K2671" s="54"/>
      <c r="L2671" s="54"/>
      <c r="M2671" s="54"/>
      <c r="N2671" s="54"/>
      <c r="O2671" s="54"/>
      <c r="P2671" s="54"/>
      <c r="Q2671" s="54"/>
      <c r="R2671" s="54"/>
      <c r="S2671" s="54"/>
      <c r="T2671" s="54"/>
      <c r="U2671" s="54"/>
      <c r="V2671" s="54"/>
      <c r="W2671" s="54"/>
      <c r="X2671" s="54"/>
      <c r="Y2671" s="54"/>
      <c r="Z2671" s="54"/>
      <c r="AA2671" s="54"/>
      <c r="AB2671" s="54"/>
      <c r="AC2671" s="54"/>
      <c r="AD2671" s="54">
        <v>29326.060387391633</v>
      </c>
      <c r="AE2671" s="54">
        <v>28791.779602605682</v>
      </c>
      <c r="AF2671" s="54">
        <v>28037.950370493243</v>
      </c>
      <c r="AG2671" s="54">
        <v>28675.378523221549</v>
      </c>
      <c r="AH2671" s="54">
        <v>27736.712700430555</v>
      </c>
      <c r="AI2671" s="54">
        <v>27018.656759150334</v>
      </c>
      <c r="AJ2671" s="54">
        <v>26607.905216435873</v>
      </c>
      <c r="AK2671" s="54">
        <v>26321.632915021921</v>
      </c>
      <c r="AL2671" s="54">
        <v>25476.984799634076</v>
      </c>
      <c r="AM2671" s="54">
        <v>25396.129071670952</v>
      </c>
      <c r="AN2671" s="54">
        <v>24090.147711711626</v>
      </c>
      <c r="AO2671" s="54">
        <v>23888.247575360496</v>
      </c>
      <c r="AP2671" s="54">
        <v>24560.173609073543</v>
      </c>
    </row>
    <row r="2672" spans="1:42">
      <c r="A2672" s="152" t="s">
        <v>733</v>
      </c>
      <c r="B2672" s="152" t="s">
        <v>732</v>
      </c>
      <c r="C2672" s="153" t="s">
        <v>594</v>
      </c>
      <c r="D2672" s="154" t="s">
        <v>595</v>
      </c>
      <c r="E2672" s="54">
        <v>5506.9950645152776</v>
      </c>
      <c r="F2672" s="54">
        <v>6197.6445725656386</v>
      </c>
      <c r="G2672" s="54">
        <v>6338.8179164337016</v>
      </c>
      <c r="H2672" s="54">
        <v>6901.645151105854</v>
      </c>
      <c r="I2672" s="54">
        <v>7715.3563850106984</v>
      </c>
      <c r="J2672" s="54">
        <v>8157.3814445431599</v>
      </c>
      <c r="K2672" s="54">
        <v>8525.5485828570636</v>
      </c>
      <c r="L2672" s="54">
        <v>9103.0916568933044</v>
      </c>
      <c r="M2672" s="54">
        <v>9846.6739896087147</v>
      </c>
      <c r="N2672" s="54">
        <v>10472.168421767654</v>
      </c>
      <c r="O2672" s="54">
        <v>11218.397886843402</v>
      </c>
      <c r="P2672" s="54">
        <v>11583.405243546784</v>
      </c>
      <c r="Q2672" s="54">
        <v>11741.711473527095</v>
      </c>
      <c r="R2672" s="54">
        <v>12100.855932540378</v>
      </c>
      <c r="S2672" s="54">
        <v>12511.510515560109</v>
      </c>
      <c r="T2672" s="54">
        <v>12727.929657657834</v>
      </c>
      <c r="U2672" s="54">
        <v>14317.535291393539</v>
      </c>
      <c r="V2672" s="54">
        <v>14335.318590019533</v>
      </c>
      <c r="W2672" s="54">
        <v>14404.56418954035</v>
      </c>
      <c r="X2672" s="54">
        <v>14486.498443447523</v>
      </c>
      <c r="Y2672" s="54">
        <v>15125.68709712654</v>
      </c>
      <c r="Z2672" s="54">
        <v>15495.484644606182</v>
      </c>
      <c r="AA2672" s="54">
        <v>15671.292291242667</v>
      </c>
      <c r="AB2672" s="54">
        <v>15314.470799708624</v>
      </c>
      <c r="AC2672" s="54">
        <v>15761.764853103787</v>
      </c>
      <c r="AD2672" s="54">
        <v>15653.051815546729</v>
      </c>
      <c r="AE2672" s="54">
        <v>15745.171866305382</v>
      </c>
      <c r="AF2672" s="54">
        <v>15923.90891739174</v>
      </c>
      <c r="AG2672" s="54">
        <v>15716.443750623212</v>
      </c>
      <c r="AH2672" s="54">
        <v>14997.425649550276</v>
      </c>
      <c r="AI2672" s="54">
        <v>15064.921429971837</v>
      </c>
      <c r="AJ2672" s="54">
        <v>16611.524899516695</v>
      </c>
      <c r="AK2672" s="54">
        <v>16057.628965007605</v>
      </c>
      <c r="AL2672" s="54">
        <v>15334.530258486922</v>
      </c>
      <c r="AM2672" s="54">
        <v>14371.743881902581</v>
      </c>
      <c r="AN2672" s="54">
        <v>13761.194268233321</v>
      </c>
      <c r="AO2672" s="54">
        <v>14151.381812198289</v>
      </c>
      <c r="AP2672" s="54">
        <v>14882.057743812156</v>
      </c>
    </row>
    <row r="2673" spans="1:42">
      <c r="A2673" s="152" t="s">
        <v>733</v>
      </c>
      <c r="B2673" s="152" t="s">
        <v>732</v>
      </c>
      <c r="C2673" s="153" t="s">
        <v>596</v>
      </c>
      <c r="D2673" s="154" t="s">
        <v>488</v>
      </c>
      <c r="E2673" s="54">
        <v>6435.1840803206242</v>
      </c>
      <c r="F2673" s="54">
        <v>7411.4058438301718</v>
      </c>
      <c r="G2673" s="54">
        <v>8265.8961601099436</v>
      </c>
      <c r="H2673" s="54">
        <v>9361.8836039055404</v>
      </c>
      <c r="I2673" s="54">
        <v>9605.0007054631824</v>
      </c>
      <c r="J2673" s="54">
        <v>9623.0220704230251</v>
      </c>
      <c r="K2673" s="54">
        <v>10592.205616955409</v>
      </c>
      <c r="L2673" s="54">
        <v>11619.438232628791</v>
      </c>
      <c r="M2673" s="54">
        <v>12901.589424329493</v>
      </c>
      <c r="N2673" s="54">
        <v>13794.658691673789</v>
      </c>
      <c r="O2673" s="54">
        <v>14593.228577936114</v>
      </c>
      <c r="P2673" s="54">
        <v>14134.257835961393</v>
      </c>
      <c r="Q2673" s="54">
        <v>14350.474029544264</v>
      </c>
      <c r="R2673" s="54">
        <v>14699.757162000315</v>
      </c>
      <c r="S2673" s="54">
        <v>14628.855796674727</v>
      </c>
      <c r="T2673" s="54">
        <v>14747.462007225478</v>
      </c>
      <c r="U2673" s="54">
        <v>16499.479785437292</v>
      </c>
      <c r="V2673" s="54">
        <v>17610.885904420222</v>
      </c>
      <c r="W2673" s="54">
        <v>19179.253953240233</v>
      </c>
      <c r="X2673" s="54">
        <v>20269.663258524921</v>
      </c>
      <c r="Y2673" s="54">
        <v>22754.636935573879</v>
      </c>
      <c r="Z2673" s="54">
        <v>23741.509770926477</v>
      </c>
      <c r="AA2673" s="54">
        <v>24828.547166618107</v>
      </c>
      <c r="AB2673" s="54">
        <v>24181.793482212976</v>
      </c>
      <c r="AC2673" s="54">
        <v>25800.103490016045</v>
      </c>
      <c r="AD2673" s="54">
        <v>26894.919652393837</v>
      </c>
      <c r="AE2673" s="54">
        <v>26231.49456242071</v>
      </c>
      <c r="AF2673" s="54">
        <v>26987.863161635953</v>
      </c>
      <c r="AG2673" s="54">
        <v>28092.739114723277</v>
      </c>
      <c r="AH2673" s="54">
        <v>28622.136260077183</v>
      </c>
      <c r="AI2673" s="54">
        <v>29345.633316710355</v>
      </c>
      <c r="AJ2673" s="54">
        <v>29769.414964153617</v>
      </c>
      <c r="AK2673" s="54">
        <v>28720.938228822484</v>
      </c>
      <c r="AL2673" s="54">
        <v>28468.713493454074</v>
      </c>
      <c r="AM2673" s="54">
        <v>28808.636649818811</v>
      </c>
      <c r="AN2673" s="54">
        <v>28041.684574614064</v>
      </c>
      <c r="AO2673" s="54">
        <v>29549.462721140459</v>
      </c>
      <c r="AP2673" s="54">
        <v>30211.235717039461</v>
      </c>
    </row>
    <row r="2674" spans="1:42">
      <c r="A2674" s="152" t="s">
        <v>733</v>
      </c>
      <c r="B2674" s="152" t="s">
        <v>732</v>
      </c>
      <c r="C2674" s="153" t="s">
        <v>597</v>
      </c>
      <c r="D2674" s="154" t="s">
        <v>490</v>
      </c>
      <c r="E2674" s="54">
        <v>17820.717139027667</v>
      </c>
      <c r="F2674" s="54">
        <v>19663.266089517751</v>
      </c>
      <c r="G2674" s="54">
        <v>21253.490547162608</v>
      </c>
      <c r="H2674" s="54">
        <v>23865.677794310963</v>
      </c>
      <c r="I2674" s="54">
        <v>26454.069889426624</v>
      </c>
      <c r="J2674" s="54">
        <v>26140.322706635241</v>
      </c>
      <c r="K2674" s="54">
        <v>28705.513758318928</v>
      </c>
      <c r="L2674" s="54">
        <v>29753.111191510317</v>
      </c>
      <c r="M2674" s="54">
        <v>33867.38598928033</v>
      </c>
      <c r="N2674" s="54">
        <v>36584.173784231185</v>
      </c>
      <c r="O2674" s="54">
        <v>38430.979596156649</v>
      </c>
      <c r="P2674" s="54">
        <v>39271.934899561486</v>
      </c>
      <c r="Q2674" s="54">
        <v>40252.16344519399</v>
      </c>
      <c r="R2674" s="54">
        <v>42675.334833530294</v>
      </c>
      <c r="S2674" s="54">
        <v>45860.567796013886</v>
      </c>
      <c r="T2674" s="54">
        <v>49076.470690504379</v>
      </c>
      <c r="U2674" s="54">
        <v>55202.028534163794</v>
      </c>
      <c r="V2674" s="54">
        <v>58661.069782860752</v>
      </c>
      <c r="W2674" s="54">
        <v>62171.887914992636</v>
      </c>
      <c r="X2674" s="54">
        <v>64869.75419821855</v>
      </c>
      <c r="Y2674" s="54">
        <v>70785.514712093704</v>
      </c>
      <c r="Z2674" s="54">
        <v>75089.579646909377</v>
      </c>
      <c r="AA2674" s="54">
        <v>77240.211166798836</v>
      </c>
      <c r="AB2674" s="54">
        <v>76497.026135744585</v>
      </c>
      <c r="AC2674" s="54">
        <v>77831.931054063141</v>
      </c>
      <c r="AD2674" s="54">
        <v>81633.374552625159</v>
      </c>
      <c r="AE2674" s="54">
        <v>83691.058126956865</v>
      </c>
      <c r="AF2674" s="54">
        <v>86634.083572625619</v>
      </c>
      <c r="AG2674" s="54">
        <v>90457.490506442307</v>
      </c>
      <c r="AH2674" s="54">
        <v>94271.761621689278</v>
      </c>
      <c r="AI2674" s="54">
        <v>98599.884701598057</v>
      </c>
      <c r="AJ2674" s="54">
        <v>99770.359770999159</v>
      </c>
      <c r="AK2674" s="54">
        <v>98707.770607181155</v>
      </c>
      <c r="AL2674" s="54">
        <v>95581.055017101447</v>
      </c>
      <c r="AM2674" s="54">
        <v>98027.397676037799</v>
      </c>
      <c r="AN2674" s="54">
        <v>99806.678244451032</v>
      </c>
      <c r="AO2674" s="54">
        <v>101179.92232316696</v>
      </c>
      <c r="AP2674" s="54">
        <v>106842.90160415357</v>
      </c>
    </row>
    <row r="2675" spans="1:42">
      <c r="A2675" s="152" t="s">
        <v>733</v>
      </c>
      <c r="B2675" s="152" t="s">
        <v>732</v>
      </c>
      <c r="C2675" s="153" t="s">
        <v>598</v>
      </c>
      <c r="D2675" s="154" t="s">
        <v>599</v>
      </c>
      <c r="E2675" s="54">
        <v>6591.8045837679301</v>
      </c>
      <c r="F2675" s="54">
        <v>7178.176422004356</v>
      </c>
      <c r="G2675" s="54">
        <v>7648.444449459631</v>
      </c>
      <c r="H2675" s="54">
        <v>8624.5248467629172</v>
      </c>
      <c r="I2675" s="54">
        <v>9969.878586441715</v>
      </c>
      <c r="J2675" s="54">
        <v>9382.1792893379261</v>
      </c>
      <c r="K2675" s="54">
        <v>9903.4858624344906</v>
      </c>
      <c r="L2675" s="54">
        <v>10347.285117129055</v>
      </c>
      <c r="M2675" s="54">
        <v>11770.676076036209</v>
      </c>
      <c r="N2675" s="54">
        <v>12698.184908997971</v>
      </c>
      <c r="O2675" s="54">
        <v>13532.854339324867</v>
      </c>
      <c r="P2675" s="54">
        <v>13734.146863368376</v>
      </c>
      <c r="Q2675" s="54">
        <v>14032.483859137415</v>
      </c>
      <c r="R2675" s="54">
        <v>14729.350021625618</v>
      </c>
      <c r="S2675" s="54">
        <v>16346.171253150695</v>
      </c>
      <c r="T2675" s="54">
        <v>17990.432786592042</v>
      </c>
      <c r="U2675" s="54">
        <v>19902.590424534665</v>
      </c>
      <c r="V2675" s="54">
        <v>20770.750805875334</v>
      </c>
      <c r="W2675" s="54">
        <v>22085.386223446894</v>
      </c>
      <c r="X2675" s="54">
        <v>22840.231574915233</v>
      </c>
      <c r="Y2675" s="54">
        <v>25211.606189381248</v>
      </c>
      <c r="Z2675" s="54">
        <v>25783.573392363662</v>
      </c>
      <c r="AA2675" s="54">
        <v>26224.411550871424</v>
      </c>
      <c r="AB2675" s="54">
        <v>25230.0837974516</v>
      </c>
      <c r="AC2675" s="54">
        <v>26265.516628162732</v>
      </c>
      <c r="AD2675" s="54">
        <v>28399.031652207374</v>
      </c>
      <c r="AE2675" s="54">
        <v>27503.846023844384</v>
      </c>
      <c r="AF2675" s="54">
        <v>28344.595108618709</v>
      </c>
      <c r="AG2675" s="54">
        <v>30458.73127023206</v>
      </c>
      <c r="AH2675" s="54">
        <v>31431.348437497341</v>
      </c>
      <c r="AI2675" s="54">
        <v>33509.895968158307</v>
      </c>
      <c r="AJ2675" s="54">
        <v>34977.078794683286</v>
      </c>
      <c r="AK2675" s="54">
        <v>34115.916960017079</v>
      </c>
      <c r="AL2675" s="54">
        <v>32449.676858081129</v>
      </c>
      <c r="AM2675" s="54">
        <v>32877.202908939231</v>
      </c>
      <c r="AN2675" s="54">
        <v>32594.241948152492</v>
      </c>
      <c r="AO2675" s="54">
        <v>34038.706500124856</v>
      </c>
      <c r="AP2675" s="54">
        <v>35701.577465314302</v>
      </c>
    </row>
    <row r="2676" spans="1:42">
      <c r="A2676" s="152" t="s">
        <v>733</v>
      </c>
      <c r="B2676" s="152" t="s">
        <v>732</v>
      </c>
      <c r="C2676" s="153" t="s">
        <v>600</v>
      </c>
      <c r="D2676" s="154" t="s">
        <v>601</v>
      </c>
      <c r="E2676" s="54">
        <v>11228.912555259738</v>
      </c>
      <c r="F2676" s="54">
        <v>12485.089667513394</v>
      </c>
      <c r="G2676" s="54">
        <v>13605.046097702976</v>
      </c>
      <c r="H2676" s="54">
        <v>15241.152947548046</v>
      </c>
      <c r="I2676" s="54">
        <v>16484.191302984909</v>
      </c>
      <c r="J2676" s="54">
        <v>16758.143417297313</v>
      </c>
      <c r="K2676" s="54">
        <v>18802.027895884436</v>
      </c>
      <c r="L2676" s="54">
        <v>19405.826074381264</v>
      </c>
      <c r="M2676" s="54">
        <v>22096.709913244118</v>
      </c>
      <c r="N2676" s="54">
        <v>23885.988875233215</v>
      </c>
      <c r="O2676" s="54">
        <v>24898.125256831783</v>
      </c>
      <c r="P2676" s="54">
        <v>25537.788036193106</v>
      </c>
      <c r="Q2676" s="54">
        <v>26219.679586056573</v>
      </c>
      <c r="R2676" s="54">
        <v>27945.984811904676</v>
      </c>
      <c r="S2676" s="54">
        <v>29514.396542863189</v>
      </c>
      <c r="T2676" s="54">
        <v>31086.037903912336</v>
      </c>
      <c r="U2676" s="54">
        <v>35299.438109629133</v>
      </c>
      <c r="V2676" s="54">
        <v>37890.318976985422</v>
      </c>
      <c r="W2676" s="54">
        <v>40086.501691545745</v>
      </c>
      <c r="X2676" s="54">
        <v>42029.522623303317</v>
      </c>
      <c r="Y2676" s="54">
        <v>45573.908522712452</v>
      </c>
      <c r="Z2676" s="54">
        <v>49306.006254545719</v>
      </c>
      <c r="AA2676" s="54">
        <v>51015.799615927419</v>
      </c>
      <c r="AB2676" s="54">
        <v>51266.942338292982</v>
      </c>
      <c r="AC2676" s="54">
        <v>51566.414425900402</v>
      </c>
      <c r="AD2676" s="54">
        <v>53234.342900417789</v>
      </c>
      <c r="AE2676" s="54">
        <v>56187.212103112477</v>
      </c>
      <c r="AF2676" s="54">
        <v>58289.488464006907</v>
      </c>
      <c r="AG2676" s="54">
        <v>59998.759236210251</v>
      </c>
      <c r="AH2676" s="54">
        <v>62840.413184191944</v>
      </c>
      <c r="AI2676" s="54">
        <v>65089.988733439743</v>
      </c>
      <c r="AJ2676" s="54">
        <v>64793.280976315873</v>
      </c>
      <c r="AK2676" s="54">
        <v>64591.853647164084</v>
      </c>
      <c r="AL2676" s="54">
        <v>63131.378159020314</v>
      </c>
      <c r="AM2676" s="54">
        <v>65150.194767098561</v>
      </c>
      <c r="AN2676" s="54">
        <v>67212.436296298547</v>
      </c>
      <c r="AO2676" s="54">
        <v>67141.215823042105</v>
      </c>
      <c r="AP2676" s="54">
        <v>71141.324138839263</v>
      </c>
    </row>
    <row r="2677" spans="1:42">
      <c r="A2677" s="152" t="s">
        <v>733</v>
      </c>
      <c r="B2677" s="152" t="s">
        <v>732</v>
      </c>
      <c r="C2677" s="153" t="s">
        <v>602</v>
      </c>
      <c r="D2677" s="154" t="s">
        <v>603</v>
      </c>
      <c r="E2677" s="54"/>
      <c r="F2677" s="54"/>
      <c r="G2677" s="54"/>
      <c r="H2677" s="54"/>
      <c r="I2677" s="54"/>
      <c r="J2677" s="54"/>
      <c r="K2677" s="54"/>
      <c r="L2677" s="54"/>
      <c r="M2677" s="54"/>
      <c r="N2677" s="54"/>
      <c r="O2677" s="54"/>
      <c r="P2677" s="54"/>
      <c r="Q2677" s="54"/>
      <c r="R2677" s="54"/>
      <c r="S2677" s="54"/>
      <c r="T2677" s="54"/>
      <c r="U2677" s="54"/>
      <c r="V2677" s="54"/>
      <c r="W2677" s="54"/>
      <c r="X2677" s="54"/>
      <c r="Y2677" s="54"/>
      <c r="Z2677" s="54"/>
      <c r="AA2677" s="54"/>
      <c r="AB2677" s="54"/>
      <c r="AC2677" s="54"/>
      <c r="AD2677" s="54">
        <v>24191.389881293486</v>
      </c>
      <c r="AE2677" s="54">
        <v>27008.243743767533</v>
      </c>
      <c r="AF2677" s="54">
        <v>28967.132599576544</v>
      </c>
      <c r="AG2677" s="54">
        <v>29956.998697261621</v>
      </c>
      <c r="AH2677" s="54">
        <v>31004.036470129467</v>
      </c>
      <c r="AI2677" s="54">
        <v>30772.680416213756</v>
      </c>
      <c r="AJ2677" s="54">
        <v>30272.395318102896</v>
      </c>
      <c r="AK2677" s="54">
        <v>30507.495095029877</v>
      </c>
      <c r="AL2677" s="54">
        <v>29652.651704106935</v>
      </c>
      <c r="AM2677" s="54">
        <v>30483.547858345395</v>
      </c>
      <c r="AN2677" s="54">
        <v>31669.51804884728</v>
      </c>
      <c r="AO2677" s="54">
        <v>31750.601605135023</v>
      </c>
      <c r="AP2677" s="54">
        <v>32683.10783700426</v>
      </c>
    </row>
    <row r="2678" spans="1:42">
      <c r="A2678" s="152" t="s">
        <v>733</v>
      </c>
      <c r="B2678" s="152" t="s">
        <v>732</v>
      </c>
      <c r="C2678" s="153" t="s">
        <v>604</v>
      </c>
      <c r="D2678" s="154" t="s">
        <v>605</v>
      </c>
      <c r="E2678" s="54"/>
      <c r="F2678" s="54"/>
      <c r="G2678" s="54"/>
      <c r="H2678" s="54"/>
      <c r="I2678" s="54"/>
      <c r="J2678" s="54"/>
      <c r="K2678" s="54"/>
      <c r="L2678" s="54"/>
      <c r="M2678" s="54"/>
      <c r="N2678" s="54"/>
      <c r="O2678" s="54"/>
      <c r="P2678" s="54"/>
      <c r="Q2678" s="54"/>
      <c r="R2678" s="54"/>
      <c r="S2678" s="54"/>
      <c r="T2678" s="54"/>
      <c r="U2678" s="54"/>
      <c r="V2678" s="54"/>
      <c r="W2678" s="54"/>
      <c r="X2678" s="54"/>
      <c r="Y2678" s="54"/>
      <c r="Z2678" s="54"/>
      <c r="AA2678" s="54"/>
      <c r="AB2678" s="54"/>
      <c r="AC2678" s="54"/>
      <c r="AD2678" s="54">
        <v>29042.953019124307</v>
      </c>
      <c r="AE2678" s="54">
        <v>29178.968359344944</v>
      </c>
      <c r="AF2678" s="54">
        <v>29322.355864430363</v>
      </c>
      <c r="AG2678" s="54">
        <v>30041.760538948631</v>
      </c>
      <c r="AH2678" s="54">
        <v>31836.37671406248</v>
      </c>
      <c r="AI2678" s="54">
        <v>34317.308317225987</v>
      </c>
      <c r="AJ2678" s="54">
        <v>34520.885658212981</v>
      </c>
      <c r="AK2678" s="54">
        <v>34084.358552134203</v>
      </c>
      <c r="AL2678" s="54">
        <v>33478.726454913376</v>
      </c>
      <c r="AM2678" s="54">
        <v>34666.646908753166</v>
      </c>
      <c r="AN2678" s="54">
        <v>35542.918247451271</v>
      </c>
      <c r="AO2678" s="54">
        <v>35390.614217907081</v>
      </c>
      <c r="AP2678" s="54">
        <v>38458.216301835011</v>
      </c>
    </row>
    <row r="2679" spans="1:42">
      <c r="A2679" s="152" t="s">
        <v>733</v>
      </c>
      <c r="B2679" s="152" t="s">
        <v>732</v>
      </c>
      <c r="C2679" s="153" t="s">
        <v>606</v>
      </c>
      <c r="D2679" s="154" t="s">
        <v>492</v>
      </c>
      <c r="E2679" s="54">
        <v>43413.615664184079</v>
      </c>
      <c r="F2679" s="54">
        <v>48305.944379369212</v>
      </c>
      <c r="G2679" s="54">
        <v>51105.040594821425</v>
      </c>
      <c r="H2679" s="54">
        <v>61780.191221587906</v>
      </c>
      <c r="I2679" s="54">
        <v>74565.622535044633</v>
      </c>
      <c r="J2679" s="54">
        <v>67591.292418130979</v>
      </c>
      <c r="K2679" s="54">
        <v>73042.446086706172</v>
      </c>
      <c r="L2679" s="54">
        <v>73548.311290076861</v>
      </c>
      <c r="M2679" s="54">
        <v>80883.837603266773</v>
      </c>
      <c r="N2679" s="54">
        <v>89652.843608525247</v>
      </c>
      <c r="O2679" s="54">
        <v>91927.256309444507</v>
      </c>
      <c r="P2679" s="54">
        <v>90469.257330202236</v>
      </c>
      <c r="Q2679" s="54">
        <v>93412.345917140978</v>
      </c>
      <c r="R2679" s="54">
        <v>101272.46298976141</v>
      </c>
      <c r="S2679" s="54">
        <v>109697.70750772435</v>
      </c>
      <c r="T2679" s="54">
        <v>116345.01913118892</v>
      </c>
      <c r="U2679" s="54">
        <v>140961.17291760357</v>
      </c>
      <c r="V2679" s="54">
        <v>134304.17687651626</v>
      </c>
      <c r="W2679" s="54">
        <v>146999.30473430501</v>
      </c>
      <c r="X2679" s="54">
        <v>151032.76792487191</v>
      </c>
      <c r="Y2679" s="54">
        <v>152876.65812425938</v>
      </c>
      <c r="Z2679" s="54">
        <v>157725.15715760278</v>
      </c>
      <c r="AA2679" s="54">
        <v>163691.05868545076</v>
      </c>
      <c r="AB2679" s="54">
        <v>162410.70788754869</v>
      </c>
      <c r="AC2679" s="54">
        <v>170654.8453267086</v>
      </c>
      <c r="AD2679" s="54">
        <v>182993.30732179119</v>
      </c>
      <c r="AE2679" s="54">
        <v>184919.12458956061</v>
      </c>
      <c r="AF2679" s="54">
        <v>193331.79559361032</v>
      </c>
      <c r="AG2679" s="54">
        <v>204279.65889199669</v>
      </c>
      <c r="AH2679" s="54">
        <v>199250.054369547</v>
      </c>
      <c r="AI2679" s="54">
        <v>211729.57633609997</v>
      </c>
      <c r="AJ2679" s="54">
        <v>221474.6282425508</v>
      </c>
      <c r="AK2679" s="54">
        <v>228279.24427799185</v>
      </c>
      <c r="AL2679" s="54">
        <v>226190.80468136747</v>
      </c>
      <c r="AM2679" s="54">
        <v>227062.32601199753</v>
      </c>
      <c r="AN2679" s="54">
        <v>229246.30640380096</v>
      </c>
      <c r="AO2679" s="54">
        <v>234573.11336803611</v>
      </c>
      <c r="AP2679" s="54">
        <v>238324.45657706718</v>
      </c>
    </row>
    <row r="2680" spans="1:42">
      <c r="A2680" s="152" t="s">
        <v>733</v>
      </c>
      <c r="B2680" s="152" t="s">
        <v>732</v>
      </c>
      <c r="C2680" s="153" t="s">
        <v>607</v>
      </c>
      <c r="D2680" s="154" t="s">
        <v>494</v>
      </c>
      <c r="E2680" s="54">
        <v>2350.9304393478324</v>
      </c>
      <c r="F2680" s="54">
        <v>3776.4166286747959</v>
      </c>
      <c r="G2680" s="54">
        <v>3229.0341650912005</v>
      </c>
      <c r="H2680" s="54">
        <v>6856.7841346417836</v>
      </c>
      <c r="I2680" s="54">
        <v>7940.8062624155073</v>
      </c>
      <c r="J2680" s="54">
        <v>5345.7628674538701</v>
      </c>
      <c r="K2680" s="54">
        <v>6621.76826359607</v>
      </c>
      <c r="L2680" s="54">
        <v>5210.1939141482926</v>
      </c>
      <c r="M2680" s="54">
        <v>7559.4384662657621</v>
      </c>
      <c r="N2680" s="54">
        <v>12168.830376815891</v>
      </c>
      <c r="O2680" s="54">
        <v>13084.410076925909</v>
      </c>
      <c r="P2680" s="54">
        <v>10748.280126357949</v>
      </c>
      <c r="Q2680" s="54">
        <v>10034.140731672838</v>
      </c>
      <c r="R2680" s="54">
        <v>10322.29507290061</v>
      </c>
      <c r="S2680" s="54">
        <v>10356.850765613624</v>
      </c>
      <c r="T2680" s="54">
        <v>11083.801510413072</v>
      </c>
      <c r="U2680" s="54">
        <v>14884.046859599588</v>
      </c>
      <c r="V2680" s="54">
        <v>6093.137959498662</v>
      </c>
      <c r="W2680" s="54">
        <v>6518.0492494698865</v>
      </c>
      <c r="X2680" s="54">
        <v>5754.6393293334086</v>
      </c>
      <c r="Y2680" s="54">
        <v>6203.6455875434331</v>
      </c>
      <c r="Z2680" s="54">
        <v>8787.1400637640691</v>
      </c>
      <c r="AA2680" s="54">
        <v>11170.30129411999</v>
      </c>
      <c r="AB2680" s="54">
        <v>13213.594516635816</v>
      </c>
      <c r="AC2680" s="54">
        <v>13350.36260621066</v>
      </c>
      <c r="AD2680" s="54">
        <v>12530.275511976364</v>
      </c>
      <c r="AE2680" s="54">
        <v>13674.507997636549</v>
      </c>
      <c r="AF2680" s="54">
        <v>15671.127331974722</v>
      </c>
      <c r="AG2680" s="54">
        <v>18793.272731529345</v>
      </c>
      <c r="AH2680" s="54">
        <v>12204.544854435268</v>
      </c>
      <c r="AI2680" s="54">
        <v>19383.446512375813</v>
      </c>
      <c r="AJ2680" s="54">
        <v>21278.615451252808</v>
      </c>
      <c r="AK2680" s="54">
        <v>16048.182402504202</v>
      </c>
      <c r="AL2680" s="54">
        <v>16527.605302813819</v>
      </c>
      <c r="AM2680" s="54">
        <v>18414.896206548536</v>
      </c>
      <c r="AN2680" s="54">
        <v>17964.509158286481</v>
      </c>
      <c r="AO2680" s="54">
        <v>17712.642112098569</v>
      </c>
      <c r="AP2680" s="54">
        <v>16651.537706642397</v>
      </c>
    </row>
    <row r="2681" spans="1:42">
      <c r="A2681" s="152" t="s">
        <v>733</v>
      </c>
      <c r="B2681" s="152" t="s">
        <v>732</v>
      </c>
      <c r="C2681" s="153" t="s">
        <v>608</v>
      </c>
      <c r="D2681" s="154" t="s">
        <v>496</v>
      </c>
      <c r="E2681" s="54">
        <v>30205.473700599581</v>
      </c>
      <c r="F2681" s="54">
        <v>32126.331068169889</v>
      </c>
      <c r="G2681" s="54">
        <v>34596.462629597023</v>
      </c>
      <c r="H2681" s="54">
        <v>39484.079120834242</v>
      </c>
      <c r="I2681" s="54">
        <v>49484.682360171442</v>
      </c>
      <c r="J2681" s="54">
        <v>46015.983813514242</v>
      </c>
      <c r="K2681" s="54">
        <v>48209.2096116127</v>
      </c>
      <c r="L2681" s="54">
        <v>48841.798852111693</v>
      </c>
      <c r="M2681" s="54">
        <v>52673.438622781352</v>
      </c>
      <c r="N2681" s="54">
        <v>55336.914487262671</v>
      </c>
      <c r="O2681" s="54">
        <v>55243.18667821477</v>
      </c>
      <c r="P2681" s="54">
        <v>56524.364194119211</v>
      </c>
      <c r="Q2681" s="54">
        <v>59352.146022651446</v>
      </c>
      <c r="R2681" s="54">
        <v>66227.444266990889</v>
      </c>
      <c r="S2681" s="54">
        <v>73111.813571358536</v>
      </c>
      <c r="T2681" s="54">
        <v>77442.385319283232</v>
      </c>
      <c r="U2681" s="54">
        <v>93765.603700721753</v>
      </c>
      <c r="V2681" s="54">
        <v>94421.25855150992</v>
      </c>
      <c r="W2681" s="54">
        <v>105159.82558774629</v>
      </c>
      <c r="X2681" s="54">
        <v>107436.9675618185</v>
      </c>
      <c r="Y2681" s="54">
        <v>105279.87337078137</v>
      </c>
      <c r="Z2681" s="54">
        <v>104396.66818045653</v>
      </c>
      <c r="AA2681" s="54">
        <v>105395.37300878599</v>
      </c>
      <c r="AB2681" s="54">
        <v>102907.09921809539</v>
      </c>
      <c r="AC2681" s="54">
        <v>109009.7372993263</v>
      </c>
      <c r="AD2681" s="54">
        <v>119666.92840008617</v>
      </c>
      <c r="AE2681" s="54">
        <v>118726.39106581661</v>
      </c>
      <c r="AF2681" s="54">
        <v>123340.42631942478</v>
      </c>
      <c r="AG2681" s="54">
        <v>127405.90233493151</v>
      </c>
      <c r="AH2681" s="54">
        <v>127855.48081348179</v>
      </c>
      <c r="AI2681" s="54">
        <v>133046.80891610237</v>
      </c>
      <c r="AJ2681" s="54">
        <v>139234.86336364842</v>
      </c>
      <c r="AK2681" s="54">
        <v>148597.86510329848</v>
      </c>
      <c r="AL2681" s="54">
        <v>146566.92690954352</v>
      </c>
      <c r="AM2681" s="54">
        <v>144569.22946637869</v>
      </c>
      <c r="AN2681" s="54">
        <v>147254.04387222233</v>
      </c>
      <c r="AO2681" s="54">
        <v>152051.8160910742</v>
      </c>
      <c r="AP2681" s="54">
        <v>154899.7285243533</v>
      </c>
    </row>
    <row r="2682" spans="1:42">
      <c r="A2682" s="152" t="s">
        <v>733</v>
      </c>
      <c r="B2682" s="152" t="s">
        <v>732</v>
      </c>
      <c r="C2682" s="153" t="s">
        <v>609</v>
      </c>
      <c r="D2682" s="154" t="s">
        <v>610</v>
      </c>
      <c r="E2682" s="54"/>
      <c r="F2682" s="54"/>
      <c r="G2682" s="54"/>
      <c r="H2682" s="54"/>
      <c r="I2682" s="54"/>
      <c r="J2682" s="54"/>
      <c r="K2682" s="54"/>
      <c r="L2682" s="54"/>
      <c r="M2682" s="54"/>
      <c r="N2682" s="54"/>
      <c r="O2682" s="54"/>
      <c r="P2682" s="54"/>
      <c r="Q2682" s="54"/>
      <c r="R2682" s="54"/>
      <c r="S2682" s="54"/>
      <c r="T2682" s="54"/>
      <c r="U2682" s="54"/>
      <c r="V2682" s="54"/>
      <c r="W2682" s="54"/>
      <c r="X2682" s="54"/>
      <c r="Y2682" s="54"/>
      <c r="Z2682" s="54"/>
      <c r="AA2682" s="54"/>
      <c r="AB2682" s="54"/>
      <c r="AC2682" s="54"/>
      <c r="AD2682" s="54">
        <v>29063.728151567597</v>
      </c>
      <c r="AE2682" s="54">
        <v>31440.133712372768</v>
      </c>
      <c r="AF2682" s="54">
        <v>32117.512974929297</v>
      </c>
      <c r="AG2682" s="54">
        <v>33024.565189107503</v>
      </c>
      <c r="AH2682" s="54">
        <v>36794.031038227557</v>
      </c>
      <c r="AI2682" s="54">
        <v>37587.042293835795</v>
      </c>
      <c r="AJ2682" s="54">
        <v>41201.142388037901</v>
      </c>
      <c r="AK2682" s="54">
        <v>43097.264118426603</v>
      </c>
      <c r="AL2682" s="54">
        <v>41627.895435817554</v>
      </c>
      <c r="AM2682" s="54">
        <v>39471.035701774425</v>
      </c>
      <c r="AN2682" s="54">
        <v>39635.286126417421</v>
      </c>
      <c r="AO2682" s="54">
        <v>41998.845393203737</v>
      </c>
      <c r="AP2682" s="54">
        <v>44159.306956713306</v>
      </c>
    </row>
    <row r="2683" spans="1:42">
      <c r="A2683" s="152" t="s">
        <v>733</v>
      </c>
      <c r="B2683" s="152" t="s">
        <v>732</v>
      </c>
      <c r="C2683" s="153" t="s">
        <v>611</v>
      </c>
      <c r="D2683" s="154" t="s">
        <v>612</v>
      </c>
      <c r="E2683" s="54"/>
      <c r="F2683" s="54"/>
      <c r="G2683" s="54"/>
      <c r="H2683" s="54"/>
      <c r="I2683" s="54"/>
      <c r="J2683" s="54"/>
      <c r="K2683" s="54"/>
      <c r="L2683" s="54"/>
      <c r="M2683" s="54"/>
      <c r="N2683" s="54"/>
      <c r="O2683" s="54"/>
      <c r="P2683" s="54"/>
      <c r="Q2683" s="54"/>
      <c r="R2683" s="54"/>
      <c r="S2683" s="54"/>
      <c r="T2683" s="54"/>
      <c r="U2683" s="54"/>
      <c r="V2683" s="54"/>
      <c r="W2683" s="54"/>
      <c r="X2683" s="54"/>
      <c r="Y2683" s="54"/>
      <c r="Z2683" s="54"/>
      <c r="AA2683" s="54"/>
      <c r="AB2683" s="54"/>
      <c r="AC2683" s="54"/>
      <c r="AD2683" s="54">
        <v>90603.200248518566</v>
      </c>
      <c r="AE2683" s="54">
        <v>87286.257353443842</v>
      </c>
      <c r="AF2683" s="54">
        <v>91222.913344495479</v>
      </c>
      <c r="AG2683" s="54">
        <v>94381.337145824</v>
      </c>
      <c r="AH2683" s="54">
        <v>91061.449775254223</v>
      </c>
      <c r="AI2683" s="54">
        <v>95459.766622266572</v>
      </c>
      <c r="AJ2683" s="54">
        <v>98033.720975610515</v>
      </c>
      <c r="AK2683" s="54">
        <v>105500.60098487188</v>
      </c>
      <c r="AL2683" s="54">
        <v>104939.03147372596</v>
      </c>
      <c r="AM2683" s="54">
        <v>105098.19376460428</v>
      </c>
      <c r="AN2683" s="54">
        <v>107618.75774580491</v>
      </c>
      <c r="AO2683" s="54">
        <v>110052.97069787046</v>
      </c>
      <c r="AP2683" s="54">
        <v>110740.42156763999</v>
      </c>
    </row>
    <row r="2684" spans="1:42">
      <c r="A2684" s="152" t="s">
        <v>733</v>
      </c>
      <c r="B2684" s="152" t="s">
        <v>732</v>
      </c>
      <c r="C2684" s="153" t="s">
        <v>613</v>
      </c>
      <c r="D2684" s="154" t="s">
        <v>498</v>
      </c>
      <c r="E2684" s="54">
        <v>10857.21152423666</v>
      </c>
      <c r="F2684" s="54">
        <v>12403.196682524524</v>
      </c>
      <c r="G2684" s="54">
        <v>13279.543800133199</v>
      </c>
      <c r="H2684" s="54">
        <v>15439.327966111878</v>
      </c>
      <c r="I2684" s="54">
        <v>17140.133912457688</v>
      </c>
      <c r="J2684" s="54">
        <v>16229.545737162862</v>
      </c>
      <c r="K2684" s="54">
        <v>18211.468211497398</v>
      </c>
      <c r="L2684" s="54">
        <v>19496.318523816873</v>
      </c>
      <c r="M2684" s="54">
        <v>20650.96051421966</v>
      </c>
      <c r="N2684" s="54">
        <v>22147.098744446685</v>
      </c>
      <c r="O2684" s="54">
        <v>23599.659554303831</v>
      </c>
      <c r="P2684" s="54">
        <v>23196.613009725079</v>
      </c>
      <c r="Q2684" s="54">
        <v>24026.059162816695</v>
      </c>
      <c r="R2684" s="54">
        <v>24722.723649869913</v>
      </c>
      <c r="S2684" s="54">
        <v>26229.043170752189</v>
      </c>
      <c r="T2684" s="54">
        <v>27818.83230149261</v>
      </c>
      <c r="U2684" s="54">
        <v>32311.522357282243</v>
      </c>
      <c r="V2684" s="54">
        <v>33789.780365507657</v>
      </c>
      <c r="W2684" s="54">
        <v>35321.429897088827</v>
      </c>
      <c r="X2684" s="54">
        <v>37841.161033719996</v>
      </c>
      <c r="Y2684" s="54">
        <v>41393.13916593459</v>
      </c>
      <c r="Z2684" s="54">
        <v>44541.348913382171</v>
      </c>
      <c r="AA2684" s="54">
        <v>47125.384382544791</v>
      </c>
      <c r="AB2684" s="54">
        <v>46290.014152817494</v>
      </c>
      <c r="AC2684" s="54">
        <v>48294.745421171632</v>
      </c>
      <c r="AD2684" s="54">
        <v>50796.103409728647</v>
      </c>
      <c r="AE2684" s="54">
        <v>52518.225526107446</v>
      </c>
      <c r="AF2684" s="54">
        <v>54320.241942210821</v>
      </c>
      <c r="AG2684" s="54">
        <v>58080.483825535834</v>
      </c>
      <c r="AH2684" s="54">
        <v>59190.028701629955</v>
      </c>
      <c r="AI2684" s="54">
        <v>59299.32090762179</v>
      </c>
      <c r="AJ2684" s="54">
        <v>60961.149427649572</v>
      </c>
      <c r="AK2684" s="54">
        <v>63633.196772189178</v>
      </c>
      <c r="AL2684" s="54">
        <v>63096.272469010139</v>
      </c>
      <c r="AM2684" s="54">
        <v>64078.200339070332</v>
      </c>
      <c r="AN2684" s="54">
        <v>64027.753373292151</v>
      </c>
      <c r="AO2684" s="54">
        <v>64808.655164863347</v>
      </c>
      <c r="AP2684" s="54">
        <v>66773.190346071468</v>
      </c>
    </row>
    <row r="2685" spans="1:42">
      <c r="A2685" s="152" t="s">
        <v>733</v>
      </c>
      <c r="B2685" s="152" t="s">
        <v>732</v>
      </c>
      <c r="C2685" s="153" t="s">
        <v>614</v>
      </c>
      <c r="D2685" s="154" t="s">
        <v>500</v>
      </c>
      <c r="E2685" s="54">
        <v>21747.382035549654</v>
      </c>
      <c r="F2685" s="54">
        <v>24053.382974327244</v>
      </c>
      <c r="G2685" s="54">
        <v>26513.492221419412</v>
      </c>
      <c r="H2685" s="54">
        <v>29237.592296552179</v>
      </c>
      <c r="I2685" s="54">
        <v>29665.743835171321</v>
      </c>
      <c r="J2685" s="54">
        <v>27639.069674902712</v>
      </c>
      <c r="K2685" s="54">
        <v>29537.339014433637</v>
      </c>
      <c r="L2685" s="54">
        <v>31579.527831513984</v>
      </c>
      <c r="M2685" s="54">
        <v>32318.896217255908</v>
      </c>
      <c r="N2685" s="54">
        <v>33077.965328693506</v>
      </c>
      <c r="O2685" s="54">
        <v>36251.611545134932</v>
      </c>
      <c r="P2685" s="54">
        <v>35012.863172416837</v>
      </c>
      <c r="Q2685" s="54">
        <v>34110.073115920066</v>
      </c>
      <c r="R2685" s="54">
        <v>35077.518264739418</v>
      </c>
      <c r="S2685" s="54">
        <v>34685.191518089232</v>
      </c>
      <c r="T2685" s="54">
        <v>34349.43075538642</v>
      </c>
      <c r="U2685" s="54">
        <v>40292.284052899704</v>
      </c>
      <c r="V2685" s="54">
        <v>43100.886151851228</v>
      </c>
      <c r="W2685" s="54">
        <v>46879.694099183107</v>
      </c>
      <c r="X2685" s="54">
        <v>48975.680785044118</v>
      </c>
      <c r="Y2685" s="54">
        <v>52775.492494596692</v>
      </c>
      <c r="Z2685" s="54">
        <v>54033.279221866193</v>
      </c>
      <c r="AA2685" s="54">
        <v>56572.890378799515</v>
      </c>
      <c r="AB2685" s="54">
        <v>56094.558882225043</v>
      </c>
      <c r="AC2685" s="54">
        <v>59183.275121531391</v>
      </c>
      <c r="AD2685" s="54">
        <v>59938.686272513958</v>
      </c>
      <c r="AE2685" s="54">
        <v>58283.666427061355</v>
      </c>
      <c r="AF2685" s="54">
        <v>58192.434465308499</v>
      </c>
      <c r="AG2685" s="54">
        <v>58841.535071308303</v>
      </c>
      <c r="AH2685" s="54">
        <v>61500.095353023818</v>
      </c>
      <c r="AI2685" s="54">
        <v>61822.498835615494</v>
      </c>
      <c r="AJ2685" s="54">
        <v>61711.763570741765</v>
      </c>
      <c r="AK2685" s="54">
        <v>61635.550442455249</v>
      </c>
      <c r="AL2685" s="54">
        <v>58954.290467293351</v>
      </c>
      <c r="AM2685" s="54">
        <v>59803.515157261347</v>
      </c>
      <c r="AN2685" s="54">
        <v>60540.213111378274</v>
      </c>
      <c r="AO2685" s="54">
        <v>62462.304762036598</v>
      </c>
      <c r="AP2685" s="54">
        <v>64566.865394212728</v>
      </c>
    </row>
    <row r="2686" spans="1:42">
      <c r="A2686" s="152" t="s">
        <v>733</v>
      </c>
      <c r="B2686" s="152" t="s">
        <v>732</v>
      </c>
      <c r="C2686" s="153" t="s">
        <v>615</v>
      </c>
      <c r="D2686" s="154" t="s">
        <v>502</v>
      </c>
      <c r="E2686" s="54">
        <v>52904.399947434154</v>
      </c>
      <c r="F2686" s="54">
        <v>55765.225788819436</v>
      </c>
      <c r="G2686" s="54">
        <v>59382.309662279702</v>
      </c>
      <c r="H2686" s="54">
        <v>69773.917764344718</v>
      </c>
      <c r="I2686" s="54">
        <v>80591.649817250582</v>
      </c>
      <c r="J2686" s="54">
        <v>73332.698317253322</v>
      </c>
      <c r="K2686" s="54">
        <v>80335.086552303765</v>
      </c>
      <c r="L2686" s="54">
        <v>83563.240500989763</v>
      </c>
      <c r="M2686" s="54">
        <v>88882.754312794365</v>
      </c>
      <c r="N2686" s="54">
        <v>93455.689309969894</v>
      </c>
      <c r="O2686" s="54">
        <v>97991.305505043041</v>
      </c>
      <c r="P2686" s="54">
        <v>96922.03903792215</v>
      </c>
      <c r="Q2686" s="54">
        <v>103387.41589486843</v>
      </c>
      <c r="R2686" s="54">
        <v>101772.5646375365</v>
      </c>
      <c r="S2686" s="54">
        <v>104029.2851861493</v>
      </c>
      <c r="T2686" s="54">
        <v>110097.6373638756</v>
      </c>
      <c r="U2686" s="54">
        <v>119778.32708482692</v>
      </c>
      <c r="V2686" s="54">
        <v>121146.07371260962</v>
      </c>
      <c r="W2686" s="54">
        <v>132746.4656653486</v>
      </c>
      <c r="X2686" s="54">
        <v>143104.54985624662</v>
      </c>
      <c r="Y2686" s="54">
        <v>148455.64433332087</v>
      </c>
      <c r="Z2686" s="54">
        <v>152535.54260543399</v>
      </c>
      <c r="AA2686" s="54">
        <v>148627.52469053381</v>
      </c>
      <c r="AB2686" s="54">
        <v>138311.42446220398</v>
      </c>
      <c r="AC2686" s="54">
        <v>144634.82956928972</v>
      </c>
      <c r="AD2686" s="54">
        <v>156902.38446136579</v>
      </c>
      <c r="AE2686" s="54">
        <v>155687.28347291477</v>
      </c>
      <c r="AF2686" s="54">
        <v>160923.61205086001</v>
      </c>
      <c r="AG2686" s="54">
        <v>169682.35004840058</v>
      </c>
      <c r="AH2686" s="54">
        <v>169740.5629752418</v>
      </c>
      <c r="AI2686" s="54">
        <v>179765.71737408359</v>
      </c>
      <c r="AJ2686" s="54">
        <v>183155.39595838086</v>
      </c>
      <c r="AK2686" s="54">
        <v>182184.20800420531</v>
      </c>
      <c r="AL2686" s="54">
        <v>184568.33354729955</v>
      </c>
      <c r="AM2686" s="54">
        <v>185067.36371534175</v>
      </c>
      <c r="AN2686" s="54">
        <v>191464.829107597</v>
      </c>
      <c r="AO2686" s="54">
        <v>202653.13727535997</v>
      </c>
      <c r="AP2686" s="54">
        <v>213422.45946796538</v>
      </c>
    </row>
    <row r="2687" spans="1:42">
      <c r="A2687" s="152" t="s">
        <v>733</v>
      </c>
      <c r="B2687" s="152" t="s">
        <v>732</v>
      </c>
      <c r="C2687" s="153" t="s">
        <v>616</v>
      </c>
      <c r="D2687" s="154" t="s">
        <v>617</v>
      </c>
      <c r="E2687" s="54">
        <v>18216.504047075967</v>
      </c>
      <c r="F2687" s="54">
        <v>18808.314286621462</v>
      </c>
      <c r="G2687" s="54">
        <v>20501.072483487042</v>
      </c>
      <c r="H2687" s="54">
        <v>24719.405839569394</v>
      </c>
      <c r="I2687" s="54">
        <v>29412.747711153781</v>
      </c>
      <c r="J2687" s="54">
        <v>24894.979819328975</v>
      </c>
      <c r="K2687" s="54">
        <v>27055.306041199477</v>
      </c>
      <c r="L2687" s="54">
        <v>27605.370739097922</v>
      </c>
      <c r="M2687" s="54">
        <v>29671.143062655843</v>
      </c>
      <c r="N2687" s="54">
        <v>31593.408701296736</v>
      </c>
      <c r="O2687" s="54">
        <v>32810.894989875</v>
      </c>
      <c r="P2687" s="54">
        <v>32040.119298289854</v>
      </c>
      <c r="Q2687" s="54">
        <v>34339.32844638815</v>
      </c>
      <c r="R2687" s="54">
        <v>34820.393707631323</v>
      </c>
      <c r="S2687" s="54">
        <v>36473.62348356736</v>
      </c>
      <c r="T2687" s="54">
        <v>41037.841003977555</v>
      </c>
      <c r="U2687" s="54">
        <v>44363.930206043129</v>
      </c>
      <c r="V2687" s="54">
        <v>43177.317456490222</v>
      </c>
      <c r="W2687" s="54">
        <v>49430.812698718517</v>
      </c>
      <c r="X2687" s="54">
        <v>53641.306219886494</v>
      </c>
      <c r="Y2687" s="54">
        <v>51349.13919848785</v>
      </c>
      <c r="Z2687" s="54">
        <v>49594.396840918787</v>
      </c>
      <c r="AA2687" s="54">
        <v>45787.543490167904</v>
      </c>
      <c r="AB2687" s="54">
        <v>40497.547248134702</v>
      </c>
      <c r="AC2687" s="54">
        <v>45106.060976707064</v>
      </c>
      <c r="AD2687" s="54">
        <v>52921.650083660083</v>
      </c>
      <c r="AE2687" s="54">
        <v>45751.511335973912</v>
      </c>
      <c r="AF2687" s="54">
        <v>47849.565673131023</v>
      </c>
      <c r="AG2687" s="54">
        <v>50714.427034827429</v>
      </c>
      <c r="AH2687" s="54">
        <v>47103.823918509785</v>
      </c>
      <c r="AI2687" s="54">
        <v>52966.796594391664</v>
      </c>
      <c r="AJ2687" s="54">
        <v>51631.558503435306</v>
      </c>
      <c r="AK2687" s="54">
        <v>50513.601955329112</v>
      </c>
      <c r="AL2687" s="54">
        <v>50254.520183425586</v>
      </c>
      <c r="AM2687" s="54">
        <v>54671.442057929373</v>
      </c>
      <c r="AN2687" s="54">
        <v>58179.279250914267</v>
      </c>
      <c r="AO2687" s="54">
        <v>64682.654825706122</v>
      </c>
      <c r="AP2687" s="54">
        <v>68868.026063217316</v>
      </c>
    </row>
    <row r="2688" spans="1:42">
      <c r="A2688" s="152" t="s">
        <v>733</v>
      </c>
      <c r="B2688" s="152" t="s">
        <v>732</v>
      </c>
      <c r="C2688" s="153" t="s">
        <v>618</v>
      </c>
      <c r="D2688" s="154" t="s">
        <v>619</v>
      </c>
      <c r="E2688" s="54">
        <v>34687.895900358191</v>
      </c>
      <c r="F2688" s="54">
        <v>36956.911502197974</v>
      </c>
      <c r="G2688" s="54">
        <v>38881.23717879266</v>
      </c>
      <c r="H2688" s="54">
        <v>45054.511924775317</v>
      </c>
      <c r="I2688" s="54">
        <v>51178.902106096808</v>
      </c>
      <c r="J2688" s="54">
        <v>48437.718497924339</v>
      </c>
      <c r="K2688" s="54">
        <v>53279.780511104284</v>
      </c>
      <c r="L2688" s="54">
        <v>55957.869761891845</v>
      </c>
      <c r="M2688" s="54">
        <v>59211.611250138521</v>
      </c>
      <c r="N2688" s="54">
        <v>61862.280608673151</v>
      </c>
      <c r="O2688" s="54">
        <v>65180.410515168034</v>
      </c>
      <c r="P2688" s="54">
        <v>64881.919739632292</v>
      </c>
      <c r="Q2688" s="54">
        <v>69048.087448480277</v>
      </c>
      <c r="R2688" s="54">
        <v>66952.170929905173</v>
      </c>
      <c r="S2688" s="54">
        <v>67555.661702581943</v>
      </c>
      <c r="T2688" s="54">
        <v>69059.796359898042</v>
      </c>
      <c r="U2688" s="54">
        <v>75414.39687878378</v>
      </c>
      <c r="V2688" s="54">
        <v>77968.756256119406</v>
      </c>
      <c r="W2688" s="54">
        <v>83315.652966630092</v>
      </c>
      <c r="X2688" s="54">
        <v>89463.243636360115</v>
      </c>
      <c r="Y2688" s="54">
        <v>97106.505134833016</v>
      </c>
      <c r="Z2688" s="54">
        <v>102941.14576451521</v>
      </c>
      <c r="AA2688" s="54">
        <v>102839.98120036592</v>
      </c>
      <c r="AB2688" s="54">
        <v>97813.877214069289</v>
      </c>
      <c r="AC2688" s="54">
        <v>99528.768592582652</v>
      </c>
      <c r="AD2688" s="54">
        <v>103980.7343777057</v>
      </c>
      <c r="AE2688" s="54">
        <v>109935.77213694087</v>
      </c>
      <c r="AF2688" s="54">
        <v>113074.046377729</v>
      </c>
      <c r="AG2688" s="54">
        <v>118967.92301357315</v>
      </c>
      <c r="AH2688" s="54">
        <v>122636.73905673203</v>
      </c>
      <c r="AI2688" s="54">
        <v>126798.92077969194</v>
      </c>
      <c r="AJ2688" s="54">
        <v>131523.83745494555</v>
      </c>
      <c r="AK2688" s="54">
        <v>131670.60604887619</v>
      </c>
      <c r="AL2688" s="54">
        <v>134313.81336387398</v>
      </c>
      <c r="AM2688" s="54">
        <v>130395.92165741237</v>
      </c>
      <c r="AN2688" s="54">
        <v>133285.54985668274</v>
      </c>
      <c r="AO2688" s="54">
        <v>137970.48244965385</v>
      </c>
      <c r="AP2688" s="54">
        <v>144554.43340474807</v>
      </c>
    </row>
    <row r="2689" spans="1:42">
      <c r="A2689" s="152" t="s">
        <v>733</v>
      </c>
      <c r="B2689" s="152" t="s">
        <v>732</v>
      </c>
      <c r="C2689" s="153" t="s">
        <v>620</v>
      </c>
      <c r="D2689" s="154" t="s">
        <v>504</v>
      </c>
      <c r="E2689" s="54">
        <v>26445.507396471643</v>
      </c>
      <c r="F2689" s="54">
        <v>29460.158418468036</v>
      </c>
      <c r="G2689" s="54">
        <v>32479.389763434479</v>
      </c>
      <c r="H2689" s="54">
        <v>37508.394291493896</v>
      </c>
      <c r="I2689" s="54">
        <v>41396.440143504791</v>
      </c>
      <c r="J2689" s="54">
        <v>42645.135726288128</v>
      </c>
      <c r="K2689" s="54">
        <v>48678.170114052176</v>
      </c>
      <c r="L2689" s="54">
        <v>53345.887903005016</v>
      </c>
      <c r="M2689" s="54">
        <v>57153.816285872963</v>
      </c>
      <c r="N2689" s="54">
        <v>60310.684950096562</v>
      </c>
      <c r="O2689" s="54">
        <v>64331.265679352371</v>
      </c>
      <c r="P2689" s="54">
        <v>65660.649553128766</v>
      </c>
      <c r="Q2689" s="54">
        <v>68505.104986187129</v>
      </c>
      <c r="R2689" s="54">
        <v>69357.473600206315</v>
      </c>
      <c r="S2689" s="54">
        <v>71687.111806220055</v>
      </c>
      <c r="T2689" s="54">
        <v>78051.114098360107</v>
      </c>
      <c r="U2689" s="54">
        <v>82917.720113799209</v>
      </c>
      <c r="V2689" s="54">
        <v>87685.012470498608</v>
      </c>
      <c r="W2689" s="54">
        <v>93729.60910330934</v>
      </c>
      <c r="X2689" s="54">
        <v>100617.46779864513</v>
      </c>
      <c r="Y2689" s="54">
        <v>108661.82331132947</v>
      </c>
      <c r="Z2689" s="54">
        <v>111635.10346356442</v>
      </c>
      <c r="AA2689" s="54">
        <v>110990.90239205174</v>
      </c>
      <c r="AB2689" s="54">
        <v>104646.00458650745</v>
      </c>
      <c r="AC2689" s="54">
        <v>108075.11674681249</v>
      </c>
      <c r="AD2689" s="54">
        <v>115766.63277134069</v>
      </c>
      <c r="AE2689" s="54">
        <v>119717.2045034982</v>
      </c>
      <c r="AF2689" s="54">
        <v>122150.82943248052</v>
      </c>
      <c r="AG2689" s="54">
        <v>129305.10195632231</v>
      </c>
      <c r="AH2689" s="54">
        <v>128686.09514058493</v>
      </c>
      <c r="AI2689" s="54">
        <v>137071.26247157916</v>
      </c>
      <c r="AJ2689" s="54">
        <v>143129.16772739438</v>
      </c>
      <c r="AK2689" s="54">
        <v>141121.82597560014</v>
      </c>
      <c r="AL2689" s="54">
        <v>141952.485839623</v>
      </c>
      <c r="AM2689" s="54">
        <v>148921.68795208298</v>
      </c>
      <c r="AN2689" s="54">
        <v>153484.88392237018</v>
      </c>
      <c r="AO2689" s="54">
        <v>164091.43706036822</v>
      </c>
      <c r="AP2689" s="54">
        <v>177024.78109199784</v>
      </c>
    </row>
    <row r="2690" spans="1:42">
      <c r="A2690" s="152" t="s">
        <v>733</v>
      </c>
      <c r="B2690" s="152" t="s">
        <v>732</v>
      </c>
      <c r="C2690" s="153" t="s">
        <v>621</v>
      </c>
      <c r="D2690" s="154" t="s">
        <v>506</v>
      </c>
      <c r="E2690" s="54">
        <v>33139.096540293482</v>
      </c>
      <c r="F2690" s="54">
        <v>35774.40402062441</v>
      </c>
      <c r="G2690" s="54">
        <v>39258.672793878868</v>
      </c>
      <c r="H2690" s="54">
        <v>44285.341783202515</v>
      </c>
      <c r="I2690" s="54">
        <v>49453.085348487002</v>
      </c>
      <c r="J2690" s="54">
        <v>50349.497009726409</v>
      </c>
      <c r="K2690" s="54">
        <v>56333.341769180879</v>
      </c>
      <c r="L2690" s="54">
        <v>61988.329005362335</v>
      </c>
      <c r="M2690" s="54">
        <v>65851.782241726643</v>
      </c>
      <c r="N2690" s="54">
        <v>67024.211832174959</v>
      </c>
      <c r="O2690" s="54">
        <v>70294.305475788948</v>
      </c>
      <c r="P2690" s="54">
        <v>72825.522285462881</v>
      </c>
      <c r="Q2690" s="54">
        <v>77310.618655959552</v>
      </c>
      <c r="R2690" s="54">
        <v>81258.24625205042</v>
      </c>
      <c r="S2690" s="54">
        <v>84864.938513591464</v>
      </c>
      <c r="T2690" s="54">
        <v>93152.591657914018</v>
      </c>
      <c r="U2690" s="54">
        <v>102563.77619445743</v>
      </c>
      <c r="V2690" s="54">
        <v>107178.11773517625</v>
      </c>
      <c r="W2690" s="54">
        <v>110615.95222019521</v>
      </c>
      <c r="X2690" s="54">
        <v>115462.62131279043</v>
      </c>
      <c r="Y2690" s="54">
        <v>122540.61247644422</v>
      </c>
      <c r="Z2690" s="54">
        <v>129204.44990170034</v>
      </c>
      <c r="AA2690" s="54">
        <v>128074.26801350154</v>
      </c>
      <c r="AB2690" s="54">
        <v>118794.12241711478</v>
      </c>
      <c r="AC2690" s="54">
        <v>120992.47446338311</v>
      </c>
      <c r="AD2690" s="54">
        <v>122200.01092646159</v>
      </c>
      <c r="AE2690" s="54">
        <v>125066.477677602</v>
      </c>
      <c r="AF2690" s="54">
        <v>132374.56718583943</v>
      </c>
      <c r="AG2690" s="54">
        <v>135935.98910180715</v>
      </c>
      <c r="AH2690" s="54">
        <v>142782.03284590045</v>
      </c>
      <c r="AI2690" s="54">
        <v>162192.2145885216</v>
      </c>
      <c r="AJ2690" s="54">
        <v>152505.32514482905</v>
      </c>
      <c r="AK2690" s="54">
        <v>152314.45214902484</v>
      </c>
      <c r="AL2690" s="54">
        <v>153114.82974495465</v>
      </c>
      <c r="AM2690" s="54">
        <v>163116.69738096368</v>
      </c>
      <c r="AN2690" s="54">
        <v>165953.13325750729</v>
      </c>
      <c r="AO2690" s="54">
        <v>177668.20811080094</v>
      </c>
      <c r="AP2690" s="54">
        <v>187775.77337778674</v>
      </c>
    </row>
    <row r="2691" spans="1:42">
      <c r="A2691" s="152" t="s">
        <v>733</v>
      </c>
      <c r="B2691" s="152" t="s">
        <v>732</v>
      </c>
      <c r="C2691" s="153" t="s">
        <v>622</v>
      </c>
      <c r="D2691" s="154" t="s">
        <v>623</v>
      </c>
      <c r="E2691" s="54">
        <v>3052.5084934641704</v>
      </c>
      <c r="F2691" s="54">
        <v>3430.4493466623603</v>
      </c>
      <c r="G2691" s="54">
        <v>3709.8602506305415</v>
      </c>
      <c r="H2691" s="54">
        <v>4072.5255657656712</v>
      </c>
      <c r="I2691" s="54">
        <v>4469.542906233567</v>
      </c>
      <c r="J2691" s="54">
        <v>4473.7130759090378</v>
      </c>
      <c r="K2691" s="54">
        <v>4978.2035238907829</v>
      </c>
      <c r="L2691" s="54">
        <v>5602.0506390377222</v>
      </c>
      <c r="M2691" s="54">
        <v>5750.1486685528471</v>
      </c>
      <c r="N2691" s="54">
        <v>5703.9018674057788</v>
      </c>
      <c r="O2691" s="54">
        <v>5952.2940861494362</v>
      </c>
      <c r="P2691" s="54">
        <v>6316.4902429314925</v>
      </c>
      <c r="Q2691" s="54">
        <v>6975.2890446136917</v>
      </c>
      <c r="R2691" s="54">
        <v>7471.6576222607164</v>
      </c>
      <c r="S2691" s="54">
        <v>8558.4916949879789</v>
      </c>
      <c r="T2691" s="54">
        <v>9481.1640172225125</v>
      </c>
      <c r="U2691" s="54">
        <v>10441.501851933996</v>
      </c>
      <c r="V2691" s="54">
        <v>10451.326344043428</v>
      </c>
      <c r="W2691" s="54">
        <v>10866.14941370704</v>
      </c>
      <c r="X2691" s="54">
        <v>10896.698591557655</v>
      </c>
      <c r="Y2691" s="54">
        <v>11266.979632601557</v>
      </c>
      <c r="Z2691" s="54">
        <v>13705.654306433647</v>
      </c>
      <c r="AA2691" s="54">
        <v>11122.612016524194</v>
      </c>
      <c r="AB2691" s="54">
        <v>8675.4813527100123</v>
      </c>
      <c r="AC2691" s="54">
        <v>8840.0495179842837</v>
      </c>
      <c r="AD2691" s="54">
        <v>10427.708144555992</v>
      </c>
      <c r="AE2691" s="54">
        <v>9780.5548333367024</v>
      </c>
      <c r="AF2691" s="54">
        <v>9968.4157416179023</v>
      </c>
      <c r="AG2691" s="54">
        <v>10390.949965836859</v>
      </c>
      <c r="AH2691" s="54">
        <v>10131.216723602791</v>
      </c>
      <c r="AI2691" s="54">
        <v>10507.735533196663</v>
      </c>
      <c r="AJ2691" s="54">
        <v>9989.0953387673871</v>
      </c>
      <c r="AK2691" s="54">
        <v>9257.4739169720924</v>
      </c>
      <c r="AL2691" s="54">
        <v>9025.9161439862673</v>
      </c>
      <c r="AM2691" s="54">
        <v>9691.9196726029113</v>
      </c>
      <c r="AN2691" s="54">
        <v>10061.413425881416</v>
      </c>
      <c r="AO2691" s="54">
        <v>9133.1025603067301</v>
      </c>
      <c r="AP2691" s="54">
        <v>9317.1235384506999</v>
      </c>
    </row>
    <row r="2692" spans="1:42">
      <c r="A2692" s="152" t="s">
        <v>733</v>
      </c>
      <c r="B2692" s="152" t="s">
        <v>732</v>
      </c>
      <c r="C2692" s="153" t="s">
        <v>624</v>
      </c>
      <c r="D2692" s="154" t="s">
        <v>625</v>
      </c>
      <c r="E2692" s="54">
        <v>22940.16794359206</v>
      </c>
      <c r="F2692" s="54">
        <v>24675.460662712812</v>
      </c>
      <c r="G2692" s="54">
        <v>27109.190307517085</v>
      </c>
      <c r="H2692" s="54">
        <v>30487.336913267918</v>
      </c>
      <c r="I2692" s="54">
        <v>34194.857940860493</v>
      </c>
      <c r="J2692" s="54">
        <v>34580.366140509504</v>
      </c>
      <c r="K2692" s="54">
        <v>38532.925303511714</v>
      </c>
      <c r="L2692" s="54">
        <v>42333.348654926755</v>
      </c>
      <c r="M2692" s="54">
        <v>44783.458683658289</v>
      </c>
      <c r="N2692" s="54">
        <v>45681.610836197302</v>
      </c>
      <c r="O2692" s="54">
        <v>47698.796312935192</v>
      </c>
      <c r="P2692" s="54">
        <v>48864.913705082719</v>
      </c>
      <c r="Q2692" s="54">
        <v>52292.047022223036</v>
      </c>
      <c r="R2692" s="54">
        <v>54876.677907260251</v>
      </c>
      <c r="S2692" s="54">
        <v>56964.768675187799</v>
      </c>
      <c r="T2692" s="54">
        <v>62929.79586322471</v>
      </c>
      <c r="U2692" s="54">
        <v>68894.470480836913</v>
      </c>
      <c r="V2692" s="54">
        <v>72694.201333323566</v>
      </c>
      <c r="W2692" s="54">
        <v>74712.345196822964</v>
      </c>
      <c r="X2692" s="54">
        <v>79429.355794033123</v>
      </c>
      <c r="Y2692" s="54">
        <v>84094.58472967078</v>
      </c>
      <c r="Z2692" s="54">
        <v>87275.20799082017</v>
      </c>
      <c r="AA2692" s="54">
        <v>87840.05047642978</v>
      </c>
      <c r="AB2692" s="54">
        <v>82602.785237924967</v>
      </c>
      <c r="AC2692" s="54">
        <v>84818.334760350961</v>
      </c>
      <c r="AD2692" s="54">
        <v>83589.495764738531</v>
      </c>
      <c r="AE2692" s="54">
        <v>85394.963865442725</v>
      </c>
      <c r="AF2692" s="54">
        <v>91322.793993059342</v>
      </c>
      <c r="AG2692" s="54">
        <v>93301.285535573799</v>
      </c>
      <c r="AH2692" s="54">
        <v>98845.775687302943</v>
      </c>
      <c r="AI2692" s="54">
        <v>113110.43734694122</v>
      </c>
      <c r="AJ2692" s="54">
        <v>102412.50075588527</v>
      </c>
      <c r="AK2692" s="54">
        <v>102382.97538222914</v>
      </c>
      <c r="AL2692" s="54">
        <v>103567.29053597292</v>
      </c>
      <c r="AM2692" s="54">
        <v>110546.17126219952</v>
      </c>
      <c r="AN2692" s="54">
        <v>111955.22681309236</v>
      </c>
      <c r="AO2692" s="54">
        <v>121212.77955598646</v>
      </c>
      <c r="AP2692" s="54">
        <v>126907.14039365936</v>
      </c>
    </row>
    <row r="2693" spans="1:42">
      <c r="A2693" s="152" t="s">
        <v>733</v>
      </c>
      <c r="B2693" s="152" t="s">
        <v>732</v>
      </c>
      <c r="C2693" s="153" t="s">
        <v>626</v>
      </c>
      <c r="D2693" s="154" t="s">
        <v>627</v>
      </c>
      <c r="E2693" s="54">
        <v>15365.541194711548</v>
      </c>
      <c r="F2693" s="54">
        <v>16487.58850542943</v>
      </c>
      <c r="G2693" s="54">
        <v>18099.781831186014</v>
      </c>
      <c r="H2693" s="54">
        <v>20418.569740681414</v>
      </c>
      <c r="I2693" s="54">
        <v>23038.695073795665</v>
      </c>
      <c r="J2693" s="54">
        <v>23293.202311822992</v>
      </c>
      <c r="K2693" s="54">
        <v>25917.990217533457</v>
      </c>
      <c r="L2693" s="54">
        <v>28597.803608888877</v>
      </c>
      <c r="M2693" s="54">
        <v>30135.908223035076</v>
      </c>
      <c r="N2693" s="54">
        <v>30988.824623004846</v>
      </c>
      <c r="O2693" s="54">
        <v>32531.013665448125</v>
      </c>
      <c r="P2693" s="54">
        <v>33432.845808609192</v>
      </c>
      <c r="Q2693" s="54">
        <v>35690.206223966248</v>
      </c>
      <c r="R2693" s="54">
        <v>37356.42297122156</v>
      </c>
      <c r="S2693" s="54">
        <v>38908.838723480767</v>
      </c>
      <c r="T2693" s="54">
        <v>43008.310620015043</v>
      </c>
      <c r="U2693" s="54">
        <v>47312.797245152651</v>
      </c>
      <c r="V2693" s="54">
        <v>49847.247837306408</v>
      </c>
      <c r="W2693" s="54">
        <v>50984.337895153796</v>
      </c>
      <c r="X2693" s="54">
        <v>53966.400366040885</v>
      </c>
      <c r="Y2693" s="54">
        <v>56741.441821034547</v>
      </c>
      <c r="Z2693" s="54">
        <v>58983.562682043485</v>
      </c>
      <c r="AA2693" s="54">
        <v>59761.308512584357</v>
      </c>
      <c r="AB2693" s="54">
        <v>55567.041830363079</v>
      </c>
      <c r="AC2693" s="54">
        <v>56532.122151145843</v>
      </c>
      <c r="AD2693" s="54">
        <v>55791.654296544781</v>
      </c>
      <c r="AE2693" s="54">
        <v>56712.525739333374</v>
      </c>
      <c r="AF2693" s="54">
        <v>60285.052912889645</v>
      </c>
      <c r="AG2693" s="54">
        <v>61243.092828385808</v>
      </c>
      <c r="AH2693" s="54">
        <v>63125.293411563638</v>
      </c>
      <c r="AI2693" s="54">
        <v>66859.136177238426</v>
      </c>
      <c r="AJ2693" s="54">
        <v>63418.506572260085</v>
      </c>
      <c r="AK2693" s="54">
        <v>63412.830999895028</v>
      </c>
      <c r="AL2693" s="54">
        <v>64330.638742663272</v>
      </c>
      <c r="AM2693" s="54">
        <v>70396.544583288836</v>
      </c>
      <c r="AN2693" s="54">
        <v>70852.628788567585</v>
      </c>
      <c r="AO2693" s="54">
        <v>76645.693824964881</v>
      </c>
      <c r="AP2693" s="54">
        <v>78309.974621596979</v>
      </c>
    </row>
    <row r="2694" spans="1:42">
      <c r="A2694" s="152" t="s">
        <v>733</v>
      </c>
      <c r="B2694" s="152" t="s">
        <v>732</v>
      </c>
      <c r="C2694" s="153" t="s">
        <v>628</v>
      </c>
      <c r="D2694" s="154" t="s">
        <v>629</v>
      </c>
      <c r="E2694" s="54"/>
      <c r="F2694" s="54"/>
      <c r="G2694" s="54"/>
      <c r="H2694" s="54"/>
      <c r="I2694" s="54"/>
      <c r="J2694" s="54"/>
      <c r="K2694" s="54"/>
      <c r="L2694" s="54"/>
      <c r="M2694" s="54"/>
      <c r="N2694" s="54"/>
      <c r="O2694" s="54"/>
      <c r="P2694" s="54"/>
      <c r="Q2694" s="54"/>
      <c r="R2694" s="54"/>
      <c r="S2694" s="54"/>
      <c r="T2694" s="54"/>
      <c r="U2694" s="54"/>
      <c r="V2694" s="54"/>
      <c r="W2694" s="54"/>
      <c r="X2694" s="54"/>
      <c r="Y2694" s="54"/>
      <c r="Z2694" s="54"/>
      <c r="AA2694" s="54"/>
      <c r="AB2694" s="54"/>
      <c r="AC2694" s="54"/>
      <c r="AD2694" s="54">
        <v>4563.3464787078865</v>
      </c>
      <c r="AE2694" s="54">
        <v>4133.0137739826905</v>
      </c>
      <c r="AF2694" s="54">
        <v>4378.8898328133628</v>
      </c>
      <c r="AG2694" s="54">
        <v>4576.7902802718727</v>
      </c>
      <c r="AH2694" s="54">
        <v>4380.1571164022389</v>
      </c>
      <c r="AI2694" s="54">
        <v>4789.209327898966</v>
      </c>
      <c r="AJ2694" s="54">
        <v>4944.7029487377949</v>
      </c>
      <c r="AK2694" s="54">
        <v>4077.0946965505959</v>
      </c>
      <c r="AL2694" s="54">
        <v>4044.7329880307302</v>
      </c>
      <c r="AM2694" s="54">
        <v>4499.8235252432141</v>
      </c>
      <c r="AN2694" s="54">
        <v>5145.0794548387939</v>
      </c>
      <c r="AO2694" s="54">
        <v>6933.4617551621222</v>
      </c>
      <c r="AP2694" s="54">
        <v>7159.0592151704795</v>
      </c>
    </row>
    <row r="2695" spans="1:42">
      <c r="A2695" s="152" t="s">
        <v>733</v>
      </c>
      <c r="B2695" s="152" t="s">
        <v>732</v>
      </c>
      <c r="C2695" s="153" t="s">
        <v>630</v>
      </c>
      <c r="D2695" s="154" t="s">
        <v>631</v>
      </c>
      <c r="E2695" s="54"/>
      <c r="F2695" s="54"/>
      <c r="G2695" s="54"/>
      <c r="H2695" s="54"/>
      <c r="I2695" s="54"/>
      <c r="J2695" s="54"/>
      <c r="K2695" s="54"/>
      <c r="L2695" s="54"/>
      <c r="M2695" s="54"/>
      <c r="N2695" s="54"/>
      <c r="O2695" s="54"/>
      <c r="P2695" s="54"/>
      <c r="Q2695" s="54"/>
      <c r="R2695" s="54"/>
      <c r="S2695" s="54"/>
      <c r="T2695" s="54"/>
      <c r="U2695" s="54"/>
      <c r="V2695" s="54"/>
      <c r="W2695" s="54"/>
      <c r="X2695" s="54"/>
      <c r="Y2695" s="54"/>
      <c r="Z2695" s="54"/>
      <c r="AA2695" s="54"/>
      <c r="AB2695" s="54"/>
      <c r="AC2695" s="54"/>
      <c r="AD2695" s="54">
        <v>51228.307817836896</v>
      </c>
      <c r="AE2695" s="54">
        <v>52579.511965350684</v>
      </c>
      <c r="AF2695" s="54">
        <v>55906.16308007628</v>
      </c>
      <c r="AG2695" s="54">
        <v>56666.302548113934</v>
      </c>
      <c r="AH2695" s="54">
        <v>58745.136295161399</v>
      </c>
      <c r="AI2695" s="54">
        <v>62069.926849339463</v>
      </c>
      <c r="AJ2695" s="54">
        <v>58473.80362352229</v>
      </c>
      <c r="AK2695" s="54">
        <v>59335.736303344434</v>
      </c>
      <c r="AL2695" s="54">
        <v>60285.905754632542</v>
      </c>
      <c r="AM2695" s="54">
        <v>65896.721058045616</v>
      </c>
      <c r="AN2695" s="54">
        <v>65707.549333728792</v>
      </c>
      <c r="AO2695" s="54">
        <v>69712.232069802762</v>
      </c>
      <c r="AP2695" s="54">
        <v>71150.915406426502</v>
      </c>
    </row>
    <row r="2696" spans="1:42">
      <c r="A2696" s="152" t="s">
        <v>733</v>
      </c>
      <c r="B2696" s="152" t="s">
        <v>732</v>
      </c>
      <c r="C2696" s="153" t="s">
        <v>632</v>
      </c>
      <c r="D2696" s="154" t="s">
        <v>633</v>
      </c>
      <c r="E2696" s="54">
        <v>7574.6267488805115</v>
      </c>
      <c r="F2696" s="54">
        <v>8187.8721572833811</v>
      </c>
      <c r="G2696" s="54">
        <v>9009.4084763310693</v>
      </c>
      <c r="H2696" s="54">
        <v>10068.767172586504</v>
      </c>
      <c r="I2696" s="54">
        <v>11156.162867064826</v>
      </c>
      <c r="J2696" s="54">
        <v>11287.163828686509</v>
      </c>
      <c r="K2696" s="54">
        <v>12614.935085978257</v>
      </c>
      <c r="L2696" s="54">
        <v>13735.545046037874</v>
      </c>
      <c r="M2696" s="54">
        <v>14647.550460623213</v>
      </c>
      <c r="N2696" s="54">
        <v>14692.786213192458</v>
      </c>
      <c r="O2696" s="54">
        <v>15167.782647487067</v>
      </c>
      <c r="P2696" s="54">
        <v>15432.067896473529</v>
      </c>
      <c r="Q2696" s="54">
        <v>16601.840798256791</v>
      </c>
      <c r="R2696" s="54">
        <v>17520.254936038687</v>
      </c>
      <c r="S2696" s="54">
        <v>18055.929951707032</v>
      </c>
      <c r="T2696" s="54">
        <v>19921.485243209667</v>
      </c>
      <c r="U2696" s="54">
        <v>21581.673235684262</v>
      </c>
      <c r="V2696" s="54">
        <v>22846.953496017159</v>
      </c>
      <c r="W2696" s="54">
        <v>23728.007301669168</v>
      </c>
      <c r="X2696" s="54">
        <v>25462.955427992238</v>
      </c>
      <c r="Y2696" s="54">
        <v>27353.14290863624</v>
      </c>
      <c r="Z2696" s="54">
        <v>28291.645308776693</v>
      </c>
      <c r="AA2696" s="54">
        <v>28078.741963845419</v>
      </c>
      <c r="AB2696" s="54">
        <v>27035.743407561888</v>
      </c>
      <c r="AC2696" s="54">
        <v>28286.212609205126</v>
      </c>
      <c r="AD2696" s="54">
        <v>27797.841468193743</v>
      </c>
      <c r="AE2696" s="54">
        <v>28682.438126109359</v>
      </c>
      <c r="AF2696" s="54">
        <v>31037.741080169697</v>
      </c>
      <c r="AG2696" s="54">
        <v>32058.192707187991</v>
      </c>
      <c r="AH2696" s="54">
        <v>35720.482275739305</v>
      </c>
      <c r="AI2696" s="54">
        <v>46251.301169702798</v>
      </c>
      <c r="AJ2696" s="54">
        <v>38993.994183625182</v>
      </c>
      <c r="AK2696" s="54">
        <v>38970.144382334111</v>
      </c>
      <c r="AL2696" s="54">
        <v>39236.651793309655</v>
      </c>
      <c r="AM2696" s="54">
        <v>40149.626678910688</v>
      </c>
      <c r="AN2696" s="54">
        <v>41102.59802452477</v>
      </c>
      <c r="AO2696" s="54">
        <v>44567.08573102158</v>
      </c>
      <c r="AP2696" s="54">
        <v>48597.165772062377</v>
      </c>
    </row>
    <row r="2697" spans="1:42">
      <c r="A2697" s="152" t="s">
        <v>733</v>
      </c>
      <c r="B2697" s="152" t="s">
        <v>732</v>
      </c>
      <c r="C2697" s="153" t="s">
        <v>634</v>
      </c>
      <c r="D2697" s="154" t="s">
        <v>635</v>
      </c>
      <c r="E2697" s="54"/>
      <c r="F2697" s="54"/>
      <c r="G2697" s="54"/>
      <c r="H2697" s="54"/>
      <c r="I2697" s="54"/>
      <c r="J2697" s="54"/>
      <c r="K2697" s="54"/>
      <c r="L2697" s="54"/>
      <c r="M2697" s="54"/>
      <c r="N2697" s="54"/>
      <c r="O2697" s="54"/>
      <c r="P2697" s="54"/>
      <c r="Q2697" s="54"/>
      <c r="R2697" s="54"/>
      <c r="S2697" s="54"/>
      <c r="T2697" s="54"/>
      <c r="U2697" s="54"/>
      <c r="V2697" s="54"/>
      <c r="W2697" s="54"/>
      <c r="X2697" s="54"/>
      <c r="Y2697" s="54"/>
      <c r="Z2697" s="54"/>
      <c r="AA2697" s="54"/>
      <c r="AB2697" s="54"/>
      <c r="AC2697" s="54"/>
      <c r="AD2697" s="54">
        <v>7820.0383528292805</v>
      </c>
      <c r="AE2697" s="54">
        <v>7933.4829951705669</v>
      </c>
      <c r="AF2697" s="54">
        <v>8811.8989238853137</v>
      </c>
      <c r="AG2697" s="54">
        <v>9083.595480645261</v>
      </c>
      <c r="AH2697" s="54">
        <v>11266.652492249856</v>
      </c>
      <c r="AI2697" s="54">
        <v>16348.352432744314</v>
      </c>
      <c r="AJ2697" s="54">
        <v>14228.440617652122</v>
      </c>
      <c r="AK2697" s="54">
        <v>13652.536783122523</v>
      </c>
      <c r="AL2697" s="54">
        <v>14392.649554554704</v>
      </c>
      <c r="AM2697" s="54">
        <v>15121.481071587401</v>
      </c>
      <c r="AN2697" s="54">
        <v>15096.368583962696</v>
      </c>
      <c r="AO2697" s="54">
        <v>17616.0726976238</v>
      </c>
      <c r="AP2697" s="54">
        <v>18904.285770339775</v>
      </c>
    </row>
    <row r="2698" spans="1:42">
      <c r="A2698" s="152" t="s">
        <v>733</v>
      </c>
      <c r="B2698" s="152" t="s">
        <v>732</v>
      </c>
      <c r="C2698" s="153" t="s">
        <v>636</v>
      </c>
      <c r="D2698" s="154" t="s">
        <v>637</v>
      </c>
      <c r="E2698" s="54"/>
      <c r="F2698" s="54"/>
      <c r="G2698" s="54"/>
      <c r="H2698" s="54"/>
      <c r="I2698" s="54"/>
      <c r="J2698" s="54"/>
      <c r="K2698" s="54"/>
      <c r="L2698" s="54"/>
      <c r="M2698" s="54"/>
      <c r="N2698" s="54"/>
      <c r="O2698" s="54"/>
      <c r="P2698" s="54"/>
      <c r="Q2698" s="54"/>
      <c r="R2698" s="54"/>
      <c r="S2698" s="54"/>
      <c r="T2698" s="54"/>
      <c r="U2698" s="54"/>
      <c r="V2698" s="54"/>
      <c r="W2698" s="54"/>
      <c r="X2698" s="54"/>
      <c r="Y2698" s="54"/>
      <c r="Z2698" s="54"/>
      <c r="AA2698" s="54"/>
      <c r="AB2698" s="54"/>
      <c r="AC2698" s="54"/>
      <c r="AD2698" s="54">
        <v>13295.30685411693</v>
      </c>
      <c r="AE2698" s="54">
        <v>15109.53931134057</v>
      </c>
      <c r="AF2698" s="54">
        <v>15924.180208902479</v>
      </c>
      <c r="AG2698" s="54">
        <v>16381.125041024148</v>
      </c>
      <c r="AH2698" s="54">
        <v>18224.31054860654</v>
      </c>
      <c r="AI2698" s="54">
        <v>22650.436857661651</v>
      </c>
      <c r="AJ2698" s="54">
        <v>19257.535417938998</v>
      </c>
      <c r="AK2698" s="54">
        <v>19967.091037860591</v>
      </c>
      <c r="AL2698" s="54">
        <v>19829.915124225878</v>
      </c>
      <c r="AM2698" s="54">
        <v>20052.409587370221</v>
      </c>
      <c r="AN2698" s="54">
        <v>21259.287193711036</v>
      </c>
      <c r="AO2698" s="54">
        <v>21705.040174187212</v>
      </c>
      <c r="AP2698" s="54">
        <v>24907.937753938095</v>
      </c>
    </row>
    <row r="2699" spans="1:42">
      <c r="A2699" s="152" t="s">
        <v>733</v>
      </c>
      <c r="B2699" s="152" t="s">
        <v>732</v>
      </c>
      <c r="C2699" s="153" t="s">
        <v>638</v>
      </c>
      <c r="D2699" s="154" t="s">
        <v>639</v>
      </c>
      <c r="E2699" s="54"/>
      <c r="F2699" s="54"/>
      <c r="G2699" s="54"/>
      <c r="H2699" s="54"/>
      <c r="I2699" s="54"/>
      <c r="J2699" s="54"/>
      <c r="K2699" s="54"/>
      <c r="L2699" s="54"/>
      <c r="M2699" s="54"/>
      <c r="N2699" s="54"/>
      <c r="O2699" s="54"/>
      <c r="P2699" s="54"/>
      <c r="Q2699" s="54"/>
      <c r="R2699" s="54"/>
      <c r="S2699" s="54"/>
      <c r="T2699" s="54"/>
      <c r="U2699" s="54"/>
      <c r="V2699" s="54"/>
      <c r="W2699" s="54"/>
      <c r="X2699" s="54"/>
      <c r="Y2699" s="54"/>
      <c r="Z2699" s="54"/>
      <c r="AA2699" s="54"/>
      <c r="AB2699" s="54"/>
      <c r="AC2699" s="54"/>
      <c r="AD2699" s="54">
        <v>6682.4962612475329</v>
      </c>
      <c r="AE2699" s="54">
        <v>5639.4158195982254</v>
      </c>
      <c r="AF2699" s="54">
        <v>6301.6619473819037</v>
      </c>
      <c r="AG2699" s="54">
        <v>6593.4721855185826</v>
      </c>
      <c r="AH2699" s="54">
        <v>6229.5192348829059</v>
      </c>
      <c r="AI2699" s="54">
        <v>7252.5118792968351</v>
      </c>
      <c r="AJ2699" s="54">
        <v>5508.0181480340598</v>
      </c>
      <c r="AK2699" s="54">
        <v>5350.5165613509926</v>
      </c>
      <c r="AL2699" s="54">
        <v>5014.0871145290721</v>
      </c>
      <c r="AM2699" s="54">
        <v>4975.7360199530704</v>
      </c>
      <c r="AN2699" s="54">
        <v>4746.9422468510356</v>
      </c>
      <c r="AO2699" s="54">
        <v>5245.9728592105666</v>
      </c>
      <c r="AP2699" s="54">
        <v>4784.942247784511</v>
      </c>
    </row>
    <row r="2700" spans="1:42">
      <c r="A2700" s="152" t="s">
        <v>733</v>
      </c>
      <c r="B2700" s="152" t="s">
        <v>732</v>
      </c>
      <c r="C2700" s="153" t="s">
        <v>640</v>
      </c>
      <c r="D2700" s="154" t="s">
        <v>641</v>
      </c>
      <c r="E2700" s="54">
        <v>7146.4201032372512</v>
      </c>
      <c r="F2700" s="54">
        <v>7668.4940112492377</v>
      </c>
      <c r="G2700" s="54">
        <v>8439.6222357312399</v>
      </c>
      <c r="H2700" s="54">
        <v>9725.4793041689281</v>
      </c>
      <c r="I2700" s="54">
        <v>10788.68450139294</v>
      </c>
      <c r="J2700" s="54">
        <v>11295.417793307868</v>
      </c>
      <c r="K2700" s="54">
        <v>12822.212941778378</v>
      </c>
      <c r="L2700" s="54">
        <v>14052.929711397859</v>
      </c>
      <c r="M2700" s="54">
        <v>15318.1748895155</v>
      </c>
      <c r="N2700" s="54">
        <v>15638.699128571878</v>
      </c>
      <c r="O2700" s="54">
        <v>16643.215076704328</v>
      </c>
      <c r="P2700" s="54">
        <v>17644.118337448675</v>
      </c>
      <c r="Q2700" s="54">
        <v>18043.282589122831</v>
      </c>
      <c r="R2700" s="54">
        <v>18909.910722529454</v>
      </c>
      <c r="S2700" s="54">
        <v>19341.678143415691</v>
      </c>
      <c r="T2700" s="54">
        <v>20741.631777466806</v>
      </c>
      <c r="U2700" s="54">
        <v>23227.803861686531</v>
      </c>
      <c r="V2700" s="54">
        <v>24032.590057809251</v>
      </c>
      <c r="W2700" s="54">
        <v>25037.457609665202</v>
      </c>
      <c r="X2700" s="54">
        <v>25136.566927199656</v>
      </c>
      <c r="Y2700" s="54">
        <v>27179.048114171896</v>
      </c>
      <c r="Z2700" s="54">
        <v>28223.587604446533</v>
      </c>
      <c r="AA2700" s="54">
        <v>29111.605520547579</v>
      </c>
      <c r="AB2700" s="54">
        <v>27515.855826479801</v>
      </c>
      <c r="AC2700" s="54">
        <v>27334.090185047866</v>
      </c>
      <c r="AD2700" s="54">
        <v>28182.807017167073</v>
      </c>
      <c r="AE2700" s="54">
        <v>29890.958978822568</v>
      </c>
      <c r="AF2700" s="54">
        <v>31083.357451162188</v>
      </c>
      <c r="AG2700" s="54">
        <v>32243.753600396492</v>
      </c>
      <c r="AH2700" s="54">
        <v>33805.040434994706</v>
      </c>
      <c r="AI2700" s="54">
        <v>38574.041708383709</v>
      </c>
      <c r="AJ2700" s="54">
        <v>40103.729050176393</v>
      </c>
      <c r="AK2700" s="54">
        <v>40674.002849823613</v>
      </c>
      <c r="AL2700" s="54">
        <v>40521.623064995481</v>
      </c>
      <c r="AM2700" s="54">
        <v>42878.606446161255</v>
      </c>
      <c r="AN2700" s="54">
        <v>43936.493018533518</v>
      </c>
      <c r="AO2700" s="54">
        <v>47322.325994507759</v>
      </c>
      <c r="AP2700" s="54">
        <v>51551.509445676689</v>
      </c>
    </row>
    <row r="2701" spans="1:42">
      <c r="A2701" s="152" t="s">
        <v>733</v>
      </c>
      <c r="B2701" s="152" t="s">
        <v>732</v>
      </c>
      <c r="C2701" s="153" t="s">
        <v>642</v>
      </c>
      <c r="D2701" s="154" t="s">
        <v>643</v>
      </c>
      <c r="E2701" s="54"/>
      <c r="F2701" s="54"/>
      <c r="G2701" s="54"/>
      <c r="H2701" s="54"/>
      <c r="I2701" s="54"/>
      <c r="J2701" s="54"/>
      <c r="K2701" s="54"/>
      <c r="L2701" s="54"/>
      <c r="M2701" s="54"/>
      <c r="N2701" s="54"/>
      <c r="O2701" s="54"/>
      <c r="P2701" s="54"/>
      <c r="Q2701" s="54"/>
      <c r="R2701" s="54"/>
      <c r="S2701" s="54"/>
      <c r="T2701" s="54"/>
      <c r="U2701" s="54"/>
      <c r="V2701" s="54"/>
      <c r="W2701" s="54"/>
      <c r="X2701" s="54"/>
      <c r="Y2701" s="54"/>
      <c r="Z2701" s="54"/>
      <c r="AA2701" s="54"/>
      <c r="AB2701" s="54"/>
      <c r="AC2701" s="54"/>
      <c r="AD2701" s="54">
        <v>23343.836098311345</v>
      </c>
      <c r="AE2701" s="54">
        <v>24933.555190054431</v>
      </c>
      <c r="AF2701" s="54">
        <v>26297.728471283801</v>
      </c>
      <c r="AG2701" s="54">
        <v>27132.554392422157</v>
      </c>
      <c r="AH2701" s="54">
        <v>28580.239062260724</v>
      </c>
      <c r="AI2701" s="54">
        <v>32820.958034599927</v>
      </c>
      <c r="AJ2701" s="54">
        <v>33704.220168602493</v>
      </c>
      <c r="AK2701" s="54">
        <v>34340.507346438957</v>
      </c>
      <c r="AL2701" s="54">
        <v>34376.494442201547</v>
      </c>
      <c r="AM2701" s="54">
        <v>36680.782544340742</v>
      </c>
      <c r="AN2701" s="54">
        <v>37593.584472716386</v>
      </c>
      <c r="AO2701" s="54">
        <v>40708.866103273416</v>
      </c>
      <c r="AP2701" s="54">
        <v>43711.843430969668</v>
      </c>
    </row>
    <row r="2702" spans="1:42">
      <c r="A2702" s="152" t="s">
        <v>733</v>
      </c>
      <c r="B2702" s="152" t="s">
        <v>732</v>
      </c>
      <c r="C2702" s="153" t="s">
        <v>644</v>
      </c>
      <c r="D2702" s="154" t="s">
        <v>645</v>
      </c>
      <c r="E2702" s="54"/>
      <c r="F2702" s="54"/>
      <c r="G2702" s="54"/>
      <c r="H2702" s="54"/>
      <c r="I2702" s="54"/>
      <c r="J2702" s="54"/>
      <c r="K2702" s="54"/>
      <c r="L2702" s="54"/>
      <c r="M2702" s="54"/>
      <c r="N2702" s="54"/>
      <c r="O2702" s="54"/>
      <c r="P2702" s="54"/>
      <c r="Q2702" s="54"/>
      <c r="R2702" s="54"/>
      <c r="S2702" s="54"/>
      <c r="T2702" s="54"/>
      <c r="U2702" s="54"/>
      <c r="V2702" s="54"/>
      <c r="W2702" s="54"/>
      <c r="X2702" s="54"/>
      <c r="Y2702" s="54"/>
      <c r="Z2702" s="54"/>
      <c r="AA2702" s="54"/>
      <c r="AB2702" s="54"/>
      <c r="AC2702" s="54"/>
      <c r="AD2702" s="54">
        <v>4838.9709188557272</v>
      </c>
      <c r="AE2702" s="54">
        <v>4957.403788768137</v>
      </c>
      <c r="AF2702" s="54">
        <v>4785.6289798783882</v>
      </c>
      <c r="AG2702" s="54">
        <v>5111.1992079743368</v>
      </c>
      <c r="AH2702" s="54">
        <v>5224.801372733984</v>
      </c>
      <c r="AI2702" s="54">
        <v>5753.0836737837808</v>
      </c>
      <c r="AJ2702" s="54">
        <v>6399.5088815739036</v>
      </c>
      <c r="AK2702" s="54">
        <v>6333.4955033846563</v>
      </c>
      <c r="AL2702" s="54">
        <v>6145.1286227939327</v>
      </c>
      <c r="AM2702" s="54">
        <v>6197.8239018205122</v>
      </c>
      <c r="AN2702" s="54">
        <v>6342.9085458171339</v>
      </c>
      <c r="AO2702" s="54">
        <v>6613.4598912343454</v>
      </c>
      <c r="AP2702" s="54">
        <v>7839.6660147070215</v>
      </c>
    </row>
    <row r="2703" spans="1:42">
      <c r="A2703" s="152" t="s">
        <v>733</v>
      </c>
      <c r="B2703" s="152" t="s">
        <v>732</v>
      </c>
      <c r="C2703" s="153" t="s">
        <v>646</v>
      </c>
      <c r="D2703" s="154" t="s">
        <v>508</v>
      </c>
      <c r="E2703" s="54">
        <v>24731.158536384108</v>
      </c>
      <c r="F2703" s="54">
        <v>27779.063682699085</v>
      </c>
      <c r="G2703" s="54">
        <v>30410.022327363382</v>
      </c>
      <c r="H2703" s="54">
        <v>34817.628982574221</v>
      </c>
      <c r="I2703" s="54">
        <v>35762.572576832674</v>
      </c>
      <c r="J2703" s="54">
        <v>39617.345395865945</v>
      </c>
      <c r="K2703" s="54">
        <v>47316.948397872693</v>
      </c>
      <c r="L2703" s="54">
        <v>49700.331598812736</v>
      </c>
      <c r="M2703" s="54">
        <v>54026.993362829453</v>
      </c>
      <c r="N2703" s="54">
        <v>56237.994956044822</v>
      </c>
      <c r="O2703" s="54">
        <v>57031.916102762829</v>
      </c>
      <c r="P2703" s="54">
        <v>60490.994151816594</v>
      </c>
      <c r="Q2703" s="54">
        <v>65580.011407607235</v>
      </c>
      <c r="R2703" s="54">
        <v>69468.373857565733</v>
      </c>
      <c r="S2703" s="54">
        <v>70041.232638840389</v>
      </c>
      <c r="T2703" s="54">
        <v>76484.120416100341</v>
      </c>
      <c r="U2703" s="54">
        <v>82260.632255918026</v>
      </c>
      <c r="V2703" s="54">
        <v>87606.942359267239</v>
      </c>
      <c r="W2703" s="54">
        <v>92086.735205475663</v>
      </c>
      <c r="X2703" s="54">
        <v>96924.44908583886</v>
      </c>
      <c r="Y2703" s="54">
        <v>99684.85404847833</v>
      </c>
      <c r="Z2703" s="54">
        <v>103504.20698234304</v>
      </c>
      <c r="AA2703" s="54">
        <v>104804.8373834501</v>
      </c>
      <c r="AB2703" s="54">
        <v>88984.481275948463</v>
      </c>
      <c r="AC2703" s="54">
        <v>96988.266132464385</v>
      </c>
      <c r="AD2703" s="54">
        <v>104324.26807929119</v>
      </c>
      <c r="AE2703" s="54">
        <v>104469.19690734662</v>
      </c>
      <c r="AF2703" s="54">
        <v>119750.2943663044</v>
      </c>
      <c r="AG2703" s="54">
        <v>128778.57166390443</v>
      </c>
      <c r="AH2703" s="54">
        <v>131364.21829292068</v>
      </c>
      <c r="AI2703" s="54">
        <v>129944.08388263754</v>
      </c>
      <c r="AJ2703" s="54">
        <v>140326.82748187179</v>
      </c>
      <c r="AK2703" s="54">
        <v>143617.92122157893</v>
      </c>
      <c r="AL2703" s="54">
        <v>146592.35714935444</v>
      </c>
      <c r="AM2703" s="54">
        <v>146815.87484213969</v>
      </c>
      <c r="AN2703" s="54">
        <v>149314.85856487358</v>
      </c>
      <c r="AO2703" s="54">
        <v>160004.77581955277</v>
      </c>
      <c r="AP2703" s="54">
        <v>167750.63728741687</v>
      </c>
    </row>
    <row r="2704" spans="1:42">
      <c r="A2704" s="152" t="s">
        <v>733</v>
      </c>
      <c r="B2704" s="152" t="s">
        <v>732</v>
      </c>
      <c r="C2704" s="153" t="s">
        <v>647</v>
      </c>
      <c r="D2704" s="154" t="s">
        <v>648</v>
      </c>
      <c r="E2704" s="54">
        <v>17935.906747551922</v>
      </c>
      <c r="F2704" s="54">
        <v>19917.617503546218</v>
      </c>
      <c r="G2704" s="54">
        <v>21585.96536531017</v>
      </c>
      <c r="H2704" s="54">
        <v>24469.637665720329</v>
      </c>
      <c r="I2704" s="54">
        <v>24688.480320771167</v>
      </c>
      <c r="J2704" s="54">
        <v>27428.110640243602</v>
      </c>
      <c r="K2704" s="54">
        <v>33336.29300854633</v>
      </c>
      <c r="L2704" s="54">
        <v>35686.054113162012</v>
      </c>
      <c r="M2704" s="54">
        <v>39104.10813246866</v>
      </c>
      <c r="N2704" s="54">
        <v>41401.212774046056</v>
      </c>
      <c r="O2704" s="54">
        <v>41136.284922175138</v>
      </c>
      <c r="P2704" s="54">
        <v>42977.23252165685</v>
      </c>
      <c r="Q2704" s="54">
        <v>46637.194031932981</v>
      </c>
      <c r="R2704" s="54">
        <v>50389.281741032755</v>
      </c>
      <c r="S2704" s="54">
        <v>51047.446801935032</v>
      </c>
      <c r="T2704" s="54">
        <v>57749.273505760582</v>
      </c>
      <c r="U2704" s="54">
        <v>62932.838903413744</v>
      </c>
      <c r="V2704" s="54">
        <v>67353.713919223999</v>
      </c>
      <c r="W2704" s="54">
        <v>71433.89542677741</v>
      </c>
      <c r="X2704" s="54">
        <v>74531.432953808515</v>
      </c>
      <c r="Y2704" s="54">
        <v>74017.003543421175</v>
      </c>
      <c r="Z2704" s="54">
        <v>77968.388374146292</v>
      </c>
      <c r="AA2704" s="54">
        <v>79461.276859148988</v>
      </c>
      <c r="AB2704" s="54">
        <v>66421.853116577666</v>
      </c>
      <c r="AC2704" s="54">
        <v>74524.088421634035</v>
      </c>
      <c r="AD2704" s="54">
        <v>81946.44739499889</v>
      </c>
      <c r="AE2704" s="54">
        <v>82688.732334304354</v>
      </c>
      <c r="AF2704" s="54">
        <v>93632.369885177366</v>
      </c>
      <c r="AG2704" s="54">
        <v>100273.04755450829</v>
      </c>
      <c r="AH2704" s="54">
        <v>101555.25543651849</v>
      </c>
      <c r="AI2704" s="54">
        <v>99594.839381028214</v>
      </c>
      <c r="AJ2704" s="54">
        <v>108123.75276210312</v>
      </c>
      <c r="AK2704" s="54">
        <v>110769.04036901354</v>
      </c>
      <c r="AL2704" s="54">
        <v>114482.24070966644</v>
      </c>
      <c r="AM2704" s="54">
        <v>116591.1845557982</v>
      </c>
      <c r="AN2704" s="54">
        <v>116601.80942222269</v>
      </c>
      <c r="AO2704" s="54">
        <v>124435.11255275973</v>
      </c>
      <c r="AP2704" s="54">
        <v>130910.35037833235</v>
      </c>
    </row>
    <row r="2705" spans="1:42">
      <c r="A2705" s="152" t="s">
        <v>733</v>
      </c>
      <c r="B2705" s="152" t="s">
        <v>732</v>
      </c>
      <c r="C2705" s="153" t="s">
        <v>649</v>
      </c>
      <c r="D2705" s="154" t="s">
        <v>650</v>
      </c>
      <c r="E2705" s="54">
        <v>6795.2517888321836</v>
      </c>
      <c r="F2705" s="54">
        <v>7861.4461791528656</v>
      </c>
      <c r="G2705" s="54">
        <v>8824.0569620532115</v>
      </c>
      <c r="H2705" s="54">
        <v>10347.991316853891</v>
      </c>
      <c r="I2705" s="54">
        <v>11074.092256061505</v>
      </c>
      <c r="J2705" s="54">
        <v>12189.234755622343</v>
      </c>
      <c r="K2705" s="54">
        <v>13980.655389326359</v>
      </c>
      <c r="L2705" s="54">
        <v>14014.277485650726</v>
      </c>
      <c r="M2705" s="54">
        <v>14922.885230360791</v>
      </c>
      <c r="N2705" s="54">
        <v>14836.782181998768</v>
      </c>
      <c r="O2705" s="54">
        <v>15895.631180587692</v>
      </c>
      <c r="P2705" s="54">
        <v>17513.761630159745</v>
      </c>
      <c r="Q2705" s="54">
        <v>18942.817375674262</v>
      </c>
      <c r="R2705" s="54">
        <v>19079.092116532982</v>
      </c>
      <c r="S2705" s="54">
        <v>18993.785836905361</v>
      </c>
      <c r="T2705" s="54">
        <v>18734.846910339751</v>
      </c>
      <c r="U2705" s="54">
        <v>19327.793352504275</v>
      </c>
      <c r="V2705" s="54">
        <v>20253.228440043244</v>
      </c>
      <c r="W2705" s="54">
        <v>20652.839778698253</v>
      </c>
      <c r="X2705" s="54">
        <v>22393.016132030338</v>
      </c>
      <c r="Y2705" s="54">
        <v>25667.850505057151</v>
      </c>
      <c r="Z2705" s="54">
        <v>25535.81860819674</v>
      </c>
      <c r="AA2705" s="54">
        <v>25343.560524301116</v>
      </c>
      <c r="AB2705" s="54">
        <v>22562.628159370794</v>
      </c>
      <c r="AC2705" s="54">
        <v>22464.17771083035</v>
      </c>
      <c r="AD2705" s="54">
        <v>22377.820684292288</v>
      </c>
      <c r="AE2705" s="54">
        <v>21780.46457304226</v>
      </c>
      <c r="AF2705" s="54">
        <v>26117.924481127029</v>
      </c>
      <c r="AG2705" s="54">
        <v>28505.524109396134</v>
      </c>
      <c r="AH2705" s="54">
        <v>29808.962856402177</v>
      </c>
      <c r="AI2705" s="54">
        <v>30349.24450160933</v>
      </c>
      <c r="AJ2705" s="54">
        <v>32203.074719768672</v>
      </c>
      <c r="AK2705" s="54">
        <v>32848.880852565388</v>
      </c>
      <c r="AL2705" s="54">
        <v>32110.116439688016</v>
      </c>
      <c r="AM2705" s="54">
        <v>30224.690286341487</v>
      </c>
      <c r="AN2705" s="54">
        <v>32713.049142650878</v>
      </c>
      <c r="AO2705" s="54">
        <v>35569.663266793046</v>
      </c>
      <c r="AP2705" s="54">
        <v>36840.28690908452</v>
      </c>
    </row>
    <row r="2706" spans="1:42">
      <c r="A2706" s="152" t="s">
        <v>733</v>
      </c>
      <c r="B2706" s="152" t="s">
        <v>732</v>
      </c>
      <c r="C2706" s="153" t="s">
        <v>651</v>
      </c>
      <c r="D2706" s="154" t="s">
        <v>652</v>
      </c>
      <c r="E2706" s="54"/>
      <c r="F2706" s="54"/>
      <c r="G2706" s="54"/>
      <c r="H2706" s="54"/>
      <c r="I2706" s="54"/>
      <c r="J2706" s="54"/>
      <c r="K2706" s="54"/>
      <c r="L2706" s="54"/>
      <c r="M2706" s="54"/>
      <c r="N2706" s="54"/>
      <c r="O2706" s="54"/>
      <c r="P2706" s="54"/>
      <c r="Q2706" s="54"/>
      <c r="R2706" s="54"/>
      <c r="S2706" s="54"/>
      <c r="T2706" s="54"/>
      <c r="U2706" s="54"/>
      <c r="V2706" s="54"/>
      <c r="W2706" s="54"/>
      <c r="X2706" s="54"/>
      <c r="Y2706" s="54"/>
      <c r="Z2706" s="54"/>
      <c r="AA2706" s="54"/>
      <c r="AB2706" s="54"/>
      <c r="AC2706" s="54"/>
      <c r="AD2706" s="54"/>
      <c r="AE2706" s="54"/>
      <c r="AF2706" s="54"/>
      <c r="AG2706" s="54"/>
      <c r="AH2706" s="54"/>
      <c r="AI2706" s="54"/>
      <c r="AJ2706" s="54"/>
      <c r="AK2706" s="54"/>
      <c r="AL2706" s="54"/>
      <c r="AM2706" s="54"/>
      <c r="AN2706" s="54"/>
      <c r="AO2706" s="54"/>
      <c r="AP2706" s="54"/>
    </row>
    <row r="2707" spans="1:42">
      <c r="A2707" s="152" t="s">
        <v>733</v>
      </c>
      <c r="B2707" s="152" t="s">
        <v>732</v>
      </c>
      <c r="C2707" s="153" t="s">
        <v>653</v>
      </c>
      <c r="D2707" s="154" t="s">
        <v>654</v>
      </c>
      <c r="E2707" s="54"/>
      <c r="F2707" s="54"/>
      <c r="G2707" s="54"/>
      <c r="H2707" s="54"/>
      <c r="I2707" s="54"/>
      <c r="J2707" s="54"/>
      <c r="K2707" s="54"/>
      <c r="L2707" s="54"/>
      <c r="M2707" s="54"/>
      <c r="N2707" s="54"/>
      <c r="O2707" s="54"/>
      <c r="P2707" s="54"/>
      <c r="Q2707" s="54"/>
      <c r="R2707" s="54"/>
      <c r="S2707" s="54"/>
      <c r="T2707" s="54"/>
      <c r="U2707" s="54"/>
      <c r="V2707" s="54"/>
      <c r="W2707" s="54"/>
      <c r="X2707" s="54"/>
      <c r="Y2707" s="54"/>
      <c r="Z2707" s="54"/>
      <c r="AA2707" s="54"/>
      <c r="AB2707" s="54"/>
      <c r="AC2707" s="54"/>
      <c r="AD2707" s="54"/>
      <c r="AE2707" s="54"/>
      <c r="AF2707" s="54"/>
      <c r="AG2707" s="54"/>
      <c r="AH2707" s="54"/>
      <c r="AI2707" s="54"/>
      <c r="AJ2707" s="54"/>
      <c r="AK2707" s="54"/>
      <c r="AL2707" s="54"/>
      <c r="AM2707" s="54"/>
      <c r="AN2707" s="54"/>
      <c r="AO2707" s="54"/>
      <c r="AP2707" s="54"/>
    </row>
    <row r="2708" spans="1:42">
      <c r="A2708" s="152" t="s">
        <v>733</v>
      </c>
      <c r="B2708" s="152" t="s">
        <v>732</v>
      </c>
      <c r="C2708" s="153" t="s">
        <v>655</v>
      </c>
      <c r="D2708" s="154" t="s">
        <v>656</v>
      </c>
      <c r="E2708" s="54"/>
      <c r="F2708" s="54"/>
      <c r="G2708" s="54"/>
      <c r="H2708" s="54"/>
      <c r="I2708" s="54"/>
      <c r="J2708" s="54"/>
      <c r="K2708" s="54"/>
      <c r="L2708" s="54"/>
      <c r="M2708" s="54"/>
      <c r="N2708" s="54"/>
      <c r="O2708" s="54"/>
      <c r="P2708" s="54"/>
      <c r="Q2708" s="54"/>
      <c r="R2708" s="54"/>
      <c r="S2708" s="54"/>
      <c r="T2708" s="54"/>
      <c r="U2708" s="54"/>
      <c r="V2708" s="54"/>
      <c r="W2708" s="54"/>
      <c r="X2708" s="54"/>
      <c r="Y2708" s="54"/>
      <c r="Z2708" s="54"/>
      <c r="AA2708" s="54"/>
      <c r="AB2708" s="54"/>
      <c r="AC2708" s="54"/>
      <c r="AD2708" s="54"/>
      <c r="AE2708" s="54"/>
      <c r="AF2708" s="54"/>
      <c r="AG2708" s="54"/>
      <c r="AH2708" s="54"/>
      <c r="AI2708" s="54"/>
      <c r="AJ2708" s="54"/>
      <c r="AK2708" s="54"/>
      <c r="AL2708" s="54"/>
      <c r="AM2708" s="54"/>
      <c r="AN2708" s="54"/>
      <c r="AO2708" s="54"/>
      <c r="AP2708" s="54"/>
    </row>
    <row r="2709" spans="1:42">
      <c r="A2709" s="152" t="s">
        <v>733</v>
      </c>
      <c r="B2709" s="152" t="s">
        <v>732</v>
      </c>
      <c r="C2709" s="153" t="s">
        <v>657</v>
      </c>
      <c r="D2709" s="154" t="s">
        <v>510</v>
      </c>
      <c r="E2709" s="54">
        <v>9084.2935385106812</v>
      </c>
      <c r="F2709" s="54">
        <v>10282.455128881029</v>
      </c>
      <c r="G2709" s="54">
        <v>11341.377083274516</v>
      </c>
      <c r="H2709" s="54">
        <v>12690.921393826909</v>
      </c>
      <c r="I2709" s="54">
        <v>13389.175830816454</v>
      </c>
      <c r="J2709" s="54">
        <v>13694.937819651954</v>
      </c>
      <c r="K2709" s="54">
        <v>15468.304300255366</v>
      </c>
      <c r="L2709" s="54">
        <v>17205.844542845894</v>
      </c>
      <c r="M2709" s="54">
        <v>18468.652151574923</v>
      </c>
      <c r="N2709" s="54">
        <v>19926.10251960039</v>
      </c>
      <c r="O2709" s="54">
        <v>20893.550480981754</v>
      </c>
      <c r="P2709" s="54">
        <v>21792.259989792135</v>
      </c>
      <c r="Q2709" s="54">
        <v>23133.251339118069</v>
      </c>
      <c r="R2709" s="54">
        <v>23593.210367511256</v>
      </c>
      <c r="S2709" s="54">
        <v>24025.809088288715</v>
      </c>
      <c r="T2709" s="54">
        <v>24556.577464909915</v>
      </c>
      <c r="U2709" s="54">
        <v>27075.320457166432</v>
      </c>
      <c r="V2709" s="54">
        <v>28899.723809369385</v>
      </c>
      <c r="W2709" s="54">
        <v>31127.378858936612</v>
      </c>
      <c r="X2709" s="54">
        <v>32684.233128819422</v>
      </c>
      <c r="Y2709" s="54">
        <v>35660.5888334798</v>
      </c>
      <c r="Z2709" s="54">
        <v>39185.488104716242</v>
      </c>
      <c r="AA2709" s="54">
        <v>39946.604511935802</v>
      </c>
      <c r="AB2709" s="54">
        <v>39425.829043140053</v>
      </c>
      <c r="AC2709" s="54">
        <v>40076.820263603724</v>
      </c>
      <c r="AD2709" s="54">
        <v>41148.85383718583</v>
      </c>
      <c r="AE2709" s="54">
        <v>42703.688725763132</v>
      </c>
      <c r="AF2709" s="54">
        <v>44607.193036331068</v>
      </c>
      <c r="AG2709" s="54">
        <v>46045.214408038526</v>
      </c>
      <c r="AH2709" s="54">
        <v>48283.72582185526</v>
      </c>
      <c r="AI2709" s="54">
        <v>50631.54486479015</v>
      </c>
      <c r="AJ2709" s="54">
        <v>51402.134280857637</v>
      </c>
      <c r="AK2709" s="54">
        <v>50667.435121535498</v>
      </c>
      <c r="AL2709" s="54">
        <v>50150.515775514585</v>
      </c>
      <c r="AM2709" s="54">
        <v>50457.851194311006</v>
      </c>
      <c r="AN2709" s="54">
        <v>52459.610631067721</v>
      </c>
      <c r="AO2709" s="54">
        <v>54385.497499327634</v>
      </c>
      <c r="AP2709" s="54">
        <v>56573.563840458541</v>
      </c>
    </row>
    <row r="2710" spans="1:42">
      <c r="A2710" s="152" t="s">
        <v>733</v>
      </c>
      <c r="B2710" s="152" t="s">
        <v>732</v>
      </c>
      <c r="C2710" s="153" t="s">
        <v>658</v>
      </c>
      <c r="D2710" s="154" t="s">
        <v>659</v>
      </c>
      <c r="E2710" s="54"/>
      <c r="F2710" s="54"/>
      <c r="G2710" s="54"/>
      <c r="H2710" s="54"/>
      <c r="I2710" s="54"/>
      <c r="J2710" s="54"/>
      <c r="K2710" s="54"/>
      <c r="L2710" s="54"/>
      <c r="M2710" s="54"/>
      <c r="N2710" s="54"/>
      <c r="O2710" s="54"/>
      <c r="P2710" s="54"/>
      <c r="Q2710" s="54"/>
      <c r="R2710" s="54"/>
      <c r="S2710" s="54"/>
      <c r="T2710" s="54"/>
      <c r="U2710" s="54"/>
      <c r="V2710" s="54"/>
      <c r="W2710" s="54"/>
      <c r="X2710" s="54"/>
      <c r="Y2710" s="54"/>
      <c r="Z2710" s="54"/>
      <c r="AA2710" s="54"/>
      <c r="AB2710" s="54"/>
      <c r="AC2710" s="54"/>
      <c r="AD2710" s="54"/>
      <c r="AE2710" s="54"/>
      <c r="AF2710" s="54"/>
      <c r="AG2710" s="54"/>
      <c r="AH2710" s="54"/>
      <c r="AI2710" s="54"/>
      <c r="AJ2710" s="54"/>
      <c r="AK2710" s="54"/>
      <c r="AL2710" s="54"/>
      <c r="AM2710" s="54"/>
      <c r="AN2710" s="54"/>
      <c r="AO2710" s="54"/>
      <c r="AP2710" s="54"/>
    </row>
    <row r="2711" spans="1:42">
      <c r="A2711" s="152" t="s">
        <v>733</v>
      </c>
      <c r="B2711" s="152" t="s">
        <v>732</v>
      </c>
      <c r="C2711" s="153" t="s">
        <v>660</v>
      </c>
      <c r="D2711" s="154" t="s">
        <v>661</v>
      </c>
      <c r="E2711" s="54"/>
      <c r="F2711" s="54"/>
      <c r="G2711" s="54"/>
      <c r="H2711" s="54"/>
      <c r="I2711" s="54"/>
      <c r="J2711" s="54"/>
      <c r="K2711" s="54"/>
      <c r="L2711" s="54"/>
      <c r="M2711" s="54"/>
      <c r="N2711" s="54"/>
      <c r="O2711" s="54"/>
      <c r="P2711" s="54"/>
      <c r="Q2711" s="54"/>
      <c r="R2711" s="54"/>
      <c r="S2711" s="54"/>
      <c r="T2711" s="54"/>
      <c r="U2711" s="54"/>
      <c r="V2711" s="54"/>
      <c r="W2711" s="54"/>
      <c r="X2711" s="54"/>
      <c r="Y2711" s="54"/>
      <c r="Z2711" s="54"/>
      <c r="AA2711" s="54"/>
      <c r="AB2711" s="54"/>
      <c r="AC2711" s="54"/>
      <c r="AD2711" s="54"/>
      <c r="AE2711" s="54"/>
      <c r="AF2711" s="54"/>
      <c r="AG2711" s="54"/>
      <c r="AH2711" s="54"/>
      <c r="AI2711" s="54"/>
      <c r="AJ2711" s="54"/>
      <c r="AK2711" s="54"/>
      <c r="AL2711" s="54"/>
      <c r="AM2711" s="54"/>
      <c r="AN2711" s="54"/>
      <c r="AO2711" s="54"/>
      <c r="AP2711" s="54"/>
    </row>
    <row r="2712" spans="1:42">
      <c r="A2712" s="152" t="s">
        <v>733</v>
      </c>
      <c r="B2712" s="152" t="s">
        <v>732</v>
      </c>
      <c r="C2712" s="153" t="s">
        <v>662</v>
      </c>
      <c r="D2712" s="154" t="s">
        <v>512</v>
      </c>
      <c r="E2712" s="54">
        <v>27441.919115140117</v>
      </c>
      <c r="F2712" s="54">
        <v>29199.128659129503</v>
      </c>
      <c r="G2712" s="54">
        <v>34126.749202660336</v>
      </c>
      <c r="H2712" s="54">
        <v>36479.736492399141</v>
      </c>
      <c r="I2712" s="54">
        <v>38781.800968112308</v>
      </c>
      <c r="J2712" s="54">
        <v>42937.176183418393</v>
      </c>
      <c r="K2712" s="54">
        <v>47920.967921742027</v>
      </c>
      <c r="L2712" s="54">
        <v>50683.167322041401</v>
      </c>
      <c r="M2712" s="54">
        <v>56213.91159679339</v>
      </c>
      <c r="N2712" s="54">
        <v>57397.649843341234</v>
      </c>
      <c r="O2712" s="54">
        <v>57242.328564057345</v>
      </c>
      <c r="P2712" s="54">
        <v>60975.222107436442</v>
      </c>
      <c r="Q2712" s="54">
        <v>74182.965285380764</v>
      </c>
      <c r="R2712" s="54">
        <v>81588.799881537401</v>
      </c>
      <c r="S2712" s="54">
        <v>86227.965143500085</v>
      </c>
      <c r="T2712" s="54">
        <v>91996.309418017903</v>
      </c>
      <c r="U2712" s="54">
        <v>101345.38792061411</v>
      </c>
      <c r="V2712" s="54">
        <v>108917.01976227514</v>
      </c>
      <c r="W2712" s="54">
        <v>112066.0144330289</v>
      </c>
      <c r="X2712" s="54">
        <v>113546.79383576715</v>
      </c>
      <c r="Y2712" s="54">
        <v>116610.96783025106</v>
      </c>
      <c r="Z2712" s="54">
        <v>121951.48615173726</v>
      </c>
      <c r="AA2712" s="54">
        <v>126931.43972568565</v>
      </c>
      <c r="AB2712" s="54">
        <v>126802.0944702522</v>
      </c>
      <c r="AC2712" s="54">
        <v>131408.5413645212</v>
      </c>
      <c r="AD2712" s="54">
        <v>134257.36946692341</v>
      </c>
      <c r="AE2712" s="54">
        <v>139213.4543562941</v>
      </c>
      <c r="AF2712" s="54">
        <v>135799.18069496096</v>
      </c>
      <c r="AG2712" s="54">
        <v>143646.10262573496</v>
      </c>
      <c r="AH2712" s="54">
        <v>138583.18418346831</v>
      </c>
      <c r="AI2712" s="54">
        <v>119384.34392056966</v>
      </c>
      <c r="AJ2712" s="54">
        <v>124906.33863099231</v>
      </c>
      <c r="AK2712" s="54">
        <v>134938.60581594735</v>
      </c>
      <c r="AL2712" s="54">
        <v>138775.44849205561</v>
      </c>
      <c r="AM2712" s="54">
        <v>153074.04072737237</v>
      </c>
      <c r="AN2712" s="54">
        <v>158399.07268939732</v>
      </c>
      <c r="AO2712" s="54">
        <v>170064.19856288549</v>
      </c>
      <c r="AP2712" s="54">
        <v>174363.72096373385</v>
      </c>
    </row>
    <row r="2713" spans="1:42">
      <c r="A2713" s="152" t="s">
        <v>733</v>
      </c>
      <c r="B2713" s="152" t="s">
        <v>732</v>
      </c>
      <c r="C2713" s="153" t="s">
        <v>663</v>
      </c>
      <c r="D2713" s="154" t="s">
        <v>664</v>
      </c>
      <c r="E2713" s="54"/>
      <c r="F2713" s="54"/>
      <c r="G2713" s="54"/>
      <c r="H2713" s="54"/>
      <c r="I2713" s="54"/>
      <c r="J2713" s="54"/>
      <c r="K2713" s="54"/>
      <c r="L2713" s="54"/>
      <c r="M2713" s="54"/>
      <c r="N2713" s="54"/>
      <c r="O2713" s="54"/>
      <c r="P2713" s="54"/>
      <c r="Q2713" s="54"/>
      <c r="R2713" s="54"/>
      <c r="S2713" s="54"/>
      <c r="T2713" s="54"/>
      <c r="U2713" s="54"/>
      <c r="V2713" s="54"/>
      <c r="W2713" s="54"/>
      <c r="X2713" s="54"/>
      <c r="Y2713" s="54"/>
      <c r="Z2713" s="54"/>
      <c r="AA2713" s="54"/>
      <c r="AB2713" s="54"/>
      <c r="AC2713" s="54"/>
      <c r="AD2713" s="61">
        <v>121731.69082133604</v>
      </c>
      <c r="AE2713" s="61">
        <v>126077.14406929503</v>
      </c>
      <c r="AF2713" s="54"/>
      <c r="AG2713" s="61">
        <v>128199.81886634286</v>
      </c>
      <c r="AH2713" s="54"/>
      <c r="AI2713" s="54"/>
      <c r="AJ2713" s="54"/>
      <c r="AK2713" s="54"/>
      <c r="AL2713" s="54"/>
      <c r="AM2713" s="54"/>
      <c r="AN2713" s="54"/>
      <c r="AO2713" s="54"/>
      <c r="AP2713" s="54"/>
    </row>
    <row r="2714" spans="1:42">
      <c r="A2714" s="152" t="s">
        <v>733</v>
      </c>
      <c r="B2714" s="152" t="s">
        <v>732</v>
      </c>
      <c r="C2714" s="153" t="s">
        <v>665</v>
      </c>
      <c r="D2714" s="154" t="s">
        <v>666</v>
      </c>
      <c r="E2714" s="54"/>
      <c r="F2714" s="54"/>
      <c r="G2714" s="54"/>
      <c r="H2714" s="54"/>
      <c r="I2714" s="54"/>
      <c r="J2714" s="54"/>
      <c r="K2714" s="54"/>
      <c r="L2714" s="54"/>
      <c r="M2714" s="54"/>
      <c r="N2714" s="54"/>
      <c r="O2714" s="54"/>
      <c r="P2714" s="54"/>
      <c r="Q2714" s="54"/>
      <c r="R2714" s="54"/>
      <c r="S2714" s="54"/>
      <c r="T2714" s="54"/>
      <c r="U2714" s="54"/>
      <c r="V2714" s="54"/>
      <c r="W2714" s="54"/>
      <c r="X2714" s="54"/>
      <c r="Y2714" s="54"/>
      <c r="Z2714" s="54"/>
      <c r="AA2714" s="54"/>
      <c r="AB2714" s="54"/>
      <c r="AC2714" s="54"/>
      <c r="AD2714" s="54"/>
      <c r="AE2714" s="54"/>
      <c r="AF2714" s="54"/>
      <c r="AG2714" s="54"/>
      <c r="AH2714" s="54"/>
      <c r="AI2714" s="54"/>
      <c r="AJ2714" s="54"/>
      <c r="AK2714" s="54"/>
      <c r="AL2714" s="54"/>
      <c r="AM2714" s="54"/>
      <c r="AN2714" s="54"/>
      <c r="AO2714" s="54"/>
      <c r="AP2714" s="54"/>
    </row>
    <row r="2715" spans="1:42">
      <c r="A2715" s="152" t="s">
        <v>733</v>
      </c>
      <c r="B2715" s="152" t="s">
        <v>732</v>
      </c>
      <c r="C2715" s="153" t="s">
        <v>667</v>
      </c>
      <c r="D2715" s="154" t="s">
        <v>668</v>
      </c>
      <c r="E2715" s="54"/>
      <c r="F2715" s="54"/>
      <c r="G2715" s="54"/>
      <c r="H2715" s="54"/>
      <c r="I2715" s="54"/>
      <c r="J2715" s="54"/>
      <c r="K2715" s="54"/>
      <c r="L2715" s="54"/>
      <c r="M2715" s="54"/>
      <c r="N2715" s="54"/>
      <c r="O2715" s="54"/>
      <c r="P2715" s="54"/>
      <c r="Q2715" s="54"/>
      <c r="R2715" s="54"/>
      <c r="S2715" s="54"/>
      <c r="T2715" s="54"/>
      <c r="U2715" s="54"/>
      <c r="V2715" s="54"/>
      <c r="W2715" s="54"/>
      <c r="X2715" s="54"/>
      <c r="Y2715" s="54"/>
      <c r="Z2715" s="54"/>
      <c r="AA2715" s="54"/>
      <c r="AB2715" s="54"/>
      <c r="AC2715" s="54"/>
      <c r="AD2715" s="54"/>
      <c r="AE2715" s="54"/>
      <c r="AF2715" s="54"/>
      <c r="AG2715" s="54"/>
      <c r="AH2715" s="54"/>
      <c r="AI2715" s="54"/>
      <c r="AJ2715" s="54"/>
      <c r="AK2715" s="54"/>
      <c r="AL2715" s="54"/>
      <c r="AM2715" s="54"/>
      <c r="AN2715" s="54"/>
      <c r="AO2715" s="54"/>
      <c r="AP2715" s="54"/>
    </row>
    <row r="2716" spans="1:42">
      <c r="A2716" s="152" t="s">
        <v>733</v>
      </c>
      <c r="B2716" s="152" t="s">
        <v>732</v>
      </c>
      <c r="C2716" s="153" t="s">
        <v>669</v>
      </c>
      <c r="D2716" s="154" t="s">
        <v>670</v>
      </c>
      <c r="E2716" s="54"/>
      <c r="F2716" s="54"/>
      <c r="G2716" s="54"/>
      <c r="H2716" s="54"/>
      <c r="I2716" s="54"/>
      <c r="J2716" s="54"/>
      <c r="K2716" s="54"/>
      <c r="L2716" s="54"/>
      <c r="M2716" s="54"/>
      <c r="N2716" s="54"/>
      <c r="O2716" s="54"/>
      <c r="P2716" s="54"/>
      <c r="Q2716" s="54"/>
      <c r="R2716" s="54"/>
      <c r="S2716" s="54"/>
      <c r="T2716" s="54"/>
      <c r="U2716" s="54"/>
      <c r="V2716" s="54"/>
      <c r="W2716" s="54"/>
      <c r="X2716" s="54"/>
      <c r="Y2716" s="54"/>
      <c r="Z2716" s="54"/>
      <c r="AA2716" s="54"/>
      <c r="AB2716" s="54"/>
      <c r="AC2716" s="54"/>
      <c r="AD2716" s="61">
        <v>12525.678645587355</v>
      </c>
      <c r="AE2716" s="61">
        <v>13136.310286999078</v>
      </c>
      <c r="AF2716" s="54"/>
      <c r="AG2716" s="61">
        <v>15446.283759392105</v>
      </c>
      <c r="AH2716" s="54"/>
      <c r="AI2716" s="54"/>
      <c r="AJ2716" s="54"/>
      <c r="AK2716" s="54"/>
      <c r="AL2716" s="54"/>
      <c r="AM2716" s="54"/>
      <c r="AN2716" s="54"/>
      <c r="AO2716" s="54"/>
      <c r="AP2716" s="54"/>
    </row>
    <row r="2717" spans="1:42">
      <c r="A2717" s="152" t="s">
        <v>733</v>
      </c>
      <c r="B2717" s="152" t="s">
        <v>732</v>
      </c>
      <c r="C2717" s="153" t="s">
        <v>671</v>
      </c>
      <c r="D2717" s="154" t="s">
        <v>514</v>
      </c>
      <c r="E2717" s="54">
        <v>108651.02523257586</v>
      </c>
      <c r="F2717" s="54">
        <v>121262.72705603718</v>
      </c>
      <c r="G2717" s="54">
        <v>131680.34834813562</v>
      </c>
      <c r="H2717" s="54">
        <v>142802.39776871839</v>
      </c>
      <c r="I2717" s="54">
        <v>147123.31167219664</v>
      </c>
      <c r="J2717" s="54">
        <v>144421.97248622484</v>
      </c>
      <c r="K2717" s="54">
        <v>146524.98560815246</v>
      </c>
      <c r="L2717" s="54">
        <v>155030.08553342771</v>
      </c>
      <c r="M2717" s="54">
        <v>166895.31358774874</v>
      </c>
      <c r="N2717" s="54">
        <v>182628.85967613637</v>
      </c>
      <c r="O2717" s="54">
        <v>201298.93667105844</v>
      </c>
      <c r="P2717" s="54">
        <v>204407.40880356918</v>
      </c>
      <c r="Q2717" s="54">
        <v>201002.67975631333</v>
      </c>
      <c r="R2717" s="54">
        <v>201635.88786385197</v>
      </c>
      <c r="S2717" s="54">
        <v>196904.73130816204</v>
      </c>
      <c r="T2717" s="54">
        <v>194621.69214626076</v>
      </c>
      <c r="U2717" s="54">
        <v>207559.28877225856</v>
      </c>
      <c r="V2717" s="54">
        <v>220398.61561514638</v>
      </c>
      <c r="W2717" s="54">
        <v>238685.0167884563</v>
      </c>
      <c r="X2717" s="54">
        <v>258111.65091790416</v>
      </c>
      <c r="Y2717" s="54">
        <v>292195.4822077087</v>
      </c>
      <c r="Z2717" s="54">
        <v>318322.93077382486</v>
      </c>
      <c r="AA2717" s="54">
        <v>348090.89275090257</v>
      </c>
      <c r="AB2717" s="54">
        <v>351339.19614578033</v>
      </c>
      <c r="AC2717" s="54">
        <v>362094.03132697626</v>
      </c>
      <c r="AD2717" s="54">
        <v>373492.24223762384</v>
      </c>
      <c r="AE2717" s="54">
        <v>369800.06335856864</v>
      </c>
      <c r="AF2717" s="54">
        <v>368810.11162140453</v>
      </c>
      <c r="AG2717" s="54">
        <v>372684.81048517319</v>
      </c>
      <c r="AH2717" s="54">
        <v>384846.47620933841</v>
      </c>
      <c r="AI2717" s="54">
        <v>398865.79796839994</v>
      </c>
      <c r="AJ2717" s="54">
        <v>416741.58919799083</v>
      </c>
      <c r="AK2717" s="54">
        <v>424722.46271356224</v>
      </c>
      <c r="AL2717" s="54">
        <v>436460.76694204012</v>
      </c>
      <c r="AM2717" s="54">
        <v>451101.3035703887</v>
      </c>
      <c r="AN2717" s="54">
        <v>468986.00222741812</v>
      </c>
      <c r="AO2717" s="54">
        <v>497461.80847555358</v>
      </c>
      <c r="AP2717" s="54">
        <v>533907.44729237375</v>
      </c>
    </row>
    <row r="2718" spans="1:42">
      <c r="A2718" s="152" t="s">
        <v>733</v>
      </c>
      <c r="B2718" s="152" t="s">
        <v>732</v>
      </c>
      <c r="C2718" s="153" t="s">
        <v>672</v>
      </c>
      <c r="D2718" s="154" t="s">
        <v>516</v>
      </c>
      <c r="E2718" s="54">
        <v>125154.75934471737</v>
      </c>
      <c r="F2718" s="54">
        <v>138594.2603301307</v>
      </c>
      <c r="G2718" s="54">
        <v>153716.00981239503</v>
      </c>
      <c r="H2718" s="54">
        <v>171355.1896185466</v>
      </c>
      <c r="I2718" s="54">
        <v>179926.19587574626</v>
      </c>
      <c r="J2718" s="54">
        <v>195193.37175944989</v>
      </c>
      <c r="K2718" s="54">
        <v>210626.58785236982</v>
      </c>
      <c r="L2718" s="54">
        <v>230044.42397134262</v>
      </c>
      <c r="M2718" s="54">
        <v>241325.51836296654</v>
      </c>
      <c r="N2718" s="54">
        <v>253164.76607765057</v>
      </c>
      <c r="O2718" s="54">
        <v>269728.84631040151</v>
      </c>
      <c r="P2718" s="54">
        <v>271589.79205265851</v>
      </c>
      <c r="Q2718" s="54">
        <v>291453.03323398135</v>
      </c>
      <c r="R2718" s="54">
        <v>301993.99623545003</v>
      </c>
      <c r="S2718" s="54">
        <v>318124.55582912907</v>
      </c>
      <c r="T2718" s="54">
        <v>328890.12112847174</v>
      </c>
      <c r="U2718" s="54">
        <v>343695.08876710979</v>
      </c>
      <c r="V2718" s="54">
        <v>361701.83835809142</v>
      </c>
      <c r="W2718" s="54">
        <v>369361.01425893325</v>
      </c>
      <c r="X2718" s="54">
        <v>393232.19815209997</v>
      </c>
      <c r="Y2718" s="54">
        <v>429755.24967225792</v>
      </c>
      <c r="Z2718" s="54">
        <v>466006.13594865287</v>
      </c>
      <c r="AA2718" s="54">
        <v>482181.47369948606</v>
      </c>
      <c r="AB2718" s="54">
        <v>497894.58254088496</v>
      </c>
      <c r="AC2718" s="54">
        <v>527614.91585741658</v>
      </c>
      <c r="AD2718" s="54">
        <v>556916.14109632687</v>
      </c>
      <c r="AE2718" s="54">
        <v>560282.52697052481</v>
      </c>
      <c r="AF2718" s="54">
        <v>583226.11257063271</v>
      </c>
      <c r="AG2718" s="54">
        <v>613235.59860895411</v>
      </c>
      <c r="AH2718" s="54">
        <v>618998.15073285997</v>
      </c>
      <c r="AI2718" s="54">
        <v>643342.67029070423</v>
      </c>
      <c r="AJ2718" s="54">
        <v>666525.99768158759</v>
      </c>
      <c r="AK2718" s="54">
        <v>665340.97597679566</v>
      </c>
      <c r="AL2718" s="54">
        <v>662483.77232455136</v>
      </c>
      <c r="AM2718" s="54">
        <v>672325.32575246517</v>
      </c>
      <c r="AN2718" s="54">
        <v>685021.60787844728</v>
      </c>
      <c r="AO2718" s="54">
        <v>705396.78019487357</v>
      </c>
      <c r="AP2718" s="54">
        <v>734785.21754323621</v>
      </c>
    </row>
    <row r="2719" spans="1:42">
      <c r="A2719" s="152" t="s">
        <v>733</v>
      </c>
      <c r="B2719" s="152" t="s">
        <v>732</v>
      </c>
      <c r="C2719" s="153" t="s">
        <v>673</v>
      </c>
      <c r="D2719" s="154" t="s">
        <v>518</v>
      </c>
      <c r="E2719" s="54">
        <v>22941.443746997262</v>
      </c>
      <c r="F2719" s="54">
        <v>24876.338324423308</v>
      </c>
      <c r="G2719" s="54">
        <v>27805.469257929279</v>
      </c>
      <c r="H2719" s="54">
        <v>31820.686960242878</v>
      </c>
      <c r="I2719" s="54">
        <v>32978.373646958105</v>
      </c>
      <c r="J2719" s="54">
        <v>35625.461391211109</v>
      </c>
      <c r="K2719" s="54">
        <v>43005.313610450808</v>
      </c>
      <c r="L2719" s="54">
        <v>43545.083270506737</v>
      </c>
      <c r="M2719" s="54">
        <v>46047.232075861808</v>
      </c>
      <c r="N2719" s="54">
        <v>49880.959431801086</v>
      </c>
      <c r="O2719" s="54">
        <v>54715.481160408708</v>
      </c>
      <c r="P2719" s="54">
        <v>54082.584822214216</v>
      </c>
      <c r="Q2719" s="54">
        <v>58113.726751195478</v>
      </c>
      <c r="R2719" s="54">
        <v>59379.168147314849</v>
      </c>
      <c r="S2719" s="54">
        <v>60689.584912947765</v>
      </c>
      <c r="T2719" s="54">
        <v>62768.943782551585</v>
      </c>
      <c r="U2719" s="54">
        <v>60089.63845332132</v>
      </c>
      <c r="V2719" s="54">
        <v>61592.642941410479</v>
      </c>
      <c r="W2719" s="54">
        <v>64369.575850952773</v>
      </c>
      <c r="X2719" s="54">
        <v>68650.271118412245</v>
      </c>
      <c r="Y2719" s="54">
        <v>70586.662353847729</v>
      </c>
      <c r="Z2719" s="54">
        <v>73612.201250354352</v>
      </c>
      <c r="AA2719" s="54">
        <v>75423.139037604546</v>
      </c>
      <c r="AB2719" s="54">
        <v>74784.126277905831</v>
      </c>
      <c r="AC2719" s="54">
        <v>79609.2517084477</v>
      </c>
      <c r="AD2719" s="54">
        <v>83470.715574624715</v>
      </c>
      <c r="AE2719" s="54">
        <v>84470.789653276675</v>
      </c>
      <c r="AF2719" s="54">
        <v>89183.825839715428</v>
      </c>
      <c r="AG2719" s="54">
        <v>94672.784526055359</v>
      </c>
      <c r="AH2719" s="54">
        <v>97479.433867598593</v>
      </c>
      <c r="AI2719" s="54">
        <v>98026.495560205411</v>
      </c>
      <c r="AJ2719" s="54">
        <v>105236.70838065573</v>
      </c>
      <c r="AK2719" s="54">
        <v>111190.14802149679</v>
      </c>
      <c r="AL2719" s="54">
        <v>107218.96272552817</v>
      </c>
      <c r="AM2719" s="54">
        <v>109723.29758623085</v>
      </c>
      <c r="AN2719" s="54">
        <v>112376.12931512701</v>
      </c>
      <c r="AO2719" s="54">
        <v>115320.89119110919</v>
      </c>
      <c r="AP2719" s="54">
        <v>116441.45930885547</v>
      </c>
    </row>
    <row r="2720" spans="1:42">
      <c r="A2720" s="152" t="s">
        <v>733</v>
      </c>
      <c r="B2720" s="152" t="s">
        <v>732</v>
      </c>
      <c r="C2720" s="153" t="s">
        <v>674</v>
      </c>
      <c r="D2720" s="154" t="s">
        <v>520</v>
      </c>
      <c r="E2720" s="54">
        <v>55591.875381816586</v>
      </c>
      <c r="F2720" s="54">
        <v>61961.114392414267</v>
      </c>
      <c r="G2720" s="54">
        <v>66721.892636838325</v>
      </c>
      <c r="H2720" s="54">
        <v>73145.302892053689</v>
      </c>
      <c r="I2720" s="54">
        <v>75804.82610021616</v>
      </c>
      <c r="J2720" s="54">
        <v>81526.657448828279</v>
      </c>
      <c r="K2720" s="54">
        <v>82476.276064853926</v>
      </c>
      <c r="L2720" s="54">
        <v>93572.879378751255</v>
      </c>
      <c r="M2720" s="54">
        <v>97160.214124977036</v>
      </c>
      <c r="N2720" s="54">
        <v>105208.25702841641</v>
      </c>
      <c r="O2720" s="54">
        <v>113236.86476943055</v>
      </c>
      <c r="P2720" s="54">
        <v>110548.0732930778</v>
      </c>
      <c r="Q2720" s="54">
        <v>118146.84269014571</v>
      </c>
      <c r="R2720" s="54">
        <v>121398.27380818402</v>
      </c>
      <c r="S2720" s="54">
        <v>129622.47489988916</v>
      </c>
      <c r="T2720" s="54">
        <v>135984.97856888364</v>
      </c>
      <c r="U2720" s="54">
        <v>143523.07085341809</v>
      </c>
      <c r="V2720" s="54">
        <v>151674.81378372991</v>
      </c>
      <c r="W2720" s="54">
        <v>147770.64064628663</v>
      </c>
      <c r="X2720" s="54">
        <v>162139.9525436041</v>
      </c>
      <c r="Y2720" s="54">
        <v>185028.07619149689</v>
      </c>
      <c r="Z2720" s="54">
        <v>203395.93738160506</v>
      </c>
      <c r="AA2720" s="54">
        <v>209830.3073154045</v>
      </c>
      <c r="AB2720" s="54">
        <v>222250.33484485981</v>
      </c>
      <c r="AC2720" s="54">
        <v>242569.6593263328</v>
      </c>
      <c r="AD2720" s="54">
        <v>255364.55132326615</v>
      </c>
      <c r="AE2720" s="54">
        <v>249100.26144934722</v>
      </c>
      <c r="AF2720" s="54">
        <v>263109.7763868203</v>
      </c>
      <c r="AG2720" s="54">
        <v>282486.68905939494</v>
      </c>
      <c r="AH2720" s="54">
        <v>278510.16857106268</v>
      </c>
      <c r="AI2720" s="54">
        <v>284793.17368117132</v>
      </c>
      <c r="AJ2720" s="54">
        <v>296107.04813443607</v>
      </c>
      <c r="AK2720" s="54">
        <v>285364.90658420161</v>
      </c>
      <c r="AL2720" s="54">
        <v>286386.77119472169</v>
      </c>
      <c r="AM2720" s="54">
        <v>292962.58983701892</v>
      </c>
      <c r="AN2720" s="54">
        <v>301761.19468737231</v>
      </c>
      <c r="AO2720" s="54">
        <v>310510.811987505</v>
      </c>
      <c r="AP2720" s="54">
        <v>331008.1814928049</v>
      </c>
    </row>
    <row r="2721" spans="1:42">
      <c r="A2721" s="152" t="s">
        <v>733</v>
      </c>
      <c r="B2721" s="152" t="s">
        <v>732</v>
      </c>
      <c r="C2721" s="153" t="s">
        <v>675</v>
      </c>
      <c r="D2721" s="154" t="s">
        <v>522</v>
      </c>
      <c r="E2721" s="54">
        <v>46621.440215903531</v>
      </c>
      <c r="F2721" s="54">
        <v>51756.807613293124</v>
      </c>
      <c r="G2721" s="54">
        <v>59188.64791762743</v>
      </c>
      <c r="H2721" s="54">
        <v>66389.199766250036</v>
      </c>
      <c r="I2721" s="54">
        <v>71142.996128571991</v>
      </c>
      <c r="J2721" s="54">
        <v>78041.252919410486</v>
      </c>
      <c r="K2721" s="54">
        <v>85144.998177065092</v>
      </c>
      <c r="L2721" s="54">
        <v>92926.461322084622</v>
      </c>
      <c r="M2721" s="54">
        <v>98118.07216212769</v>
      </c>
      <c r="N2721" s="54">
        <v>98075.549617433076</v>
      </c>
      <c r="O2721" s="54">
        <v>101776.50038056223</v>
      </c>
      <c r="P2721" s="54">
        <v>106959.13393736651</v>
      </c>
      <c r="Q2721" s="54">
        <v>115192.46379264018</v>
      </c>
      <c r="R2721" s="54">
        <v>121216.55427995116</v>
      </c>
      <c r="S2721" s="54">
        <v>127812.49601629213</v>
      </c>
      <c r="T2721" s="54">
        <v>130136.19877703652</v>
      </c>
      <c r="U2721" s="54">
        <v>140082.3794603704</v>
      </c>
      <c r="V2721" s="54">
        <v>148434.381632951</v>
      </c>
      <c r="W2721" s="54">
        <v>157220.79776169386</v>
      </c>
      <c r="X2721" s="54">
        <v>162441.97449008367</v>
      </c>
      <c r="Y2721" s="54">
        <v>174140.5111269133</v>
      </c>
      <c r="Z2721" s="54">
        <v>188997.99731669342</v>
      </c>
      <c r="AA2721" s="54">
        <v>196928.02734647703</v>
      </c>
      <c r="AB2721" s="54">
        <v>200860.12141811932</v>
      </c>
      <c r="AC2721" s="54">
        <v>205436.00482263614</v>
      </c>
      <c r="AD2721" s="54">
        <v>218080.87419843604</v>
      </c>
      <c r="AE2721" s="54">
        <v>226711.47586790085</v>
      </c>
      <c r="AF2721" s="54">
        <v>230932.51034409695</v>
      </c>
      <c r="AG2721" s="54">
        <v>236076.12502350382</v>
      </c>
      <c r="AH2721" s="54">
        <v>243008.5482941987</v>
      </c>
      <c r="AI2721" s="54">
        <v>260523.00104932752</v>
      </c>
      <c r="AJ2721" s="54">
        <v>265182.24116649578</v>
      </c>
      <c r="AK2721" s="54">
        <v>268785.92137109727</v>
      </c>
      <c r="AL2721" s="54">
        <v>268878.03840430157</v>
      </c>
      <c r="AM2721" s="54">
        <v>269639.43832921539</v>
      </c>
      <c r="AN2721" s="54">
        <v>270884.28387594788</v>
      </c>
      <c r="AO2721" s="54">
        <v>279565.07701625937</v>
      </c>
      <c r="AP2721" s="54">
        <v>287335.57674157585</v>
      </c>
    </row>
    <row r="2722" spans="1:42">
      <c r="A2722" s="152" t="s">
        <v>733</v>
      </c>
      <c r="B2722" s="152" t="s">
        <v>732</v>
      </c>
      <c r="C2722" s="153" t="s">
        <v>676</v>
      </c>
      <c r="D2722" s="154" t="s">
        <v>524</v>
      </c>
      <c r="E2722" s="54">
        <v>19380.227469257279</v>
      </c>
      <c r="F2722" s="54">
        <v>22024.920378471954</v>
      </c>
      <c r="G2722" s="54">
        <v>24815.741603714425</v>
      </c>
      <c r="H2722" s="54">
        <v>27299.681916526486</v>
      </c>
      <c r="I2722" s="54">
        <v>29155.551606502406</v>
      </c>
      <c r="J2722" s="54">
        <v>32406.448710034692</v>
      </c>
      <c r="K2722" s="54">
        <v>35374.578774981826</v>
      </c>
      <c r="L2722" s="54">
        <v>38693.435471150726</v>
      </c>
      <c r="M2722" s="54">
        <v>42349.624868663857</v>
      </c>
      <c r="N2722" s="54">
        <v>44926.308169218188</v>
      </c>
      <c r="O2722" s="54">
        <v>47589.219339656127</v>
      </c>
      <c r="P2722" s="54">
        <v>52280.307759969408</v>
      </c>
      <c r="Q2722" s="54">
        <v>57476.006820266724</v>
      </c>
      <c r="R2722" s="54">
        <v>59805.112316129365</v>
      </c>
      <c r="S2722" s="54">
        <v>60853.551903627718</v>
      </c>
      <c r="T2722" s="54">
        <v>62190.417524091776</v>
      </c>
      <c r="U2722" s="54">
        <v>68814.345369346935</v>
      </c>
      <c r="V2722" s="54">
        <v>74827.922388072489</v>
      </c>
      <c r="W2722" s="54">
        <v>80134.808705024654</v>
      </c>
      <c r="X2722" s="54">
        <v>85137.781038761052</v>
      </c>
      <c r="Y2722" s="54">
        <v>92877.556169755699</v>
      </c>
      <c r="Z2722" s="54">
        <v>100680.84663138415</v>
      </c>
      <c r="AA2722" s="54">
        <v>107536.77130392528</v>
      </c>
      <c r="AB2722" s="54">
        <v>112551.6220934984</v>
      </c>
      <c r="AC2722" s="54">
        <v>119295.82635623681</v>
      </c>
      <c r="AD2722" s="54">
        <v>122541.52797650667</v>
      </c>
      <c r="AE2722" s="54">
        <v>125956.0340741691</v>
      </c>
      <c r="AF2722" s="54">
        <v>132720.13406020694</v>
      </c>
      <c r="AG2722" s="54">
        <v>140925.75916263243</v>
      </c>
      <c r="AH2722" s="54">
        <v>149159.90124837335</v>
      </c>
      <c r="AI2722" s="54">
        <v>160042.94664818968</v>
      </c>
      <c r="AJ2722" s="54">
        <v>164627.34440691493</v>
      </c>
      <c r="AK2722" s="54">
        <v>171321.4678239756</v>
      </c>
      <c r="AL2722" s="54">
        <v>172475.71778131672</v>
      </c>
      <c r="AM2722" s="54">
        <v>177357.30293043531</v>
      </c>
      <c r="AN2722" s="54">
        <v>185356.41072225416</v>
      </c>
      <c r="AO2722" s="54">
        <v>191023.05620190475</v>
      </c>
      <c r="AP2722" s="54">
        <v>198424.63917352416</v>
      </c>
    </row>
    <row r="2723" spans="1:42">
      <c r="A2723" s="152" t="s">
        <v>733</v>
      </c>
      <c r="B2723" s="152" t="s">
        <v>732</v>
      </c>
      <c r="C2723" s="153" t="s">
        <v>677</v>
      </c>
      <c r="D2723" s="154" t="s">
        <v>526</v>
      </c>
      <c r="E2723" s="54">
        <v>78359.260607575663</v>
      </c>
      <c r="F2723" s="54">
        <v>88186.612983598505</v>
      </c>
      <c r="G2723" s="54">
        <v>102074.04818212535</v>
      </c>
      <c r="H2723" s="54">
        <v>115543.33235584799</v>
      </c>
      <c r="I2723" s="54">
        <v>128079.04942023555</v>
      </c>
      <c r="J2723" s="54">
        <v>137338.75978079656</v>
      </c>
      <c r="K2723" s="54">
        <v>146398.03700854117</v>
      </c>
      <c r="L2723" s="54">
        <v>157766.52550874726</v>
      </c>
      <c r="M2723" s="54">
        <v>169625.9461838922</v>
      </c>
      <c r="N2723" s="54">
        <v>184894.18255755553</v>
      </c>
      <c r="O2723" s="54">
        <v>189818.19246641424</v>
      </c>
      <c r="P2723" s="54">
        <v>198365.99667012785</v>
      </c>
      <c r="Q2723" s="54">
        <v>209009.72609559065</v>
      </c>
      <c r="R2723" s="54">
        <v>215060.38314787726</v>
      </c>
      <c r="S2723" s="54">
        <v>229127.20162732058</v>
      </c>
      <c r="T2723" s="54">
        <v>235112.6446727346</v>
      </c>
      <c r="U2723" s="54">
        <v>251165.5356551283</v>
      </c>
      <c r="V2723" s="54">
        <v>260542.91039163611</v>
      </c>
      <c r="W2723" s="54">
        <v>274166.85834251816</v>
      </c>
      <c r="X2723" s="54">
        <v>296076.64464721194</v>
      </c>
      <c r="Y2723" s="54">
        <v>308462.77894309419</v>
      </c>
      <c r="Z2723" s="54">
        <v>320379.32166173268</v>
      </c>
      <c r="AA2723" s="54">
        <v>339793.31488339201</v>
      </c>
      <c r="AB2723" s="54">
        <v>346498.4522147206</v>
      </c>
      <c r="AC2723" s="54">
        <v>357567.58601945324</v>
      </c>
      <c r="AD2723" s="54">
        <v>358619.00273388193</v>
      </c>
      <c r="AE2723" s="54">
        <v>355390.48231413553</v>
      </c>
      <c r="AF2723" s="54">
        <v>375483.26058376778</v>
      </c>
      <c r="AG2723" s="54">
        <v>397383.31601306319</v>
      </c>
      <c r="AH2723" s="54">
        <v>400559.97190758673</v>
      </c>
      <c r="AI2723" s="54">
        <v>421325.70102245989</v>
      </c>
      <c r="AJ2723" s="54">
        <v>447374.07943629823</v>
      </c>
      <c r="AK2723" s="54">
        <v>472747.29641252471</v>
      </c>
      <c r="AL2723" s="54">
        <v>484844.11356134666</v>
      </c>
      <c r="AM2723" s="54">
        <v>502032.87357596681</v>
      </c>
      <c r="AN2723" s="54">
        <v>512296.77454607957</v>
      </c>
      <c r="AO2723" s="54">
        <v>523057.93369001744</v>
      </c>
      <c r="AP2723" s="54">
        <v>539794.567512749</v>
      </c>
    </row>
    <row r="2724" spans="1:42">
      <c r="A2724" s="152" t="s">
        <v>733</v>
      </c>
      <c r="B2724" s="152" t="s">
        <v>732</v>
      </c>
      <c r="C2724" s="153" t="s">
        <v>678</v>
      </c>
      <c r="D2724" s="154" t="s">
        <v>528</v>
      </c>
      <c r="E2724" s="54">
        <v>57880.94431681624</v>
      </c>
      <c r="F2724" s="54">
        <v>65427.663421745412</v>
      </c>
      <c r="G2724" s="54">
        <v>75663.899477152183</v>
      </c>
      <c r="H2724" s="54">
        <v>85614.973082914163</v>
      </c>
      <c r="I2724" s="54">
        <v>95255.168545784516</v>
      </c>
      <c r="J2724" s="54">
        <v>101131.99650342404</v>
      </c>
      <c r="K2724" s="54">
        <v>107241.52730956611</v>
      </c>
      <c r="L2724" s="54">
        <v>115200.74935080402</v>
      </c>
      <c r="M2724" s="54">
        <v>123142.95807070514</v>
      </c>
      <c r="N2724" s="54">
        <v>133777.32335773198</v>
      </c>
      <c r="O2724" s="54">
        <v>136843.26823135244</v>
      </c>
      <c r="P2724" s="54">
        <v>142041.42924591943</v>
      </c>
      <c r="Q2724" s="54">
        <v>149217.0999756591</v>
      </c>
      <c r="R2724" s="54">
        <v>152297.15930118834</v>
      </c>
      <c r="S2724" s="54">
        <v>162031.88840366693</v>
      </c>
      <c r="T2724" s="54">
        <v>165165.48500055127</v>
      </c>
      <c r="U2724" s="54">
        <v>176248.88209700939</v>
      </c>
      <c r="V2724" s="54">
        <v>182617.70363953384</v>
      </c>
      <c r="W2724" s="54">
        <v>192464.5490551964</v>
      </c>
      <c r="X2724" s="54">
        <v>206137.40899140338</v>
      </c>
      <c r="Y2724" s="54">
        <v>213260.18657980385</v>
      </c>
      <c r="Z2724" s="54">
        <v>222354.13026904321</v>
      </c>
      <c r="AA2724" s="54">
        <v>235050.47557314317</v>
      </c>
      <c r="AB2724" s="54">
        <v>236761.00116300286</v>
      </c>
      <c r="AC2724" s="54">
        <v>245869.86069607321</v>
      </c>
      <c r="AD2724" s="54">
        <v>245570.94306932663</v>
      </c>
      <c r="AE2724" s="54">
        <v>244511.02007321705</v>
      </c>
      <c r="AF2724" s="54">
        <v>261315.61335600613</v>
      </c>
      <c r="AG2724" s="54">
        <v>276670.06797188736</v>
      </c>
      <c r="AH2724" s="54">
        <v>283255.93624259811</v>
      </c>
      <c r="AI2724" s="54">
        <v>302650.7819723913</v>
      </c>
      <c r="AJ2724" s="54">
        <v>319956.19101689692</v>
      </c>
      <c r="AK2724" s="54">
        <v>330524.40693432855</v>
      </c>
      <c r="AL2724" s="54">
        <v>335754.86806166929</v>
      </c>
      <c r="AM2724" s="54">
        <v>344032.10321553895</v>
      </c>
      <c r="AN2724" s="54">
        <v>355628.93054587056</v>
      </c>
      <c r="AO2724" s="54">
        <v>361209.45026690396</v>
      </c>
      <c r="AP2724" s="54">
        <v>378755.6234666864</v>
      </c>
    </row>
    <row r="2725" spans="1:42">
      <c r="A2725" s="152" t="s">
        <v>733</v>
      </c>
      <c r="B2725" s="152" t="s">
        <v>732</v>
      </c>
      <c r="C2725" s="153" t="s">
        <v>679</v>
      </c>
      <c r="D2725" s="154" t="s">
        <v>680</v>
      </c>
      <c r="E2725" s="54">
        <v>33309.883997111152</v>
      </c>
      <c r="F2725" s="54">
        <v>37539.218578157437</v>
      </c>
      <c r="G2725" s="54">
        <v>43770.356329592767</v>
      </c>
      <c r="H2725" s="54">
        <v>49577.571905304903</v>
      </c>
      <c r="I2725" s="54">
        <v>55248.740152940562</v>
      </c>
      <c r="J2725" s="54">
        <v>58876.385642796471</v>
      </c>
      <c r="K2725" s="54">
        <v>62479.896208204169</v>
      </c>
      <c r="L2725" s="54">
        <v>67056.070360032871</v>
      </c>
      <c r="M2725" s="54">
        <v>71580.465981150235</v>
      </c>
      <c r="N2725" s="54">
        <v>77570.554160930318</v>
      </c>
      <c r="O2725" s="54">
        <v>78935.741334797029</v>
      </c>
      <c r="P2725" s="54">
        <v>80881.887581467352</v>
      </c>
      <c r="Q2725" s="54">
        <v>85355.406056696913</v>
      </c>
      <c r="R2725" s="54">
        <v>87262.39260241056</v>
      </c>
      <c r="S2725" s="54">
        <v>92613.757502324224</v>
      </c>
      <c r="T2725" s="54">
        <v>94063.68822599508</v>
      </c>
      <c r="U2725" s="54">
        <v>101319.97740244842</v>
      </c>
      <c r="V2725" s="54">
        <v>105921.39837597217</v>
      </c>
      <c r="W2725" s="54">
        <v>111491.91692257873</v>
      </c>
      <c r="X2725" s="54">
        <v>118760.1519684504</v>
      </c>
      <c r="Y2725" s="54">
        <v>122943.27160191111</v>
      </c>
      <c r="Z2725" s="54">
        <v>127263.53519357214</v>
      </c>
      <c r="AA2725" s="54">
        <v>133698.53664416034</v>
      </c>
      <c r="AB2725" s="54">
        <v>132188.76603744316</v>
      </c>
      <c r="AC2725" s="54">
        <v>135495.46160316144</v>
      </c>
      <c r="AD2725" s="54">
        <v>132635.90013418175</v>
      </c>
      <c r="AE2725" s="54">
        <v>135702.64435769836</v>
      </c>
      <c r="AF2725" s="54">
        <v>138901.43635632005</v>
      </c>
      <c r="AG2725" s="54">
        <v>146515.0017361402</v>
      </c>
      <c r="AH2725" s="54">
        <v>148227.72203749363</v>
      </c>
      <c r="AI2725" s="54">
        <v>154073.55533133334</v>
      </c>
      <c r="AJ2725" s="54">
        <v>163107.8045571773</v>
      </c>
      <c r="AK2725" s="54">
        <v>167056.58736297142</v>
      </c>
      <c r="AL2725" s="54">
        <v>169273.06095813148</v>
      </c>
      <c r="AM2725" s="54">
        <v>168560.26310912281</v>
      </c>
      <c r="AN2725" s="54">
        <v>171139.34994935253</v>
      </c>
      <c r="AO2725" s="54">
        <v>173530.59143225625</v>
      </c>
      <c r="AP2725" s="54">
        <v>180048.93837666829</v>
      </c>
    </row>
    <row r="2726" spans="1:42">
      <c r="A2726" s="152" t="s">
        <v>733</v>
      </c>
      <c r="B2726" s="152" t="s">
        <v>732</v>
      </c>
      <c r="C2726" s="153" t="s">
        <v>681</v>
      </c>
      <c r="D2726" s="154" t="s">
        <v>682</v>
      </c>
      <c r="E2726" s="54">
        <v>4307.4671673436469</v>
      </c>
      <c r="F2726" s="54">
        <v>4935.2678662903863</v>
      </c>
      <c r="G2726" s="54">
        <v>5446.2899037855013</v>
      </c>
      <c r="H2726" s="54">
        <v>6139.2609122437889</v>
      </c>
      <c r="I2726" s="54">
        <v>6854.81264350731</v>
      </c>
      <c r="J2726" s="54">
        <v>7208.148809921805</v>
      </c>
      <c r="K2726" s="54">
        <v>7433.5786152575502</v>
      </c>
      <c r="L2726" s="54">
        <v>7958.2762482266153</v>
      </c>
      <c r="M2726" s="54">
        <v>8522.3792385666366</v>
      </c>
      <c r="N2726" s="54">
        <v>9158.5191341128211</v>
      </c>
      <c r="O2726" s="54">
        <v>9284.8552706450919</v>
      </c>
      <c r="P2726" s="54">
        <v>9760.0859902728607</v>
      </c>
      <c r="Q2726" s="54">
        <v>9703.2934298636592</v>
      </c>
      <c r="R2726" s="54">
        <v>9663.2977930286052</v>
      </c>
      <c r="S2726" s="54">
        <v>10083.293408631294</v>
      </c>
      <c r="T2726" s="54">
        <v>10013.229205815331</v>
      </c>
      <c r="U2726" s="54">
        <v>10138.306834091352</v>
      </c>
      <c r="V2726" s="54">
        <v>9892.4872097790558</v>
      </c>
      <c r="W2726" s="54">
        <v>10353.971070120102</v>
      </c>
      <c r="X2726" s="54">
        <v>11198.759707970468</v>
      </c>
      <c r="Y2726" s="54">
        <v>11089.508780566115</v>
      </c>
      <c r="Z2726" s="54">
        <v>11303.097801449172</v>
      </c>
      <c r="AA2726" s="54">
        <v>11126.086708430021</v>
      </c>
      <c r="AB2726" s="54">
        <v>11692.270627581667</v>
      </c>
      <c r="AC2726" s="54">
        <v>12032.302423210884</v>
      </c>
      <c r="AD2726" s="54">
        <v>11568.228062350543</v>
      </c>
      <c r="AE2726" s="54">
        <v>10002.740890399025</v>
      </c>
      <c r="AF2726" s="54">
        <v>11207.277061516455</v>
      </c>
      <c r="AG2726" s="54">
        <v>12302.623076976488</v>
      </c>
      <c r="AH2726" s="54">
        <v>13873.569398245263</v>
      </c>
      <c r="AI2726" s="54">
        <v>17452.872128840751</v>
      </c>
      <c r="AJ2726" s="54">
        <v>18614.269589414045</v>
      </c>
      <c r="AK2726" s="54">
        <v>17922.416953102846</v>
      </c>
      <c r="AL2726" s="54">
        <v>19395.944449935279</v>
      </c>
      <c r="AM2726" s="54">
        <v>23056.831306472133</v>
      </c>
      <c r="AN2726" s="54">
        <v>24460.649220230654</v>
      </c>
      <c r="AO2726" s="54">
        <v>24021.692401241391</v>
      </c>
      <c r="AP2726" s="54">
        <v>27588.122865816647</v>
      </c>
    </row>
    <row r="2727" spans="1:42">
      <c r="A2727" s="152" t="s">
        <v>733</v>
      </c>
      <c r="B2727" s="152" t="s">
        <v>732</v>
      </c>
      <c r="C2727" s="153" t="s">
        <v>683</v>
      </c>
      <c r="D2727" s="154" t="s">
        <v>684</v>
      </c>
      <c r="E2727" s="54">
        <v>5286.2716324346275</v>
      </c>
      <c r="F2727" s="54">
        <v>6017.9893913309497</v>
      </c>
      <c r="G2727" s="54">
        <v>6652.8446594136685</v>
      </c>
      <c r="H2727" s="54">
        <v>7586.6269364102673</v>
      </c>
      <c r="I2727" s="54">
        <v>8355.5814900532114</v>
      </c>
      <c r="J2727" s="54">
        <v>8755.1152340174667</v>
      </c>
      <c r="K2727" s="54">
        <v>9192.7500004115791</v>
      </c>
      <c r="L2727" s="54">
        <v>9840.6894805009742</v>
      </c>
      <c r="M2727" s="54">
        <v>10511.827008561084</v>
      </c>
      <c r="N2727" s="54">
        <v>11247.721758759413</v>
      </c>
      <c r="O2727" s="54">
        <v>11555.57014104144</v>
      </c>
      <c r="P2727" s="54">
        <v>12356.79878030416</v>
      </c>
      <c r="Q2727" s="54">
        <v>13030.972775450893</v>
      </c>
      <c r="R2727" s="54">
        <v>13302.565078908938</v>
      </c>
      <c r="S2727" s="54">
        <v>14289.262619744164</v>
      </c>
      <c r="T2727" s="54">
        <v>14529.058268213159</v>
      </c>
      <c r="U2727" s="54">
        <v>15414.526231243581</v>
      </c>
      <c r="V2727" s="54">
        <v>16175.197458606828</v>
      </c>
      <c r="W2727" s="54">
        <v>17147.179168255647</v>
      </c>
      <c r="X2727" s="54">
        <v>18223.628851077836</v>
      </c>
      <c r="Y2727" s="54">
        <v>18588.98395048131</v>
      </c>
      <c r="Z2727" s="54">
        <v>19951.827006818985</v>
      </c>
      <c r="AA2727" s="54">
        <v>21211.156722230884</v>
      </c>
      <c r="AB2727" s="54">
        <v>20953.657446106361</v>
      </c>
      <c r="AC2727" s="54">
        <v>22125.788439760705</v>
      </c>
      <c r="AD2727" s="54">
        <v>21768.748054832973</v>
      </c>
      <c r="AE2727" s="54">
        <v>21444.212780152102</v>
      </c>
      <c r="AF2727" s="54">
        <v>25424.380131956506</v>
      </c>
      <c r="AG2727" s="54">
        <v>29020.5411625958</v>
      </c>
      <c r="AH2727" s="54">
        <v>24868.818139398561</v>
      </c>
      <c r="AI2727" s="54">
        <v>25550.363862681821</v>
      </c>
      <c r="AJ2727" s="54">
        <v>24639.972923377743</v>
      </c>
      <c r="AK2727" s="54">
        <v>26273.339774339529</v>
      </c>
      <c r="AL2727" s="54">
        <v>24927.10763846145</v>
      </c>
      <c r="AM2727" s="54">
        <v>25470.152841553339</v>
      </c>
      <c r="AN2727" s="54">
        <v>26748.665806019129</v>
      </c>
      <c r="AO2727" s="54">
        <v>28041.503984858977</v>
      </c>
      <c r="AP2727" s="54">
        <v>29054.49836292255</v>
      </c>
    </row>
    <row r="2728" spans="1:42">
      <c r="A2728" s="152" t="s">
        <v>733</v>
      </c>
      <c r="B2728" s="152" t="s">
        <v>732</v>
      </c>
      <c r="C2728" s="153" t="s">
        <v>685</v>
      </c>
      <c r="D2728" s="154" t="s">
        <v>686</v>
      </c>
      <c r="E2728" s="54">
        <v>14977.321519926814</v>
      </c>
      <c r="F2728" s="54">
        <v>16935.18758596664</v>
      </c>
      <c r="G2728" s="54">
        <v>19794.408584360248</v>
      </c>
      <c r="H2728" s="54">
        <v>22311.5133289552</v>
      </c>
      <c r="I2728" s="54">
        <v>24796.034259283428</v>
      </c>
      <c r="J2728" s="54">
        <v>26292.34681668831</v>
      </c>
      <c r="K2728" s="54">
        <v>28135.30248569282</v>
      </c>
      <c r="L2728" s="54">
        <v>30345.713262043566</v>
      </c>
      <c r="M2728" s="54">
        <v>32528.285842427187</v>
      </c>
      <c r="N2728" s="54">
        <v>35800.528303929445</v>
      </c>
      <c r="O2728" s="54">
        <v>37067.101484868894</v>
      </c>
      <c r="P2728" s="54">
        <v>39042.65689387505</v>
      </c>
      <c r="Q2728" s="54">
        <v>41127.42771364763</v>
      </c>
      <c r="R2728" s="54">
        <v>42068.903826840236</v>
      </c>
      <c r="S2728" s="54">
        <v>45045.57487296727</v>
      </c>
      <c r="T2728" s="54">
        <v>46559.509300527701</v>
      </c>
      <c r="U2728" s="54">
        <v>49376.071629226062</v>
      </c>
      <c r="V2728" s="54">
        <v>50628.620595175766</v>
      </c>
      <c r="W2728" s="54">
        <v>53471.481894241952</v>
      </c>
      <c r="X2728" s="54">
        <v>57954.868463904677</v>
      </c>
      <c r="Y2728" s="54">
        <v>60638.422246845315</v>
      </c>
      <c r="Z2728" s="54">
        <v>63835.670267202877</v>
      </c>
      <c r="AA2728" s="54">
        <v>69014.695498321918</v>
      </c>
      <c r="AB2728" s="54">
        <v>71926.30705187167</v>
      </c>
      <c r="AC2728" s="54">
        <v>76216.308229940201</v>
      </c>
      <c r="AD2728" s="54">
        <v>79598.066817961386</v>
      </c>
      <c r="AE2728" s="54">
        <v>77361.422044967563</v>
      </c>
      <c r="AF2728" s="54">
        <v>85782.519806213124</v>
      </c>
      <c r="AG2728" s="54">
        <v>88831.901996174871</v>
      </c>
      <c r="AH2728" s="54">
        <v>96285.826667460642</v>
      </c>
      <c r="AI2728" s="54">
        <v>105573.99064953538</v>
      </c>
      <c r="AJ2728" s="54">
        <v>113594.14394692786</v>
      </c>
      <c r="AK2728" s="54">
        <v>119272.06284391477</v>
      </c>
      <c r="AL2728" s="54">
        <v>122158.75501514105</v>
      </c>
      <c r="AM2728" s="54">
        <v>126944.85595839068</v>
      </c>
      <c r="AN2728" s="54">
        <v>133280.26557026824</v>
      </c>
      <c r="AO2728" s="54">
        <v>135615.66244854737</v>
      </c>
      <c r="AP2728" s="54">
        <v>142064.06386127893</v>
      </c>
    </row>
    <row r="2729" spans="1:42">
      <c r="A2729" s="152" t="s">
        <v>733</v>
      </c>
      <c r="B2729" s="152" t="s">
        <v>732</v>
      </c>
      <c r="C2729" s="153" t="s">
        <v>687</v>
      </c>
      <c r="D2729" s="154" t="s">
        <v>530</v>
      </c>
      <c r="E2729" s="54">
        <v>20478.316290759427</v>
      </c>
      <c r="F2729" s="54">
        <v>22758.949561853089</v>
      </c>
      <c r="G2729" s="54">
        <v>26410.148704973166</v>
      </c>
      <c r="H2729" s="54">
        <v>29928.359272933834</v>
      </c>
      <c r="I2729" s="54">
        <v>32823.880874451032</v>
      </c>
      <c r="J2729" s="54">
        <v>36206.76327737252</v>
      </c>
      <c r="K2729" s="54">
        <v>39156.50969897506</v>
      </c>
      <c r="L2729" s="54">
        <v>42565.776157943234</v>
      </c>
      <c r="M2729" s="54">
        <v>46482.988113187079</v>
      </c>
      <c r="N2729" s="54">
        <v>51116.85919982355</v>
      </c>
      <c r="O2729" s="54">
        <v>52974.924235061786</v>
      </c>
      <c r="P2729" s="54">
        <v>56324.567424208428</v>
      </c>
      <c r="Q2729" s="54">
        <v>59792.626119931541</v>
      </c>
      <c r="R2729" s="54">
        <v>62763.223846688925</v>
      </c>
      <c r="S2729" s="54">
        <v>67095.313223653648</v>
      </c>
      <c r="T2729" s="54">
        <v>69947.159672183334</v>
      </c>
      <c r="U2729" s="54">
        <v>74916.653558118909</v>
      </c>
      <c r="V2729" s="54">
        <v>77925.206752102269</v>
      </c>
      <c r="W2729" s="54">
        <v>81702.309287321754</v>
      </c>
      <c r="X2729" s="54">
        <v>89939.235655808559</v>
      </c>
      <c r="Y2729" s="54">
        <v>95202.592363290358</v>
      </c>
      <c r="Z2729" s="54">
        <v>98025.191392689492</v>
      </c>
      <c r="AA2729" s="54">
        <v>104742.83931024885</v>
      </c>
      <c r="AB2729" s="54">
        <v>109737.45105171773</v>
      </c>
      <c r="AC2729" s="54">
        <v>111697.72532338006</v>
      </c>
      <c r="AD2729" s="54">
        <v>113048.05966455527</v>
      </c>
      <c r="AE2729" s="54">
        <v>110879.46224091848</v>
      </c>
      <c r="AF2729" s="54">
        <v>114167.64722776163</v>
      </c>
      <c r="AG2729" s="54">
        <v>120713.24804117582</v>
      </c>
      <c r="AH2729" s="54">
        <v>117304.03566498862</v>
      </c>
      <c r="AI2729" s="54">
        <v>118674.91905006862</v>
      </c>
      <c r="AJ2729" s="54">
        <v>127417.88841940132</v>
      </c>
      <c r="AK2729" s="54">
        <v>142222.88947819616</v>
      </c>
      <c r="AL2729" s="54">
        <v>149089.24549967737</v>
      </c>
      <c r="AM2729" s="54">
        <v>158000.77036042788</v>
      </c>
      <c r="AN2729" s="54">
        <v>156667.84400020904</v>
      </c>
      <c r="AO2729" s="54">
        <v>161848.48342311344</v>
      </c>
      <c r="AP2729" s="54">
        <v>161038.94404606253</v>
      </c>
    </row>
    <row r="2730" spans="1:42">
      <c r="A2730" s="152" t="s">
        <v>733</v>
      </c>
      <c r="B2730" s="152" t="s">
        <v>732</v>
      </c>
      <c r="C2730" s="153" t="s">
        <v>688</v>
      </c>
      <c r="D2730" s="154" t="s">
        <v>532</v>
      </c>
      <c r="E2730" s="54">
        <v>194312.60334920522</v>
      </c>
      <c r="F2730" s="54">
        <v>225224.85629416641</v>
      </c>
      <c r="G2730" s="54">
        <v>251076.15211386088</v>
      </c>
      <c r="H2730" s="54">
        <v>293615.68427583063</v>
      </c>
      <c r="I2730" s="54">
        <v>328882.82368919393</v>
      </c>
      <c r="J2730" s="54">
        <v>351104.29082761117</v>
      </c>
      <c r="K2730" s="54">
        <v>381077.63093987806</v>
      </c>
      <c r="L2730" s="54">
        <v>400894.9528565862</v>
      </c>
      <c r="M2730" s="54">
        <v>406264.72142780165</v>
      </c>
      <c r="N2730" s="54">
        <v>452911.31590556231</v>
      </c>
      <c r="O2730" s="54">
        <v>500081.32825867104</v>
      </c>
      <c r="P2730" s="54">
        <v>539120.9174038074</v>
      </c>
      <c r="Q2730" s="54">
        <v>582118.91208377923</v>
      </c>
      <c r="R2730" s="54">
        <v>632680.09190443787</v>
      </c>
      <c r="S2730" s="54">
        <v>684535.1101407524</v>
      </c>
      <c r="T2730" s="54">
        <v>723638.89409728488</v>
      </c>
      <c r="U2730" s="54">
        <v>768429.82526364457</v>
      </c>
      <c r="V2730" s="54">
        <v>795712.91055345326</v>
      </c>
      <c r="W2730" s="54">
        <v>882278.69725392759</v>
      </c>
      <c r="X2730" s="54">
        <v>970481.41288512538</v>
      </c>
      <c r="Y2730" s="54">
        <v>1052068.0848482789</v>
      </c>
      <c r="Z2730" s="54">
        <v>1113349.3775397679</v>
      </c>
      <c r="AA2730" s="54">
        <v>1208850.7723795378</v>
      </c>
      <c r="AB2730" s="54">
        <v>1294931.0720735681</v>
      </c>
      <c r="AC2730" s="54">
        <v>1353003.0846324074</v>
      </c>
      <c r="AD2730" s="54">
        <v>1419329.0473197256</v>
      </c>
      <c r="AE2730" s="54">
        <v>1466319.5644824894</v>
      </c>
      <c r="AF2730" s="54">
        <v>1521611.8845133842</v>
      </c>
      <c r="AG2730" s="54">
        <v>1555856.0667556215</v>
      </c>
      <c r="AH2730" s="54">
        <v>1648217.1148810403</v>
      </c>
      <c r="AI2730" s="54">
        <v>1698245.6815316284</v>
      </c>
      <c r="AJ2730" s="54">
        <v>1771257.351082467</v>
      </c>
      <c r="AK2730" s="54">
        <v>1840820.4791616679</v>
      </c>
      <c r="AL2730" s="54">
        <v>1914978.6317079444</v>
      </c>
      <c r="AM2730" s="54">
        <v>1975931.1502029332</v>
      </c>
      <c r="AN2730" s="54">
        <v>2044764.1904228041</v>
      </c>
      <c r="AO2730" s="54">
        <v>2113048.8040211797</v>
      </c>
      <c r="AP2730" s="54">
        <v>2190937.2248225547</v>
      </c>
    </row>
    <row r="2731" spans="1:42">
      <c r="A2731" s="152" t="s">
        <v>733</v>
      </c>
      <c r="B2731" s="152" t="s">
        <v>732</v>
      </c>
      <c r="C2731" s="153" t="s">
        <v>689</v>
      </c>
      <c r="D2731" s="154" t="s">
        <v>534</v>
      </c>
      <c r="E2731" s="54">
        <v>41774.050302138523</v>
      </c>
      <c r="F2731" s="54">
        <v>50766.242320576799</v>
      </c>
      <c r="G2731" s="54">
        <v>54896.185020374141</v>
      </c>
      <c r="H2731" s="54">
        <v>67628.534228365068</v>
      </c>
      <c r="I2731" s="54">
        <v>82044.178730840504</v>
      </c>
      <c r="J2731" s="54">
        <v>85110.796734592703</v>
      </c>
      <c r="K2731" s="54">
        <v>88299.575969575541</v>
      </c>
      <c r="L2731" s="54">
        <v>89700.63622837633</v>
      </c>
      <c r="M2731" s="54">
        <v>84494.563841775729</v>
      </c>
      <c r="N2731" s="54">
        <v>99228.603199928926</v>
      </c>
      <c r="O2731" s="54">
        <v>118826.96697542391</v>
      </c>
      <c r="P2731" s="54">
        <v>126798.05217323231</v>
      </c>
      <c r="Q2731" s="54">
        <v>137741.13259828853</v>
      </c>
      <c r="R2731" s="54">
        <v>149957.64534365467</v>
      </c>
      <c r="S2731" s="54">
        <v>164478.98266488549</v>
      </c>
      <c r="T2731" s="54">
        <v>171631.79096634613</v>
      </c>
      <c r="U2731" s="54">
        <v>184854.41954126948</v>
      </c>
      <c r="V2731" s="54">
        <v>172792.31172736079</v>
      </c>
      <c r="W2731" s="54">
        <v>205112.86946042901</v>
      </c>
      <c r="X2731" s="54">
        <v>222155.51525038306</v>
      </c>
      <c r="Y2731" s="54">
        <v>234348.89155132597</v>
      </c>
      <c r="Z2731" s="54">
        <v>243563.11622870018</v>
      </c>
      <c r="AA2731" s="54">
        <v>250561.33883738582</v>
      </c>
      <c r="AB2731" s="54">
        <v>273142.36395404977</v>
      </c>
      <c r="AC2731" s="54">
        <v>277954.71328237199</v>
      </c>
      <c r="AD2731" s="54">
        <v>286119.01399872423</v>
      </c>
      <c r="AE2731" s="54">
        <v>298230.68016176624</v>
      </c>
      <c r="AF2731" s="54">
        <v>301665.67218161322</v>
      </c>
      <c r="AG2731" s="54">
        <v>297789.55420818942</v>
      </c>
      <c r="AH2731" s="54">
        <v>329188.32403002103</v>
      </c>
      <c r="AI2731" s="54">
        <v>307385.88245644537</v>
      </c>
      <c r="AJ2731" s="54">
        <v>314170.31982165191</v>
      </c>
      <c r="AK2731" s="54">
        <v>330395.86661550443</v>
      </c>
      <c r="AL2731" s="54">
        <v>371119.95400351763</v>
      </c>
      <c r="AM2731" s="54">
        <v>408369.21422052232</v>
      </c>
      <c r="AN2731" s="54">
        <v>416887.6463340362</v>
      </c>
      <c r="AO2731" s="54">
        <v>416997.85015198059</v>
      </c>
      <c r="AP2731" s="54">
        <v>407934.52892983449</v>
      </c>
    </row>
    <row r="2732" spans="1:42">
      <c r="A2732" s="152" t="s">
        <v>733</v>
      </c>
      <c r="B2732" s="152" t="s">
        <v>732</v>
      </c>
      <c r="C2732" s="153" t="s">
        <v>690</v>
      </c>
      <c r="D2732" s="154" t="s">
        <v>691</v>
      </c>
      <c r="E2732" s="54"/>
      <c r="F2732" s="54"/>
      <c r="G2732" s="54"/>
      <c r="H2732" s="54"/>
      <c r="I2732" s="54"/>
      <c r="J2732" s="54"/>
      <c r="K2732" s="54"/>
      <c r="L2732" s="54"/>
      <c r="M2732" s="54"/>
      <c r="N2732" s="54"/>
      <c r="O2732" s="54"/>
      <c r="P2732" s="54"/>
      <c r="Q2732" s="54"/>
      <c r="R2732" s="54"/>
      <c r="S2732" s="54"/>
      <c r="T2732" s="54"/>
      <c r="U2732" s="54"/>
      <c r="V2732" s="54"/>
      <c r="W2732" s="54"/>
      <c r="X2732" s="54"/>
      <c r="Y2732" s="54"/>
      <c r="Z2732" s="54"/>
      <c r="AA2732" s="54"/>
      <c r="AB2732" s="54"/>
      <c r="AC2732" s="54"/>
      <c r="AD2732" s="54">
        <v>206454.06624315414</v>
      </c>
      <c r="AE2732" s="54">
        <v>214146.24487313017</v>
      </c>
      <c r="AF2732" s="54">
        <v>213999.36098497725</v>
      </c>
      <c r="AG2732" s="54">
        <v>210096.99227411347</v>
      </c>
      <c r="AH2732" s="54">
        <v>234703.74875627577</v>
      </c>
      <c r="AI2732" s="54">
        <v>218685.83870104398</v>
      </c>
      <c r="AJ2732" s="54">
        <v>220040.46711842759</v>
      </c>
      <c r="AK2732" s="54">
        <v>232592.02731761575</v>
      </c>
      <c r="AL2732" s="54">
        <v>253547.45027444203</v>
      </c>
      <c r="AM2732" s="54">
        <v>275566.90652667964</v>
      </c>
      <c r="AN2732" s="54">
        <v>279813.83959355566</v>
      </c>
      <c r="AO2732" s="54">
        <v>277043.03719700518</v>
      </c>
      <c r="AP2732" s="54">
        <v>270330.03090933687</v>
      </c>
    </row>
    <row r="2733" spans="1:42">
      <c r="A2733" s="152" t="s">
        <v>733</v>
      </c>
      <c r="B2733" s="152" t="s">
        <v>732</v>
      </c>
      <c r="C2733" s="153" t="s">
        <v>692</v>
      </c>
      <c r="D2733" s="154" t="s">
        <v>693</v>
      </c>
      <c r="E2733" s="54"/>
      <c r="F2733" s="54"/>
      <c r="G2733" s="54"/>
      <c r="H2733" s="54"/>
      <c r="I2733" s="54"/>
      <c r="J2733" s="54"/>
      <c r="K2733" s="54"/>
      <c r="L2733" s="54"/>
      <c r="M2733" s="54"/>
      <c r="N2733" s="54"/>
      <c r="O2733" s="54"/>
      <c r="P2733" s="54"/>
      <c r="Q2733" s="54"/>
      <c r="R2733" s="54"/>
      <c r="S2733" s="54"/>
      <c r="T2733" s="54"/>
      <c r="U2733" s="54"/>
      <c r="V2733" s="54"/>
      <c r="W2733" s="54"/>
      <c r="X2733" s="54"/>
      <c r="Y2733" s="54"/>
      <c r="Z2733" s="54"/>
      <c r="AA2733" s="54"/>
      <c r="AB2733" s="54"/>
      <c r="AC2733" s="54"/>
      <c r="AD2733" s="54">
        <v>48672.663615820034</v>
      </c>
      <c r="AE2733" s="54">
        <v>51205.063272131272</v>
      </c>
      <c r="AF2733" s="54">
        <v>51069.119306193781</v>
      </c>
      <c r="AG2733" s="54">
        <v>49574.45457497902</v>
      </c>
      <c r="AH2733" s="54">
        <v>51171.128420293455</v>
      </c>
      <c r="AI2733" s="54">
        <v>48079.79513487481</v>
      </c>
      <c r="AJ2733" s="54">
        <v>51641.438204875711</v>
      </c>
      <c r="AK2733" s="54">
        <v>54849.367266877343</v>
      </c>
      <c r="AL2733" s="54">
        <v>68421.611984603733</v>
      </c>
      <c r="AM2733" s="54">
        <v>75998.166120767099</v>
      </c>
      <c r="AN2733" s="54">
        <v>77930.332223466597</v>
      </c>
      <c r="AO2733" s="54">
        <v>77272.892322168715</v>
      </c>
      <c r="AP2733" s="54">
        <v>74924.95081555708</v>
      </c>
    </row>
    <row r="2734" spans="1:42">
      <c r="A2734" s="152" t="s">
        <v>733</v>
      </c>
      <c r="B2734" s="152" t="s">
        <v>732</v>
      </c>
      <c r="C2734" s="153" t="s">
        <v>694</v>
      </c>
      <c r="D2734" s="154" t="s">
        <v>695</v>
      </c>
      <c r="E2734" s="54"/>
      <c r="F2734" s="54"/>
      <c r="G2734" s="54"/>
      <c r="H2734" s="54"/>
      <c r="I2734" s="54"/>
      <c r="J2734" s="54"/>
      <c r="K2734" s="54"/>
      <c r="L2734" s="54"/>
      <c r="M2734" s="54"/>
      <c r="N2734" s="54"/>
      <c r="O2734" s="54"/>
      <c r="P2734" s="54"/>
      <c r="Q2734" s="54"/>
      <c r="R2734" s="54"/>
      <c r="S2734" s="54"/>
      <c r="T2734" s="54"/>
      <c r="U2734" s="54"/>
      <c r="V2734" s="54"/>
      <c r="W2734" s="54"/>
      <c r="X2734" s="54"/>
      <c r="Y2734" s="54"/>
      <c r="Z2734" s="54"/>
      <c r="AA2734" s="54"/>
      <c r="AB2734" s="54"/>
      <c r="AC2734" s="54"/>
      <c r="AD2734" s="54">
        <v>30992.284139750045</v>
      </c>
      <c r="AE2734" s="54">
        <v>32879.372016504793</v>
      </c>
      <c r="AF2734" s="54">
        <v>36597.19189044222</v>
      </c>
      <c r="AG2734" s="54">
        <v>38118.107359096932</v>
      </c>
      <c r="AH2734" s="54">
        <v>43313.446853451765</v>
      </c>
      <c r="AI2734" s="54">
        <v>40620.248620526545</v>
      </c>
      <c r="AJ2734" s="54">
        <v>42488.414498348597</v>
      </c>
      <c r="AK2734" s="54">
        <v>42954.472031011341</v>
      </c>
      <c r="AL2734" s="54">
        <v>49150.891744471883</v>
      </c>
      <c r="AM2734" s="54">
        <v>56804.141573075525</v>
      </c>
      <c r="AN2734" s="54">
        <v>59143.474517013929</v>
      </c>
      <c r="AO2734" s="54">
        <v>62681.920632806658</v>
      </c>
      <c r="AP2734" s="54">
        <v>62679.547204940507</v>
      </c>
    </row>
    <row r="2735" spans="1:42">
      <c r="A2735" s="152" t="s">
        <v>733</v>
      </c>
      <c r="B2735" s="152" t="s">
        <v>732</v>
      </c>
      <c r="C2735" s="153" t="s">
        <v>696</v>
      </c>
      <c r="D2735" s="154" t="s">
        <v>536</v>
      </c>
      <c r="E2735" s="54">
        <v>152538.5530470667</v>
      </c>
      <c r="F2735" s="54">
        <v>174458.61397358961</v>
      </c>
      <c r="G2735" s="54">
        <v>196179.96709348675</v>
      </c>
      <c r="H2735" s="54">
        <v>225987.15004746558</v>
      </c>
      <c r="I2735" s="54">
        <v>246838.64495835346</v>
      </c>
      <c r="J2735" s="54">
        <v>265993.49409301847</v>
      </c>
      <c r="K2735" s="54">
        <v>292778.0549703025</v>
      </c>
      <c r="L2735" s="54">
        <v>311194.3166282099</v>
      </c>
      <c r="M2735" s="54">
        <v>321770.15758602589</v>
      </c>
      <c r="N2735" s="54">
        <v>353682.71270563337</v>
      </c>
      <c r="O2735" s="54">
        <v>381254.36128324713</v>
      </c>
      <c r="P2735" s="54">
        <v>412322.86523057509</v>
      </c>
      <c r="Q2735" s="54">
        <v>444377.77948549076</v>
      </c>
      <c r="R2735" s="54">
        <v>482722.44656078325</v>
      </c>
      <c r="S2735" s="54">
        <v>520056.12747586693</v>
      </c>
      <c r="T2735" s="54">
        <v>552007.10313093872</v>
      </c>
      <c r="U2735" s="54">
        <v>583575.40572237514</v>
      </c>
      <c r="V2735" s="54">
        <v>622920.59882609244</v>
      </c>
      <c r="W2735" s="54">
        <v>677165.82779349852</v>
      </c>
      <c r="X2735" s="54">
        <v>748325.89763474232</v>
      </c>
      <c r="Y2735" s="54">
        <v>817719.19329695287</v>
      </c>
      <c r="Z2735" s="54">
        <v>869786.26131106762</v>
      </c>
      <c r="AA2735" s="54">
        <v>958289.43354215194</v>
      </c>
      <c r="AB2735" s="54">
        <v>1021788.7081195182</v>
      </c>
      <c r="AC2735" s="54">
        <v>1075048.3713500355</v>
      </c>
      <c r="AD2735" s="54">
        <v>1133210.0333210013</v>
      </c>
      <c r="AE2735" s="54">
        <v>1168088.8843207231</v>
      </c>
      <c r="AF2735" s="54">
        <v>1219946.2123317709</v>
      </c>
      <c r="AG2735" s="54">
        <v>1258066.512547432</v>
      </c>
      <c r="AH2735" s="54">
        <v>1319028.7908510193</v>
      </c>
      <c r="AI2735" s="54">
        <v>1390859.799075183</v>
      </c>
      <c r="AJ2735" s="54">
        <v>1457087.031260815</v>
      </c>
      <c r="AK2735" s="54">
        <v>1510424.6125461634</v>
      </c>
      <c r="AL2735" s="54">
        <v>1543858.6777044269</v>
      </c>
      <c r="AM2735" s="54">
        <v>1567561.9359824108</v>
      </c>
      <c r="AN2735" s="54">
        <v>1627876.5440887678</v>
      </c>
      <c r="AO2735" s="54">
        <v>1696050.9538691989</v>
      </c>
      <c r="AP2735" s="54">
        <v>1783002.6958927205</v>
      </c>
    </row>
    <row r="2736" spans="1:42">
      <c r="A2736" s="152" t="s">
        <v>733</v>
      </c>
      <c r="B2736" s="152" t="s">
        <v>732</v>
      </c>
      <c r="C2736" s="153" t="s">
        <v>697</v>
      </c>
      <c r="D2736" s="154" t="s">
        <v>538</v>
      </c>
      <c r="E2736" s="54">
        <v>104701.71201500022</v>
      </c>
      <c r="F2736" s="54">
        <v>118404.45661689749</v>
      </c>
      <c r="G2736" s="54">
        <v>131946.95623761456</v>
      </c>
      <c r="H2736" s="54">
        <v>152530.40578760632</v>
      </c>
      <c r="I2736" s="54">
        <v>164265.53686950888</v>
      </c>
      <c r="J2736" s="54">
        <v>177709.33498603926</v>
      </c>
      <c r="K2736" s="54">
        <v>194356.6887116617</v>
      </c>
      <c r="L2736" s="54">
        <v>203524.81342075244</v>
      </c>
      <c r="M2736" s="54">
        <v>203261.12110586817</v>
      </c>
      <c r="N2736" s="54">
        <v>220945.11399954706</v>
      </c>
      <c r="O2736" s="54">
        <v>234602.98627722781</v>
      </c>
      <c r="P2736" s="54">
        <v>252321.1913099759</v>
      </c>
      <c r="Q2736" s="54">
        <v>273620.74622749252</v>
      </c>
      <c r="R2736" s="54">
        <v>299707.11312383803</v>
      </c>
      <c r="S2736" s="54">
        <v>324196.78665621788</v>
      </c>
      <c r="T2736" s="54">
        <v>339373.62882396142</v>
      </c>
      <c r="U2736" s="54">
        <v>350643.89544153301</v>
      </c>
      <c r="V2736" s="54">
        <v>367486.53506961546</v>
      </c>
      <c r="W2736" s="54">
        <v>396921.36681947496</v>
      </c>
      <c r="X2736" s="54">
        <v>438150.97070612316</v>
      </c>
      <c r="Y2736" s="54">
        <v>470363.00359958468</v>
      </c>
      <c r="Z2736" s="54">
        <v>486386.89011092891</v>
      </c>
      <c r="AA2736" s="54">
        <v>539501.13989848318</v>
      </c>
      <c r="AB2736" s="54">
        <v>584977.95827869431</v>
      </c>
      <c r="AC2736" s="54">
        <v>628794.36407497316</v>
      </c>
      <c r="AD2736" s="54">
        <v>666780.21785959438</v>
      </c>
      <c r="AE2736" s="54">
        <v>672499.80881944671</v>
      </c>
      <c r="AF2736" s="54">
        <v>690356.71120151493</v>
      </c>
      <c r="AG2736" s="54">
        <v>698070.00669315155</v>
      </c>
      <c r="AH2736" s="54">
        <v>712322.69701893127</v>
      </c>
      <c r="AI2736" s="54">
        <v>738936.6600082427</v>
      </c>
      <c r="AJ2736" s="54">
        <v>773413.84222835442</v>
      </c>
      <c r="AK2736" s="54">
        <v>800315.05675120954</v>
      </c>
      <c r="AL2736" s="54">
        <v>811967.12940158509</v>
      </c>
      <c r="AM2736" s="54">
        <v>824588.3925760939</v>
      </c>
      <c r="AN2736" s="54">
        <v>853011.58790037141</v>
      </c>
      <c r="AO2736" s="54">
        <v>888914.53615862993</v>
      </c>
      <c r="AP2736" s="54">
        <v>925707.33392966702</v>
      </c>
    </row>
    <row r="2737" spans="1:42">
      <c r="A2737" s="152" t="s">
        <v>733</v>
      </c>
      <c r="B2737" s="152" t="s">
        <v>732</v>
      </c>
      <c r="C2737" s="153" t="s">
        <v>698</v>
      </c>
      <c r="D2737" s="154" t="s">
        <v>540</v>
      </c>
      <c r="E2737" s="54">
        <v>47836.841032066484</v>
      </c>
      <c r="F2737" s="54">
        <v>56054.157356692136</v>
      </c>
      <c r="G2737" s="54">
        <v>64233.010855872184</v>
      </c>
      <c r="H2737" s="54">
        <v>73456.744259859275</v>
      </c>
      <c r="I2737" s="54">
        <v>82573.108088844572</v>
      </c>
      <c r="J2737" s="54">
        <v>88284.159106979205</v>
      </c>
      <c r="K2737" s="54">
        <v>98421.366258640788</v>
      </c>
      <c r="L2737" s="54">
        <v>107669.50320745743</v>
      </c>
      <c r="M2737" s="54">
        <v>118509.03648015772</v>
      </c>
      <c r="N2737" s="54">
        <v>132737.59870608634</v>
      </c>
      <c r="O2737" s="54">
        <v>146651.37500601928</v>
      </c>
      <c r="P2737" s="54">
        <v>160001.67392059922</v>
      </c>
      <c r="Q2737" s="54">
        <v>170757.03325799824</v>
      </c>
      <c r="R2737" s="54">
        <v>183015.33343694522</v>
      </c>
      <c r="S2737" s="54">
        <v>195859.34081964902</v>
      </c>
      <c r="T2737" s="54">
        <v>212633.4743069773</v>
      </c>
      <c r="U2737" s="54">
        <v>232931.51028084214</v>
      </c>
      <c r="V2737" s="54">
        <v>255434.06375647703</v>
      </c>
      <c r="W2737" s="54">
        <v>280244.4609740235</v>
      </c>
      <c r="X2737" s="54">
        <v>310174.92692861921</v>
      </c>
      <c r="Y2737" s="54">
        <v>347356.18969736825</v>
      </c>
      <c r="Z2737" s="54">
        <v>383399.3712001387</v>
      </c>
      <c r="AA2737" s="54">
        <v>418788.29364366882</v>
      </c>
      <c r="AB2737" s="54">
        <v>436810.74984082393</v>
      </c>
      <c r="AC2737" s="54">
        <v>446254.00727506226</v>
      </c>
      <c r="AD2737" s="54">
        <v>466429.81546140689</v>
      </c>
      <c r="AE2737" s="54">
        <v>495589.07550127647</v>
      </c>
      <c r="AF2737" s="54">
        <v>529589.50113025599</v>
      </c>
      <c r="AG2737" s="54">
        <v>559996.50585428055</v>
      </c>
      <c r="AH2737" s="54">
        <v>606706.09383208794</v>
      </c>
      <c r="AI2737" s="54">
        <v>651923.13906694017</v>
      </c>
      <c r="AJ2737" s="54">
        <v>683673.18903246068</v>
      </c>
      <c r="AK2737" s="54">
        <v>710109.55579495383</v>
      </c>
      <c r="AL2737" s="54">
        <v>731891.54830284184</v>
      </c>
      <c r="AM2737" s="54">
        <v>742973.54340631678</v>
      </c>
      <c r="AN2737" s="54">
        <v>774864.95618839655</v>
      </c>
      <c r="AO2737" s="54">
        <v>807136.41771056911</v>
      </c>
      <c r="AP2737" s="54">
        <v>857295.36196305347</v>
      </c>
    </row>
    <row r="2738" spans="1:42">
      <c r="A2738" s="152" t="s">
        <v>733</v>
      </c>
      <c r="B2738" s="152" t="s">
        <v>732</v>
      </c>
      <c r="C2738" s="153" t="s">
        <v>699</v>
      </c>
      <c r="D2738" s="154" t="s">
        <v>700</v>
      </c>
      <c r="E2738" s="54">
        <v>4863.0138310077518</v>
      </c>
      <c r="F2738" s="54">
        <v>5753.0473659447543</v>
      </c>
      <c r="G2738" s="54">
        <v>6600.4190614400704</v>
      </c>
      <c r="H2738" s="54">
        <v>7611.5126506607039</v>
      </c>
      <c r="I2738" s="54">
        <v>8539.089640253138</v>
      </c>
      <c r="J2738" s="54">
        <v>9272.9914445162594</v>
      </c>
      <c r="K2738" s="54">
        <v>10495.948812051034</v>
      </c>
      <c r="L2738" s="54">
        <v>11443.502657778898</v>
      </c>
      <c r="M2738" s="54">
        <v>12422.906334627576</v>
      </c>
      <c r="N2738" s="54">
        <v>13543.314218501111</v>
      </c>
      <c r="O2738" s="54">
        <v>14404.58268327664</v>
      </c>
      <c r="P2738" s="54">
        <v>16252.487781376156</v>
      </c>
      <c r="Q2738" s="54">
        <v>17785.843922724951</v>
      </c>
      <c r="R2738" s="54">
        <v>19394.732498452984</v>
      </c>
      <c r="S2738" s="54">
        <v>20320.933890574295</v>
      </c>
      <c r="T2738" s="54">
        <v>21763.400629303014</v>
      </c>
      <c r="U2738" s="54">
        <v>24384.117942698416</v>
      </c>
      <c r="V2738" s="54">
        <v>26067.431944410688</v>
      </c>
      <c r="W2738" s="54">
        <v>28519.534476140729</v>
      </c>
      <c r="X2738" s="54">
        <v>31965.403580470753</v>
      </c>
      <c r="Y2738" s="54">
        <v>38251.490894493123</v>
      </c>
      <c r="Z2738" s="54">
        <v>42094.991596471249</v>
      </c>
      <c r="AA2738" s="54">
        <v>46401.506971481132</v>
      </c>
      <c r="AB2738" s="54">
        <v>47406.245775082403</v>
      </c>
      <c r="AC2738" s="54">
        <v>49900.398963084474</v>
      </c>
      <c r="AD2738" s="54">
        <v>51296.192120918946</v>
      </c>
      <c r="AE2738" s="54">
        <v>55521.422689528219</v>
      </c>
      <c r="AF2738" s="54">
        <v>55513.926019295985</v>
      </c>
      <c r="AG2738" s="54">
        <v>62668.210020743238</v>
      </c>
      <c r="AH2738" s="54">
        <v>68206.763889790294</v>
      </c>
      <c r="AI2738" s="54">
        <v>77609.876744718364</v>
      </c>
      <c r="AJ2738" s="54">
        <v>79574.628056196161</v>
      </c>
      <c r="AK2738" s="54">
        <v>84313.18763236735</v>
      </c>
      <c r="AL2738" s="54">
        <v>90624.50284493895</v>
      </c>
      <c r="AM2738" s="54">
        <v>89454.534459827919</v>
      </c>
      <c r="AN2738" s="54">
        <v>94664.593045344183</v>
      </c>
      <c r="AO2738" s="54">
        <v>94377.242992841086</v>
      </c>
      <c r="AP2738" s="54">
        <v>100976.93078205471</v>
      </c>
    </row>
    <row r="2739" spans="1:42">
      <c r="A2739" s="152" t="s">
        <v>733</v>
      </c>
      <c r="B2739" s="152" t="s">
        <v>732</v>
      </c>
      <c r="C2739" s="153" t="s">
        <v>701</v>
      </c>
      <c r="D2739" s="154" t="s">
        <v>702</v>
      </c>
      <c r="E2739" s="54">
        <v>4179.9240538003369</v>
      </c>
      <c r="F2739" s="54">
        <v>4953.8003464177573</v>
      </c>
      <c r="G2739" s="54">
        <v>5756.896206288041</v>
      </c>
      <c r="H2739" s="54">
        <v>6536.6313676988184</v>
      </c>
      <c r="I2739" s="54">
        <v>7288.4425132389806</v>
      </c>
      <c r="J2739" s="54">
        <v>7886.7847929894342</v>
      </c>
      <c r="K2739" s="54">
        <v>8894.4882106754867</v>
      </c>
      <c r="L2739" s="54">
        <v>9635.7080794722424</v>
      </c>
      <c r="M2739" s="54">
        <v>10624.957841698317</v>
      </c>
      <c r="N2739" s="54">
        <v>12347.614067345979</v>
      </c>
      <c r="O2739" s="54">
        <v>14248.339538938702</v>
      </c>
      <c r="P2739" s="54">
        <v>15995.869066356434</v>
      </c>
      <c r="Q2739" s="54">
        <v>18192.852363441099</v>
      </c>
      <c r="R2739" s="54">
        <v>20080.210740325685</v>
      </c>
      <c r="S2739" s="54">
        <v>22288.053833532464</v>
      </c>
      <c r="T2739" s="54">
        <v>24559.390719793784</v>
      </c>
      <c r="U2739" s="54">
        <v>27778.849725012711</v>
      </c>
      <c r="V2739" s="54">
        <v>30504.165127048334</v>
      </c>
      <c r="W2739" s="54">
        <v>34230.650673307289</v>
      </c>
      <c r="X2739" s="54">
        <v>38196.384828573529</v>
      </c>
      <c r="Y2739" s="54">
        <v>41844.451936486555</v>
      </c>
      <c r="Z2739" s="54">
        <v>45879.751531289287</v>
      </c>
      <c r="AA2739" s="54">
        <v>49574.619330494461</v>
      </c>
      <c r="AB2739" s="54">
        <v>52330.649279097088</v>
      </c>
      <c r="AC2739" s="54">
        <v>55729.698638731781</v>
      </c>
      <c r="AD2739" s="54">
        <v>57910.626126890966</v>
      </c>
      <c r="AE2739" s="54">
        <v>64644.382160807218</v>
      </c>
      <c r="AF2739" s="54">
        <v>73380.345007686381</v>
      </c>
      <c r="AG2739" s="54">
        <v>85368.025501005526</v>
      </c>
      <c r="AH2739" s="54">
        <v>95534.764656577754</v>
      </c>
      <c r="AI2739" s="54">
        <v>104274.27502207036</v>
      </c>
      <c r="AJ2739" s="54">
        <v>115123.39574649454</v>
      </c>
      <c r="AK2739" s="54">
        <v>119936.71554692205</v>
      </c>
      <c r="AL2739" s="54">
        <v>118223.19587255531</v>
      </c>
      <c r="AM2739" s="54">
        <v>118557.70283623428</v>
      </c>
      <c r="AN2739" s="54">
        <v>121625.19811823721</v>
      </c>
      <c r="AO2739" s="54">
        <v>127087.68640380185</v>
      </c>
      <c r="AP2739" s="54">
        <v>135101.11493673289</v>
      </c>
    </row>
    <row r="2740" spans="1:42">
      <c r="A2740" s="152" t="s">
        <v>733</v>
      </c>
      <c r="B2740" s="152" t="s">
        <v>732</v>
      </c>
      <c r="C2740" s="153" t="s">
        <v>703</v>
      </c>
      <c r="D2740" s="154" t="s">
        <v>704</v>
      </c>
      <c r="E2740" s="54">
        <v>2288.7441668631564</v>
      </c>
      <c r="F2740" s="54">
        <v>2707.2696286159044</v>
      </c>
      <c r="G2740" s="54">
        <v>3242.327264490621</v>
      </c>
      <c r="H2740" s="54">
        <v>3658.210976459337</v>
      </c>
      <c r="I2740" s="54">
        <v>4178.4382713651121</v>
      </c>
      <c r="J2740" s="54">
        <v>4569.5792638983603</v>
      </c>
      <c r="K2740" s="54">
        <v>5130.2341500954781</v>
      </c>
      <c r="L2740" s="54">
        <v>5565.8576007667671</v>
      </c>
      <c r="M2740" s="54">
        <v>6027.9529348190808</v>
      </c>
      <c r="N2740" s="54">
        <v>6678.208114122981</v>
      </c>
      <c r="O2740" s="54">
        <v>7354.6588558134063</v>
      </c>
      <c r="P2740" s="54">
        <v>8246.1294920726305</v>
      </c>
      <c r="Q2740" s="54">
        <v>9015.5455077290026</v>
      </c>
      <c r="R2740" s="54">
        <v>9934.5987950266608</v>
      </c>
      <c r="S2740" s="54">
        <v>10821.457327077243</v>
      </c>
      <c r="T2740" s="54">
        <v>11702.588545147157</v>
      </c>
      <c r="U2740" s="54">
        <v>12660.179459996849</v>
      </c>
      <c r="V2740" s="54">
        <v>13409.5149601756</v>
      </c>
      <c r="W2740" s="54">
        <v>14291.747753348924</v>
      </c>
      <c r="X2740" s="54">
        <v>15516.397053277406</v>
      </c>
      <c r="Y2740" s="54">
        <v>16551.93827874005</v>
      </c>
      <c r="Z2740" s="54">
        <v>17006.767921836381</v>
      </c>
      <c r="AA2740" s="54">
        <v>18269.993623068578</v>
      </c>
      <c r="AB2740" s="54">
        <v>19136.917069439514</v>
      </c>
      <c r="AC2740" s="54">
        <v>19361.120639611385</v>
      </c>
      <c r="AD2740" s="54">
        <v>19976.506652628497</v>
      </c>
      <c r="AE2740" s="54">
        <v>20947.96281561568</v>
      </c>
      <c r="AF2740" s="54">
        <v>20912.229227871281</v>
      </c>
      <c r="AG2740" s="54">
        <v>21212.288069453181</v>
      </c>
      <c r="AH2740" s="54">
        <v>22510.063231367265</v>
      </c>
      <c r="AI2740" s="54">
        <v>23446.756463757109</v>
      </c>
      <c r="AJ2740" s="54">
        <v>22055.21857276031</v>
      </c>
      <c r="AK2740" s="54">
        <v>23131.512124420628</v>
      </c>
      <c r="AL2740" s="54">
        <v>24238.133252008174</v>
      </c>
      <c r="AM2740" s="54">
        <v>24736.433320252057</v>
      </c>
      <c r="AN2740" s="54">
        <v>24600.6926402196</v>
      </c>
      <c r="AO2740" s="54">
        <v>24913.294338852855</v>
      </c>
      <c r="AP2740" s="54">
        <v>26233.330795786125</v>
      </c>
    </row>
    <row r="2741" spans="1:42">
      <c r="A2741" s="152" t="s">
        <v>733</v>
      </c>
      <c r="B2741" s="152" t="s">
        <v>732</v>
      </c>
      <c r="C2741" s="153" t="s">
        <v>705</v>
      </c>
      <c r="D2741" s="154" t="s">
        <v>706</v>
      </c>
      <c r="E2741" s="54">
        <v>36505.158980395237</v>
      </c>
      <c r="F2741" s="54">
        <v>42640.040015713719</v>
      </c>
      <c r="G2741" s="54">
        <v>48633.368323653456</v>
      </c>
      <c r="H2741" s="54">
        <v>55650.389265040416</v>
      </c>
      <c r="I2741" s="54">
        <v>62567.137663987349</v>
      </c>
      <c r="J2741" s="54">
        <v>66554.803605575158</v>
      </c>
      <c r="K2741" s="54">
        <v>73900.695085818792</v>
      </c>
      <c r="L2741" s="54">
        <v>81024.434869439516</v>
      </c>
      <c r="M2741" s="54">
        <v>89433.219369012746</v>
      </c>
      <c r="N2741" s="54">
        <v>100168.46230611629</v>
      </c>
      <c r="O2741" s="54">
        <v>110643.79392799054</v>
      </c>
      <c r="P2741" s="54">
        <v>119507.18758079399</v>
      </c>
      <c r="Q2741" s="54">
        <v>125762.7914641032</v>
      </c>
      <c r="R2741" s="54">
        <v>133605.79140313991</v>
      </c>
      <c r="S2741" s="54">
        <v>142428.89576846501</v>
      </c>
      <c r="T2741" s="54">
        <v>154608.09441273334</v>
      </c>
      <c r="U2741" s="54">
        <v>168108.36315313415</v>
      </c>
      <c r="V2741" s="54">
        <v>185452.95172484239</v>
      </c>
      <c r="W2741" s="54">
        <v>203202.52807122655</v>
      </c>
      <c r="X2741" s="54">
        <v>224496.74146629754</v>
      </c>
      <c r="Y2741" s="54">
        <v>250708.30858764853</v>
      </c>
      <c r="Z2741" s="54">
        <v>278417.86015054182</v>
      </c>
      <c r="AA2741" s="54">
        <v>304542.17371862463</v>
      </c>
      <c r="AB2741" s="54">
        <v>317936.93771720491</v>
      </c>
      <c r="AC2741" s="54">
        <v>321262.78903363465</v>
      </c>
      <c r="AD2741" s="54">
        <v>337246.49056096846</v>
      </c>
      <c r="AE2741" s="54">
        <v>354475.30783532537</v>
      </c>
      <c r="AF2741" s="54">
        <v>379783.00087540236</v>
      </c>
      <c r="AG2741" s="54">
        <v>390747.98226307862</v>
      </c>
      <c r="AH2741" s="54">
        <v>420454.50205435255</v>
      </c>
      <c r="AI2741" s="54">
        <v>446592.23083639436</v>
      </c>
      <c r="AJ2741" s="54">
        <v>466919.94665700966</v>
      </c>
      <c r="AK2741" s="54">
        <v>482728.1404912438</v>
      </c>
      <c r="AL2741" s="54">
        <v>498805.7163333394</v>
      </c>
      <c r="AM2741" s="54">
        <v>510224.8727900025</v>
      </c>
      <c r="AN2741" s="54">
        <v>533974.47238459555</v>
      </c>
      <c r="AO2741" s="54">
        <v>560758.19397507329</v>
      </c>
      <c r="AP2741" s="54">
        <v>594983.98544847977</v>
      </c>
    </row>
    <row r="2742" spans="1:42">
      <c r="A2742" s="152" t="s">
        <v>733</v>
      </c>
      <c r="B2742" s="152" t="s">
        <v>732</v>
      </c>
      <c r="C2742" s="153" t="s">
        <v>707</v>
      </c>
      <c r="D2742" s="154" t="s">
        <v>708</v>
      </c>
      <c r="E2742" s="54"/>
      <c r="F2742" s="54"/>
      <c r="G2742" s="54"/>
      <c r="H2742" s="54"/>
      <c r="I2742" s="54"/>
      <c r="J2742" s="54"/>
      <c r="K2742" s="54"/>
      <c r="L2742" s="54"/>
      <c r="M2742" s="54"/>
      <c r="N2742" s="54"/>
      <c r="O2742" s="54"/>
      <c r="P2742" s="54"/>
      <c r="Q2742" s="54"/>
      <c r="R2742" s="54"/>
      <c r="S2742" s="54"/>
      <c r="T2742" s="54"/>
      <c r="U2742" s="54"/>
      <c r="V2742" s="54"/>
      <c r="W2742" s="54"/>
      <c r="X2742" s="54"/>
      <c r="Y2742" s="54"/>
      <c r="Z2742" s="54"/>
      <c r="AA2742" s="54"/>
      <c r="AB2742" s="54"/>
      <c r="AC2742" s="54"/>
      <c r="AD2742" s="54">
        <v>222350.05057076903</v>
      </c>
      <c r="AE2742" s="54">
        <v>235908.82835695427</v>
      </c>
      <c r="AF2742" s="54">
        <v>251146.47542401057</v>
      </c>
      <c r="AG2742" s="54">
        <v>253050.76271416177</v>
      </c>
      <c r="AH2742" s="54">
        <v>270453.37590262003</v>
      </c>
      <c r="AI2742" s="54">
        <v>283671.74650071416</v>
      </c>
      <c r="AJ2742" s="54">
        <v>299110.33471289295</v>
      </c>
      <c r="AK2742" s="54">
        <v>303757.96518978191</v>
      </c>
      <c r="AL2742" s="54">
        <v>317307.51707076537</v>
      </c>
      <c r="AM2742" s="54">
        <v>322463.39551647002</v>
      </c>
      <c r="AN2742" s="54">
        <v>337049.996784919</v>
      </c>
      <c r="AO2742" s="54">
        <v>354987.23030886054</v>
      </c>
      <c r="AP2742" s="54">
        <v>374199.04124612146</v>
      </c>
    </row>
    <row r="2743" spans="1:42">
      <c r="A2743" s="152" t="s">
        <v>733</v>
      </c>
      <c r="B2743" s="152" t="s">
        <v>732</v>
      </c>
      <c r="C2743" s="153" t="s">
        <v>709</v>
      </c>
      <c r="D2743" s="154" t="s">
        <v>710</v>
      </c>
      <c r="E2743" s="54"/>
      <c r="F2743" s="54"/>
      <c r="G2743" s="54"/>
      <c r="H2743" s="54"/>
      <c r="I2743" s="54"/>
      <c r="J2743" s="54"/>
      <c r="K2743" s="54"/>
      <c r="L2743" s="54"/>
      <c r="M2743" s="54"/>
      <c r="N2743" s="54"/>
      <c r="O2743" s="54"/>
      <c r="P2743" s="54"/>
      <c r="Q2743" s="54"/>
      <c r="R2743" s="54"/>
      <c r="S2743" s="54"/>
      <c r="T2743" s="54"/>
      <c r="U2743" s="54"/>
      <c r="V2743" s="54"/>
      <c r="W2743" s="54"/>
      <c r="X2743" s="54"/>
      <c r="Y2743" s="54"/>
      <c r="Z2743" s="54"/>
      <c r="AA2743" s="54"/>
      <c r="AB2743" s="54"/>
      <c r="AC2743" s="54"/>
      <c r="AD2743" s="54">
        <v>114896.43999019943</v>
      </c>
      <c r="AE2743" s="54">
        <v>118566.47947837113</v>
      </c>
      <c r="AF2743" s="54">
        <v>128636.52545139179</v>
      </c>
      <c r="AG2743" s="54">
        <v>137697.21954891685</v>
      </c>
      <c r="AH2743" s="54">
        <v>150001.12615173255</v>
      </c>
      <c r="AI2743" s="54">
        <v>162920.48433568023</v>
      </c>
      <c r="AJ2743" s="54">
        <v>167809.61194411674</v>
      </c>
      <c r="AK2743" s="54">
        <v>178970.17530146192</v>
      </c>
      <c r="AL2743" s="54">
        <v>181498.19926257402</v>
      </c>
      <c r="AM2743" s="54">
        <v>187761.47727353245</v>
      </c>
      <c r="AN2743" s="54">
        <v>196924.47559967652</v>
      </c>
      <c r="AO2743" s="54">
        <v>205770.96366621275</v>
      </c>
      <c r="AP2743" s="54">
        <v>220784.94420235831</v>
      </c>
    </row>
    <row r="2744" spans="1:42">
      <c r="A2744" s="152" t="s">
        <v>733</v>
      </c>
      <c r="B2744" s="152" t="s">
        <v>732</v>
      </c>
      <c r="C2744" s="153" t="s">
        <v>711</v>
      </c>
      <c r="D2744" s="154" t="s">
        <v>542</v>
      </c>
      <c r="E2744" s="54">
        <v>210223.17484147113</v>
      </c>
      <c r="F2744" s="54">
        <v>246628.75806614853</v>
      </c>
      <c r="G2744" s="54">
        <v>274539.62354262802</v>
      </c>
      <c r="H2744" s="54">
        <v>313825.69677255268</v>
      </c>
      <c r="I2744" s="54">
        <v>358769.97065787303</v>
      </c>
      <c r="J2744" s="54">
        <v>393389.86368020449</v>
      </c>
      <c r="K2744" s="54">
        <v>425698.39923126058</v>
      </c>
      <c r="L2744" s="54">
        <v>456833.86475011916</v>
      </c>
      <c r="M2744" s="54">
        <v>483285.47333196126</v>
      </c>
      <c r="N2744" s="54">
        <v>517645.72036544688</v>
      </c>
      <c r="O2744" s="54">
        <v>558281.7055189223</v>
      </c>
      <c r="P2744" s="54">
        <v>588900.48773002648</v>
      </c>
      <c r="Q2744" s="54">
        <v>620088.79521918169</v>
      </c>
      <c r="R2744" s="54">
        <v>648711.85266212793</v>
      </c>
      <c r="S2744" s="54">
        <v>673982.61500610632</v>
      </c>
      <c r="T2744" s="54">
        <v>703866.74927887681</v>
      </c>
      <c r="U2744" s="54">
        <v>746401.32128137292</v>
      </c>
      <c r="V2744" s="54">
        <v>789888.16255218163</v>
      </c>
      <c r="W2744" s="54">
        <v>828240.18264390389</v>
      </c>
      <c r="X2744" s="54">
        <v>868163.33679816918</v>
      </c>
      <c r="Y2744" s="54">
        <v>936202.04316557059</v>
      </c>
      <c r="Z2744" s="54">
        <v>1006476.0325369097</v>
      </c>
      <c r="AA2744" s="54">
        <v>1093907.1073781345</v>
      </c>
      <c r="AB2744" s="54">
        <v>1149172.0124377268</v>
      </c>
      <c r="AC2744" s="54">
        <v>1191951.3777300087</v>
      </c>
      <c r="AD2744" s="54">
        <v>1232131.6103902776</v>
      </c>
      <c r="AE2744" s="54">
        <v>1269885.5748384763</v>
      </c>
      <c r="AF2744" s="54">
        <v>1299857.5270949376</v>
      </c>
      <c r="AG2744" s="54">
        <v>1332067.2112933053</v>
      </c>
      <c r="AH2744" s="54">
        <v>1371831.7413060192</v>
      </c>
      <c r="AI2744" s="54">
        <v>1406667.545055852</v>
      </c>
      <c r="AJ2744" s="54">
        <v>1456392.2461636562</v>
      </c>
      <c r="AK2744" s="54">
        <v>1511463.5660758754</v>
      </c>
      <c r="AL2744" s="54">
        <v>1549066.9979934688</v>
      </c>
      <c r="AM2744" s="54">
        <v>1594245.7913279245</v>
      </c>
      <c r="AN2744" s="54">
        <v>1643883.9961667296</v>
      </c>
      <c r="AO2744" s="54">
        <v>1667107.2499342982</v>
      </c>
      <c r="AP2744" s="54">
        <v>1708963.8871448678</v>
      </c>
    </row>
    <row r="2745" spans="1:42">
      <c r="A2745" s="152" t="s">
        <v>733</v>
      </c>
      <c r="B2745" s="152" t="s">
        <v>732</v>
      </c>
      <c r="C2745" s="153" t="s">
        <v>712</v>
      </c>
      <c r="D2745" s="154" t="s">
        <v>544</v>
      </c>
      <c r="E2745" s="54">
        <v>98272.065712497249</v>
      </c>
      <c r="F2745" s="54">
        <v>114054.2782567837</v>
      </c>
      <c r="G2745" s="54">
        <v>124761.44695742462</v>
      </c>
      <c r="H2745" s="54">
        <v>140155.41122363522</v>
      </c>
      <c r="I2745" s="54">
        <v>156624.13705473352</v>
      </c>
      <c r="J2745" s="54">
        <v>165831.07514727037</v>
      </c>
      <c r="K2745" s="54">
        <v>174122.0713960281</v>
      </c>
      <c r="L2745" s="54">
        <v>184865.11707511698</v>
      </c>
      <c r="M2745" s="54">
        <v>194160.09518601967</v>
      </c>
      <c r="N2745" s="54">
        <v>204741.50274599306</v>
      </c>
      <c r="O2745" s="54">
        <v>215723.39019993736</v>
      </c>
      <c r="P2745" s="54">
        <v>223409.5839336277</v>
      </c>
      <c r="Q2745" s="54">
        <v>229566.62240159354</v>
      </c>
      <c r="R2745" s="54">
        <v>235830.04290614897</v>
      </c>
      <c r="S2745" s="54">
        <v>239893.07234968001</v>
      </c>
      <c r="T2745" s="54">
        <v>248199.40436693715</v>
      </c>
      <c r="U2745" s="54">
        <v>260237.14068866361</v>
      </c>
      <c r="V2745" s="54">
        <v>271392.38192471111</v>
      </c>
      <c r="W2745" s="54">
        <v>281173.9236582517</v>
      </c>
      <c r="X2745" s="54">
        <v>291489.13733926968</v>
      </c>
      <c r="Y2745" s="54">
        <v>313186.73100853688</v>
      </c>
      <c r="Z2745" s="54">
        <v>338056.68233928439</v>
      </c>
      <c r="AA2745" s="54">
        <v>365123.14259847405</v>
      </c>
      <c r="AB2745" s="54">
        <v>382640.32664296211</v>
      </c>
      <c r="AC2745" s="54">
        <v>391640.66292529862</v>
      </c>
      <c r="AD2745" s="54">
        <v>397847.32202260511</v>
      </c>
      <c r="AE2745" s="54">
        <v>410359.24697546079</v>
      </c>
      <c r="AF2745" s="54">
        <v>417705.01137929148</v>
      </c>
      <c r="AG2745" s="54">
        <v>422474.04383903544</v>
      </c>
      <c r="AH2745" s="54">
        <v>436105.22113193531</v>
      </c>
      <c r="AI2745" s="54">
        <v>437815.0031784086</v>
      </c>
      <c r="AJ2745" s="54">
        <v>446762.67578803503</v>
      </c>
      <c r="AK2745" s="54">
        <v>459592.24586445373</v>
      </c>
      <c r="AL2745" s="54">
        <v>471773.09896732779</v>
      </c>
      <c r="AM2745" s="54">
        <v>484327.71182204242</v>
      </c>
      <c r="AN2745" s="54">
        <v>492279.79266862699</v>
      </c>
      <c r="AO2745" s="54">
        <v>495284.82904416951</v>
      </c>
      <c r="AP2745" s="54">
        <v>505516.1260670895</v>
      </c>
    </row>
    <row r="2746" spans="1:42">
      <c r="A2746" s="152" t="s">
        <v>733</v>
      </c>
      <c r="B2746" s="152" t="s">
        <v>732</v>
      </c>
      <c r="C2746" s="153" t="s">
        <v>713</v>
      </c>
      <c r="D2746" s="154" t="s">
        <v>546</v>
      </c>
      <c r="E2746" s="54">
        <v>40552.289395351145</v>
      </c>
      <c r="F2746" s="54">
        <v>48409.375737594273</v>
      </c>
      <c r="G2746" s="54">
        <v>54504.065004633718</v>
      </c>
      <c r="H2746" s="54">
        <v>63329.302615625573</v>
      </c>
      <c r="I2746" s="54">
        <v>74077.374493063428</v>
      </c>
      <c r="J2746" s="54">
        <v>82870.837516496031</v>
      </c>
      <c r="K2746" s="54">
        <v>91140.069990379852</v>
      </c>
      <c r="L2746" s="54">
        <v>100599.40558125242</v>
      </c>
      <c r="M2746" s="54">
        <v>108538.13178122374</v>
      </c>
      <c r="N2746" s="54">
        <v>117932.0764715305</v>
      </c>
      <c r="O2746" s="54">
        <v>129325.29732877755</v>
      </c>
      <c r="P2746" s="54">
        <v>135110.39151717711</v>
      </c>
      <c r="Q2746" s="54">
        <v>142825.72588132063</v>
      </c>
      <c r="R2746" s="54">
        <v>149201.55945728548</v>
      </c>
      <c r="S2746" s="54">
        <v>156448.67113797768</v>
      </c>
      <c r="T2746" s="54">
        <v>163775.06423224905</v>
      </c>
      <c r="U2746" s="54">
        <v>175914.51085956625</v>
      </c>
      <c r="V2746" s="54">
        <v>185705.51759725338</v>
      </c>
      <c r="W2746" s="54">
        <v>193935.23957933387</v>
      </c>
      <c r="X2746" s="54">
        <v>200767.90444214124</v>
      </c>
      <c r="Y2746" s="54">
        <v>214993.05910505162</v>
      </c>
      <c r="Z2746" s="54">
        <v>221436.52430528033</v>
      </c>
      <c r="AA2746" s="54">
        <v>241235.24610719521</v>
      </c>
      <c r="AB2746" s="54">
        <v>253736.78614694549</v>
      </c>
      <c r="AC2746" s="54">
        <v>261041.28898475724</v>
      </c>
      <c r="AD2746" s="54">
        <v>273900.03998971201</v>
      </c>
      <c r="AE2746" s="54">
        <v>279085.90628976165</v>
      </c>
      <c r="AF2746" s="54">
        <v>286145.08400126471</v>
      </c>
      <c r="AG2746" s="54">
        <v>293227.82107457821</v>
      </c>
      <c r="AH2746" s="54">
        <v>304312.62131533213</v>
      </c>
      <c r="AI2746" s="54">
        <v>310511.55899235152</v>
      </c>
      <c r="AJ2746" s="54">
        <v>321897.82265398413</v>
      </c>
      <c r="AK2746" s="54">
        <v>339364.78654199373</v>
      </c>
      <c r="AL2746" s="54">
        <v>343926.20213876065</v>
      </c>
      <c r="AM2746" s="54">
        <v>350746.32460722228</v>
      </c>
      <c r="AN2746" s="54">
        <v>363112.75176781887</v>
      </c>
      <c r="AO2746" s="54">
        <v>363673.92577258172</v>
      </c>
      <c r="AP2746" s="54">
        <v>379616.28118338517</v>
      </c>
    </row>
    <row r="2747" spans="1:42">
      <c r="A2747" s="152" t="s">
        <v>733</v>
      </c>
      <c r="B2747" s="152" t="s">
        <v>732</v>
      </c>
      <c r="C2747" s="153" t="s">
        <v>714</v>
      </c>
      <c r="D2747" s="154" t="s">
        <v>548</v>
      </c>
      <c r="E2747" s="54">
        <v>40236.049287019341</v>
      </c>
      <c r="F2747" s="54">
        <v>48571.287049480961</v>
      </c>
      <c r="G2747" s="54">
        <v>55609.167021808586</v>
      </c>
      <c r="H2747" s="54">
        <v>65753.435320143646</v>
      </c>
      <c r="I2747" s="54">
        <v>77555.10381626118</v>
      </c>
      <c r="J2747" s="54">
        <v>89888.942570114785</v>
      </c>
      <c r="K2747" s="54">
        <v>99609.975838539191</v>
      </c>
      <c r="L2747" s="54">
        <v>106025.20254524576</v>
      </c>
      <c r="M2747" s="54">
        <v>111140.18835655252</v>
      </c>
      <c r="N2747" s="54">
        <v>119488.24281782319</v>
      </c>
      <c r="O2747" s="54">
        <v>130773.11402643798</v>
      </c>
      <c r="P2747" s="54">
        <v>142607.76151134455</v>
      </c>
      <c r="Q2747" s="54">
        <v>153873.17744370957</v>
      </c>
      <c r="R2747" s="54">
        <v>164679.3330872338</v>
      </c>
      <c r="S2747" s="54">
        <v>172873.19435488517</v>
      </c>
      <c r="T2747" s="54">
        <v>180947.16196493991</v>
      </c>
      <c r="U2747" s="54">
        <v>192196.31797807734</v>
      </c>
      <c r="V2747" s="54">
        <v>205493.41127839344</v>
      </c>
      <c r="W2747" s="54">
        <v>218989.57051201054</v>
      </c>
      <c r="X2747" s="54">
        <v>232204.01360657593</v>
      </c>
      <c r="Y2747" s="54">
        <v>252369.0951354038</v>
      </c>
      <c r="Z2747" s="54">
        <v>279547.93612104701</v>
      </c>
      <c r="AA2747" s="54">
        <v>304319.1379348209</v>
      </c>
      <c r="AB2747" s="54">
        <v>322595.63621805061</v>
      </c>
      <c r="AC2747" s="54">
        <v>338036.51338108815</v>
      </c>
      <c r="AD2747" s="54">
        <v>353334.33016090858</v>
      </c>
      <c r="AE2747" s="54">
        <v>363679.43946332071</v>
      </c>
      <c r="AF2747" s="54">
        <v>369408.05329869542</v>
      </c>
      <c r="AG2747" s="54">
        <v>378558.56838707667</v>
      </c>
      <c r="AH2747" s="54">
        <v>385006.76314885612</v>
      </c>
      <c r="AI2747" s="54">
        <v>398765.07106062636</v>
      </c>
      <c r="AJ2747" s="54">
        <v>416211.47434243688</v>
      </c>
      <c r="AK2747" s="54">
        <v>435078.18598470552</v>
      </c>
      <c r="AL2747" s="54">
        <v>448342.32412230253</v>
      </c>
      <c r="AM2747" s="54">
        <v>464180.43487084901</v>
      </c>
      <c r="AN2747" s="54">
        <v>483496.45350432687</v>
      </c>
      <c r="AO2747" s="54">
        <v>494874.62433639169</v>
      </c>
      <c r="AP2747" s="54">
        <v>501447.67523258738</v>
      </c>
    </row>
    <row r="2748" spans="1:42">
      <c r="A2748" s="152" t="s">
        <v>733</v>
      </c>
      <c r="B2748" s="152" t="s">
        <v>732</v>
      </c>
      <c r="C2748" s="153" t="s">
        <v>715</v>
      </c>
      <c r="D2748" s="154" t="s">
        <v>550</v>
      </c>
      <c r="E2748" s="54">
        <v>26054.445098599914</v>
      </c>
      <c r="F2748" s="54">
        <v>29882.845688314086</v>
      </c>
      <c r="G2748" s="54">
        <v>33143.479284039706</v>
      </c>
      <c r="H2748" s="54">
        <v>37802.710931751019</v>
      </c>
      <c r="I2748" s="54">
        <v>42619.313345474424</v>
      </c>
      <c r="J2748" s="54">
        <v>46601.520476378195</v>
      </c>
      <c r="K2748" s="54">
        <v>51260.39479085894</v>
      </c>
      <c r="L2748" s="54">
        <v>55073.909190724415</v>
      </c>
      <c r="M2748" s="54">
        <v>59428.52263304306</v>
      </c>
      <c r="N2748" s="54">
        <v>64962.214333165844</v>
      </c>
      <c r="O2748" s="54">
        <v>71276.231730182524</v>
      </c>
      <c r="P2748" s="54">
        <v>75667.208714070439</v>
      </c>
      <c r="Q2748" s="54">
        <v>80821.880007629559</v>
      </c>
      <c r="R2748" s="54">
        <v>84888.746847196671</v>
      </c>
      <c r="S2748" s="54">
        <v>89856.400167519183</v>
      </c>
      <c r="T2748" s="54">
        <v>94978.449822477764</v>
      </c>
      <c r="U2748" s="54">
        <v>101624.70413070702</v>
      </c>
      <c r="V2748" s="54">
        <v>109545.84182224862</v>
      </c>
      <c r="W2748" s="54">
        <v>115326.56798350492</v>
      </c>
      <c r="X2748" s="54">
        <v>124048.21190844299</v>
      </c>
      <c r="Y2748" s="54">
        <v>134769.91034520263</v>
      </c>
      <c r="Z2748" s="54">
        <v>145423.25165814802</v>
      </c>
      <c r="AA2748" s="54">
        <v>158925.0131638012</v>
      </c>
      <c r="AB2748" s="54">
        <v>165710.99468917327</v>
      </c>
      <c r="AC2748" s="54">
        <v>174877.36286585018</v>
      </c>
      <c r="AD2748" s="54">
        <v>179204.07971660537</v>
      </c>
      <c r="AE2748" s="54">
        <v>186551.93247738102</v>
      </c>
      <c r="AF2748" s="54">
        <v>195341.17561098817</v>
      </c>
      <c r="AG2748" s="54">
        <v>205541.9914438522</v>
      </c>
      <c r="AH2748" s="54">
        <v>213118.22625415542</v>
      </c>
      <c r="AI2748" s="54">
        <v>224526.87923552393</v>
      </c>
      <c r="AJ2748" s="54">
        <v>234963.38647041557</v>
      </c>
      <c r="AK2748" s="54">
        <v>239811.40334412933</v>
      </c>
      <c r="AL2748" s="54">
        <v>246121.08859765698</v>
      </c>
      <c r="AM2748" s="54">
        <v>254387.08915753511</v>
      </c>
      <c r="AN2748" s="54">
        <v>262501.63266071811</v>
      </c>
      <c r="AO2748" s="54">
        <v>269432.1862348576</v>
      </c>
      <c r="AP2748" s="54">
        <v>276975.67304911639</v>
      </c>
    </row>
    <row r="2749" spans="1:42">
      <c r="A2749" s="152" t="s">
        <v>733</v>
      </c>
      <c r="B2749" s="152" t="s">
        <v>732</v>
      </c>
      <c r="C2749" s="153" t="s">
        <v>716</v>
      </c>
      <c r="D2749" s="154" t="s">
        <v>717</v>
      </c>
      <c r="E2749" s="54"/>
      <c r="F2749" s="54"/>
      <c r="G2749" s="54"/>
      <c r="H2749" s="54"/>
      <c r="I2749" s="54"/>
      <c r="J2749" s="54"/>
      <c r="K2749" s="54"/>
      <c r="L2749" s="54"/>
      <c r="M2749" s="54"/>
      <c r="N2749" s="54"/>
      <c r="O2749" s="54"/>
      <c r="P2749" s="54"/>
      <c r="Q2749" s="54"/>
      <c r="R2749" s="54"/>
      <c r="S2749" s="54"/>
      <c r="T2749" s="54"/>
      <c r="U2749" s="54"/>
      <c r="V2749" s="54"/>
      <c r="W2749" s="54"/>
      <c r="X2749" s="54"/>
      <c r="Y2749" s="54"/>
      <c r="Z2749" s="54"/>
      <c r="AA2749" s="54"/>
      <c r="AB2749" s="54"/>
      <c r="AC2749" s="54"/>
      <c r="AD2749" s="54">
        <v>36439.782802824149</v>
      </c>
      <c r="AE2749" s="54">
        <v>38338.833078565804</v>
      </c>
      <c r="AF2749" s="54">
        <v>40387.748774814572</v>
      </c>
      <c r="AG2749" s="54">
        <v>42006.999760389779</v>
      </c>
      <c r="AH2749" s="54">
        <v>43060.703288137047</v>
      </c>
      <c r="AI2749" s="54">
        <v>45251.63725280654</v>
      </c>
      <c r="AJ2749" s="54">
        <v>46389.856957107702</v>
      </c>
      <c r="AK2749" s="54">
        <v>47275.474071557626</v>
      </c>
      <c r="AL2749" s="54">
        <v>49030.503062930409</v>
      </c>
      <c r="AM2749" s="54">
        <v>52247.855828993546</v>
      </c>
      <c r="AN2749" s="54">
        <v>53574.757720883048</v>
      </c>
      <c r="AO2749" s="54">
        <v>55978.059111040864</v>
      </c>
      <c r="AP2749" s="54">
        <v>57494.368639346547</v>
      </c>
    </row>
    <row r="2750" spans="1:42">
      <c r="A2750" s="152" t="s">
        <v>733</v>
      </c>
      <c r="B2750" s="152" t="s">
        <v>732</v>
      </c>
      <c r="C2750" s="153" t="s">
        <v>718</v>
      </c>
      <c r="D2750" s="154" t="s">
        <v>719</v>
      </c>
      <c r="E2750" s="54"/>
      <c r="F2750" s="54"/>
      <c r="G2750" s="54"/>
      <c r="H2750" s="54"/>
      <c r="I2750" s="54"/>
      <c r="J2750" s="54"/>
      <c r="K2750" s="54"/>
      <c r="L2750" s="54"/>
      <c r="M2750" s="54"/>
      <c r="N2750" s="54"/>
      <c r="O2750" s="54"/>
      <c r="P2750" s="54"/>
      <c r="Q2750" s="54"/>
      <c r="R2750" s="54"/>
      <c r="S2750" s="54"/>
      <c r="T2750" s="54"/>
      <c r="U2750" s="54"/>
      <c r="V2750" s="54"/>
      <c r="W2750" s="54"/>
      <c r="X2750" s="54"/>
      <c r="Y2750" s="54"/>
      <c r="Z2750" s="54"/>
      <c r="AA2750" s="54"/>
      <c r="AB2750" s="54"/>
      <c r="AC2750" s="54"/>
      <c r="AD2750" s="54">
        <v>25375.029654545076</v>
      </c>
      <c r="AE2750" s="54">
        <v>26444.275039711898</v>
      </c>
      <c r="AF2750" s="54">
        <v>27772.516589853818</v>
      </c>
      <c r="AG2750" s="54">
        <v>29082.963356829096</v>
      </c>
      <c r="AH2750" s="54">
        <v>30340.502488458966</v>
      </c>
      <c r="AI2750" s="54">
        <v>30839.794218478241</v>
      </c>
      <c r="AJ2750" s="54">
        <v>31271.827904717229</v>
      </c>
      <c r="AK2750" s="54">
        <v>31891.740812075121</v>
      </c>
      <c r="AL2750" s="54">
        <v>32817.941850193085</v>
      </c>
      <c r="AM2750" s="54">
        <v>33306.399266875378</v>
      </c>
      <c r="AN2750" s="54">
        <v>32841.953097147009</v>
      </c>
      <c r="AO2750" s="54">
        <v>33221.885099507424</v>
      </c>
      <c r="AP2750" s="54">
        <v>33951.010630882629</v>
      </c>
    </row>
    <row r="2751" spans="1:42">
      <c r="A2751" s="152" t="s">
        <v>733</v>
      </c>
      <c r="B2751" s="152" t="s">
        <v>732</v>
      </c>
      <c r="C2751" s="153" t="s">
        <v>720</v>
      </c>
      <c r="D2751" s="154" t="s">
        <v>721</v>
      </c>
      <c r="E2751" s="54"/>
      <c r="F2751" s="54"/>
      <c r="G2751" s="54"/>
      <c r="H2751" s="54"/>
      <c r="I2751" s="54"/>
      <c r="J2751" s="54"/>
      <c r="K2751" s="54"/>
      <c r="L2751" s="54"/>
      <c r="M2751" s="54"/>
      <c r="N2751" s="54"/>
      <c r="O2751" s="54"/>
      <c r="P2751" s="54"/>
      <c r="Q2751" s="54"/>
      <c r="R2751" s="54"/>
      <c r="S2751" s="54"/>
      <c r="T2751" s="54"/>
      <c r="U2751" s="54"/>
      <c r="V2751" s="54"/>
      <c r="W2751" s="54"/>
      <c r="X2751" s="54"/>
      <c r="Y2751" s="54"/>
      <c r="Z2751" s="54"/>
      <c r="AA2751" s="54"/>
      <c r="AB2751" s="54"/>
      <c r="AC2751" s="54"/>
      <c r="AD2751" s="54">
        <v>75905.792061024214</v>
      </c>
      <c r="AE2751" s="54">
        <v>79044.687039545417</v>
      </c>
      <c r="AF2751" s="54">
        <v>83272.968126973094</v>
      </c>
      <c r="AG2751" s="54">
        <v>89257.488081618591</v>
      </c>
      <c r="AH2751" s="54">
        <v>92942.81664750402</v>
      </c>
      <c r="AI2751" s="54">
        <v>99815.346662298005</v>
      </c>
      <c r="AJ2751" s="54">
        <v>106044.01055998272</v>
      </c>
      <c r="AK2751" s="54">
        <v>108512.14321948467</v>
      </c>
      <c r="AL2751" s="54">
        <v>110983.79649885665</v>
      </c>
      <c r="AM2751" s="54">
        <v>113423.53746346217</v>
      </c>
      <c r="AN2751" s="54">
        <v>118486.00977225965</v>
      </c>
      <c r="AO2751" s="54">
        <v>121933.90626515719</v>
      </c>
      <c r="AP2751" s="54">
        <v>125713.24691127811</v>
      </c>
    </row>
    <row r="2752" spans="1:42">
      <c r="A2752" s="152" t="s">
        <v>733</v>
      </c>
      <c r="B2752" s="152" t="s">
        <v>732</v>
      </c>
      <c r="C2752" s="153" t="s">
        <v>722</v>
      </c>
      <c r="D2752" s="154" t="s">
        <v>723</v>
      </c>
      <c r="E2752" s="54"/>
      <c r="F2752" s="54"/>
      <c r="G2752" s="54"/>
      <c r="H2752" s="54"/>
      <c r="I2752" s="54"/>
      <c r="J2752" s="54"/>
      <c r="K2752" s="54"/>
      <c r="L2752" s="54"/>
      <c r="M2752" s="54"/>
      <c r="N2752" s="54"/>
      <c r="O2752" s="54"/>
      <c r="P2752" s="54"/>
      <c r="Q2752" s="54"/>
      <c r="R2752" s="54"/>
      <c r="S2752" s="54"/>
      <c r="T2752" s="54"/>
      <c r="U2752" s="54"/>
      <c r="V2752" s="54"/>
      <c r="W2752" s="54"/>
      <c r="X2752" s="54"/>
      <c r="Y2752" s="54"/>
      <c r="Z2752" s="54"/>
      <c r="AA2752" s="54"/>
      <c r="AB2752" s="54"/>
      <c r="AC2752" s="54"/>
      <c r="AD2752" s="54"/>
      <c r="AE2752" s="54"/>
      <c r="AF2752" s="54"/>
      <c r="AG2752" s="54"/>
      <c r="AH2752" s="54"/>
      <c r="AI2752" s="54"/>
      <c r="AJ2752" s="54"/>
      <c r="AK2752" s="54"/>
      <c r="AL2752" s="54"/>
      <c r="AM2752" s="54"/>
      <c r="AN2752" s="54"/>
      <c r="AO2752" s="54"/>
      <c r="AP2752" s="54"/>
    </row>
    <row r="2753" spans="1:42">
      <c r="A2753" s="152" t="s">
        <v>733</v>
      </c>
      <c r="B2753" s="152" t="s">
        <v>732</v>
      </c>
      <c r="C2753" s="153" t="s">
        <v>724</v>
      </c>
      <c r="D2753" s="154" t="s">
        <v>725</v>
      </c>
      <c r="E2753" s="54"/>
      <c r="F2753" s="54"/>
      <c r="G2753" s="54"/>
      <c r="H2753" s="54"/>
      <c r="I2753" s="54"/>
      <c r="J2753" s="54"/>
      <c r="K2753" s="54"/>
      <c r="L2753" s="54"/>
      <c r="M2753" s="54"/>
      <c r="N2753" s="54"/>
      <c r="O2753" s="54"/>
      <c r="P2753" s="54"/>
      <c r="Q2753" s="54"/>
      <c r="R2753" s="54"/>
      <c r="S2753" s="54"/>
      <c r="T2753" s="54"/>
      <c r="U2753" s="54"/>
      <c r="V2753" s="54"/>
      <c r="W2753" s="54"/>
      <c r="X2753" s="54"/>
      <c r="Y2753" s="54"/>
      <c r="Z2753" s="54"/>
      <c r="AA2753" s="54"/>
      <c r="AB2753" s="54"/>
      <c r="AC2753" s="54"/>
      <c r="AD2753" s="54"/>
      <c r="AE2753" s="54"/>
      <c r="AF2753" s="54"/>
      <c r="AG2753" s="54"/>
      <c r="AH2753" s="54"/>
      <c r="AI2753" s="54"/>
      <c r="AJ2753" s="54"/>
      <c r="AK2753" s="54"/>
      <c r="AL2753" s="54"/>
      <c r="AM2753" s="54"/>
      <c r="AN2753" s="54"/>
      <c r="AO2753" s="54"/>
      <c r="AP2753" s="54"/>
    </row>
    <row r="2754" spans="1:42">
      <c r="A2754" s="152" t="s">
        <v>733</v>
      </c>
      <c r="B2754" s="152" t="s">
        <v>732</v>
      </c>
      <c r="C2754" s="153" t="s">
        <v>726</v>
      </c>
      <c r="D2754" s="154" t="s">
        <v>727</v>
      </c>
      <c r="E2754" s="54"/>
      <c r="F2754" s="54"/>
      <c r="G2754" s="54"/>
      <c r="H2754" s="54"/>
      <c r="I2754" s="54"/>
      <c r="J2754" s="54"/>
      <c r="K2754" s="54"/>
      <c r="L2754" s="54"/>
      <c r="M2754" s="54"/>
      <c r="N2754" s="54"/>
      <c r="O2754" s="54"/>
      <c r="P2754" s="54"/>
      <c r="Q2754" s="54"/>
      <c r="R2754" s="54"/>
      <c r="S2754" s="54"/>
      <c r="T2754" s="54"/>
      <c r="U2754" s="54"/>
      <c r="V2754" s="54"/>
      <c r="W2754" s="54"/>
      <c r="X2754" s="54"/>
      <c r="Y2754" s="54"/>
      <c r="Z2754" s="54"/>
      <c r="AA2754" s="54"/>
      <c r="AB2754" s="54"/>
      <c r="AC2754" s="54"/>
      <c r="AD2754" s="54">
        <v>41483.475198211927</v>
      </c>
      <c r="AE2754" s="54">
        <v>42724.1373195579</v>
      </c>
      <c r="AF2754" s="54">
        <v>43907.942119346684</v>
      </c>
      <c r="AG2754" s="54">
        <v>45194.540245014752</v>
      </c>
      <c r="AH2754" s="54">
        <v>46774.20383005539</v>
      </c>
      <c r="AI2754" s="54">
        <v>48620.101101941123</v>
      </c>
      <c r="AJ2754" s="54">
        <v>51257.691048607936</v>
      </c>
      <c r="AK2754" s="54">
        <v>52132.045241011889</v>
      </c>
      <c r="AL2754" s="54">
        <v>53288.847185676816</v>
      </c>
      <c r="AM2754" s="54">
        <v>55409.296598203997</v>
      </c>
      <c r="AN2754" s="54">
        <v>57598.912070428421</v>
      </c>
      <c r="AO2754" s="54">
        <v>58298.335759152156</v>
      </c>
      <c r="AP2754" s="54">
        <v>59817.04686760914</v>
      </c>
    </row>
    <row r="2755" spans="1:42">
      <c r="A2755" s="152" t="s">
        <v>733</v>
      </c>
      <c r="B2755" s="152" t="s">
        <v>732</v>
      </c>
      <c r="C2755" s="153" t="s">
        <v>728</v>
      </c>
      <c r="D2755" s="154" t="s">
        <v>552</v>
      </c>
      <c r="E2755" s="54">
        <v>5108.3253480035037</v>
      </c>
      <c r="F2755" s="54">
        <v>5710.9713339755008</v>
      </c>
      <c r="G2755" s="54">
        <v>6521.4652747214059</v>
      </c>
      <c r="H2755" s="54">
        <v>6784.8366813972143</v>
      </c>
      <c r="I2755" s="54">
        <v>7894.0419483405085</v>
      </c>
      <c r="J2755" s="54">
        <v>8197.4879699450576</v>
      </c>
      <c r="K2755" s="54">
        <v>9565.8872154545061</v>
      </c>
      <c r="L2755" s="54">
        <v>10270.230357779619</v>
      </c>
      <c r="M2755" s="54">
        <v>10018.535375122266</v>
      </c>
      <c r="N2755" s="54">
        <v>10521.683996934262</v>
      </c>
      <c r="O2755" s="54">
        <v>11183.672233586929</v>
      </c>
      <c r="P2755" s="54">
        <v>12105.54205380655</v>
      </c>
      <c r="Q2755" s="54">
        <v>13001.389484928415</v>
      </c>
      <c r="R2755" s="54">
        <v>14112.170364263038</v>
      </c>
      <c r="S2755" s="54">
        <v>14911.276996044204</v>
      </c>
      <c r="T2755" s="54">
        <v>15966.668892272954</v>
      </c>
      <c r="U2755" s="54">
        <v>16428.647624358648</v>
      </c>
      <c r="V2755" s="54">
        <v>17751.009929575022</v>
      </c>
      <c r="W2755" s="54">
        <v>18814.880910802771</v>
      </c>
      <c r="X2755" s="54">
        <v>19654.069501739366</v>
      </c>
      <c r="Y2755" s="54">
        <v>20883.247571375516</v>
      </c>
      <c r="Z2755" s="54">
        <v>22011.638113149966</v>
      </c>
      <c r="AA2755" s="54">
        <v>24304.567573842942</v>
      </c>
      <c r="AB2755" s="54">
        <v>24488.268740595355</v>
      </c>
      <c r="AC2755" s="54">
        <v>26355.549573014501</v>
      </c>
      <c r="AD2755" s="54">
        <v>27845.838500446305</v>
      </c>
      <c r="AE2755" s="54">
        <v>30209.049632551993</v>
      </c>
      <c r="AF2755" s="54">
        <v>31258.202804698012</v>
      </c>
      <c r="AG2755" s="54">
        <v>32264.786548762735</v>
      </c>
      <c r="AH2755" s="54">
        <v>33288.909455740395</v>
      </c>
      <c r="AI2755" s="54">
        <v>35049.032588941511</v>
      </c>
      <c r="AJ2755" s="54">
        <v>36556.88690878472</v>
      </c>
      <c r="AK2755" s="54">
        <v>37616.944340593211</v>
      </c>
      <c r="AL2755" s="54">
        <v>38904.284167420708</v>
      </c>
      <c r="AM2755" s="54">
        <v>40604.230870275853</v>
      </c>
      <c r="AN2755" s="54">
        <v>42493.365565238688</v>
      </c>
      <c r="AO2755" s="54">
        <v>43841.684546297729</v>
      </c>
      <c r="AP2755" s="54">
        <v>45408.131612689125</v>
      </c>
    </row>
    <row r="2756" spans="1:42">
      <c r="A2756" s="152" t="s">
        <v>733</v>
      </c>
      <c r="B2756" s="152" t="s">
        <v>732</v>
      </c>
      <c r="C2756" s="153" t="s">
        <v>729</v>
      </c>
      <c r="D2756" s="154" t="s">
        <v>554</v>
      </c>
      <c r="E2756" s="54"/>
      <c r="F2756" s="54"/>
      <c r="G2756" s="54"/>
      <c r="H2756" s="54"/>
      <c r="I2756" s="54"/>
      <c r="J2756" s="54"/>
      <c r="K2756" s="54"/>
      <c r="L2756" s="54"/>
      <c r="M2756" s="54"/>
      <c r="N2756" s="54"/>
      <c r="O2756" s="54"/>
      <c r="P2756" s="54"/>
      <c r="Q2756" s="54"/>
      <c r="R2756" s="54"/>
      <c r="S2756" s="54"/>
      <c r="T2756" s="54"/>
      <c r="U2756" s="54"/>
      <c r="V2756" s="54"/>
      <c r="W2756" s="54"/>
      <c r="X2756" s="54"/>
      <c r="Y2756" s="54"/>
      <c r="Z2756" s="54"/>
      <c r="AA2756" s="54"/>
      <c r="AB2756" s="54"/>
      <c r="AC2756" s="54"/>
      <c r="AD2756" s="54"/>
      <c r="AE2756" s="54"/>
      <c r="AF2756" s="54"/>
      <c r="AG2756" s="54"/>
      <c r="AH2756" s="54"/>
      <c r="AI2756" s="54"/>
      <c r="AJ2756" s="54"/>
      <c r="AK2756" s="54"/>
      <c r="AL2756" s="54"/>
      <c r="AM2756" s="54"/>
      <c r="AN2756" s="54"/>
      <c r="AO2756" s="54"/>
      <c r="AP2756" s="54"/>
    </row>
    <row r="2757" spans="1:42">
      <c r="A2757" s="152"/>
      <c r="B2757" s="152"/>
      <c r="C2757" s="54" t="s">
        <v>434</v>
      </c>
      <c r="D2757" s="54" t="s">
        <v>435</v>
      </c>
      <c r="E2757" s="54" t="s">
        <v>436</v>
      </c>
      <c r="F2757" s="54" t="s">
        <v>437</v>
      </c>
      <c r="G2757" s="54" t="s">
        <v>438</v>
      </c>
      <c r="H2757" s="54" t="s">
        <v>439</v>
      </c>
      <c r="I2757" s="54" t="s">
        <v>440</v>
      </c>
      <c r="J2757" s="54" t="s">
        <v>441</v>
      </c>
      <c r="K2757" s="54" t="s">
        <v>442</v>
      </c>
      <c r="L2757" s="54" t="s">
        <v>443</v>
      </c>
      <c r="M2757" s="54" t="s">
        <v>444</v>
      </c>
      <c r="N2757" s="54" t="s">
        <v>445</v>
      </c>
      <c r="O2757" s="54" t="s">
        <v>446</v>
      </c>
      <c r="P2757" s="54" t="s">
        <v>447</v>
      </c>
      <c r="Q2757" s="54" t="s">
        <v>448</v>
      </c>
      <c r="R2757" s="54" t="s">
        <v>449</v>
      </c>
      <c r="S2757" s="54" t="s">
        <v>450</v>
      </c>
      <c r="T2757" s="54" t="s">
        <v>451</v>
      </c>
      <c r="U2757" s="54" t="s">
        <v>452</v>
      </c>
      <c r="V2757" s="54" t="s">
        <v>453</v>
      </c>
      <c r="W2757" s="54" t="s">
        <v>454</v>
      </c>
      <c r="X2757" s="54" t="s">
        <v>455</v>
      </c>
      <c r="Y2757" s="54" t="s">
        <v>456</v>
      </c>
      <c r="Z2757" s="54" t="s">
        <v>457</v>
      </c>
      <c r="AA2757" s="54" t="s">
        <v>458</v>
      </c>
      <c r="AB2757" s="54" t="s">
        <v>459</v>
      </c>
      <c r="AC2757" s="54" t="s">
        <v>460</v>
      </c>
      <c r="AD2757" s="54" t="s">
        <v>461</v>
      </c>
      <c r="AE2757" s="54" t="s">
        <v>462</v>
      </c>
      <c r="AF2757" s="54" t="s">
        <v>463</v>
      </c>
      <c r="AG2757" s="54" t="s">
        <v>464</v>
      </c>
      <c r="AH2757" s="54" t="s">
        <v>465</v>
      </c>
      <c r="AI2757" s="54" t="s">
        <v>466</v>
      </c>
      <c r="AJ2757" s="54" t="s">
        <v>467</v>
      </c>
      <c r="AK2757" s="54" t="s">
        <v>468</v>
      </c>
      <c r="AL2757" s="54" t="s">
        <v>469</v>
      </c>
      <c r="AM2757" s="54" t="s">
        <v>470</v>
      </c>
      <c r="AN2757" s="54" t="s">
        <v>471</v>
      </c>
      <c r="AO2757" s="54" t="s">
        <v>472</v>
      </c>
      <c r="AP2757" s="54" t="s">
        <v>473</v>
      </c>
    </row>
    <row r="2758" spans="1:42">
      <c r="A2758" s="152" t="s">
        <v>733</v>
      </c>
      <c r="B2758" s="152" t="s">
        <v>941</v>
      </c>
      <c r="C2758" s="153" t="s">
        <v>475</v>
      </c>
      <c r="D2758" s="154" t="s">
        <v>476</v>
      </c>
      <c r="E2758" s="54">
        <v>51.728622902221517</v>
      </c>
      <c r="F2758" s="54">
        <v>53.695846826334957</v>
      </c>
      <c r="G2758" s="54">
        <v>56.299740361886542</v>
      </c>
      <c r="H2758" s="54">
        <v>59.699755854020232</v>
      </c>
      <c r="I2758" s="54">
        <v>61.843869128124282</v>
      </c>
      <c r="J2758" s="54">
        <v>61.312488207225037</v>
      </c>
      <c r="K2758" s="54">
        <v>64.31244169235201</v>
      </c>
      <c r="L2758" s="54">
        <v>66.278164493672591</v>
      </c>
      <c r="M2758" s="54">
        <v>68.291725954937533</v>
      </c>
      <c r="N2758" s="54">
        <v>70.772261800447126</v>
      </c>
      <c r="O2758" s="54">
        <v>72.2005374073523</v>
      </c>
      <c r="P2758" s="54">
        <v>72.704241110152736</v>
      </c>
      <c r="Q2758" s="54">
        <v>73.173176412105576</v>
      </c>
      <c r="R2758" s="54">
        <v>74.305319687724591</v>
      </c>
      <c r="S2758" s="54">
        <v>76.220337937639073</v>
      </c>
      <c r="T2758" s="54">
        <v>78.220844285763178</v>
      </c>
      <c r="U2758" s="54">
        <v>80.002520074542517</v>
      </c>
      <c r="V2758" s="54">
        <v>82.089100413854297</v>
      </c>
      <c r="W2758" s="54">
        <v>85.486176174638473</v>
      </c>
      <c r="X2758" s="54">
        <v>88.995762344164461</v>
      </c>
      <c r="Y2758" s="54">
        <v>92.237331271226452</v>
      </c>
      <c r="Z2758" s="54">
        <v>94.64830294163437</v>
      </c>
      <c r="AA2758" s="54">
        <v>95.963027201040745</v>
      </c>
      <c r="AB2758" s="54">
        <v>95.403074647428284</v>
      </c>
      <c r="AC2758" s="54">
        <v>97.502958674374682</v>
      </c>
      <c r="AD2758" s="54">
        <v>100</v>
      </c>
      <c r="AE2758" s="54">
        <v>101.42474847607959</v>
      </c>
      <c r="AF2758" s="54">
        <v>103.94526338589353</v>
      </c>
      <c r="AG2758" s="54">
        <v>106.68278518117111</v>
      </c>
      <c r="AH2758" s="54">
        <v>109.58921106654094</v>
      </c>
      <c r="AI2758" s="54">
        <v>113.7715292567851</v>
      </c>
      <c r="AJ2758" s="54">
        <v>116.14472667770676</v>
      </c>
      <c r="AK2758" s="54">
        <v>117.40299556979221</v>
      </c>
      <c r="AL2758" s="54">
        <v>118.18963990867618</v>
      </c>
      <c r="AM2758" s="54">
        <v>120.78657447150046</v>
      </c>
      <c r="AN2758" s="54">
        <v>122.83399170903469</v>
      </c>
      <c r="AO2758" s="54">
        <v>126.46196172364118</v>
      </c>
      <c r="AP2758" s="54">
        <v>130.14331686957075</v>
      </c>
    </row>
    <row r="2759" spans="1:42">
      <c r="A2759" s="152" t="s">
        <v>733</v>
      </c>
      <c r="B2759" s="152" t="s">
        <v>941</v>
      </c>
      <c r="C2759" s="153" t="s">
        <v>557</v>
      </c>
      <c r="D2759" s="154" t="s">
        <v>478</v>
      </c>
      <c r="E2759" s="54">
        <v>66.896152264485536</v>
      </c>
      <c r="F2759" s="54">
        <v>68.373264803202673</v>
      </c>
      <c r="G2759" s="54">
        <v>66.484780543312269</v>
      </c>
      <c r="H2759" s="54">
        <v>69.167016423973834</v>
      </c>
      <c r="I2759" s="54">
        <v>71.058934909649551</v>
      </c>
      <c r="J2759" s="54">
        <v>70.40363834519097</v>
      </c>
      <c r="K2759" s="54">
        <v>69.453568662649118</v>
      </c>
      <c r="L2759" s="54">
        <v>68.59831785620932</v>
      </c>
      <c r="M2759" s="54">
        <v>74.007179567153173</v>
      </c>
      <c r="N2759" s="54">
        <v>76.631936097131998</v>
      </c>
      <c r="O2759" s="54">
        <v>79.26989048804586</v>
      </c>
      <c r="P2759" s="54">
        <v>77.729695782747925</v>
      </c>
      <c r="Q2759" s="54">
        <v>83.029737561894578</v>
      </c>
      <c r="R2759" s="54">
        <v>80.780687612851409</v>
      </c>
      <c r="S2759" s="54">
        <v>84.963658280491373</v>
      </c>
      <c r="T2759" s="54">
        <v>86.97208963363785</v>
      </c>
      <c r="U2759" s="54">
        <v>89.379435305916729</v>
      </c>
      <c r="V2759" s="54">
        <v>90.896456419955101</v>
      </c>
      <c r="W2759" s="54">
        <v>93.528196092131139</v>
      </c>
      <c r="X2759" s="54">
        <v>94.614446288366864</v>
      </c>
      <c r="Y2759" s="54">
        <v>97.524531548985081</v>
      </c>
      <c r="Z2759" s="54">
        <v>96.470112581027351</v>
      </c>
      <c r="AA2759" s="54">
        <v>100.41879617068699</v>
      </c>
      <c r="AB2759" s="54">
        <v>100.62421829807673</v>
      </c>
      <c r="AC2759" s="54">
        <v>99.567834201179977</v>
      </c>
      <c r="AD2759" s="54">
        <v>100</v>
      </c>
      <c r="AE2759" s="54">
        <v>105.00500002535212</v>
      </c>
      <c r="AF2759" s="54">
        <v>107.39303742806504</v>
      </c>
      <c r="AG2759" s="54">
        <v>107.36042354225522</v>
      </c>
      <c r="AH2759" s="54">
        <v>112.17606697108833</v>
      </c>
      <c r="AI2759" s="54">
        <v>111.8424746164056</v>
      </c>
      <c r="AJ2759" s="54">
        <v>110.27163927304272</v>
      </c>
      <c r="AK2759" s="54">
        <v>109.66034646811116</v>
      </c>
      <c r="AL2759" s="54">
        <v>103.16553813626491</v>
      </c>
      <c r="AM2759" s="54">
        <v>116.39662770765469</v>
      </c>
      <c r="AN2759" s="54">
        <v>108.90186053791483</v>
      </c>
      <c r="AO2759" s="54">
        <v>107.92061415184399</v>
      </c>
      <c r="AP2759" s="54">
        <v>108.16320626069687</v>
      </c>
    </row>
    <row r="2760" spans="1:42">
      <c r="A2760" s="152" t="s">
        <v>733</v>
      </c>
      <c r="B2760" s="152" t="s">
        <v>941</v>
      </c>
      <c r="C2760" s="153" t="s">
        <v>558</v>
      </c>
      <c r="D2760" s="154" t="s">
        <v>559</v>
      </c>
      <c r="E2760" s="54">
        <v>64.891660415029307</v>
      </c>
      <c r="F2760" s="54">
        <v>66.364814848749546</v>
      </c>
      <c r="G2760" s="54">
        <v>64.462867493757102</v>
      </c>
      <c r="H2760" s="54">
        <v>67.113020180591192</v>
      </c>
      <c r="I2760" s="54">
        <v>69.207727724695658</v>
      </c>
      <c r="J2760" s="54">
        <v>68.601371805086984</v>
      </c>
      <c r="K2760" s="54">
        <v>67.600009724642646</v>
      </c>
      <c r="L2760" s="54">
        <v>66.981845064445949</v>
      </c>
      <c r="M2760" s="54">
        <v>72.214311061525365</v>
      </c>
      <c r="N2760" s="54">
        <v>75.36928264742005</v>
      </c>
      <c r="O2760" s="54">
        <v>78.369480192090379</v>
      </c>
      <c r="P2760" s="54">
        <v>77.090001249315165</v>
      </c>
      <c r="Q2760" s="54">
        <v>82.832123408683231</v>
      </c>
      <c r="R2760" s="54">
        <v>80.846950708455793</v>
      </c>
      <c r="S2760" s="54">
        <v>85.197091203932999</v>
      </c>
      <c r="T2760" s="54">
        <v>87.273496469240058</v>
      </c>
      <c r="U2760" s="54">
        <v>89.939458304041196</v>
      </c>
      <c r="V2760" s="54">
        <v>91.453999367719803</v>
      </c>
      <c r="W2760" s="54">
        <v>94.405223510256022</v>
      </c>
      <c r="X2760" s="54">
        <v>95.591135688458223</v>
      </c>
      <c r="Y2760" s="54">
        <v>98.478529652820072</v>
      </c>
      <c r="Z2760" s="54">
        <v>97.293574156732191</v>
      </c>
      <c r="AA2760" s="54">
        <v>101.07449088675158</v>
      </c>
      <c r="AB2760" s="54">
        <v>101.06287019550635</v>
      </c>
      <c r="AC2760" s="54">
        <v>99.629053038490369</v>
      </c>
      <c r="AD2760" s="54">
        <v>100</v>
      </c>
      <c r="AE2760" s="54">
        <v>104.86641280340547</v>
      </c>
      <c r="AF2760" s="54">
        <v>107.03655688974685</v>
      </c>
      <c r="AG2760" s="54">
        <v>106.80551500124251</v>
      </c>
      <c r="AH2760" s="54">
        <v>111.74891836425395</v>
      </c>
      <c r="AI2760" s="54">
        <v>111.49208151057039</v>
      </c>
      <c r="AJ2760" s="54">
        <v>110.06662652253051</v>
      </c>
      <c r="AK2760" s="54">
        <v>109.59650819222253</v>
      </c>
      <c r="AL2760" s="54">
        <v>102.80938025731817</v>
      </c>
      <c r="AM2760" s="54">
        <v>116.57879245032119</v>
      </c>
      <c r="AN2760" s="54">
        <v>108.79946580424372</v>
      </c>
      <c r="AO2760" s="54">
        <v>107.63250395870584</v>
      </c>
      <c r="AP2760" s="54">
        <v>108.10151078257157</v>
      </c>
    </row>
    <row r="2761" spans="1:42">
      <c r="A2761" s="152" t="s">
        <v>733</v>
      </c>
      <c r="B2761" s="152" t="s">
        <v>941</v>
      </c>
      <c r="C2761" s="153" t="s">
        <v>560</v>
      </c>
      <c r="D2761" s="154" t="s">
        <v>561</v>
      </c>
      <c r="E2761" s="54">
        <v>57.529000323664384</v>
      </c>
      <c r="F2761" s="54">
        <v>59.003398809532101</v>
      </c>
      <c r="G2761" s="54">
        <v>57.207543247370324</v>
      </c>
      <c r="H2761" s="54">
        <v>59.608277569459545</v>
      </c>
      <c r="I2761" s="54">
        <v>61.274548414722133</v>
      </c>
      <c r="J2761" s="54">
        <v>61.137026326677329</v>
      </c>
      <c r="K2761" s="54">
        <v>60.229145285501211</v>
      </c>
      <c r="L2761" s="54">
        <v>59.604847294883591</v>
      </c>
      <c r="M2761" s="54">
        <v>64.639487581948956</v>
      </c>
      <c r="N2761" s="54">
        <v>67.468725780218705</v>
      </c>
      <c r="O2761" s="54">
        <v>70.938758435177562</v>
      </c>
      <c r="P2761" s="54">
        <v>70.292511958457936</v>
      </c>
      <c r="Q2761" s="54">
        <v>76.587373577929498</v>
      </c>
      <c r="R2761" s="54">
        <v>75.44515236832882</v>
      </c>
      <c r="S2761" s="54">
        <v>80.247141897600798</v>
      </c>
      <c r="T2761" s="54">
        <v>82.633513951806393</v>
      </c>
      <c r="U2761" s="54">
        <v>85.853914705307389</v>
      </c>
      <c r="V2761" s="54">
        <v>87.860254847623978</v>
      </c>
      <c r="W2761" s="54">
        <v>91.297346906033155</v>
      </c>
      <c r="X2761" s="54">
        <v>92.38523798577792</v>
      </c>
      <c r="Y2761" s="54">
        <v>95.970170480904926</v>
      </c>
      <c r="Z2761" s="54">
        <v>95.721385340008808</v>
      </c>
      <c r="AA2761" s="54">
        <v>99.917352297115741</v>
      </c>
      <c r="AB2761" s="54">
        <v>101.15540077462582</v>
      </c>
      <c r="AC2761" s="54">
        <v>99.387345358005021</v>
      </c>
      <c r="AD2761" s="54">
        <v>100</v>
      </c>
      <c r="AE2761" s="54">
        <v>105.67119775564291</v>
      </c>
      <c r="AF2761" s="54">
        <v>108.01178106432884</v>
      </c>
      <c r="AG2761" s="54">
        <v>107.90332727727446</v>
      </c>
      <c r="AH2761" s="54">
        <v>113.7787374581484</v>
      </c>
      <c r="AI2761" s="54">
        <v>113.59905213733326</v>
      </c>
      <c r="AJ2761" s="54">
        <v>111.76408328206733</v>
      </c>
      <c r="AK2761" s="54">
        <v>111.23842639328059</v>
      </c>
      <c r="AL2761" s="54">
        <v>104.50711943223905</v>
      </c>
      <c r="AM2761" s="54">
        <v>118.99628931838558</v>
      </c>
      <c r="AN2761" s="54">
        <v>110.5027033485884</v>
      </c>
      <c r="AO2761" s="54">
        <v>108.25964179226369</v>
      </c>
      <c r="AP2761" s="54">
        <v>108.08526280432575</v>
      </c>
    </row>
    <row r="2762" spans="1:42">
      <c r="A2762" s="152" t="s">
        <v>733</v>
      </c>
      <c r="B2762" s="152" t="s">
        <v>941</v>
      </c>
      <c r="C2762" s="153" t="s">
        <v>562</v>
      </c>
      <c r="D2762" s="154" t="s">
        <v>563</v>
      </c>
      <c r="E2762" s="54">
        <v>191.61828008745749</v>
      </c>
      <c r="F2762" s="54">
        <v>191.38162059584289</v>
      </c>
      <c r="G2762" s="54">
        <v>188.80856070065809</v>
      </c>
      <c r="H2762" s="54">
        <v>195.19727262476553</v>
      </c>
      <c r="I2762" s="54">
        <v>206.53677689347754</v>
      </c>
      <c r="J2762" s="54">
        <v>194.16456681940738</v>
      </c>
      <c r="K2762" s="54">
        <v>191.74484742308641</v>
      </c>
      <c r="L2762" s="54">
        <v>191.91192571208029</v>
      </c>
      <c r="M2762" s="54">
        <v>197.34851396000087</v>
      </c>
      <c r="N2762" s="54">
        <v>205.84563529723215</v>
      </c>
      <c r="O2762" s="54">
        <v>196.84917631155182</v>
      </c>
      <c r="P2762" s="54">
        <v>183.22703785208478</v>
      </c>
      <c r="Q2762" s="54">
        <v>176.13894406253351</v>
      </c>
      <c r="R2762" s="54">
        <v>158.89333683097581</v>
      </c>
      <c r="S2762" s="54">
        <v>154.3799103734589</v>
      </c>
      <c r="T2762" s="54">
        <v>151.05527906329482</v>
      </c>
      <c r="U2762" s="54">
        <v>144.87778614528057</v>
      </c>
      <c r="V2762" s="54">
        <v>139.10330601329625</v>
      </c>
      <c r="W2762" s="54">
        <v>135.28607903349942</v>
      </c>
      <c r="X2762" s="54">
        <v>137.75437468344808</v>
      </c>
      <c r="Y2762" s="54">
        <v>131.5161373997415</v>
      </c>
      <c r="Z2762" s="54">
        <v>117.69557116000084</v>
      </c>
      <c r="AA2762" s="54">
        <v>115.9402395115076</v>
      </c>
      <c r="AB2762" s="54">
        <v>99.631755076155983</v>
      </c>
      <c r="AC2762" s="54">
        <v>102.42933242626751</v>
      </c>
      <c r="AD2762" s="54">
        <v>100</v>
      </c>
      <c r="AE2762" s="54">
        <v>95.981965220096725</v>
      </c>
      <c r="AF2762" s="54">
        <v>96.323491733535391</v>
      </c>
      <c r="AG2762" s="54">
        <v>94.878128874498742</v>
      </c>
      <c r="AH2762" s="54">
        <v>91.24896653521732</v>
      </c>
      <c r="AI2762" s="54">
        <v>90.288216400141835</v>
      </c>
      <c r="AJ2762" s="54">
        <v>92.916472887699712</v>
      </c>
      <c r="AK2762" s="54">
        <v>92.992085676735968</v>
      </c>
      <c r="AL2762" s="54">
        <v>85.6816305972131</v>
      </c>
      <c r="AM2762" s="54">
        <v>92.332033229975039</v>
      </c>
      <c r="AN2762" s="54">
        <v>91.346986528530209</v>
      </c>
      <c r="AO2762" s="54">
        <v>100.19211835305693</v>
      </c>
      <c r="AP2762" s="54">
        <v>106.59880647385856</v>
      </c>
    </row>
    <row r="2763" spans="1:42">
      <c r="A2763" s="152" t="s">
        <v>733</v>
      </c>
      <c r="B2763" s="152" t="s">
        <v>941</v>
      </c>
      <c r="C2763" s="153" t="s">
        <v>564</v>
      </c>
      <c r="D2763" s="154" t="s">
        <v>565</v>
      </c>
      <c r="E2763" s="54">
        <v>128.36721974951979</v>
      </c>
      <c r="F2763" s="54">
        <v>129.51877268107</v>
      </c>
      <c r="G2763" s="54">
        <v>128.7814847673836</v>
      </c>
      <c r="H2763" s="54">
        <v>131.90805734026517</v>
      </c>
      <c r="I2763" s="54">
        <v>124.94780610317845</v>
      </c>
      <c r="J2763" s="54">
        <v>122.52819577281768</v>
      </c>
      <c r="K2763" s="54">
        <v>123.90694563103398</v>
      </c>
      <c r="L2763" s="54">
        <v>113.97704347190036</v>
      </c>
      <c r="M2763" s="54">
        <v>124.78886275146407</v>
      </c>
      <c r="N2763" s="54">
        <v>108.97963760307697</v>
      </c>
      <c r="O2763" s="54">
        <v>100.51574615269932</v>
      </c>
      <c r="P2763" s="54">
        <v>92.029846345809389</v>
      </c>
      <c r="Q2763" s="54">
        <v>86.557179432474044</v>
      </c>
      <c r="R2763" s="54">
        <v>78.401537176275141</v>
      </c>
      <c r="S2763" s="54">
        <v>78.945874273993368</v>
      </c>
      <c r="T2763" s="54">
        <v>79.538835173764838</v>
      </c>
      <c r="U2763" s="54">
        <v>76.891866619455925</v>
      </c>
      <c r="V2763" s="54">
        <v>78.417814190503989</v>
      </c>
      <c r="W2763" s="54">
        <v>75.22054310406223</v>
      </c>
      <c r="X2763" s="54">
        <v>74.462108649628902</v>
      </c>
      <c r="Y2763" s="54">
        <v>77.727518069049239</v>
      </c>
      <c r="Z2763" s="54">
        <v>79.137984724534419</v>
      </c>
      <c r="AA2763" s="54">
        <v>86.226485583864687</v>
      </c>
      <c r="AB2763" s="54">
        <v>90.785744009989472</v>
      </c>
      <c r="AC2763" s="54">
        <v>98.055937305456254</v>
      </c>
      <c r="AD2763" s="54">
        <v>100</v>
      </c>
      <c r="AE2763" s="54">
        <v>108.68663703665689</v>
      </c>
      <c r="AF2763" s="54">
        <v>117.18927168273929</v>
      </c>
      <c r="AG2763" s="54">
        <v>122.97538611472027</v>
      </c>
      <c r="AH2763" s="54">
        <v>124.18690859878654</v>
      </c>
      <c r="AI2763" s="54">
        <v>121.76922623838398</v>
      </c>
      <c r="AJ2763" s="54">
        <v>116.35874396016138</v>
      </c>
      <c r="AK2763" s="54">
        <v>112.3407579617154</v>
      </c>
      <c r="AL2763" s="54">
        <v>112.50916886576763</v>
      </c>
      <c r="AM2763" s="54">
        <v>113.53584455722144</v>
      </c>
      <c r="AN2763" s="54">
        <v>112.36457558478939</v>
      </c>
      <c r="AO2763" s="54">
        <v>115.53823191248948</v>
      </c>
      <c r="AP2763" s="54">
        <v>110.6745635643537</v>
      </c>
    </row>
    <row r="2764" spans="1:42">
      <c r="A2764" s="152" t="s">
        <v>733</v>
      </c>
      <c r="B2764" s="152" t="s">
        <v>941</v>
      </c>
      <c r="C2764" s="153" t="s">
        <v>566</v>
      </c>
      <c r="D2764" s="154" t="s">
        <v>480</v>
      </c>
      <c r="E2764" s="54">
        <v>94.020282451218051</v>
      </c>
      <c r="F2764" s="54">
        <v>92.173667442361349</v>
      </c>
      <c r="G2764" s="54">
        <v>89.368671321211465</v>
      </c>
      <c r="H2764" s="54">
        <v>94.070554951339361</v>
      </c>
      <c r="I2764" s="54">
        <v>98.961443810242002</v>
      </c>
      <c r="J2764" s="54">
        <v>98.25419896096399</v>
      </c>
      <c r="K2764" s="54">
        <v>108.4206838184744</v>
      </c>
      <c r="L2764" s="54">
        <v>110.47353049314299</v>
      </c>
      <c r="M2764" s="54">
        <v>108.54873041165179</v>
      </c>
      <c r="N2764" s="54">
        <v>115.65502112822138</v>
      </c>
      <c r="O2764" s="54">
        <v>112.24865510657949</v>
      </c>
      <c r="P2764" s="54">
        <v>108.07347491662905</v>
      </c>
      <c r="Q2764" s="54">
        <v>99.525875899641036</v>
      </c>
      <c r="R2764" s="54">
        <v>100.83113380194388</v>
      </c>
      <c r="S2764" s="54">
        <v>98.725373869519828</v>
      </c>
      <c r="T2764" s="54">
        <v>98.542655867565443</v>
      </c>
      <c r="U2764" s="54">
        <v>92.662618176288106</v>
      </c>
      <c r="V2764" s="54">
        <v>94.587998645865127</v>
      </c>
      <c r="W2764" s="54">
        <v>94.546775828850926</v>
      </c>
      <c r="X2764" s="54">
        <v>97.224981228936059</v>
      </c>
      <c r="Y2764" s="54">
        <v>97.815357181650498</v>
      </c>
      <c r="Z2764" s="54">
        <v>102.26231211804048</v>
      </c>
      <c r="AA2764" s="54">
        <v>103.1679821259964</v>
      </c>
      <c r="AB2764" s="54">
        <v>101.2078674678877</v>
      </c>
      <c r="AC2764" s="54">
        <v>101.34239077264722</v>
      </c>
      <c r="AD2764" s="54">
        <v>100</v>
      </c>
      <c r="AE2764" s="54">
        <v>96.361315277911061</v>
      </c>
      <c r="AF2764" s="54">
        <v>91.24536889511279</v>
      </c>
      <c r="AG2764" s="54">
        <v>86.853268477914924</v>
      </c>
      <c r="AH2764" s="54">
        <v>84.23313889522197</v>
      </c>
      <c r="AI2764" s="54">
        <v>82.556977416489332</v>
      </c>
      <c r="AJ2764" s="54">
        <v>83.737410472963418</v>
      </c>
      <c r="AK2764" s="54">
        <v>85.156771264397776</v>
      </c>
      <c r="AL2764" s="54">
        <v>80.875874539621762</v>
      </c>
      <c r="AM2764" s="54">
        <v>85.816679009883373</v>
      </c>
      <c r="AN2764" s="54">
        <v>76.030369796967193</v>
      </c>
      <c r="AO2764" s="54">
        <v>76.17138557465303</v>
      </c>
      <c r="AP2764" s="54">
        <v>76.857235990759406</v>
      </c>
    </row>
    <row r="2765" spans="1:42">
      <c r="A2765" s="152" t="s">
        <v>733</v>
      </c>
      <c r="B2765" s="152" t="s">
        <v>941</v>
      </c>
      <c r="C2765" s="153" t="s">
        <v>567</v>
      </c>
      <c r="D2765" s="154" t="s">
        <v>568</v>
      </c>
      <c r="E2765" s="54"/>
      <c r="F2765" s="54"/>
      <c r="G2765" s="54"/>
      <c r="H2765" s="54"/>
      <c r="I2765" s="54"/>
      <c r="J2765" s="54"/>
      <c r="K2765" s="54"/>
      <c r="L2765" s="54"/>
      <c r="M2765" s="54"/>
      <c r="N2765" s="54"/>
      <c r="O2765" s="54"/>
      <c r="P2765" s="54"/>
      <c r="Q2765" s="54"/>
      <c r="R2765" s="54"/>
      <c r="S2765" s="54"/>
      <c r="T2765" s="54"/>
      <c r="U2765" s="54"/>
      <c r="V2765" s="54"/>
      <c r="W2765" s="54"/>
      <c r="X2765" s="54"/>
      <c r="Y2765" s="54"/>
      <c r="Z2765" s="54"/>
      <c r="AA2765" s="54"/>
      <c r="AB2765" s="54"/>
      <c r="AC2765" s="54"/>
      <c r="AD2765" s="54"/>
      <c r="AE2765" s="54"/>
      <c r="AF2765" s="54"/>
      <c r="AG2765" s="54"/>
      <c r="AH2765" s="54"/>
      <c r="AI2765" s="54"/>
      <c r="AJ2765" s="54"/>
      <c r="AK2765" s="54"/>
      <c r="AL2765" s="54"/>
      <c r="AM2765" s="54"/>
      <c r="AN2765" s="54"/>
      <c r="AO2765" s="54"/>
      <c r="AP2765" s="54"/>
    </row>
    <row r="2766" spans="1:42">
      <c r="A2766" s="152" t="s">
        <v>733</v>
      </c>
      <c r="B2766" s="152" t="s">
        <v>941</v>
      </c>
      <c r="C2766" s="153" t="s">
        <v>569</v>
      </c>
      <c r="D2766" s="154" t="s">
        <v>570</v>
      </c>
      <c r="E2766" s="54"/>
      <c r="F2766" s="54"/>
      <c r="G2766" s="54"/>
      <c r="H2766" s="54"/>
      <c r="I2766" s="54"/>
      <c r="J2766" s="54"/>
      <c r="K2766" s="54"/>
      <c r="L2766" s="54"/>
      <c r="M2766" s="54"/>
      <c r="N2766" s="54"/>
      <c r="O2766" s="54"/>
      <c r="P2766" s="54"/>
      <c r="Q2766" s="54"/>
      <c r="R2766" s="54"/>
      <c r="S2766" s="54"/>
      <c r="T2766" s="54"/>
      <c r="U2766" s="54"/>
      <c r="V2766" s="54"/>
      <c r="W2766" s="54"/>
      <c r="X2766" s="54"/>
      <c r="Y2766" s="54"/>
      <c r="Z2766" s="54"/>
      <c r="AA2766" s="54"/>
      <c r="AB2766" s="54"/>
      <c r="AC2766" s="54"/>
      <c r="AD2766" s="54"/>
      <c r="AE2766" s="54"/>
      <c r="AF2766" s="54"/>
      <c r="AG2766" s="54"/>
      <c r="AH2766" s="54"/>
      <c r="AI2766" s="54"/>
      <c r="AJ2766" s="54"/>
      <c r="AK2766" s="54"/>
      <c r="AL2766" s="54"/>
      <c r="AM2766" s="54"/>
      <c r="AN2766" s="54"/>
      <c r="AO2766" s="54"/>
      <c r="AP2766" s="54"/>
    </row>
    <row r="2767" spans="1:42">
      <c r="A2767" s="152" t="s">
        <v>733</v>
      </c>
      <c r="B2767" s="152" t="s">
        <v>941</v>
      </c>
      <c r="C2767" s="153" t="s">
        <v>571</v>
      </c>
      <c r="D2767" s="154" t="s">
        <v>572</v>
      </c>
      <c r="E2767" s="54"/>
      <c r="F2767" s="54"/>
      <c r="G2767" s="54"/>
      <c r="H2767" s="54"/>
      <c r="I2767" s="54"/>
      <c r="J2767" s="54"/>
      <c r="K2767" s="54"/>
      <c r="L2767" s="54"/>
      <c r="M2767" s="54"/>
      <c r="N2767" s="54"/>
      <c r="O2767" s="54"/>
      <c r="P2767" s="54"/>
      <c r="Q2767" s="54"/>
      <c r="R2767" s="54"/>
      <c r="S2767" s="54"/>
      <c r="T2767" s="54"/>
      <c r="U2767" s="54"/>
      <c r="V2767" s="54"/>
      <c r="W2767" s="54"/>
      <c r="X2767" s="54"/>
      <c r="Y2767" s="54"/>
      <c r="Z2767" s="54"/>
      <c r="AA2767" s="54"/>
      <c r="AB2767" s="54"/>
      <c r="AC2767" s="54"/>
      <c r="AD2767" s="54"/>
      <c r="AE2767" s="54"/>
      <c r="AF2767" s="54"/>
      <c r="AG2767" s="54"/>
      <c r="AH2767" s="54"/>
      <c r="AI2767" s="54"/>
      <c r="AJ2767" s="54"/>
      <c r="AK2767" s="54"/>
      <c r="AL2767" s="54"/>
      <c r="AM2767" s="54"/>
      <c r="AN2767" s="54"/>
      <c r="AO2767" s="54"/>
      <c r="AP2767" s="54"/>
    </row>
    <row r="2768" spans="1:42">
      <c r="A2768" s="152" t="s">
        <v>733</v>
      </c>
      <c r="B2768" s="152" t="s">
        <v>941</v>
      </c>
      <c r="C2768" s="153" t="s">
        <v>573</v>
      </c>
      <c r="D2768" s="154" t="s">
        <v>574</v>
      </c>
      <c r="E2768" s="54"/>
      <c r="F2768" s="54"/>
      <c r="G2768" s="54"/>
      <c r="H2768" s="54"/>
      <c r="I2768" s="54"/>
      <c r="J2768" s="54"/>
      <c r="K2768" s="54"/>
      <c r="L2768" s="54"/>
      <c r="M2768" s="54"/>
      <c r="N2768" s="54"/>
      <c r="O2768" s="54"/>
      <c r="P2768" s="54"/>
      <c r="Q2768" s="54"/>
      <c r="R2768" s="54"/>
      <c r="S2768" s="54"/>
      <c r="T2768" s="54"/>
      <c r="U2768" s="54"/>
      <c r="V2768" s="54"/>
      <c r="W2768" s="54"/>
      <c r="X2768" s="54"/>
      <c r="Y2768" s="54"/>
      <c r="Z2768" s="54"/>
      <c r="AA2768" s="54"/>
      <c r="AB2768" s="54"/>
      <c r="AC2768" s="54"/>
      <c r="AD2768" s="54"/>
      <c r="AE2768" s="54"/>
      <c r="AF2768" s="54"/>
      <c r="AG2768" s="54"/>
      <c r="AH2768" s="54"/>
      <c r="AI2768" s="54"/>
      <c r="AJ2768" s="54"/>
      <c r="AK2768" s="54"/>
      <c r="AL2768" s="54"/>
      <c r="AM2768" s="54"/>
      <c r="AN2768" s="54"/>
      <c r="AO2768" s="54"/>
      <c r="AP2768" s="54"/>
    </row>
    <row r="2769" spans="1:42">
      <c r="A2769" s="152" t="s">
        <v>733</v>
      </c>
      <c r="B2769" s="152" t="s">
        <v>941</v>
      </c>
      <c r="C2769" s="153" t="s">
        <v>575</v>
      </c>
      <c r="D2769" s="154" t="s">
        <v>576</v>
      </c>
      <c r="E2769" s="54"/>
      <c r="F2769" s="54"/>
      <c r="G2769" s="54"/>
      <c r="H2769" s="54"/>
      <c r="I2769" s="54"/>
      <c r="J2769" s="54"/>
      <c r="K2769" s="54"/>
      <c r="L2769" s="54"/>
      <c r="M2769" s="54"/>
      <c r="N2769" s="54"/>
      <c r="O2769" s="54"/>
      <c r="P2769" s="54"/>
      <c r="Q2769" s="54"/>
      <c r="R2769" s="54"/>
      <c r="S2769" s="54"/>
      <c r="T2769" s="54"/>
      <c r="U2769" s="54"/>
      <c r="V2769" s="54"/>
      <c r="W2769" s="54"/>
      <c r="X2769" s="54"/>
      <c r="Y2769" s="54"/>
      <c r="Z2769" s="54"/>
      <c r="AA2769" s="54"/>
      <c r="AB2769" s="54"/>
      <c r="AC2769" s="54"/>
      <c r="AD2769" s="54"/>
      <c r="AE2769" s="54"/>
      <c r="AF2769" s="54"/>
      <c r="AG2769" s="54"/>
      <c r="AH2769" s="54"/>
      <c r="AI2769" s="54"/>
      <c r="AJ2769" s="54"/>
      <c r="AK2769" s="54"/>
      <c r="AL2769" s="54"/>
      <c r="AM2769" s="54"/>
      <c r="AN2769" s="54"/>
      <c r="AO2769" s="54"/>
      <c r="AP2769" s="54"/>
    </row>
    <row r="2770" spans="1:42">
      <c r="A2770" s="152" t="s">
        <v>733</v>
      </c>
      <c r="B2770" s="152" t="s">
        <v>941</v>
      </c>
      <c r="C2770" s="153" t="s">
        <v>577</v>
      </c>
      <c r="D2770" s="154" t="s">
        <v>578</v>
      </c>
      <c r="E2770" s="54"/>
      <c r="F2770" s="54"/>
      <c r="G2770" s="54"/>
      <c r="H2770" s="54"/>
      <c r="I2770" s="54"/>
      <c r="J2770" s="54"/>
      <c r="K2770" s="54"/>
      <c r="L2770" s="54"/>
      <c r="M2770" s="54"/>
      <c r="N2770" s="54"/>
      <c r="O2770" s="54"/>
      <c r="P2770" s="54"/>
      <c r="Q2770" s="54"/>
      <c r="R2770" s="54"/>
      <c r="S2770" s="54"/>
      <c r="T2770" s="54"/>
      <c r="U2770" s="54"/>
      <c r="V2770" s="54"/>
      <c r="W2770" s="54"/>
      <c r="X2770" s="54"/>
      <c r="Y2770" s="54"/>
      <c r="Z2770" s="54"/>
      <c r="AA2770" s="54"/>
      <c r="AB2770" s="54"/>
      <c r="AC2770" s="54"/>
      <c r="AD2770" s="54"/>
      <c r="AE2770" s="54"/>
      <c r="AF2770" s="54"/>
      <c r="AG2770" s="54"/>
      <c r="AH2770" s="54"/>
      <c r="AI2770" s="54"/>
      <c r="AJ2770" s="54"/>
      <c r="AK2770" s="54"/>
      <c r="AL2770" s="54"/>
      <c r="AM2770" s="54"/>
      <c r="AN2770" s="54"/>
      <c r="AO2770" s="54"/>
      <c r="AP2770" s="54"/>
    </row>
    <row r="2771" spans="1:42">
      <c r="A2771" s="152" t="s">
        <v>733</v>
      </c>
      <c r="B2771" s="152" t="s">
        <v>941</v>
      </c>
      <c r="C2771" s="153" t="s">
        <v>579</v>
      </c>
      <c r="D2771" s="154" t="s">
        <v>580</v>
      </c>
      <c r="E2771" s="54"/>
      <c r="F2771" s="54"/>
      <c r="G2771" s="54"/>
      <c r="H2771" s="54"/>
      <c r="I2771" s="54"/>
      <c r="J2771" s="54"/>
      <c r="K2771" s="54"/>
      <c r="L2771" s="54"/>
      <c r="M2771" s="54"/>
      <c r="N2771" s="54"/>
      <c r="O2771" s="54"/>
      <c r="P2771" s="54"/>
      <c r="Q2771" s="54"/>
      <c r="R2771" s="54"/>
      <c r="S2771" s="54"/>
      <c r="T2771" s="54"/>
      <c r="U2771" s="54"/>
      <c r="V2771" s="54"/>
      <c r="W2771" s="54"/>
      <c r="X2771" s="54"/>
      <c r="Y2771" s="54"/>
      <c r="Z2771" s="54"/>
      <c r="AA2771" s="54"/>
      <c r="AB2771" s="54"/>
      <c r="AC2771" s="54"/>
      <c r="AD2771" s="54"/>
      <c r="AE2771" s="54"/>
      <c r="AF2771" s="54"/>
      <c r="AG2771" s="54"/>
      <c r="AH2771" s="54"/>
      <c r="AI2771" s="54"/>
      <c r="AJ2771" s="54"/>
      <c r="AK2771" s="54"/>
      <c r="AL2771" s="54"/>
      <c r="AM2771" s="54"/>
      <c r="AN2771" s="54"/>
      <c r="AO2771" s="54"/>
      <c r="AP2771" s="54"/>
    </row>
    <row r="2772" spans="1:42">
      <c r="A2772" s="152" t="s">
        <v>733</v>
      </c>
      <c r="B2772" s="152" t="s">
        <v>941</v>
      </c>
      <c r="C2772" s="153" t="s">
        <v>581</v>
      </c>
      <c r="D2772" s="154" t="s">
        <v>482</v>
      </c>
      <c r="E2772" s="54">
        <v>58.542163761085533</v>
      </c>
      <c r="F2772" s="54">
        <v>60.023136974317389</v>
      </c>
      <c r="G2772" s="54">
        <v>63.53606498243245</v>
      </c>
      <c r="H2772" s="54">
        <v>68.988993168912231</v>
      </c>
      <c r="I2772" s="54">
        <v>71.623970411260331</v>
      </c>
      <c r="J2772" s="54">
        <v>68.354765971908122</v>
      </c>
      <c r="K2772" s="54">
        <v>73.735554596715446</v>
      </c>
      <c r="L2772" s="54">
        <v>76.288263497825085</v>
      </c>
      <c r="M2772" s="54">
        <v>77.965302597614496</v>
      </c>
      <c r="N2772" s="54">
        <v>80.856903189986454</v>
      </c>
      <c r="O2772" s="54">
        <v>81.714255725534358</v>
      </c>
      <c r="P2772" s="54">
        <v>80.563800059201327</v>
      </c>
      <c r="Q2772" s="54">
        <v>79.322678404216134</v>
      </c>
      <c r="R2772" s="54">
        <v>80.198006052769529</v>
      </c>
      <c r="S2772" s="54">
        <v>82.173068153529144</v>
      </c>
      <c r="T2772" s="54">
        <v>84.936442454097303</v>
      </c>
      <c r="U2772" s="54">
        <v>86.313903808572007</v>
      </c>
      <c r="V2772" s="54">
        <v>87.123131662037835</v>
      </c>
      <c r="W2772" s="54">
        <v>91.250728202515333</v>
      </c>
      <c r="X2772" s="54">
        <v>95.714740107590089</v>
      </c>
      <c r="Y2772" s="54">
        <v>98.184562975196556</v>
      </c>
      <c r="Z2772" s="54">
        <v>99.277691804625832</v>
      </c>
      <c r="AA2772" s="54">
        <v>97.610863858876925</v>
      </c>
      <c r="AB2772" s="54">
        <v>92.963988009336219</v>
      </c>
      <c r="AC2772" s="54">
        <v>97.270162687658271</v>
      </c>
      <c r="AD2772" s="54">
        <v>100</v>
      </c>
      <c r="AE2772" s="54">
        <v>99.726897842997246</v>
      </c>
      <c r="AF2772" s="54">
        <v>103.72283654741462</v>
      </c>
      <c r="AG2772" s="54">
        <v>105.70068397063891</v>
      </c>
      <c r="AH2772" s="54">
        <v>107.58366866781266</v>
      </c>
      <c r="AI2772" s="54">
        <v>112.95080124801875</v>
      </c>
      <c r="AJ2772" s="54">
        <v>114.2733931498844</v>
      </c>
      <c r="AK2772" s="54">
        <v>113.63523423822814</v>
      </c>
      <c r="AL2772" s="54">
        <v>113.56170945569974</v>
      </c>
      <c r="AM2772" s="54">
        <v>115.68627888574714</v>
      </c>
      <c r="AN2772" s="54">
        <v>117.29680482670669</v>
      </c>
      <c r="AO2772" s="54">
        <v>122.11589425582223</v>
      </c>
      <c r="AP2772" s="54">
        <v>125.38840954280852</v>
      </c>
    </row>
    <row r="2773" spans="1:42">
      <c r="A2773" s="152" t="s">
        <v>733</v>
      </c>
      <c r="B2773" s="152" t="s">
        <v>941</v>
      </c>
      <c r="C2773" s="153" t="s">
        <v>582</v>
      </c>
      <c r="D2773" s="154" t="s">
        <v>484</v>
      </c>
      <c r="E2773" s="54">
        <v>65.056864411207087</v>
      </c>
      <c r="F2773" s="54">
        <v>65.176933439597349</v>
      </c>
      <c r="G2773" s="54">
        <v>68.685516773163343</v>
      </c>
      <c r="H2773" s="54">
        <v>71.118119159683445</v>
      </c>
      <c r="I2773" s="54">
        <v>72.399551695243971</v>
      </c>
      <c r="J2773" s="54">
        <v>72.923468351057124</v>
      </c>
      <c r="K2773" s="54">
        <v>76.386144625358412</v>
      </c>
      <c r="L2773" s="54">
        <v>78.923175145144398</v>
      </c>
      <c r="M2773" s="54">
        <v>81.209126610698092</v>
      </c>
      <c r="N2773" s="54">
        <v>84.669970295407651</v>
      </c>
      <c r="O2773" s="54">
        <v>85.930539982044692</v>
      </c>
      <c r="P2773" s="54">
        <v>86.862867410680863</v>
      </c>
      <c r="Q2773" s="54">
        <v>85.382670560389613</v>
      </c>
      <c r="R2773" s="54">
        <v>87.044258658170421</v>
      </c>
      <c r="S2773" s="54">
        <v>88.699303537334032</v>
      </c>
      <c r="T2773" s="54">
        <v>89.226278902912199</v>
      </c>
      <c r="U2773" s="54">
        <v>89.051347706372425</v>
      </c>
      <c r="V2773" s="54">
        <v>88.394268297979522</v>
      </c>
      <c r="W2773" s="54">
        <v>90.707728093473492</v>
      </c>
      <c r="X2773" s="54">
        <v>92.86321447069173</v>
      </c>
      <c r="Y2773" s="54">
        <v>98.601093683561317</v>
      </c>
      <c r="Z2773" s="54">
        <v>100.70166131673056</v>
      </c>
      <c r="AA2773" s="54">
        <v>99.062903385314442</v>
      </c>
      <c r="AB2773" s="54">
        <v>99.732732216254377</v>
      </c>
      <c r="AC2773" s="54">
        <v>101.84955504877725</v>
      </c>
      <c r="AD2773" s="54">
        <v>100</v>
      </c>
      <c r="AE2773" s="54">
        <v>98.634651620357289</v>
      </c>
      <c r="AF2773" s="54">
        <v>100.57777816263079</v>
      </c>
      <c r="AG2773" s="54">
        <v>100.63373505101077</v>
      </c>
      <c r="AH2773" s="54">
        <v>101.50338923567413</v>
      </c>
      <c r="AI2773" s="54">
        <v>103.31595046287333</v>
      </c>
      <c r="AJ2773" s="54">
        <v>101.27316177654035</v>
      </c>
      <c r="AK2773" s="54">
        <v>102.28787677955248</v>
      </c>
      <c r="AL2773" s="54">
        <v>104.42370940029302</v>
      </c>
      <c r="AM2773" s="54">
        <v>103.95114714435546</v>
      </c>
      <c r="AN2773" s="54">
        <v>105.45974968439538</v>
      </c>
      <c r="AO2773" s="54">
        <v>105.67130479566454</v>
      </c>
      <c r="AP2773" s="54">
        <v>105.5795420861614</v>
      </c>
    </row>
    <row r="2774" spans="1:42">
      <c r="A2774" s="152" t="s">
        <v>733</v>
      </c>
      <c r="B2774" s="152" t="s">
        <v>941</v>
      </c>
      <c r="C2774" s="153" t="s">
        <v>583</v>
      </c>
      <c r="D2774" s="154" t="s">
        <v>584</v>
      </c>
      <c r="E2774" s="54"/>
      <c r="F2774" s="54"/>
      <c r="G2774" s="54"/>
      <c r="H2774" s="54"/>
      <c r="I2774" s="54"/>
      <c r="J2774" s="54"/>
      <c r="K2774" s="54"/>
      <c r="L2774" s="54"/>
      <c r="M2774" s="54"/>
      <c r="N2774" s="54"/>
      <c r="O2774" s="54"/>
      <c r="P2774" s="54"/>
      <c r="Q2774" s="54"/>
      <c r="R2774" s="54"/>
      <c r="S2774" s="54"/>
      <c r="T2774" s="54"/>
      <c r="U2774" s="54"/>
      <c r="V2774" s="54"/>
      <c r="W2774" s="54"/>
      <c r="X2774" s="54"/>
      <c r="Y2774" s="54"/>
      <c r="Z2774" s="54"/>
      <c r="AA2774" s="54"/>
      <c r="AB2774" s="54"/>
      <c r="AC2774" s="54"/>
      <c r="AD2774" s="54">
        <v>100</v>
      </c>
      <c r="AE2774" s="54">
        <v>98.989275969680818</v>
      </c>
      <c r="AF2774" s="54">
        <v>100.81001473144971</v>
      </c>
      <c r="AG2774" s="54">
        <v>100.58858873323652</v>
      </c>
      <c r="AH2774" s="54">
        <v>101.62746355849876</v>
      </c>
      <c r="AI2774" s="54">
        <v>103.28523266325952</v>
      </c>
      <c r="AJ2774" s="54">
        <v>101.00750560969821</v>
      </c>
      <c r="AK2774" s="54">
        <v>101.8240393445822</v>
      </c>
      <c r="AL2774" s="54">
        <v>104.40653838361692</v>
      </c>
      <c r="AM2774" s="54">
        <v>104.34609486438352</v>
      </c>
      <c r="AN2774" s="54">
        <v>105.78481609544519</v>
      </c>
      <c r="AO2774" s="54">
        <v>106.35976785285426</v>
      </c>
      <c r="AP2774" s="54">
        <v>106.74445076166971</v>
      </c>
    </row>
    <row r="2775" spans="1:42">
      <c r="A2775" s="152" t="s">
        <v>733</v>
      </c>
      <c r="B2775" s="152" t="s">
        <v>941</v>
      </c>
      <c r="C2775" s="153" t="s">
        <v>585</v>
      </c>
      <c r="D2775" s="154" t="s">
        <v>586</v>
      </c>
      <c r="E2775" s="54"/>
      <c r="F2775" s="54"/>
      <c r="G2775" s="54"/>
      <c r="H2775" s="54"/>
      <c r="I2775" s="54"/>
      <c r="J2775" s="54"/>
      <c r="K2775" s="54"/>
      <c r="L2775" s="54"/>
      <c r="M2775" s="54"/>
      <c r="N2775" s="54"/>
      <c r="O2775" s="54"/>
      <c r="P2775" s="54"/>
      <c r="Q2775" s="54"/>
      <c r="R2775" s="54"/>
      <c r="S2775" s="54"/>
      <c r="T2775" s="54"/>
      <c r="U2775" s="54"/>
      <c r="V2775" s="54"/>
      <c r="W2775" s="54"/>
      <c r="X2775" s="54"/>
      <c r="Y2775" s="54"/>
      <c r="Z2775" s="54"/>
      <c r="AA2775" s="54"/>
      <c r="AB2775" s="54"/>
      <c r="AC2775" s="54"/>
      <c r="AD2775" s="54">
        <v>100</v>
      </c>
      <c r="AE2775" s="54">
        <v>90.86307287188599</v>
      </c>
      <c r="AF2775" s="54">
        <v>95.399308024566977</v>
      </c>
      <c r="AG2775" s="54">
        <v>101.27885404562666</v>
      </c>
      <c r="AH2775" s="54">
        <v>98.571507551264091</v>
      </c>
      <c r="AI2775" s="54">
        <v>103.55044704665667</v>
      </c>
      <c r="AJ2775" s="54">
        <v>106.2681244989931</v>
      </c>
      <c r="AK2775" s="54">
        <v>111.45150457999995</v>
      </c>
      <c r="AL2775" s="54">
        <v>103.86354936523075</v>
      </c>
      <c r="AM2775" s="54">
        <v>94.378364668880636</v>
      </c>
      <c r="AN2775" s="54">
        <v>97.415033118192937</v>
      </c>
      <c r="AO2775" s="54">
        <v>89.603070269407823</v>
      </c>
      <c r="AP2775" s="54">
        <v>78.981553359112141</v>
      </c>
    </row>
    <row r="2776" spans="1:42">
      <c r="A2776" s="152" t="s">
        <v>733</v>
      </c>
      <c r="B2776" s="152" t="s">
        <v>941</v>
      </c>
      <c r="C2776" s="153" t="s">
        <v>587</v>
      </c>
      <c r="D2776" s="154" t="s">
        <v>486</v>
      </c>
      <c r="E2776" s="54">
        <v>89.969046752608108</v>
      </c>
      <c r="F2776" s="54">
        <v>93.255360237824533</v>
      </c>
      <c r="G2776" s="54">
        <v>97.128994326032398</v>
      </c>
      <c r="H2776" s="54">
        <v>99.839428545401432</v>
      </c>
      <c r="I2776" s="54">
        <v>102.15704477341028</v>
      </c>
      <c r="J2776" s="54">
        <v>99.749277979809023</v>
      </c>
      <c r="K2776" s="54">
        <v>104.90964714970103</v>
      </c>
      <c r="L2776" s="54">
        <v>103.220954120312</v>
      </c>
      <c r="M2776" s="54">
        <v>103.29276537508059</v>
      </c>
      <c r="N2776" s="54">
        <v>107.63414845793551</v>
      </c>
      <c r="O2776" s="54">
        <v>108.47079461471229</v>
      </c>
      <c r="P2776" s="54">
        <v>106.70048227233346</v>
      </c>
      <c r="Q2776" s="54">
        <v>103.81646240263487</v>
      </c>
      <c r="R2776" s="54">
        <v>102.63067072687363</v>
      </c>
      <c r="S2776" s="54">
        <v>101.94782156185393</v>
      </c>
      <c r="T2776" s="54">
        <v>104.27090550209572</v>
      </c>
      <c r="U2776" s="54">
        <v>104.10219605155747</v>
      </c>
      <c r="V2776" s="54">
        <v>104.4137034827144</v>
      </c>
      <c r="W2776" s="54">
        <v>105.64878247788883</v>
      </c>
      <c r="X2776" s="54">
        <v>107.29354745329634</v>
      </c>
      <c r="Y2776" s="54">
        <v>108.9198288394747</v>
      </c>
      <c r="Z2776" s="54">
        <v>107.75999823872178</v>
      </c>
      <c r="AA2776" s="54">
        <v>104.43598127224247</v>
      </c>
      <c r="AB2776" s="54">
        <v>99.961920441387903</v>
      </c>
      <c r="AC2776" s="54">
        <v>101.25137831870046</v>
      </c>
      <c r="AD2776" s="54">
        <v>100</v>
      </c>
      <c r="AE2776" s="54">
        <v>97.653725984154732</v>
      </c>
      <c r="AF2776" s="54">
        <v>98.113447706450472</v>
      </c>
      <c r="AG2776" s="54">
        <v>97.949057610309723</v>
      </c>
      <c r="AH2776" s="54">
        <v>93.167732087199042</v>
      </c>
      <c r="AI2776" s="54">
        <v>94.954318816387214</v>
      </c>
      <c r="AJ2776" s="54">
        <v>94.429227114142776</v>
      </c>
      <c r="AK2776" s="54">
        <v>90.288793018892491</v>
      </c>
      <c r="AL2776" s="54">
        <v>85.624423542044937</v>
      </c>
      <c r="AM2776" s="54">
        <v>81.942159433605923</v>
      </c>
      <c r="AN2776" s="54">
        <v>77.981352532764589</v>
      </c>
      <c r="AO2776" s="54">
        <v>77.635319987444802</v>
      </c>
      <c r="AP2776" s="54">
        <v>76.965197880475827</v>
      </c>
    </row>
    <row r="2777" spans="1:42">
      <c r="A2777" s="152" t="s">
        <v>733</v>
      </c>
      <c r="B2777" s="152" t="s">
        <v>941</v>
      </c>
      <c r="C2777" s="153" t="s">
        <v>588</v>
      </c>
      <c r="D2777" s="154" t="s">
        <v>589</v>
      </c>
      <c r="E2777" s="54">
        <v>92.13193201587886</v>
      </c>
      <c r="F2777" s="54">
        <v>95.326092532074739</v>
      </c>
      <c r="G2777" s="54">
        <v>99.499200665162803</v>
      </c>
      <c r="H2777" s="54">
        <v>101.67012918308406</v>
      </c>
      <c r="I2777" s="54">
        <v>103.89782497614857</v>
      </c>
      <c r="J2777" s="54">
        <v>101.20858422411222</v>
      </c>
      <c r="K2777" s="54">
        <v>106.88774195962644</v>
      </c>
      <c r="L2777" s="54">
        <v>105.2945907991493</v>
      </c>
      <c r="M2777" s="54">
        <v>105.26446844311884</v>
      </c>
      <c r="N2777" s="54">
        <v>109.97000576123516</v>
      </c>
      <c r="O2777" s="54">
        <v>110.0700770496624</v>
      </c>
      <c r="P2777" s="54">
        <v>107.02928628008169</v>
      </c>
      <c r="Q2777" s="54">
        <v>103.5093321971955</v>
      </c>
      <c r="R2777" s="54">
        <v>101.95085270276391</v>
      </c>
      <c r="S2777" s="54">
        <v>100.09769050633159</v>
      </c>
      <c r="T2777" s="54">
        <v>103.1352659068779</v>
      </c>
      <c r="U2777" s="54">
        <v>103.02687407383419</v>
      </c>
      <c r="V2777" s="54">
        <v>104.00927562581614</v>
      </c>
      <c r="W2777" s="54">
        <v>105.4173077506711</v>
      </c>
      <c r="X2777" s="54">
        <v>107.35933643379647</v>
      </c>
      <c r="Y2777" s="54">
        <v>108.99875262623611</v>
      </c>
      <c r="Z2777" s="54">
        <v>108.32826066999847</v>
      </c>
      <c r="AA2777" s="54">
        <v>105.21614569920403</v>
      </c>
      <c r="AB2777" s="54">
        <v>100.78694630850838</v>
      </c>
      <c r="AC2777" s="54">
        <v>101.38493281682877</v>
      </c>
      <c r="AD2777" s="54">
        <v>100</v>
      </c>
      <c r="AE2777" s="54">
        <v>97.823191864884834</v>
      </c>
      <c r="AF2777" s="54">
        <v>98.355561861828875</v>
      </c>
      <c r="AG2777" s="54">
        <v>99.185063165914215</v>
      </c>
      <c r="AH2777" s="54">
        <v>94.885044295278533</v>
      </c>
      <c r="AI2777" s="54">
        <v>96.942404103838641</v>
      </c>
      <c r="AJ2777" s="54">
        <v>95.916567261625957</v>
      </c>
      <c r="AK2777" s="54">
        <v>92.035065613123933</v>
      </c>
      <c r="AL2777" s="54">
        <v>87.518696685533683</v>
      </c>
      <c r="AM2777" s="54">
        <v>84.478824715614692</v>
      </c>
      <c r="AN2777" s="54">
        <v>80.387292812795081</v>
      </c>
      <c r="AO2777" s="54">
        <v>79.43852190659571</v>
      </c>
      <c r="AP2777" s="54">
        <v>78.31833418400953</v>
      </c>
    </row>
    <row r="2778" spans="1:42">
      <c r="A2778" s="152" t="s">
        <v>733</v>
      </c>
      <c r="B2778" s="152" t="s">
        <v>941</v>
      </c>
      <c r="C2778" s="153" t="s">
        <v>590</v>
      </c>
      <c r="D2778" s="154" t="s">
        <v>591</v>
      </c>
      <c r="E2778" s="54"/>
      <c r="F2778" s="54"/>
      <c r="G2778" s="54"/>
      <c r="H2778" s="54"/>
      <c r="I2778" s="54"/>
      <c r="J2778" s="54"/>
      <c r="K2778" s="54"/>
      <c r="L2778" s="54"/>
      <c r="M2778" s="54"/>
      <c r="N2778" s="54"/>
      <c r="O2778" s="54"/>
      <c r="P2778" s="54"/>
      <c r="Q2778" s="54"/>
      <c r="R2778" s="54"/>
      <c r="S2778" s="54"/>
      <c r="T2778" s="54"/>
      <c r="U2778" s="54"/>
      <c r="V2778" s="54"/>
      <c r="W2778" s="54"/>
      <c r="X2778" s="54"/>
      <c r="Y2778" s="54"/>
      <c r="Z2778" s="54"/>
      <c r="AA2778" s="54"/>
      <c r="AB2778" s="54"/>
      <c r="AC2778" s="54"/>
      <c r="AD2778" s="54">
        <v>100</v>
      </c>
      <c r="AE2778" s="54">
        <v>98.834032999128652</v>
      </c>
      <c r="AF2778" s="54">
        <v>100.71512772163078</v>
      </c>
      <c r="AG2778" s="54">
        <v>100.49529710557832</v>
      </c>
      <c r="AH2778" s="54">
        <v>96.728740794121592</v>
      </c>
      <c r="AI2778" s="54">
        <v>99.903453475029437</v>
      </c>
      <c r="AJ2778" s="54">
        <v>98.742848505370347</v>
      </c>
      <c r="AK2778" s="54">
        <v>94.394704556711915</v>
      </c>
      <c r="AL2778" s="54">
        <v>89.052931465236256</v>
      </c>
      <c r="AM2778" s="54">
        <v>83.936533214476782</v>
      </c>
      <c r="AN2778" s="54">
        <v>80.107893420403656</v>
      </c>
      <c r="AO2778" s="54">
        <v>79.156942600008975</v>
      </c>
      <c r="AP2778" s="54">
        <v>77.436622260316639</v>
      </c>
    </row>
    <row r="2779" spans="1:42">
      <c r="A2779" s="152" t="s">
        <v>733</v>
      </c>
      <c r="B2779" s="152" t="s">
        <v>941</v>
      </c>
      <c r="C2779" s="153" t="s">
        <v>592</v>
      </c>
      <c r="D2779" s="154" t="s">
        <v>593</v>
      </c>
      <c r="E2779" s="54"/>
      <c r="F2779" s="54"/>
      <c r="G2779" s="54"/>
      <c r="H2779" s="54"/>
      <c r="I2779" s="54"/>
      <c r="J2779" s="54"/>
      <c r="K2779" s="54"/>
      <c r="L2779" s="54"/>
      <c r="M2779" s="54"/>
      <c r="N2779" s="54"/>
      <c r="O2779" s="54"/>
      <c r="P2779" s="54"/>
      <c r="Q2779" s="54"/>
      <c r="R2779" s="54"/>
      <c r="S2779" s="54"/>
      <c r="T2779" s="54"/>
      <c r="U2779" s="54"/>
      <c r="V2779" s="54"/>
      <c r="W2779" s="54"/>
      <c r="X2779" s="54"/>
      <c r="Y2779" s="54"/>
      <c r="Z2779" s="54"/>
      <c r="AA2779" s="54"/>
      <c r="AB2779" s="54"/>
      <c r="AC2779" s="54"/>
      <c r="AD2779" s="54">
        <v>100</v>
      </c>
      <c r="AE2779" s="54">
        <v>96.494632569103658</v>
      </c>
      <c r="AF2779" s="54">
        <v>95.254539265941546</v>
      </c>
      <c r="AG2779" s="54">
        <v>97.482498511885552</v>
      </c>
      <c r="AH2779" s="54">
        <v>92.473550346980133</v>
      </c>
      <c r="AI2779" s="54">
        <v>93.055754237547717</v>
      </c>
      <c r="AJ2779" s="54">
        <v>92.208990291594134</v>
      </c>
      <c r="AK2779" s="54">
        <v>88.946298285647586</v>
      </c>
      <c r="AL2779" s="54">
        <v>85.519122864184524</v>
      </c>
      <c r="AM2779" s="54">
        <v>85.202801896733007</v>
      </c>
      <c r="AN2779" s="54">
        <v>80.76610492002321</v>
      </c>
      <c r="AO2779" s="54">
        <v>79.820054157098426</v>
      </c>
      <c r="AP2779" s="54">
        <v>79.483442190536095</v>
      </c>
    </row>
    <row r="2780" spans="1:42">
      <c r="A2780" s="152" t="s">
        <v>733</v>
      </c>
      <c r="B2780" s="152" t="s">
        <v>941</v>
      </c>
      <c r="C2780" s="153" t="s">
        <v>594</v>
      </c>
      <c r="D2780" s="154" t="s">
        <v>595</v>
      </c>
      <c r="E2780" s="54">
        <v>80.515556338300669</v>
      </c>
      <c r="F2780" s="54">
        <v>84.299990374996881</v>
      </c>
      <c r="G2780" s="54">
        <v>86.756191059086149</v>
      </c>
      <c r="H2780" s="54">
        <v>92.193512384205434</v>
      </c>
      <c r="I2780" s="54">
        <v>94.98873180602655</v>
      </c>
      <c r="J2780" s="54">
        <v>93.903188389037609</v>
      </c>
      <c r="K2780" s="54">
        <v>96.688348830738093</v>
      </c>
      <c r="L2780" s="54">
        <v>94.55362831041306</v>
      </c>
      <c r="M2780" s="54">
        <v>95.075473633693662</v>
      </c>
      <c r="N2780" s="54">
        <v>97.861792103275491</v>
      </c>
      <c r="O2780" s="54">
        <v>101.81651185155422</v>
      </c>
      <c r="P2780" s="54">
        <v>105.56444063582995</v>
      </c>
      <c r="Q2780" s="54">
        <v>105.55301673964357</v>
      </c>
      <c r="R2780" s="54">
        <v>106.09344224972943</v>
      </c>
      <c r="S2780" s="54">
        <v>110.95262511173613</v>
      </c>
      <c r="T2780" s="54">
        <v>109.83796530345856</v>
      </c>
      <c r="U2780" s="54">
        <v>109.37981065928443</v>
      </c>
      <c r="V2780" s="54">
        <v>106.50086445999003</v>
      </c>
      <c r="W2780" s="54">
        <v>106.91528027608067</v>
      </c>
      <c r="X2780" s="54">
        <v>107.15233228997505</v>
      </c>
      <c r="Y2780" s="54">
        <v>108.7191103887</v>
      </c>
      <c r="Z2780" s="54">
        <v>105.2853365468638</v>
      </c>
      <c r="AA2780" s="54">
        <v>101.00243198054777</v>
      </c>
      <c r="AB2780" s="54">
        <v>96.328226868290272</v>
      </c>
      <c r="AC2780" s="54">
        <v>100.66621872396586</v>
      </c>
      <c r="AD2780" s="54">
        <v>100</v>
      </c>
      <c r="AE2780" s="54">
        <v>96.926207441496373</v>
      </c>
      <c r="AF2780" s="54">
        <v>97.080617185934074</v>
      </c>
      <c r="AG2780" s="54">
        <v>92.822496090942025</v>
      </c>
      <c r="AH2780" s="54">
        <v>86.111744876483513</v>
      </c>
      <c r="AI2780" s="54">
        <v>86.825863725237383</v>
      </c>
      <c r="AJ2780" s="54">
        <v>88.174272036932493</v>
      </c>
      <c r="AK2780" s="54">
        <v>83.150365756261181</v>
      </c>
      <c r="AL2780" s="54">
        <v>78.011941546921037</v>
      </c>
      <c r="AM2780" s="54">
        <v>72.136901513216628</v>
      </c>
      <c r="AN2780" s="54">
        <v>68.678017408442273</v>
      </c>
      <c r="AO2780" s="54">
        <v>70.41196735457639</v>
      </c>
      <c r="AP2780" s="54">
        <v>71.291767535607491</v>
      </c>
    </row>
    <row r="2781" spans="1:42">
      <c r="A2781" s="152" t="s">
        <v>733</v>
      </c>
      <c r="B2781" s="152" t="s">
        <v>941</v>
      </c>
      <c r="C2781" s="153" t="s">
        <v>596</v>
      </c>
      <c r="D2781" s="154" t="s">
        <v>488</v>
      </c>
      <c r="E2781" s="54">
        <v>58.452026230679202</v>
      </c>
      <c r="F2781" s="54">
        <v>61.974195095582424</v>
      </c>
      <c r="G2781" s="54">
        <v>66.669142767627733</v>
      </c>
      <c r="H2781" s="54">
        <v>70.86152487236285</v>
      </c>
      <c r="I2781" s="54">
        <v>71.455097255635806</v>
      </c>
      <c r="J2781" s="54">
        <v>69.100363520087342</v>
      </c>
      <c r="K2781" s="54">
        <v>72.34599525462211</v>
      </c>
      <c r="L2781" s="54">
        <v>75.839285098828512</v>
      </c>
      <c r="M2781" s="54">
        <v>76.298061336867093</v>
      </c>
      <c r="N2781" s="54">
        <v>79.577836311929047</v>
      </c>
      <c r="O2781" s="54">
        <v>80.349196091537991</v>
      </c>
      <c r="P2781" s="54">
        <v>77.319672250950191</v>
      </c>
      <c r="Q2781" s="54">
        <v>76.069956130685881</v>
      </c>
      <c r="R2781" s="54">
        <v>76.421968122701756</v>
      </c>
      <c r="S2781" s="54">
        <v>77.290556657449855</v>
      </c>
      <c r="T2781" s="54">
        <v>78.356105003432447</v>
      </c>
      <c r="U2781" s="54">
        <v>80.270763668269609</v>
      </c>
      <c r="V2781" s="54">
        <v>81.736234979198429</v>
      </c>
      <c r="W2781" s="54">
        <v>86.187076712721208</v>
      </c>
      <c r="X2781" s="54">
        <v>89.289889183045361</v>
      </c>
      <c r="Y2781" s="54">
        <v>91.502063297701412</v>
      </c>
      <c r="Z2781" s="54">
        <v>92.83918413903848</v>
      </c>
      <c r="AA2781" s="54">
        <v>94.437741890362233</v>
      </c>
      <c r="AB2781" s="54">
        <v>92.944982721368433</v>
      </c>
      <c r="AC2781" s="54">
        <v>98.565218093577997</v>
      </c>
      <c r="AD2781" s="54">
        <v>100</v>
      </c>
      <c r="AE2781" s="54">
        <v>99.543305172360647</v>
      </c>
      <c r="AF2781" s="54">
        <v>103.03536950841823</v>
      </c>
      <c r="AG2781" s="54">
        <v>106.43925024566688</v>
      </c>
      <c r="AH2781" s="54">
        <v>110.58008694030359</v>
      </c>
      <c r="AI2781" s="54">
        <v>114.9164223932092</v>
      </c>
      <c r="AJ2781" s="54">
        <v>117.15893860873413</v>
      </c>
      <c r="AK2781" s="54">
        <v>116.12581034608964</v>
      </c>
      <c r="AL2781" s="54">
        <v>117.12626213075214</v>
      </c>
      <c r="AM2781" s="54">
        <v>118.80760968344237</v>
      </c>
      <c r="AN2781" s="54">
        <v>113.87661620256414</v>
      </c>
      <c r="AO2781" s="54">
        <v>117.89661267396302</v>
      </c>
      <c r="AP2781" s="54">
        <v>114.7160799596158</v>
      </c>
    </row>
    <row r="2782" spans="1:42">
      <c r="A2782" s="152" t="s">
        <v>733</v>
      </c>
      <c r="B2782" s="152" t="s">
        <v>941</v>
      </c>
      <c r="C2782" s="153" t="s">
        <v>597</v>
      </c>
      <c r="D2782" s="154" t="s">
        <v>490</v>
      </c>
      <c r="E2782" s="54">
        <v>60.373558949036074</v>
      </c>
      <c r="F2782" s="54">
        <v>62.386021852213354</v>
      </c>
      <c r="G2782" s="54">
        <v>65.677176715837419</v>
      </c>
      <c r="H2782" s="54">
        <v>70.751312666869268</v>
      </c>
      <c r="I2782" s="54">
        <v>69.155418702745152</v>
      </c>
      <c r="J2782" s="54">
        <v>65.466129733458388</v>
      </c>
      <c r="K2782" s="54">
        <v>70.006424629601241</v>
      </c>
      <c r="L2782" s="54">
        <v>72.007434454080993</v>
      </c>
      <c r="M2782" s="54">
        <v>74.798557334941208</v>
      </c>
      <c r="N2782" s="54">
        <v>77.471807990116858</v>
      </c>
      <c r="O2782" s="54">
        <v>77.701606237539096</v>
      </c>
      <c r="P2782" s="54">
        <v>77.255958273095004</v>
      </c>
      <c r="Q2782" s="54">
        <v>76.674151122010883</v>
      </c>
      <c r="R2782" s="54">
        <v>78.653727658790004</v>
      </c>
      <c r="S2782" s="54">
        <v>81.466779598223894</v>
      </c>
      <c r="T2782" s="54">
        <v>82.769233586562081</v>
      </c>
      <c r="U2782" s="54">
        <v>86.065519119756644</v>
      </c>
      <c r="V2782" s="54">
        <v>88.848476971240132</v>
      </c>
      <c r="W2782" s="54">
        <v>91.595787255067577</v>
      </c>
      <c r="X2782" s="54">
        <v>94.54923542906424</v>
      </c>
      <c r="Y2782" s="54">
        <v>97.890114399453608</v>
      </c>
      <c r="Z2782" s="54">
        <v>99.482705802201949</v>
      </c>
      <c r="AA2782" s="54">
        <v>100.24005773590663</v>
      </c>
      <c r="AB2782" s="54">
        <v>98.760978146659852</v>
      </c>
      <c r="AC2782" s="54">
        <v>101.20969035599303</v>
      </c>
      <c r="AD2782" s="54">
        <v>100</v>
      </c>
      <c r="AE2782" s="54">
        <v>100.22247114646594</v>
      </c>
      <c r="AF2782" s="54">
        <v>104.65831902680353</v>
      </c>
      <c r="AG2782" s="54">
        <v>106.18421041603791</v>
      </c>
      <c r="AH2782" s="54">
        <v>110.55050608791939</v>
      </c>
      <c r="AI2782" s="54">
        <v>113.74190390898981</v>
      </c>
      <c r="AJ2782" s="54">
        <v>112.11056739145347</v>
      </c>
      <c r="AK2782" s="54">
        <v>109.22905933630967</v>
      </c>
      <c r="AL2782" s="54">
        <v>107.41384066629985</v>
      </c>
      <c r="AM2782" s="54">
        <v>110.7290447388138</v>
      </c>
      <c r="AN2782" s="54">
        <v>112.5530434271941</v>
      </c>
      <c r="AO2782" s="54">
        <v>114.83598078534516</v>
      </c>
      <c r="AP2782" s="54">
        <v>120.57802116038845</v>
      </c>
    </row>
    <row r="2783" spans="1:42">
      <c r="A2783" s="152" t="s">
        <v>733</v>
      </c>
      <c r="B2783" s="152" t="s">
        <v>941</v>
      </c>
      <c r="C2783" s="153" t="s">
        <v>598</v>
      </c>
      <c r="D2783" s="154" t="s">
        <v>599</v>
      </c>
      <c r="E2783" s="54">
        <v>59.555852672532637</v>
      </c>
      <c r="F2783" s="54">
        <v>61.399326110196313</v>
      </c>
      <c r="G2783" s="54">
        <v>65.682080564502513</v>
      </c>
      <c r="H2783" s="54">
        <v>71.98701800716205</v>
      </c>
      <c r="I2783" s="54">
        <v>71.536549037574815</v>
      </c>
      <c r="J2783" s="54">
        <v>64.796711587544479</v>
      </c>
      <c r="K2783" s="54">
        <v>67.798046697041116</v>
      </c>
      <c r="L2783" s="54">
        <v>71.095288556083034</v>
      </c>
      <c r="M2783" s="54">
        <v>72.992767922492419</v>
      </c>
      <c r="N2783" s="54">
        <v>74.979321345538722</v>
      </c>
      <c r="O2783" s="54">
        <v>74.852093747322328</v>
      </c>
      <c r="P2783" s="54">
        <v>73.359701319504396</v>
      </c>
      <c r="Q2783" s="54">
        <v>72.821463600144213</v>
      </c>
      <c r="R2783" s="54">
        <v>74.895012657503628</v>
      </c>
      <c r="S2783" s="54">
        <v>78.369729801379506</v>
      </c>
      <c r="T2783" s="54">
        <v>80.099574724230308</v>
      </c>
      <c r="U2783" s="54">
        <v>82.163227668713645</v>
      </c>
      <c r="V2783" s="54">
        <v>84.572733494670302</v>
      </c>
      <c r="W2783" s="54">
        <v>87.962176984418875</v>
      </c>
      <c r="X2783" s="54">
        <v>89.96849360325848</v>
      </c>
      <c r="Y2783" s="54">
        <v>95.121599102254194</v>
      </c>
      <c r="Z2783" s="54">
        <v>96.372245362730979</v>
      </c>
      <c r="AA2783" s="54">
        <v>100.21251495778441</v>
      </c>
      <c r="AB2783" s="54">
        <v>100.79467988445161</v>
      </c>
      <c r="AC2783" s="54">
        <v>107.63394862603144</v>
      </c>
      <c r="AD2783" s="54">
        <v>100</v>
      </c>
      <c r="AE2783" s="54">
        <v>102.04419145267198</v>
      </c>
      <c r="AF2783" s="54">
        <v>110.92348541037131</v>
      </c>
      <c r="AG2783" s="54">
        <v>113.21870183315905</v>
      </c>
      <c r="AH2783" s="54">
        <v>119.13527156589099</v>
      </c>
      <c r="AI2783" s="54">
        <v>117.9218894935513</v>
      </c>
      <c r="AJ2783" s="54">
        <v>117.74479485715807</v>
      </c>
      <c r="AK2783" s="54">
        <v>116.28399807121824</v>
      </c>
      <c r="AL2783" s="54">
        <v>116.47002803028016</v>
      </c>
      <c r="AM2783" s="54">
        <v>120.65759871799838</v>
      </c>
      <c r="AN2783" s="54">
        <v>120.62155752836551</v>
      </c>
      <c r="AO2783" s="54">
        <v>127.28329382105801</v>
      </c>
      <c r="AP2783" s="54">
        <v>133.6929083942853</v>
      </c>
    </row>
    <row r="2784" spans="1:42">
      <c r="A2784" s="152" t="s">
        <v>733</v>
      </c>
      <c r="B2784" s="152" t="s">
        <v>941</v>
      </c>
      <c r="C2784" s="153" t="s">
        <v>600</v>
      </c>
      <c r="D2784" s="154" t="s">
        <v>601</v>
      </c>
      <c r="E2784" s="54">
        <v>60.668478093449032</v>
      </c>
      <c r="F2784" s="54">
        <v>62.774804751974919</v>
      </c>
      <c r="G2784" s="54">
        <v>65.487404156274792</v>
      </c>
      <c r="H2784" s="54">
        <v>69.864221943859988</v>
      </c>
      <c r="I2784" s="54">
        <v>67.63076102475965</v>
      </c>
      <c r="J2784" s="54">
        <v>65.688501448317439</v>
      </c>
      <c r="K2784" s="54">
        <v>71.079901346216616</v>
      </c>
      <c r="L2784" s="54">
        <v>72.36740235053135</v>
      </c>
      <c r="M2784" s="54">
        <v>75.642273185053568</v>
      </c>
      <c r="N2784" s="54">
        <v>78.69095740404255</v>
      </c>
      <c r="O2784" s="54">
        <v>79.122328269320349</v>
      </c>
      <c r="P2784" s="54">
        <v>79.282855498533635</v>
      </c>
      <c r="Q2784" s="54">
        <v>78.677536220363834</v>
      </c>
      <c r="R2784" s="54">
        <v>80.598053949686786</v>
      </c>
      <c r="S2784" s="54">
        <v>83.021358504212728</v>
      </c>
      <c r="T2784" s="54">
        <v>84.063957920345842</v>
      </c>
      <c r="U2784" s="54">
        <v>88.094303395547882</v>
      </c>
      <c r="V2784" s="54">
        <v>91.090594273130662</v>
      </c>
      <c r="W2784" s="54">
        <v>93.452018177484121</v>
      </c>
      <c r="X2784" s="54">
        <v>96.951242488973989</v>
      </c>
      <c r="Y2784" s="54">
        <v>99.229390042860544</v>
      </c>
      <c r="Z2784" s="54">
        <v>101.01077145411935</v>
      </c>
      <c r="AA2784" s="54">
        <v>100.13147543793981</v>
      </c>
      <c r="AB2784" s="54">
        <v>97.634186716751643</v>
      </c>
      <c r="AC2784" s="54">
        <v>98.014146975934025</v>
      </c>
      <c r="AD2784" s="54">
        <v>100</v>
      </c>
      <c r="AE2784" s="54">
        <v>99.303863584739645</v>
      </c>
      <c r="AF2784" s="54">
        <v>101.68867902665349</v>
      </c>
      <c r="AG2784" s="54">
        <v>102.86382553169121</v>
      </c>
      <c r="AH2784" s="54">
        <v>106.52087123317264</v>
      </c>
      <c r="AI2784" s="54">
        <v>111.76936130094381</v>
      </c>
      <c r="AJ2784" s="54">
        <v>109.41709650568821</v>
      </c>
      <c r="AK2784" s="54">
        <v>105.83602261901956</v>
      </c>
      <c r="AL2784" s="54">
        <v>103.08645601818328</v>
      </c>
      <c r="AM2784" s="54">
        <v>106.00184312049187</v>
      </c>
      <c r="AN2784" s="54">
        <v>108.63848814761315</v>
      </c>
      <c r="AO2784" s="54">
        <v>109.0063744755396</v>
      </c>
      <c r="AP2784" s="54">
        <v>114.4374096565176</v>
      </c>
    </row>
    <row r="2785" spans="1:42">
      <c r="A2785" s="152" t="s">
        <v>733</v>
      </c>
      <c r="B2785" s="152" t="s">
        <v>941</v>
      </c>
      <c r="C2785" s="153" t="s">
        <v>602</v>
      </c>
      <c r="D2785" s="154" t="s">
        <v>603</v>
      </c>
      <c r="E2785" s="54"/>
      <c r="F2785" s="54"/>
      <c r="G2785" s="54"/>
      <c r="H2785" s="54"/>
      <c r="I2785" s="54"/>
      <c r="J2785" s="54"/>
      <c r="K2785" s="54"/>
      <c r="L2785" s="54"/>
      <c r="M2785" s="54"/>
      <c r="N2785" s="54"/>
      <c r="O2785" s="54"/>
      <c r="P2785" s="54"/>
      <c r="Q2785" s="54"/>
      <c r="R2785" s="54"/>
      <c r="S2785" s="54"/>
      <c r="T2785" s="54"/>
      <c r="U2785" s="54"/>
      <c r="V2785" s="54"/>
      <c r="W2785" s="54"/>
      <c r="X2785" s="54"/>
      <c r="Y2785" s="54"/>
      <c r="Z2785" s="54"/>
      <c r="AA2785" s="54"/>
      <c r="AB2785" s="54"/>
      <c r="AC2785" s="54"/>
      <c r="AD2785" s="54">
        <v>100</v>
      </c>
      <c r="AE2785" s="54">
        <v>105.14815708133425</v>
      </c>
      <c r="AF2785" s="54">
        <v>111.06421159321246</v>
      </c>
      <c r="AG2785" s="54">
        <v>113.08803750434232</v>
      </c>
      <c r="AH2785" s="54">
        <v>115.58578200724486</v>
      </c>
      <c r="AI2785" s="54">
        <v>116.41380275005886</v>
      </c>
      <c r="AJ2785" s="54">
        <v>112.8161626230543</v>
      </c>
      <c r="AK2785" s="54">
        <v>111.11297921139335</v>
      </c>
      <c r="AL2785" s="54">
        <v>106.75384297186035</v>
      </c>
      <c r="AM2785" s="54">
        <v>109.22581269730445</v>
      </c>
      <c r="AN2785" s="54">
        <v>111.34533829998419</v>
      </c>
      <c r="AO2785" s="54">
        <v>112.18981428765113</v>
      </c>
      <c r="AP2785" s="54">
        <v>114.69301937451009</v>
      </c>
    </row>
    <row r="2786" spans="1:42">
      <c r="A2786" s="152" t="s">
        <v>733</v>
      </c>
      <c r="B2786" s="152" t="s">
        <v>941</v>
      </c>
      <c r="C2786" s="153" t="s">
        <v>604</v>
      </c>
      <c r="D2786" s="154" t="s">
        <v>605</v>
      </c>
      <c r="E2786" s="54"/>
      <c r="F2786" s="54"/>
      <c r="G2786" s="54"/>
      <c r="H2786" s="54"/>
      <c r="I2786" s="54"/>
      <c r="J2786" s="54"/>
      <c r="K2786" s="54"/>
      <c r="L2786" s="54"/>
      <c r="M2786" s="54"/>
      <c r="N2786" s="54"/>
      <c r="O2786" s="54"/>
      <c r="P2786" s="54"/>
      <c r="Q2786" s="54"/>
      <c r="R2786" s="54"/>
      <c r="S2786" s="54"/>
      <c r="T2786" s="54"/>
      <c r="U2786" s="54"/>
      <c r="V2786" s="54"/>
      <c r="W2786" s="54"/>
      <c r="X2786" s="54"/>
      <c r="Y2786" s="54"/>
      <c r="Z2786" s="54"/>
      <c r="AA2786" s="54"/>
      <c r="AB2786" s="54"/>
      <c r="AC2786" s="54"/>
      <c r="AD2786" s="54">
        <v>100</v>
      </c>
      <c r="AE2786" s="54">
        <v>94.440254728342808</v>
      </c>
      <c r="AF2786" s="54">
        <v>93.882950123761589</v>
      </c>
      <c r="AG2786" s="54">
        <v>94.350816704700804</v>
      </c>
      <c r="AH2786" s="54">
        <v>98.973579549893543</v>
      </c>
      <c r="AI2786" s="54">
        <v>107.90224317546519</v>
      </c>
      <c r="AJ2786" s="54">
        <v>106.58368750827587</v>
      </c>
      <c r="AK2786" s="54">
        <v>101.45855090912133</v>
      </c>
      <c r="AL2786" s="54">
        <v>100.03545050756023</v>
      </c>
      <c r="AM2786" s="54">
        <v>103.31915428954609</v>
      </c>
      <c r="AN2786" s="54">
        <v>106.39172362589139</v>
      </c>
      <c r="AO2786" s="54">
        <v>106.35425619631854</v>
      </c>
      <c r="AP2786" s="54">
        <v>114.27234629940502</v>
      </c>
    </row>
    <row r="2787" spans="1:42">
      <c r="A2787" s="152" t="s">
        <v>733</v>
      </c>
      <c r="B2787" s="152" t="s">
        <v>941</v>
      </c>
      <c r="C2787" s="153" t="s">
        <v>606</v>
      </c>
      <c r="D2787" s="154" t="s">
        <v>492</v>
      </c>
      <c r="E2787" s="54">
        <v>33.661043339221621</v>
      </c>
      <c r="F2787" s="54">
        <v>35.471512074794653</v>
      </c>
      <c r="G2787" s="54">
        <v>38.529948989553411</v>
      </c>
      <c r="H2787" s="54">
        <v>43.242280188850714</v>
      </c>
      <c r="I2787" s="54">
        <v>45.502139728131375</v>
      </c>
      <c r="J2787" s="54">
        <v>42.760395792001248</v>
      </c>
      <c r="K2787" s="54">
        <v>47.997673865728572</v>
      </c>
      <c r="L2787" s="54">
        <v>50.605765690553618</v>
      </c>
      <c r="M2787" s="54">
        <v>53.31285187081567</v>
      </c>
      <c r="N2787" s="54">
        <v>57.103175728930125</v>
      </c>
      <c r="O2787" s="54">
        <v>57.819832185651876</v>
      </c>
      <c r="P2787" s="54">
        <v>57.685600672300993</v>
      </c>
      <c r="Q2787" s="54">
        <v>58.73537503428912</v>
      </c>
      <c r="R2787" s="54">
        <v>62.369559161542561</v>
      </c>
      <c r="S2787" s="54">
        <v>67.327096434745044</v>
      </c>
      <c r="T2787" s="54">
        <v>69.748538126048615</v>
      </c>
      <c r="U2787" s="54">
        <v>73.05698301106942</v>
      </c>
      <c r="V2787" s="54">
        <v>75.301475979007364</v>
      </c>
      <c r="W2787" s="54">
        <v>80.846739245670406</v>
      </c>
      <c r="X2787" s="54">
        <v>85.783068838238194</v>
      </c>
      <c r="Y2787" s="54">
        <v>87.786142155831641</v>
      </c>
      <c r="Z2787" s="54">
        <v>89.382302019787517</v>
      </c>
      <c r="AA2787" s="54">
        <v>89.757674780694131</v>
      </c>
      <c r="AB2787" s="54">
        <v>89.735329233096124</v>
      </c>
      <c r="AC2787" s="54">
        <v>95.886428461937456</v>
      </c>
      <c r="AD2787" s="54">
        <v>100</v>
      </c>
      <c r="AE2787" s="54">
        <v>102.56723308254392</v>
      </c>
      <c r="AF2787" s="54">
        <v>108.61891654433296</v>
      </c>
      <c r="AG2787" s="54">
        <v>107.06547679766716</v>
      </c>
      <c r="AH2787" s="54">
        <v>110.01709235671395</v>
      </c>
      <c r="AI2787" s="54">
        <v>116.72149787288434</v>
      </c>
      <c r="AJ2787" s="54">
        <v>122.05056105377778</v>
      </c>
      <c r="AK2787" s="54">
        <v>127.38895662135791</v>
      </c>
      <c r="AL2787" s="54">
        <v>125.23009752837824</v>
      </c>
      <c r="AM2787" s="54">
        <v>127.00483762700247</v>
      </c>
      <c r="AN2787" s="54">
        <v>129.64757244862932</v>
      </c>
      <c r="AO2787" s="54">
        <v>134.48432283812727</v>
      </c>
      <c r="AP2787" s="54">
        <v>134.52262921903369</v>
      </c>
    </row>
    <row r="2788" spans="1:42">
      <c r="A2788" s="152" t="s">
        <v>733</v>
      </c>
      <c r="B2788" s="152" t="s">
        <v>941</v>
      </c>
      <c r="C2788" s="153" t="s">
        <v>607</v>
      </c>
      <c r="D2788" s="154" t="s">
        <v>494</v>
      </c>
      <c r="E2788" s="54">
        <v>92.800039311530384</v>
      </c>
      <c r="F2788" s="54">
        <v>95.383957558971701</v>
      </c>
      <c r="G2788" s="54">
        <v>98.934860168579675</v>
      </c>
      <c r="H2788" s="54">
        <v>103.09154871036182</v>
      </c>
      <c r="I2788" s="54">
        <v>104.89516297871189</v>
      </c>
      <c r="J2788" s="54">
        <v>98.870081334527825</v>
      </c>
      <c r="K2788" s="54">
        <v>100.66466534619272</v>
      </c>
      <c r="L2788" s="54">
        <v>102.47067893816548</v>
      </c>
      <c r="M2788" s="54">
        <v>103.99036458671962</v>
      </c>
      <c r="N2788" s="54">
        <v>112.27250992741426</v>
      </c>
      <c r="O2788" s="54">
        <v>109.95786372375484</v>
      </c>
      <c r="P2788" s="54">
        <v>101.81629161986081</v>
      </c>
      <c r="Q2788" s="54">
        <v>101.72227357098525</v>
      </c>
      <c r="R2788" s="54">
        <v>100.83994973405626</v>
      </c>
      <c r="S2788" s="54">
        <v>102.81241430439593</v>
      </c>
      <c r="T2788" s="54">
        <v>100.49841767951051</v>
      </c>
      <c r="U2788" s="54">
        <v>111.41353540890316</v>
      </c>
      <c r="V2788" s="54">
        <v>91.980171024907719</v>
      </c>
      <c r="W2788" s="54">
        <v>101.507910115296</v>
      </c>
      <c r="X2788" s="54">
        <v>101.34294460124103</v>
      </c>
      <c r="Y2788" s="54">
        <v>101.35542687537523</v>
      </c>
      <c r="Z2788" s="54">
        <v>98.859372300062091</v>
      </c>
      <c r="AA2788" s="54">
        <v>77.96274414974252</v>
      </c>
      <c r="AB2788" s="54">
        <v>89.075307093668627</v>
      </c>
      <c r="AC2788" s="54">
        <v>99.283474727401995</v>
      </c>
      <c r="AD2788" s="54">
        <v>100</v>
      </c>
      <c r="AE2788" s="54">
        <v>114.63874117084086</v>
      </c>
      <c r="AF2788" s="54">
        <v>129.51763023350227</v>
      </c>
      <c r="AG2788" s="54">
        <v>75.784667222355807</v>
      </c>
      <c r="AH2788" s="54">
        <v>74.577601290046658</v>
      </c>
      <c r="AI2788" s="54">
        <v>92.842117914404412</v>
      </c>
      <c r="AJ2788" s="54">
        <v>110.40568142049193</v>
      </c>
      <c r="AK2788" s="54">
        <v>93.225829932632521</v>
      </c>
      <c r="AL2788" s="54">
        <v>81.311113674611406</v>
      </c>
      <c r="AM2788" s="54">
        <v>80.697960793498709</v>
      </c>
      <c r="AN2788" s="54">
        <v>80.868657448212659</v>
      </c>
      <c r="AO2788" s="54">
        <v>89.559072395143659</v>
      </c>
      <c r="AP2788" s="54">
        <v>75.160120696798387</v>
      </c>
    </row>
    <row r="2789" spans="1:42">
      <c r="A2789" s="152" t="s">
        <v>733</v>
      </c>
      <c r="B2789" s="152" t="s">
        <v>941</v>
      </c>
      <c r="C2789" s="153" t="s">
        <v>608</v>
      </c>
      <c r="D2789" s="154" t="s">
        <v>496</v>
      </c>
      <c r="E2789" s="54">
        <v>29.534148044742295</v>
      </c>
      <c r="F2789" s="54">
        <v>31.066607857924485</v>
      </c>
      <c r="G2789" s="54">
        <v>33.809322874018669</v>
      </c>
      <c r="H2789" s="54">
        <v>37.994417395735702</v>
      </c>
      <c r="I2789" s="54">
        <v>40.773243467550678</v>
      </c>
      <c r="J2789" s="54">
        <v>38.879252527853119</v>
      </c>
      <c r="K2789" s="54">
        <v>44.610616703675554</v>
      </c>
      <c r="L2789" s="54">
        <v>47.183866530580559</v>
      </c>
      <c r="M2789" s="54">
        <v>50.030938151545307</v>
      </c>
      <c r="N2789" s="54">
        <v>54.070459098959283</v>
      </c>
      <c r="O2789" s="54">
        <v>55.503026055640987</v>
      </c>
      <c r="P2789" s="54">
        <v>56.731362943261438</v>
      </c>
      <c r="Q2789" s="54">
        <v>58.271273566813264</v>
      </c>
      <c r="R2789" s="54">
        <v>63.543659195111672</v>
      </c>
      <c r="S2789" s="54">
        <v>69.334885287798926</v>
      </c>
      <c r="T2789" s="54">
        <v>72.381145462803801</v>
      </c>
      <c r="U2789" s="54">
        <v>74.516648286948225</v>
      </c>
      <c r="V2789" s="54">
        <v>78.147475081671104</v>
      </c>
      <c r="W2789" s="54">
        <v>84.09480493721064</v>
      </c>
      <c r="X2789" s="54">
        <v>89.322911832254007</v>
      </c>
      <c r="Y2789" s="54">
        <v>89.897486618044667</v>
      </c>
      <c r="Z2789" s="54">
        <v>91.337064045748221</v>
      </c>
      <c r="AA2789" s="54">
        <v>92.519980386508138</v>
      </c>
      <c r="AB2789" s="54">
        <v>91.498601673053557</v>
      </c>
      <c r="AC2789" s="54">
        <v>96.460584055339652</v>
      </c>
      <c r="AD2789" s="54">
        <v>100</v>
      </c>
      <c r="AE2789" s="54">
        <v>101.37294657450437</v>
      </c>
      <c r="AF2789" s="54">
        <v>105.61922486335345</v>
      </c>
      <c r="AG2789" s="54">
        <v>107.87849229138821</v>
      </c>
      <c r="AH2789" s="54">
        <v>110.60636388030885</v>
      </c>
      <c r="AI2789" s="54">
        <v>116.07864658139796</v>
      </c>
      <c r="AJ2789" s="54">
        <v>121.00967013657763</v>
      </c>
      <c r="AK2789" s="54">
        <v>130.23679786058148</v>
      </c>
      <c r="AL2789" s="54">
        <v>128.18715279081351</v>
      </c>
      <c r="AM2789" s="54">
        <v>128.50465825259516</v>
      </c>
      <c r="AN2789" s="54">
        <v>131.71213240877577</v>
      </c>
      <c r="AO2789" s="54">
        <v>135.75929302980737</v>
      </c>
      <c r="AP2789" s="54">
        <v>136.69875999630591</v>
      </c>
    </row>
    <row r="2790" spans="1:42">
      <c r="A2790" s="152" t="s">
        <v>733</v>
      </c>
      <c r="B2790" s="152" t="s">
        <v>941</v>
      </c>
      <c r="C2790" s="153" t="s">
        <v>609</v>
      </c>
      <c r="D2790" s="154" t="s">
        <v>610</v>
      </c>
      <c r="E2790" s="54"/>
      <c r="F2790" s="54"/>
      <c r="G2790" s="54"/>
      <c r="H2790" s="54"/>
      <c r="I2790" s="54"/>
      <c r="J2790" s="54"/>
      <c r="K2790" s="54"/>
      <c r="L2790" s="54"/>
      <c r="M2790" s="54"/>
      <c r="N2790" s="54"/>
      <c r="O2790" s="54"/>
      <c r="P2790" s="54"/>
      <c r="Q2790" s="54"/>
      <c r="R2790" s="54"/>
      <c r="S2790" s="54"/>
      <c r="T2790" s="54"/>
      <c r="U2790" s="54"/>
      <c r="V2790" s="54"/>
      <c r="W2790" s="54"/>
      <c r="X2790" s="54"/>
      <c r="Y2790" s="54"/>
      <c r="Z2790" s="54"/>
      <c r="AA2790" s="54"/>
      <c r="AB2790" s="54"/>
      <c r="AC2790" s="54"/>
      <c r="AD2790" s="54">
        <v>100</v>
      </c>
      <c r="AE2790" s="54">
        <v>110.2405887448156</v>
      </c>
      <c r="AF2790" s="54">
        <v>115.87877487067192</v>
      </c>
      <c r="AG2790" s="54">
        <v>120.50335010199663</v>
      </c>
      <c r="AH2790" s="54">
        <v>138.96190334417906</v>
      </c>
      <c r="AI2790" s="54">
        <v>143.85123458057956</v>
      </c>
      <c r="AJ2790" s="54">
        <v>158.49770825706491</v>
      </c>
      <c r="AK2790" s="54">
        <v>168.07855050697788</v>
      </c>
      <c r="AL2790" s="54">
        <v>162.10533181939235</v>
      </c>
      <c r="AM2790" s="54">
        <v>157.46478758909066</v>
      </c>
      <c r="AN2790" s="54">
        <v>159.03219357061752</v>
      </c>
      <c r="AO2790" s="54">
        <v>167.93125616720314</v>
      </c>
      <c r="AP2790" s="54">
        <v>175.16679022178394</v>
      </c>
    </row>
    <row r="2791" spans="1:42">
      <c r="A2791" s="152" t="s">
        <v>733</v>
      </c>
      <c r="B2791" s="152" t="s">
        <v>941</v>
      </c>
      <c r="C2791" s="153" t="s">
        <v>611</v>
      </c>
      <c r="D2791" s="154" t="s">
        <v>612</v>
      </c>
      <c r="E2791" s="54"/>
      <c r="F2791" s="54"/>
      <c r="G2791" s="54"/>
      <c r="H2791" s="54"/>
      <c r="I2791" s="54"/>
      <c r="J2791" s="54"/>
      <c r="K2791" s="54"/>
      <c r="L2791" s="54"/>
      <c r="M2791" s="54"/>
      <c r="N2791" s="54"/>
      <c r="O2791" s="54"/>
      <c r="P2791" s="54"/>
      <c r="Q2791" s="54"/>
      <c r="R2791" s="54"/>
      <c r="S2791" s="54"/>
      <c r="T2791" s="54"/>
      <c r="U2791" s="54"/>
      <c r="V2791" s="54"/>
      <c r="W2791" s="54"/>
      <c r="X2791" s="54"/>
      <c r="Y2791" s="54"/>
      <c r="Z2791" s="54"/>
      <c r="AA2791" s="54"/>
      <c r="AB2791" s="54"/>
      <c r="AC2791" s="54"/>
      <c r="AD2791" s="54">
        <v>100</v>
      </c>
      <c r="AE2791" s="54">
        <v>98.521776499336113</v>
      </c>
      <c r="AF2791" s="54">
        <v>102.32578868997564</v>
      </c>
      <c r="AG2791" s="54">
        <v>103.8575554749841</v>
      </c>
      <c r="AH2791" s="54">
        <v>101.87440826180642</v>
      </c>
      <c r="AI2791" s="54">
        <v>107.50097985925088</v>
      </c>
      <c r="AJ2791" s="54">
        <v>109.57158527923335</v>
      </c>
      <c r="AK2791" s="54">
        <v>118.65159734833814</v>
      </c>
      <c r="AL2791" s="54">
        <v>117.74361744551581</v>
      </c>
      <c r="AM2791" s="54">
        <v>119.48021758415899</v>
      </c>
      <c r="AN2791" s="54">
        <v>123.13603666086679</v>
      </c>
      <c r="AO2791" s="54">
        <v>125.77409994668471</v>
      </c>
      <c r="AP2791" s="54">
        <v>124.91288036961313</v>
      </c>
    </row>
    <row r="2792" spans="1:42">
      <c r="A2792" s="152" t="s">
        <v>733</v>
      </c>
      <c r="B2792" s="152" t="s">
        <v>941</v>
      </c>
      <c r="C2792" s="153" t="s">
        <v>613</v>
      </c>
      <c r="D2792" s="154" t="s">
        <v>498</v>
      </c>
      <c r="E2792" s="54">
        <v>34.384032598242342</v>
      </c>
      <c r="F2792" s="54">
        <v>36.646851364378094</v>
      </c>
      <c r="G2792" s="54">
        <v>40.114369801949877</v>
      </c>
      <c r="H2792" s="54">
        <v>46.019802521687673</v>
      </c>
      <c r="I2792" s="54">
        <v>46.613760219367641</v>
      </c>
      <c r="J2792" s="54">
        <v>41.965773299238585</v>
      </c>
      <c r="K2792" s="54">
        <v>45.880411141789487</v>
      </c>
      <c r="L2792" s="54">
        <v>48.512822751456355</v>
      </c>
      <c r="M2792" s="54">
        <v>50.875059642584645</v>
      </c>
      <c r="N2792" s="54">
        <v>53.079657687678484</v>
      </c>
      <c r="O2792" s="54">
        <v>52.961985021674479</v>
      </c>
      <c r="P2792" s="54">
        <v>51.799255276938524</v>
      </c>
      <c r="Q2792" s="54">
        <v>52.05487234306694</v>
      </c>
      <c r="R2792" s="54">
        <v>53.126396118663401</v>
      </c>
      <c r="S2792" s="54">
        <v>56.998783702416553</v>
      </c>
      <c r="T2792" s="54">
        <v>59.14894980961347</v>
      </c>
      <c r="U2792" s="54">
        <v>63.505238347910478</v>
      </c>
      <c r="V2792" s="54">
        <v>66.805750970592086</v>
      </c>
      <c r="W2792" s="54">
        <v>70.896398146327144</v>
      </c>
      <c r="X2792" s="54">
        <v>75.767619271874509</v>
      </c>
      <c r="Y2792" s="54">
        <v>81.368355721601176</v>
      </c>
      <c r="Z2792" s="54">
        <v>83.90531061429472</v>
      </c>
      <c r="AA2792" s="54">
        <v>87.05467307299817</v>
      </c>
      <c r="AB2792" s="54">
        <v>86.110001692593514</v>
      </c>
      <c r="AC2792" s="54">
        <v>93.717640267468525</v>
      </c>
      <c r="AD2792" s="54">
        <v>100</v>
      </c>
      <c r="AE2792" s="54">
        <v>102.44529697111201</v>
      </c>
      <c r="AF2792" s="54">
        <v>110.58862904612212</v>
      </c>
      <c r="AG2792" s="54">
        <v>118.11748240913796</v>
      </c>
      <c r="AH2792" s="54">
        <v>123.36088859407445</v>
      </c>
      <c r="AI2792" s="54">
        <v>128.48887192292298</v>
      </c>
      <c r="AJ2792" s="54">
        <v>129.53070953912751</v>
      </c>
      <c r="AK2792" s="54">
        <v>134.2265263230538</v>
      </c>
      <c r="AL2792" s="54">
        <v>135.68449639785939</v>
      </c>
      <c r="AM2792" s="54">
        <v>142.15290553208473</v>
      </c>
      <c r="AN2792" s="54">
        <v>144.53197337843582</v>
      </c>
      <c r="AO2792" s="54">
        <v>149.42341883537068</v>
      </c>
      <c r="AP2792" s="54">
        <v>154.08616219289985</v>
      </c>
    </row>
    <row r="2793" spans="1:42">
      <c r="A2793" s="152" t="s">
        <v>733</v>
      </c>
      <c r="B2793" s="152" t="s">
        <v>941</v>
      </c>
      <c r="C2793" s="153" t="s">
        <v>614</v>
      </c>
      <c r="D2793" s="154" t="s">
        <v>500</v>
      </c>
      <c r="E2793" s="54">
        <v>58.039519182968021</v>
      </c>
      <c r="F2793" s="54">
        <v>61.491311782291348</v>
      </c>
      <c r="G2793" s="54">
        <v>68.15667462952959</v>
      </c>
      <c r="H2793" s="54">
        <v>73.769899184404792</v>
      </c>
      <c r="I2793" s="54">
        <v>75.204181653012569</v>
      </c>
      <c r="J2793" s="54">
        <v>71.988256313607891</v>
      </c>
      <c r="K2793" s="54">
        <v>78.184433733404106</v>
      </c>
      <c r="L2793" s="54">
        <v>79.707758321666844</v>
      </c>
      <c r="M2793" s="54">
        <v>81.708118384796535</v>
      </c>
      <c r="N2793" s="54">
        <v>84.312226846862373</v>
      </c>
      <c r="O2793" s="54">
        <v>83.231346261502637</v>
      </c>
      <c r="P2793" s="54">
        <v>80.019057052701626</v>
      </c>
      <c r="Q2793" s="54">
        <v>76.380653271724654</v>
      </c>
      <c r="R2793" s="54">
        <v>77.086202606929419</v>
      </c>
      <c r="S2793" s="54">
        <v>77.680950203467603</v>
      </c>
      <c r="T2793" s="54">
        <v>75.43799529201344</v>
      </c>
      <c r="U2793" s="54">
        <v>78.939513597115479</v>
      </c>
      <c r="V2793" s="54">
        <v>82.144300114673285</v>
      </c>
      <c r="W2793" s="54">
        <v>88.074984006709414</v>
      </c>
      <c r="X2793" s="54">
        <v>92.980877798812983</v>
      </c>
      <c r="Y2793" s="54">
        <v>95.203693242124828</v>
      </c>
      <c r="Z2793" s="54">
        <v>94.110293538505218</v>
      </c>
      <c r="AA2793" s="54">
        <v>95.262855001036613</v>
      </c>
      <c r="AB2793" s="54">
        <v>93.6698590369014</v>
      </c>
      <c r="AC2793" s="54">
        <v>98.733960272000203</v>
      </c>
      <c r="AD2793" s="54">
        <v>100</v>
      </c>
      <c r="AE2793" s="54">
        <v>98.090851656171566</v>
      </c>
      <c r="AF2793" s="54">
        <v>99.94057820970292</v>
      </c>
      <c r="AG2793" s="54">
        <v>101.70984624628832</v>
      </c>
      <c r="AH2793" s="54">
        <v>106.13804609328533</v>
      </c>
      <c r="AI2793" s="54">
        <v>110.17996762271176</v>
      </c>
      <c r="AJ2793" s="54">
        <v>110.66048907303765</v>
      </c>
      <c r="AK2793" s="54">
        <v>109.93584047630637</v>
      </c>
      <c r="AL2793" s="54">
        <v>108.16061859407083</v>
      </c>
      <c r="AM2793" s="54">
        <v>109.94428081139998</v>
      </c>
      <c r="AN2793" s="54">
        <v>110.79545190078385</v>
      </c>
      <c r="AO2793" s="54">
        <v>114.21908964540161</v>
      </c>
      <c r="AP2793" s="54">
        <v>114.02400775478276</v>
      </c>
    </row>
    <row r="2794" spans="1:42">
      <c r="A2794" s="152" t="s">
        <v>733</v>
      </c>
      <c r="B2794" s="152" t="s">
        <v>941</v>
      </c>
      <c r="C2794" s="153" t="s">
        <v>615</v>
      </c>
      <c r="D2794" s="154" t="s">
        <v>502</v>
      </c>
      <c r="E2794" s="54">
        <v>84.897292138602253</v>
      </c>
      <c r="F2794" s="54">
        <v>84.842654527111321</v>
      </c>
      <c r="G2794" s="54">
        <v>87.387521133661608</v>
      </c>
      <c r="H2794" s="54">
        <v>93.737998399182118</v>
      </c>
      <c r="I2794" s="54">
        <v>97.645409380344489</v>
      </c>
      <c r="J2794" s="54">
        <v>91.141142485914997</v>
      </c>
      <c r="K2794" s="54">
        <v>96.120279023664565</v>
      </c>
      <c r="L2794" s="54">
        <v>100.07137007033575</v>
      </c>
      <c r="M2794" s="54">
        <v>101.50207190773543</v>
      </c>
      <c r="N2794" s="54">
        <v>101.19171317680092</v>
      </c>
      <c r="O2794" s="54">
        <v>101.39382773084041</v>
      </c>
      <c r="P2794" s="54">
        <v>96.104551818988938</v>
      </c>
      <c r="Q2794" s="54">
        <v>91.890332761742286</v>
      </c>
      <c r="R2794" s="54">
        <v>88.97307986957361</v>
      </c>
      <c r="S2794" s="54">
        <v>89.208377616179746</v>
      </c>
      <c r="T2794" s="54">
        <v>91.116793304569939</v>
      </c>
      <c r="U2794" s="54">
        <v>89.201356094281977</v>
      </c>
      <c r="V2794" s="54">
        <v>87.538832771602003</v>
      </c>
      <c r="W2794" s="54">
        <v>92.502779319588711</v>
      </c>
      <c r="X2794" s="54">
        <v>97.407142552975657</v>
      </c>
      <c r="Y2794" s="54">
        <v>97.775450646059085</v>
      </c>
      <c r="Z2794" s="54">
        <v>98.276873531656562</v>
      </c>
      <c r="AA2794" s="54">
        <v>94.635770442082801</v>
      </c>
      <c r="AB2794" s="54">
        <v>89.438528346009022</v>
      </c>
      <c r="AC2794" s="54">
        <v>94.950074755822854</v>
      </c>
      <c r="AD2794" s="54">
        <v>100</v>
      </c>
      <c r="AE2794" s="54">
        <v>98.884892887526306</v>
      </c>
      <c r="AF2794" s="54">
        <v>102.33868106411644</v>
      </c>
      <c r="AG2794" s="54">
        <v>106.27307748488609</v>
      </c>
      <c r="AH2794" s="54">
        <v>107.64777050678455</v>
      </c>
      <c r="AI2794" s="54">
        <v>112.27393699133738</v>
      </c>
      <c r="AJ2794" s="54">
        <v>114.23032687116172</v>
      </c>
      <c r="AK2794" s="54">
        <v>113.91129022522757</v>
      </c>
      <c r="AL2794" s="54">
        <v>114.45504908282426</v>
      </c>
      <c r="AM2794" s="54">
        <v>115.19923761802303</v>
      </c>
      <c r="AN2794" s="54">
        <v>115.6720881142958</v>
      </c>
      <c r="AO2794" s="54">
        <v>121.92717679838469</v>
      </c>
      <c r="AP2794" s="54">
        <v>123.86925013925269</v>
      </c>
    </row>
    <row r="2795" spans="1:42">
      <c r="A2795" s="152" t="s">
        <v>733</v>
      </c>
      <c r="B2795" s="152" t="s">
        <v>941</v>
      </c>
      <c r="C2795" s="153" t="s">
        <v>616</v>
      </c>
      <c r="D2795" s="154" t="s">
        <v>617</v>
      </c>
      <c r="E2795" s="54">
        <v>45.659356245182792</v>
      </c>
      <c r="F2795" s="54">
        <v>45.19619065119344</v>
      </c>
      <c r="G2795" s="54">
        <v>47.369497129049662</v>
      </c>
      <c r="H2795" s="54">
        <v>52.287830986976907</v>
      </c>
      <c r="I2795" s="54">
        <v>55.547059001855402</v>
      </c>
      <c r="J2795" s="54">
        <v>50.30636596669099</v>
      </c>
      <c r="K2795" s="54">
        <v>53.329215340246691</v>
      </c>
      <c r="L2795" s="54">
        <v>54.632150176316124</v>
      </c>
      <c r="M2795" s="54">
        <v>56.023166962109372</v>
      </c>
      <c r="N2795" s="54">
        <v>60.232385171959756</v>
      </c>
      <c r="O2795" s="54">
        <v>63.764834023244404</v>
      </c>
      <c r="P2795" s="54">
        <v>64.220436399777981</v>
      </c>
      <c r="Q2795" s="54">
        <v>65.271880008027523</v>
      </c>
      <c r="R2795" s="54">
        <v>68.316607798078124</v>
      </c>
      <c r="S2795" s="54">
        <v>73.319065316227238</v>
      </c>
      <c r="T2795" s="54">
        <v>82.976985021586373</v>
      </c>
      <c r="U2795" s="54">
        <v>83.818667242647265</v>
      </c>
      <c r="V2795" s="54">
        <v>82.192845428642073</v>
      </c>
      <c r="W2795" s="54">
        <v>92.253270964342647</v>
      </c>
      <c r="X2795" s="54">
        <v>98.643490820819622</v>
      </c>
      <c r="Y2795" s="54">
        <v>95.308717279209631</v>
      </c>
      <c r="Z2795" s="54">
        <v>93.027937775323593</v>
      </c>
      <c r="AA2795" s="54">
        <v>91.698206747602782</v>
      </c>
      <c r="AB2795" s="54">
        <v>84.13253744784501</v>
      </c>
      <c r="AC2795" s="54">
        <v>92.32842388469642</v>
      </c>
      <c r="AD2795" s="54">
        <v>100</v>
      </c>
      <c r="AE2795" s="54">
        <v>94.7013285507131</v>
      </c>
      <c r="AF2795" s="54">
        <v>99.84582565768676</v>
      </c>
      <c r="AG2795" s="54">
        <v>102.93311006326853</v>
      </c>
      <c r="AH2795" s="54">
        <v>103.82838132684942</v>
      </c>
      <c r="AI2795" s="54">
        <v>105.37334031137773</v>
      </c>
      <c r="AJ2795" s="54">
        <v>107.21754772849064</v>
      </c>
      <c r="AK2795" s="54">
        <v>109.08861649955644</v>
      </c>
      <c r="AL2795" s="54">
        <v>108.38362614619784</v>
      </c>
      <c r="AM2795" s="54">
        <v>112.42939454482985</v>
      </c>
      <c r="AN2795" s="54">
        <v>115.34954705377967</v>
      </c>
      <c r="AO2795" s="54">
        <v>127.48787411400497</v>
      </c>
      <c r="AP2795" s="54">
        <v>130.74028073745168</v>
      </c>
    </row>
    <row r="2796" spans="1:42">
      <c r="A2796" s="152" t="s">
        <v>733</v>
      </c>
      <c r="B2796" s="152" t="s">
        <v>941</v>
      </c>
      <c r="C2796" s="153" t="s">
        <v>618</v>
      </c>
      <c r="D2796" s="154" t="s">
        <v>619</v>
      </c>
      <c r="E2796" s="54">
        <v>117.60496648112638</v>
      </c>
      <c r="F2796" s="54">
        <v>118.11111276577374</v>
      </c>
      <c r="G2796" s="54">
        <v>120.56148828240116</v>
      </c>
      <c r="H2796" s="54">
        <v>127.34616368473783</v>
      </c>
      <c r="I2796" s="54">
        <v>131.2003594029942</v>
      </c>
      <c r="J2796" s="54">
        <v>124.48613820633102</v>
      </c>
      <c r="K2796" s="54">
        <v>130.94120460840736</v>
      </c>
      <c r="L2796" s="54">
        <v>137.42973276361391</v>
      </c>
      <c r="M2796" s="54">
        <v>138.63787970793177</v>
      </c>
      <c r="N2796" s="54">
        <v>133.03399907376553</v>
      </c>
      <c r="O2796" s="54">
        <v>129.63397680712075</v>
      </c>
      <c r="P2796" s="54">
        <v>119.20890426956177</v>
      </c>
      <c r="Q2796" s="54">
        <v>110.58304377500801</v>
      </c>
      <c r="R2796" s="54">
        <v>102.91539301236472</v>
      </c>
      <c r="S2796" s="54">
        <v>99.533983066780891</v>
      </c>
      <c r="T2796" s="54">
        <v>95.923125431188097</v>
      </c>
      <c r="U2796" s="54">
        <v>92.182702895604436</v>
      </c>
      <c r="V2796" s="54">
        <v>90.504578468656206</v>
      </c>
      <c r="W2796" s="54">
        <v>92.386395424946855</v>
      </c>
      <c r="X2796" s="54">
        <v>96.400072293855644</v>
      </c>
      <c r="Y2796" s="54">
        <v>98.867710636824711</v>
      </c>
      <c r="Z2796" s="54">
        <v>100.85768250092845</v>
      </c>
      <c r="AA2796" s="54">
        <v>96.075746860906207</v>
      </c>
      <c r="AB2796" s="54">
        <v>91.962036696878471</v>
      </c>
      <c r="AC2796" s="54">
        <v>96.236265849296672</v>
      </c>
      <c r="AD2796" s="54">
        <v>100</v>
      </c>
      <c r="AE2796" s="54">
        <v>100.8756580967213</v>
      </c>
      <c r="AF2796" s="54">
        <v>103.5886390417795</v>
      </c>
      <c r="AG2796" s="54">
        <v>107.90385631868082</v>
      </c>
      <c r="AH2796" s="54">
        <v>109.48533159791387</v>
      </c>
      <c r="AI2796" s="54">
        <v>115.44680509124892</v>
      </c>
      <c r="AJ2796" s="54">
        <v>117.45490557722155</v>
      </c>
      <c r="AK2796" s="54">
        <v>116.21688099377884</v>
      </c>
      <c r="AL2796" s="54">
        <v>117.27024466495899</v>
      </c>
      <c r="AM2796" s="54">
        <v>116.62983806969405</v>
      </c>
      <c r="AN2796" s="54">
        <v>116.0340285331967</v>
      </c>
      <c r="AO2796" s="54">
        <v>119.71397062834602</v>
      </c>
      <c r="AP2796" s="54">
        <v>121.0823262045856</v>
      </c>
    </row>
    <row r="2797" spans="1:42">
      <c r="A2797" s="152" t="s">
        <v>733</v>
      </c>
      <c r="B2797" s="152" t="s">
        <v>941</v>
      </c>
      <c r="C2797" s="153" t="s">
        <v>620</v>
      </c>
      <c r="D2797" s="154" t="s">
        <v>504</v>
      </c>
      <c r="E2797" s="54">
        <v>66.661547883683411</v>
      </c>
      <c r="F2797" s="54">
        <v>66.248793919639695</v>
      </c>
      <c r="G2797" s="54">
        <v>68.228337131202878</v>
      </c>
      <c r="H2797" s="54">
        <v>75.214137014427848</v>
      </c>
      <c r="I2797" s="54">
        <v>81.192987033673106</v>
      </c>
      <c r="J2797" s="54">
        <v>73.769942809710173</v>
      </c>
      <c r="K2797" s="54">
        <v>80.487819761740028</v>
      </c>
      <c r="L2797" s="54">
        <v>81.223076160516229</v>
      </c>
      <c r="M2797" s="54">
        <v>81.986939032267088</v>
      </c>
      <c r="N2797" s="54">
        <v>87.144813823370114</v>
      </c>
      <c r="O2797" s="54">
        <v>88.235504042573737</v>
      </c>
      <c r="P2797" s="54">
        <v>85.477793922970619</v>
      </c>
      <c r="Q2797" s="54">
        <v>83.139218639244149</v>
      </c>
      <c r="R2797" s="54">
        <v>81.366667419777471</v>
      </c>
      <c r="S2797" s="54">
        <v>84.331483973231855</v>
      </c>
      <c r="T2797" s="54">
        <v>89.809475255855133</v>
      </c>
      <c r="U2797" s="54">
        <v>90.160689427550906</v>
      </c>
      <c r="V2797" s="54">
        <v>89.666468121929128</v>
      </c>
      <c r="W2797" s="54">
        <v>94.458055478378924</v>
      </c>
      <c r="X2797" s="54">
        <v>101.24382631874771</v>
      </c>
      <c r="Y2797" s="54">
        <v>104.80412892837694</v>
      </c>
      <c r="Z2797" s="54">
        <v>103.05792320377977</v>
      </c>
      <c r="AA2797" s="54">
        <v>98.11393713298051</v>
      </c>
      <c r="AB2797" s="54">
        <v>89.082271305505373</v>
      </c>
      <c r="AC2797" s="54">
        <v>92.574514564220522</v>
      </c>
      <c r="AD2797" s="54">
        <v>100</v>
      </c>
      <c r="AE2797" s="54">
        <v>99.596857292967698</v>
      </c>
      <c r="AF2797" s="54">
        <v>100.27983941804743</v>
      </c>
      <c r="AG2797" s="54">
        <v>104.37323004858258</v>
      </c>
      <c r="AH2797" s="54">
        <v>102.04939712063511</v>
      </c>
      <c r="AI2797" s="54">
        <v>109.10041768296325</v>
      </c>
      <c r="AJ2797" s="54">
        <v>111.95109190585876</v>
      </c>
      <c r="AK2797" s="54">
        <v>108.25570873026604</v>
      </c>
      <c r="AL2797" s="54">
        <v>107.51545635057481</v>
      </c>
      <c r="AM2797" s="54">
        <v>112.70651842145747</v>
      </c>
      <c r="AN2797" s="54">
        <v>114.41579455410918</v>
      </c>
      <c r="AO2797" s="54">
        <v>121.01002882588406</v>
      </c>
      <c r="AP2797" s="54">
        <v>127.9831580010089</v>
      </c>
    </row>
    <row r="2798" spans="1:42">
      <c r="A2798" s="152" t="s">
        <v>733</v>
      </c>
      <c r="B2798" s="152" t="s">
        <v>941</v>
      </c>
      <c r="C2798" s="153" t="s">
        <v>621</v>
      </c>
      <c r="D2798" s="154" t="s">
        <v>506</v>
      </c>
      <c r="E2798" s="54">
        <v>36.780210294651432</v>
      </c>
      <c r="F2798" s="54">
        <v>37.632313510120582</v>
      </c>
      <c r="G2798" s="54">
        <v>41.338835201692135</v>
      </c>
      <c r="H2798" s="54">
        <v>47.391507276261329</v>
      </c>
      <c r="I2798" s="54">
        <v>52.828935867940018</v>
      </c>
      <c r="J2798" s="54">
        <v>51.218952853182017</v>
      </c>
      <c r="K2798" s="54">
        <v>55.100291298755074</v>
      </c>
      <c r="L2798" s="54">
        <v>58.661670746529083</v>
      </c>
      <c r="M2798" s="54">
        <v>60.707095718970649</v>
      </c>
      <c r="N2798" s="54">
        <v>63.21200594505703</v>
      </c>
      <c r="O2798" s="54">
        <v>66.074458884945244</v>
      </c>
      <c r="P2798" s="54">
        <v>67.258715278852847</v>
      </c>
      <c r="Q2798" s="54">
        <v>67.275625914630183</v>
      </c>
      <c r="R2798" s="54">
        <v>69.581790601592502</v>
      </c>
      <c r="S2798" s="54">
        <v>73.164045554208172</v>
      </c>
      <c r="T2798" s="54">
        <v>79.039426505619375</v>
      </c>
      <c r="U2798" s="54">
        <v>82.077955297319406</v>
      </c>
      <c r="V2798" s="54">
        <v>84.261660165400258</v>
      </c>
      <c r="W2798" s="54">
        <v>88.47568173251274</v>
      </c>
      <c r="X2798" s="54">
        <v>93.558559831712813</v>
      </c>
      <c r="Y2798" s="54">
        <v>96.918035034222314</v>
      </c>
      <c r="Z2798" s="54">
        <v>101.32174886969797</v>
      </c>
      <c r="AA2798" s="54">
        <v>100.92324953597802</v>
      </c>
      <c r="AB2798" s="54">
        <v>95.742231028686973</v>
      </c>
      <c r="AC2798" s="54">
        <v>99.596570970592978</v>
      </c>
      <c r="AD2798" s="54">
        <v>100</v>
      </c>
      <c r="AE2798" s="54">
        <v>100.17227909265927</v>
      </c>
      <c r="AF2798" s="54">
        <v>103.69648389335261</v>
      </c>
      <c r="AG2798" s="54">
        <v>106.04339083046136</v>
      </c>
      <c r="AH2798" s="54">
        <v>114.36186840036147</v>
      </c>
      <c r="AI2798" s="54">
        <v>132.06600964837568</v>
      </c>
      <c r="AJ2798" s="54">
        <v>127.64952636468007</v>
      </c>
      <c r="AK2798" s="54">
        <v>127.75174723474309</v>
      </c>
      <c r="AL2798" s="54">
        <v>130.71533987560181</v>
      </c>
      <c r="AM2798" s="54">
        <v>141.40366641477871</v>
      </c>
      <c r="AN2798" s="54">
        <v>146.60850301471629</v>
      </c>
      <c r="AO2798" s="54">
        <v>158.94055440625698</v>
      </c>
      <c r="AP2798" s="54">
        <v>170.34774716110402</v>
      </c>
    </row>
    <row r="2799" spans="1:42">
      <c r="A2799" s="152" t="s">
        <v>733</v>
      </c>
      <c r="B2799" s="152" t="s">
        <v>941</v>
      </c>
      <c r="C2799" s="153" t="s">
        <v>622</v>
      </c>
      <c r="D2799" s="154" t="s">
        <v>623</v>
      </c>
      <c r="E2799" s="54">
        <v>16.199346669264582</v>
      </c>
      <c r="F2799" s="54">
        <v>17.316942330254374</v>
      </c>
      <c r="G2799" s="54">
        <v>19.344700386987803</v>
      </c>
      <c r="H2799" s="54">
        <v>21.705312363638519</v>
      </c>
      <c r="I2799" s="54">
        <v>23.689991716020657</v>
      </c>
      <c r="J2799" s="54">
        <v>23.051761913829989</v>
      </c>
      <c r="K2799" s="54">
        <v>25.17823846594942</v>
      </c>
      <c r="L2799" s="54">
        <v>28.181098759057893</v>
      </c>
      <c r="M2799" s="54">
        <v>29.825249284579066</v>
      </c>
      <c r="N2799" s="54">
        <v>31.179577326416393</v>
      </c>
      <c r="O2799" s="54">
        <v>32.468078131088092</v>
      </c>
      <c r="P2799" s="54">
        <v>34.356978267334149</v>
      </c>
      <c r="Q2799" s="54">
        <v>35.735469107623757</v>
      </c>
      <c r="R2799" s="54">
        <v>39.597353363330136</v>
      </c>
      <c r="S2799" s="54">
        <v>47.457836692134357</v>
      </c>
      <c r="T2799" s="54">
        <v>52.487208408592537</v>
      </c>
      <c r="U2799" s="54">
        <v>57.228015569047137</v>
      </c>
      <c r="V2799" s="54">
        <v>58.366413549775515</v>
      </c>
      <c r="W2799" s="54">
        <v>63.248894496506715</v>
      </c>
      <c r="X2799" s="54">
        <v>66.801892147804239</v>
      </c>
      <c r="Y2799" s="54">
        <v>70.37086779889853</v>
      </c>
      <c r="Z2799" s="54">
        <v>85.692160458338179</v>
      </c>
      <c r="AA2799" s="54">
        <v>84.731238611173723</v>
      </c>
      <c r="AB2799" s="54">
        <v>79.762107356629272</v>
      </c>
      <c r="AC2799" s="54">
        <v>88.348137351239927</v>
      </c>
      <c r="AD2799" s="54">
        <v>100</v>
      </c>
      <c r="AE2799" s="54">
        <v>99.58359277390332</v>
      </c>
      <c r="AF2799" s="54">
        <v>94.551456653644152</v>
      </c>
      <c r="AG2799" s="54">
        <v>102.59562725766898</v>
      </c>
      <c r="AH2799" s="54">
        <v>113.03856032627691</v>
      </c>
      <c r="AI2799" s="54">
        <v>127.27432344209974</v>
      </c>
      <c r="AJ2799" s="54">
        <v>138.00317009221104</v>
      </c>
      <c r="AK2799" s="54">
        <v>143.18575268424078</v>
      </c>
      <c r="AL2799" s="54">
        <v>152.15374101909299</v>
      </c>
      <c r="AM2799" s="54">
        <v>171.06144675566992</v>
      </c>
      <c r="AN2799" s="54">
        <v>171.56085832402945</v>
      </c>
      <c r="AO2799" s="54">
        <v>155.19784262228958</v>
      </c>
      <c r="AP2799" s="54">
        <v>159.4564275117809</v>
      </c>
    </row>
    <row r="2800" spans="1:42">
      <c r="A2800" s="152" t="s">
        <v>733</v>
      </c>
      <c r="B2800" s="152" t="s">
        <v>941</v>
      </c>
      <c r="C2800" s="153" t="s">
        <v>624</v>
      </c>
      <c r="D2800" s="154" t="s">
        <v>625</v>
      </c>
      <c r="E2800" s="54">
        <v>40.949154705343794</v>
      </c>
      <c r="F2800" s="54">
        <v>41.788766381459787</v>
      </c>
      <c r="G2800" s="54">
        <v>45.847481883050811</v>
      </c>
      <c r="H2800" s="54">
        <v>52.536075588595054</v>
      </c>
      <c r="I2800" s="54">
        <v>58.725547673424138</v>
      </c>
      <c r="J2800" s="54">
        <v>56.404980677450766</v>
      </c>
      <c r="K2800" s="54">
        <v>60.547875800138996</v>
      </c>
      <c r="L2800" s="54">
        <v>64.145060200189107</v>
      </c>
      <c r="M2800" s="54">
        <v>66.026865901614613</v>
      </c>
      <c r="N2800" s="54">
        <v>68.504788884013863</v>
      </c>
      <c r="O2800" s="54">
        <v>71.083517685585079</v>
      </c>
      <c r="P2800" s="54">
        <v>71.84081400399981</v>
      </c>
      <c r="Q2800" s="54">
        <v>72.498665782401233</v>
      </c>
      <c r="R2800" s="54">
        <v>74.471390184331611</v>
      </c>
      <c r="S2800" s="54">
        <v>77.438835332576787</v>
      </c>
      <c r="T2800" s="54">
        <v>84.048282761611944</v>
      </c>
      <c r="U2800" s="54">
        <v>86.262354005545845</v>
      </c>
      <c r="V2800" s="54">
        <v>88.948340689398179</v>
      </c>
      <c r="W2800" s="54">
        <v>92.775723097836618</v>
      </c>
      <c r="X2800" s="54">
        <v>99.214520172108209</v>
      </c>
      <c r="Y2800" s="54">
        <v>101.7041949615288</v>
      </c>
      <c r="Z2800" s="54">
        <v>104.15115726608872</v>
      </c>
      <c r="AA2800" s="54">
        <v>103.2708375468723</v>
      </c>
      <c r="AB2800" s="54">
        <v>97.881953229659359</v>
      </c>
      <c r="AC2800" s="54">
        <v>102.1377992284205</v>
      </c>
      <c r="AD2800" s="54">
        <v>100</v>
      </c>
      <c r="AE2800" s="54">
        <v>98.565259091661915</v>
      </c>
      <c r="AF2800" s="54">
        <v>102.90184941214736</v>
      </c>
      <c r="AG2800" s="54">
        <v>103.86384509691166</v>
      </c>
      <c r="AH2800" s="54">
        <v>112.47618499165831</v>
      </c>
      <c r="AI2800" s="54">
        <v>131.52680464157308</v>
      </c>
      <c r="AJ2800" s="54">
        <v>122.72216617275258</v>
      </c>
      <c r="AK2800" s="54">
        <v>123.1324465135055</v>
      </c>
      <c r="AL2800" s="54">
        <v>127.2573644830545</v>
      </c>
      <c r="AM2800" s="54">
        <v>138.03645343775258</v>
      </c>
      <c r="AN2800" s="54">
        <v>143.02243850312169</v>
      </c>
      <c r="AO2800" s="54">
        <v>156.95487086167557</v>
      </c>
      <c r="AP2800" s="54">
        <v>166.72758105051346</v>
      </c>
    </row>
    <row r="2801" spans="1:42">
      <c r="A2801" s="152" t="s">
        <v>733</v>
      </c>
      <c r="B2801" s="152" t="s">
        <v>941</v>
      </c>
      <c r="C2801" s="153" t="s">
        <v>626</v>
      </c>
      <c r="D2801" s="154" t="s">
        <v>627</v>
      </c>
      <c r="E2801" s="54">
        <v>51.489153387084578</v>
      </c>
      <c r="F2801" s="54">
        <v>52.362946126816759</v>
      </c>
      <c r="G2801" s="54">
        <v>57.403191888312968</v>
      </c>
      <c r="H2801" s="54">
        <v>65.904378809123045</v>
      </c>
      <c r="I2801" s="54">
        <v>74.118053877419058</v>
      </c>
      <c r="J2801" s="54">
        <v>70.9111188567894</v>
      </c>
      <c r="K2801" s="54">
        <v>76.057144366941856</v>
      </c>
      <c r="L2801" s="54">
        <v>80.837714215780579</v>
      </c>
      <c r="M2801" s="54">
        <v>83.062829974197001</v>
      </c>
      <c r="N2801" s="54">
        <v>85.379629641519401</v>
      </c>
      <c r="O2801" s="54">
        <v>87.515992888172789</v>
      </c>
      <c r="P2801" s="54">
        <v>87.34155627682091</v>
      </c>
      <c r="Q2801" s="54">
        <v>86.962707554370766</v>
      </c>
      <c r="R2801" s="54">
        <v>87.843545041775371</v>
      </c>
      <c r="S2801" s="54">
        <v>90.107310321561584</v>
      </c>
      <c r="T2801" s="54">
        <v>96.751862660592096</v>
      </c>
      <c r="U2801" s="54">
        <v>98.685744816997456</v>
      </c>
      <c r="V2801" s="54">
        <v>100.64337655163303</v>
      </c>
      <c r="W2801" s="54">
        <v>102.72361433266596</v>
      </c>
      <c r="X2801" s="54">
        <v>108.37577653347464</v>
      </c>
      <c r="Y2801" s="54">
        <v>109.17892142633116</v>
      </c>
      <c r="Z2801" s="54">
        <v>111.05206290479407</v>
      </c>
      <c r="AA2801" s="54">
        <v>109.26099406782615</v>
      </c>
      <c r="AB2801" s="54">
        <v>101.08943704426657</v>
      </c>
      <c r="AC2801" s="54">
        <v>103.33596597008116</v>
      </c>
      <c r="AD2801" s="54">
        <v>100</v>
      </c>
      <c r="AE2801" s="54">
        <v>97.031520108035863</v>
      </c>
      <c r="AF2801" s="54">
        <v>100.00110733536539</v>
      </c>
      <c r="AG2801" s="54">
        <v>99.459999063574159</v>
      </c>
      <c r="AH2801" s="54">
        <v>102.20121919479746</v>
      </c>
      <c r="AI2801" s="54">
        <v>107.90995609720738</v>
      </c>
      <c r="AJ2801" s="54">
        <v>100.71046229164641</v>
      </c>
      <c r="AK2801" s="54">
        <v>98.227241536612794</v>
      </c>
      <c r="AL2801" s="54">
        <v>98.599193947372498</v>
      </c>
      <c r="AM2801" s="54">
        <v>108.92439737273021</v>
      </c>
      <c r="AN2801" s="54">
        <v>112.20940328522623</v>
      </c>
      <c r="AO2801" s="54">
        <v>122.91643923997228</v>
      </c>
      <c r="AP2801" s="54">
        <v>127.40688829339032</v>
      </c>
    </row>
    <row r="2802" spans="1:42">
      <c r="A2802" s="152" t="s">
        <v>733</v>
      </c>
      <c r="B2802" s="152" t="s">
        <v>941</v>
      </c>
      <c r="C2802" s="153" t="s">
        <v>628</v>
      </c>
      <c r="D2802" s="154" t="s">
        <v>629</v>
      </c>
      <c r="E2802" s="54"/>
      <c r="F2802" s="54"/>
      <c r="G2802" s="54"/>
      <c r="H2802" s="54"/>
      <c r="I2802" s="54"/>
      <c r="J2802" s="54"/>
      <c r="K2802" s="54"/>
      <c r="L2802" s="54"/>
      <c r="M2802" s="54"/>
      <c r="N2802" s="54"/>
      <c r="O2802" s="54"/>
      <c r="P2802" s="54"/>
      <c r="Q2802" s="54"/>
      <c r="R2802" s="54"/>
      <c r="S2802" s="54"/>
      <c r="T2802" s="54"/>
      <c r="U2802" s="54"/>
      <c r="V2802" s="54"/>
      <c r="W2802" s="54"/>
      <c r="X2802" s="54"/>
      <c r="Y2802" s="54"/>
      <c r="Z2802" s="54"/>
      <c r="AA2802" s="54"/>
      <c r="AB2802" s="54"/>
      <c r="AC2802" s="54"/>
      <c r="AD2802" s="54">
        <v>100</v>
      </c>
      <c r="AE2802" s="54">
        <v>85.526183159516535</v>
      </c>
      <c r="AF2802" s="54">
        <v>86.615811135620376</v>
      </c>
      <c r="AG2802" s="54">
        <v>87.868929159043731</v>
      </c>
      <c r="AH2802" s="54">
        <v>83.673166735403186</v>
      </c>
      <c r="AI2802" s="54">
        <v>91.092461934942634</v>
      </c>
      <c r="AJ2802" s="54">
        <v>92.815788552071581</v>
      </c>
      <c r="AK2802" s="54">
        <v>74.402753079885201</v>
      </c>
      <c r="AL2802" s="54">
        <v>74.043476254334593</v>
      </c>
      <c r="AM2802" s="54">
        <v>81.590537655243125</v>
      </c>
      <c r="AN2802" s="54">
        <v>94.255221622840494</v>
      </c>
      <c r="AO2802" s="54">
        <v>127.22490971925846</v>
      </c>
      <c r="AP2802" s="54">
        <v>132.23882979432793</v>
      </c>
    </row>
    <row r="2803" spans="1:42">
      <c r="A2803" s="152" t="s">
        <v>733</v>
      </c>
      <c r="B2803" s="152" t="s">
        <v>941</v>
      </c>
      <c r="C2803" s="153" t="s">
        <v>630</v>
      </c>
      <c r="D2803" s="154" t="s">
        <v>631</v>
      </c>
      <c r="E2803" s="54"/>
      <c r="F2803" s="54"/>
      <c r="G2803" s="54"/>
      <c r="H2803" s="54"/>
      <c r="I2803" s="54"/>
      <c r="J2803" s="54"/>
      <c r="K2803" s="54"/>
      <c r="L2803" s="54"/>
      <c r="M2803" s="54"/>
      <c r="N2803" s="54"/>
      <c r="O2803" s="54"/>
      <c r="P2803" s="54"/>
      <c r="Q2803" s="54"/>
      <c r="R2803" s="54"/>
      <c r="S2803" s="54"/>
      <c r="T2803" s="54"/>
      <c r="U2803" s="54"/>
      <c r="V2803" s="54"/>
      <c r="W2803" s="54"/>
      <c r="X2803" s="54"/>
      <c r="Y2803" s="54"/>
      <c r="Z2803" s="54"/>
      <c r="AA2803" s="54"/>
      <c r="AB2803" s="54"/>
      <c r="AC2803" s="54"/>
      <c r="AD2803" s="54">
        <v>100</v>
      </c>
      <c r="AE2803" s="54">
        <v>98.063441850353172</v>
      </c>
      <c r="AF2803" s="54">
        <v>101.20336736197062</v>
      </c>
      <c r="AG2803" s="54">
        <v>100.49742927079808</v>
      </c>
      <c r="AH2803" s="54">
        <v>103.87944647678377</v>
      </c>
      <c r="AI2803" s="54">
        <v>109.42759261351408</v>
      </c>
      <c r="AJ2803" s="54">
        <v>101.40456044758709</v>
      </c>
      <c r="AK2803" s="54">
        <v>100.40113919963865</v>
      </c>
      <c r="AL2803" s="54">
        <v>100.84032939139173</v>
      </c>
      <c r="AM2803" s="54">
        <v>111.41930212555251</v>
      </c>
      <c r="AN2803" s="54">
        <v>113.8199640257876</v>
      </c>
      <c r="AO2803" s="54">
        <v>122.39065540052445</v>
      </c>
      <c r="AP2803" s="54">
        <v>126.8267204206909</v>
      </c>
    </row>
    <row r="2804" spans="1:42">
      <c r="A2804" s="152" t="s">
        <v>733</v>
      </c>
      <c r="B2804" s="152" t="s">
        <v>941</v>
      </c>
      <c r="C2804" s="153" t="s">
        <v>632</v>
      </c>
      <c r="D2804" s="154" t="s">
        <v>633</v>
      </c>
      <c r="E2804" s="54">
        <v>25.216098421525643</v>
      </c>
      <c r="F2804" s="54">
        <v>25.914142347936956</v>
      </c>
      <c r="G2804" s="54">
        <v>28.476368727780532</v>
      </c>
      <c r="H2804" s="54">
        <v>32.504176771550327</v>
      </c>
      <c r="I2804" s="54">
        <v>35.884387638130598</v>
      </c>
      <c r="J2804" s="54">
        <v>34.74605460885666</v>
      </c>
      <c r="K2804" s="54">
        <v>37.361090452349437</v>
      </c>
      <c r="L2804" s="54">
        <v>39.315903616215301</v>
      </c>
      <c r="M2804" s="54">
        <v>40.617065278516179</v>
      </c>
      <c r="N2804" s="54">
        <v>42.968555470230356</v>
      </c>
      <c r="O2804" s="54">
        <v>45.761732005474357</v>
      </c>
      <c r="P2804" s="54">
        <v>47.521833331168978</v>
      </c>
      <c r="Q2804" s="54">
        <v>49.370729657263745</v>
      </c>
      <c r="R2804" s="54">
        <v>52.56792183295218</v>
      </c>
      <c r="S2804" s="54">
        <v>56.28309197003081</v>
      </c>
      <c r="T2804" s="54">
        <v>62.520472368875808</v>
      </c>
      <c r="U2804" s="54">
        <v>65.04034283107805</v>
      </c>
      <c r="V2804" s="54">
        <v>68.701456005564623</v>
      </c>
      <c r="W2804" s="54">
        <v>75.09994392555943</v>
      </c>
      <c r="X2804" s="54">
        <v>82.665844980777379</v>
      </c>
      <c r="Y2804" s="54">
        <v>87.889082503722335</v>
      </c>
      <c r="Z2804" s="54">
        <v>91.278569306607437</v>
      </c>
      <c r="AA2804" s="54">
        <v>92.000849323790376</v>
      </c>
      <c r="AB2804" s="54">
        <v>91.715689606520698</v>
      </c>
      <c r="AC2804" s="54">
        <v>99.779716407199004</v>
      </c>
      <c r="AD2804" s="54">
        <v>100</v>
      </c>
      <c r="AE2804" s="54">
        <v>101.6932159853138</v>
      </c>
      <c r="AF2804" s="54">
        <v>108.88796848828613</v>
      </c>
      <c r="AG2804" s="54">
        <v>113.06924176753981</v>
      </c>
      <c r="AH2804" s="54">
        <v>134.83505753711302</v>
      </c>
      <c r="AI2804" s="54">
        <v>185.59090269874974</v>
      </c>
      <c r="AJ2804" s="54">
        <v>173.10336702319614</v>
      </c>
      <c r="AK2804" s="54">
        <v>181.86609739482125</v>
      </c>
      <c r="AL2804" s="54">
        <v>197.13118727356874</v>
      </c>
      <c r="AM2804" s="54">
        <v>207.3023880269424</v>
      </c>
      <c r="AN2804" s="54">
        <v>216.95610980105928</v>
      </c>
      <c r="AO2804" s="54">
        <v>238.83751773709608</v>
      </c>
      <c r="AP2804" s="54">
        <v>264.27835427923264</v>
      </c>
    </row>
    <row r="2805" spans="1:42">
      <c r="A2805" s="152" t="s">
        <v>733</v>
      </c>
      <c r="B2805" s="152" t="s">
        <v>941</v>
      </c>
      <c r="C2805" s="153" t="s">
        <v>634</v>
      </c>
      <c r="D2805" s="154" t="s">
        <v>635</v>
      </c>
      <c r="E2805" s="54"/>
      <c r="F2805" s="54"/>
      <c r="G2805" s="54"/>
      <c r="H2805" s="54"/>
      <c r="I2805" s="54"/>
      <c r="J2805" s="54"/>
      <c r="K2805" s="54"/>
      <c r="L2805" s="54"/>
      <c r="M2805" s="54"/>
      <c r="N2805" s="54"/>
      <c r="O2805" s="54"/>
      <c r="P2805" s="54"/>
      <c r="Q2805" s="54"/>
      <c r="R2805" s="54"/>
      <c r="S2805" s="54"/>
      <c r="T2805" s="54"/>
      <c r="U2805" s="54"/>
      <c r="V2805" s="54"/>
      <c r="W2805" s="54"/>
      <c r="X2805" s="54"/>
      <c r="Y2805" s="54"/>
      <c r="Z2805" s="54"/>
      <c r="AA2805" s="54"/>
      <c r="AB2805" s="54"/>
      <c r="AC2805" s="54"/>
      <c r="AD2805" s="54">
        <v>100</v>
      </c>
      <c r="AE2805" s="54">
        <v>111.62253315216273</v>
      </c>
      <c r="AF2805" s="54">
        <v>138.362390581093</v>
      </c>
      <c r="AG2805" s="54">
        <v>156.51421119766491</v>
      </c>
      <c r="AH2805" s="54">
        <v>228.08617310115415</v>
      </c>
      <c r="AI2805" s="54">
        <v>330.67628595748317</v>
      </c>
      <c r="AJ2805" s="54">
        <v>326.19298338131352</v>
      </c>
      <c r="AK2805" s="54">
        <v>341.1407395429631</v>
      </c>
      <c r="AL2805" s="54">
        <v>387.03564199255823</v>
      </c>
      <c r="AM2805" s="54">
        <v>413.8277972605041</v>
      </c>
      <c r="AN2805" s="54">
        <v>420.20421128801706</v>
      </c>
      <c r="AO2805" s="54">
        <v>493.40237880354806</v>
      </c>
      <c r="AP2805" s="54">
        <v>534.15352912342576</v>
      </c>
    </row>
    <row r="2806" spans="1:42">
      <c r="A2806" s="152" t="s">
        <v>733</v>
      </c>
      <c r="B2806" s="152" t="s">
        <v>941</v>
      </c>
      <c r="C2806" s="153" t="s">
        <v>636</v>
      </c>
      <c r="D2806" s="154" t="s">
        <v>637</v>
      </c>
      <c r="E2806" s="54"/>
      <c r="F2806" s="54"/>
      <c r="G2806" s="54"/>
      <c r="H2806" s="54"/>
      <c r="I2806" s="54"/>
      <c r="J2806" s="54"/>
      <c r="K2806" s="54"/>
      <c r="L2806" s="54"/>
      <c r="M2806" s="54"/>
      <c r="N2806" s="54"/>
      <c r="O2806" s="54"/>
      <c r="P2806" s="54"/>
      <c r="Q2806" s="54"/>
      <c r="R2806" s="54"/>
      <c r="S2806" s="54"/>
      <c r="T2806" s="54"/>
      <c r="U2806" s="54"/>
      <c r="V2806" s="54"/>
      <c r="W2806" s="54"/>
      <c r="X2806" s="54"/>
      <c r="Y2806" s="54"/>
      <c r="Z2806" s="54"/>
      <c r="AA2806" s="54"/>
      <c r="AB2806" s="54"/>
      <c r="AC2806" s="54"/>
      <c r="AD2806" s="54">
        <v>100</v>
      </c>
      <c r="AE2806" s="54">
        <v>106.85290165045717</v>
      </c>
      <c r="AF2806" s="54">
        <v>106.75189325229266</v>
      </c>
      <c r="AG2806" s="54">
        <v>104.85032662455382</v>
      </c>
      <c r="AH2806" s="54">
        <v>118.57597119079929</v>
      </c>
      <c r="AI2806" s="54">
        <v>162.129694940907</v>
      </c>
      <c r="AJ2806" s="54">
        <v>150.7629415577785</v>
      </c>
      <c r="AK2806" s="54">
        <v>159.97081577260221</v>
      </c>
      <c r="AL2806" s="54">
        <v>172.20811098471557</v>
      </c>
      <c r="AM2806" s="54">
        <v>178.66780531964642</v>
      </c>
      <c r="AN2806" s="54">
        <v>194.63414596981841</v>
      </c>
      <c r="AO2806" s="54">
        <v>202.98428256708101</v>
      </c>
      <c r="AP2806" s="54">
        <v>237.07820977257757</v>
      </c>
    </row>
    <row r="2807" spans="1:42">
      <c r="A2807" s="152" t="s">
        <v>733</v>
      </c>
      <c r="B2807" s="152" t="s">
        <v>941</v>
      </c>
      <c r="C2807" s="153" t="s">
        <v>638</v>
      </c>
      <c r="D2807" s="154" t="s">
        <v>639</v>
      </c>
      <c r="E2807" s="54"/>
      <c r="F2807" s="54"/>
      <c r="G2807" s="54"/>
      <c r="H2807" s="54"/>
      <c r="I2807" s="54"/>
      <c r="J2807" s="54"/>
      <c r="K2807" s="54"/>
      <c r="L2807" s="54"/>
      <c r="M2807" s="54"/>
      <c r="N2807" s="54"/>
      <c r="O2807" s="54"/>
      <c r="P2807" s="54"/>
      <c r="Q2807" s="54"/>
      <c r="R2807" s="54"/>
      <c r="S2807" s="54"/>
      <c r="T2807" s="54"/>
      <c r="U2807" s="54"/>
      <c r="V2807" s="54"/>
      <c r="W2807" s="54"/>
      <c r="X2807" s="54"/>
      <c r="Y2807" s="54"/>
      <c r="Z2807" s="54"/>
      <c r="AA2807" s="54"/>
      <c r="AB2807" s="54"/>
      <c r="AC2807" s="54"/>
      <c r="AD2807" s="54">
        <v>100</v>
      </c>
      <c r="AE2807" s="54">
        <v>80.575716415316577</v>
      </c>
      <c r="AF2807" s="54">
        <v>84.146749422544985</v>
      </c>
      <c r="AG2807" s="54">
        <v>89.201348526496034</v>
      </c>
      <c r="AH2807" s="54">
        <v>89.436458949776053</v>
      </c>
      <c r="AI2807" s="54">
        <v>113.09572524883886</v>
      </c>
      <c r="AJ2807" s="54">
        <v>93.093631944680467</v>
      </c>
      <c r="AK2807" s="54">
        <v>95.485161704726721</v>
      </c>
      <c r="AL2807" s="54">
        <v>93.933241657985022</v>
      </c>
      <c r="AM2807" s="54">
        <v>99.248186162301479</v>
      </c>
      <c r="AN2807" s="54">
        <v>96.242829561637663</v>
      </c>
      <c r="AO2807" s="54">
        <v>108.30577070272841</v>
      </c>
      <c r="AP2807" s="54">
        <v>101.04882058986229</v>
      </c>
    </row>
    <row r="2808" spans="1:42">
      <c r="A2808" s="152" t="s">
        <v>733</v>
      </c>
      <c r="B2808" s="152" t="s">
        <v>941</v>
      </c>
      <c r="C2808" s="153" t="s">
        <v>640</v>
      </c>
      <c r="D2808" s="154" t="s">
        <v>641</v>
      </c>
      <c r="E2808" s="54">
        <v>36.93965996913213</v>
      </c>
      <c r="F2808" s="54">
        <v>37.390325240841811</v>
      </c>
      <c r="G2808" s="54">
        <v>40.931979244109556</v>
      </c>
      <c r="H2808" s="54">
        <v>47.429297545225381</v>
      </c>
      <c r="I2808" s="54">
        <v>52.876417754573993</v>
      </c>
      <c r="J2808" s="54">
        <v>52.7051252715723</v>
      </c>
      <c r="K2808" s="54">
        <v>56.734233006880196</v>
      </c>
      <c r="L2808" s="54">
        <v>60.106724726053649</v>
      </c>
      <c r="M2808" s="54">
        <v>62.653664194012869</v>
      </c>
      <c r="N2808" s="54">
        <v>65.830368422246664</v>
      </c>
      <c r="O2808" s="54">
        <v>70.383956308696625</v>
      </c>
      <c r="P2808" s="54">
        <v>72.099204343022663</v>
      </c>
      <c r="Q2808" s="54">
        <v>69.313855705348857</v>
      </c>
      <c r="R2808" s="54">
        <v>71.186548623137156</v>
      </c>
      <c r="S2808" s="54">
        <v>73.204425649515684</v>
      </c>
      <c r="T2808" s="54">
        <v>77.169699122729497</v>
      </c>
      <c r="U2808" s="54">
        <v>81.189869827182548</v>
      </c>
      <c r="V2808" s="54">
        <v>82.49643525735506</v>
      </c>
      <c r="W2808" s="54">
        <v>87.173361417721509</v>
      </c>
      <c r="X2808" s="54">
        <v>89.101255337409256</v>
      </c>
      <c r="Y2808" s="54">
        <v>94.703731733547073</v>
      </c>
      <c r="Z2808" s="54">
        <v>98.541717420718939</v>
      </c>
      <c r="AA2808" s="54">
        <v>99.843381377820208</v>
      </c>
      <c r="AB2808" s="54">
        <v>95.228673682014545</v>
      </c>
      <c r="AC2808" s="54">
        <v>96.184650102652441</v>
      </c>
      <c r="AD2808" s="54">
        <v>100</v>
      </c>
      <c r="AE2808" s="54">
        <v>105.21582379834211</v>
      </c>
      <c r="AF2808" s="54">
        <v>109.29217676742169</v>
      </c>
      <c r="AG2808" s="54">
        <v>113.91729739394343</v>
      </c>
      <c r="AH2808" s="54">
        <v>120.57672047209697</v>
      </c>
      <c r="AI2808" s="54">
        <v>135.20032306822836</v>
      </c>
      <c r="AJ2808" s="54">
        <v>139.66714085672916</v>
      </c>
      <c r="AK2808" s="54">
        <v>137.69446744702145</v>
      </c>
      <c r="AL2808" s="54">
        <v>136.18922992072945</v>
      </c>
      <c r="AM2808" s="54">
        <v>145.04444247262353</v>
      </c>
      <c r="AN2808" s="54">
        <v>151.78249275755456</v>
      </c>
      <c r="AO2808" s="54">
        <v>165.71102330106541</v>
      </c>
      <c r="AP2808" s="54">
        <v>183.06021296303095</v>
      </c>
    </row>
    <row r="2809" spans="1:42">
      <c r="A2809" s="152" t="s">
        <v>733</v>
      </c>
      <c r="B2809" s="152" t="s">
        <v>941</v>
      </c>
      <c r="C2809" s="153" t="s">
        <v>642</v>
      </c>
      <c r="D2809" s="154" t="s">
        <v>643</v>
      </c>
      <c r="E2809" s="54"/>
      <c r="F2809" s="54"/>
      <c r="G2809" s="54"/>
      <c r="H2809" s="54"/>
      <c r="I2809" s="54"/>
      <c r="J2809" s="54"/>
      <c r="K2809" s="54"/>
      <c r="L2809" s="54"/>
      <c r="M2809" s="54"/>
      <c r="N2809" s="54"/>
      <c r="O2809" s="54"/>
      <c r="P2809" s="54"/>
      <c r="Q2809" s="54"/>
      <c r="R2809" s="54"/>
      <c r="S2809" s="54"/>
      <c r="T2809" s="54"/>
      <c r="U2809" s="54"/>
      <c r="V2809" s="54"/>
      <c r="W2809" s="54"/>
      <c r="X2809" s="54"/>
      <c r="Y2809" s="54"/>
      <c r="Z2809" s="54"/>
      <c r="AA2809" s="54"/>
      <c r="AB2809" s="54"/>
      <c r="AC2809" s="54"/>
      <c r="AD2809" s="54">
        <v>100</v>
      </c>
      <c r="AE2809" s="54">
        <v>105.75638061523169</v>
      </c>
      <c r="AF2809" s="54">
        <v>111.08774835548707</v>
      </c>
      <c r="AG2809" s="54">
        <v>115.14462793315464</v>
      </c>
      <c r="AH2809" s="54">
        <v>122.31810959997524</v>
      </c>
      <c r="AI2809" s="54">
        <v>138.00256311784872</v>
      </c>
      <c r="AJ2809" s="54">
        <v>140.60033270024883</v>
      </c>
      <c r="AK2809" s="54">
        <v>138.30492481801406</v>
      </c>
      <c r="AL2809" s="54">
        <v>137.2999028740432</v>
      </c>
      <c r="AM2809" s="54">
        <v>147.44650290170605</v>
      </c>
      <c r="AN2809" s="54">
        <v>154.52200368077047</v>
      </c>
      <c r="AO2809" s="54">
        <v>169.71787695719354</v>
      </c>
      <c r="AP2809" s="54">
        <v>184.82307703270311</v>
      </c>
    </row>
    <row r="2810" spans="1:42">
      <c r="A2810" s="152" t="s">
        <v>733</v>
      </c>
      <c r="B2810" s="152" t="s">
        <v>941</v>
      </c>
      <c r="C2810" s="153" t="s">
        <v>644</v>
      </c>
      <c r="D2810" s="154" t="s">
        <v>645</v>
      </c>
      <c r="E2810" s="54"/>
      <c r="F2810" s="54"/>
      <c r="G2810" s="54"/>
      <c r="H2810" s="54"/>
      <c r="I2810" s="54"/>
      <c r="J2810" s="54"/>
      <c r="K2810" s="54"/>
      <c r="L2810" s="54"/>
      <c r="M2810" s="54"/>
      <c r="N2810" s="54"/>
      <c r="O2810" s="54"/>
      <c r="P2810" s="54"/>
      <c r="Q2810" s="54"/>
      <c r="R2810" s="54"/>
      <c r="S2810" s="54"/>
      <c r="T2810" s="54"/>
      <c r="U2810" s="54"/>
      <c r="V2810" s="54"/>
      <c r="W2810" s="54"/>
      <c r="X2810" s="54"/>
      <c r="Y2810" s="54"/>
      <c r="Z2810" s="54"/>
      <c r="AA2810" s="54"/>
      <c r="AB2810" s="54"/>
      <c r="AC2810" s="54"/>
      <c r="AD2810" s="54">
        <v>100</v>
      </c>
      <c r="AE2810" s="54">
        <v>102.59359096677545</v>
      </c>
      <c r="AF2810" s="54">
        <v>100.49386880487293</v>
      </c>
      <c r="AG2810" s="54">
        <v>107.95079834759989</v>
      </c>
      <c r="AH2810" s="54">
        <v>112.05271522507869</v>
      </c>
      <c r="AI2810" s="54">
        <v>121.3824220140596</v>
      </c>
      <c r="AJ2810" s="54">
        <v>135.28125779337341</v>
      </c>
      <c r="AK2810" s="54">
        <v>134.9733658336213</v>
      </c>
      <c r="AL2810" s="54">
        <v>130.80624906287784</v>
      </c>
      <c r="AM2810" s="54">
        <v>132.81416519670242</v>
      </c>
      <c r="AN2810" s="54">
        <v>137.78519570014655</v>
      </c>
      <c r="AO2810" s="54">
        <v>145.0723119040623</v>
      </c>
      <c r="AP2810" s="54">
        <v>174.26075621961391</v>
      </c>
    </row>
    <row r="2811" spans="1:42">
      <c r="A2811" s="152" t="s">
        <v>733</v>
      </c>
      <c r="B2811" s="152" t="s">
        <v>941</v>
      </c>
      <c r="C2811" s="153" t="s">
        <v>646</v>
      </c>
      <c r="D2811" s="154" t="s">
        <v>508</v>
      </c>
      <c r="E2811" s="54">
        <v>63.254207046803742</v>
      </c>
      <c r="F2811" s="54">
        <v>65.081461854766943</v>
      </c>
      <c r="G2811" s="54">
        <v>67.490557213081402</v>
      </c>
      <c r="H2811" s="54">
        <v>75.239325902673642</v>
      </c>
      <c r="I2811" s="54">
        <v>74.089655196898747</v>
      </c>
      <c r="J2811" s="54">
        <v>72.192280039228876</v>
      </c>
      <c r="K2811" s="54">
        <v>80.49482776740868</v>
      </c>
      <c r="L2811" s="54">
        <v>83.769859883715085</v>
      </c>
      <c r="M2811" s="54">
        <v>83.67133909960495</v>
      </c>
      <c r="N2811" s="54">
        <v>85.168787075221999</v>
      </c>
      <c r="O2811" s="54">
        <v>84.741709824214084</v>
      </c>
      <c r="P2811" s="54">
        <v>86.365544112296476</v>
      </c>
      <c r="Q2811" s="54">
        <v>86.872647776623822</v>
      </c>
      <c r="R2811" s="54">
        <v>89.882949631923864</v>
      </c>
      <c r="S2811" s="54">
        <v>87.654850402413089</v>
      </c>
      <c r="T2811" s="54">
        <v>92.377244606256099</v>
      </c>
      <c r="U2811" s="54">
        <v>93.989688388361358</v>
      </c>
      <c r="V2811" s="54">
        <v>93.962461268525203</v>
      </c>
      <c r="W2811" s="54">
        <v>97.433509765984397</v>
      </c>
      <c r="X2811" s="54">
        <v>103.19335532843718</v>
      </c>
      <c r="Y2811" s="54">
        <v>103.75562637052496</v>
      </c>
      <c r="Z2811" s="54">
        <v>104.57904421729887</v>
      </c>
      <c r="AA2811" s="54">
        <v>102.13410533043891</v>
      </c>
      <c r="AB2811" s="54">
        <v>85.386830868695071</v>
      </c>
      <c r="AC2811" s="54">
        <v>93.470854377061357</v>
      </c>
      <c r="AD2811" s="54">
        <v>100</v>
      </c>
      <c r="AE2811" s="54">
        <v>99.253170260846673</v>
      </c>
      <c r="AF2811" s="54">
        <v>111.37025777264353</v>
      </c>
      <c r="AG2811" s="54">
        <v>117.64751902624491</v>
      </c>
      <c r="AH2811" s="54">
        <v>118.13618269643281</v>
      </c>
      <c r="AI2811" s="54">
        <v>116.43957029611074</v>
      </c>
      <c r="AJ2811" s="54">
        <v>123.3100922646238</v>
      </c>
      <c r="AK2811" s="54">
        <v>120.07662417524404</v>
      </c>
      <c r="AL2811" s="54">
        <v>124.20367920442938</v>
      </c>
      <c r="AM2811" s="54">
        <v>125.36226553761939</v>
      </c>
      <c r="AN2811" s="54">
        <v>128.758316580562</v>
      </c>
      <c r="AO2811" s="54">
        <v>135.40459845497637</v>
      </c>
      <c r="AP2811" s="54">
        <v>141.97307403750654</v>
      </c>
    </row>
    <row r="2812" spans="1:42">
      <c r="A2812" s="152" t="s">
        <v>733</v>
      </c>
      <c r="B2812" s="152" t="s">
        <v>941</v>
      </c>
      <c r="C2812" s="153" t="s">
        <v>647</v>
      </c>
      <c r="D2812" s="154" t="s">
        <v>648</v>
      </c>
      <c r="E2812" s="54">
        <v>60.867099308314373</v>
      </c>
      <c r="F2812" s="54">
        <v>62.148716075457294</v>
      </c>
      <c r="G2812" s="54">
        <v>63.676050635804891</v>
      </c>
      <c r="H2812" s="54">
        <v>70.084511257873913</v>
      </c>
      <c r="I2812" s="54">
        <v>67.627292494262235</v>
      </c>
      <c r="J2812" s="54">
        <v>65.959984712210783</v>
      </c>
      <c r="K2812" s="54">
        <v>74.803162516280139</v>
      </c>
      <c r="L2812" s="54">
        <v>78.899101806856109</v>
      </c>
      <c r="M2812" s="54">
        <v>78.893573010273002</v>
      </c>
      <c r="N2812" s="54">
        <v>81.276705530008641</v>
      </c>
      <c r="O2812" s="54">
        <v>78.94608058934881</v>
      </c>
      <c r="P2812" s="54">
        <v>78.978583490215385</v>
      </c>
      <c r="Q2812" s="54">
        <v>79.700243535393369</v>
      </c>
      <c r="R2812" s="54">
        <v>84.221467932959825</v>
      </c>
      <c r="S2812" s="54">
        <v>82.575317203578848</v>
      </c>
      <c r="T2812" s="54">
        <v>90.016844951469253</v>
      </c>
      <c r="U2812" s="54">
        <v>92.428687749531306</v>
      </c>
      <c r="V2812" s="54">
        <v>93.201023987109764</v>
      </c>
      <c r="W2812" s="54">
        <v>97.048189726635229</v>
      </c>
      <c r="X2812" s="54">
        <v>101.82024884787656</v>
      </c>
      <c r="Y2812" s="54">
        <v>100.67598748075044</v>
      </c>
      <c r="Z2812" s="54">
        <v>103.09831642598394</v>
      </c>
      <c r="AA2812" s="54">
        <v>101.19750901435027</v>
      </c>
      <c r="AB2812" s="54">
        <v>81.595385754741997</v>
      </c>
      <c r="AC2812" s="54">
        <v>91.587575462356725</v>
      </c>
      <c r="AD2812" s="54">
        <v>100</v>
      </c>
      <c r="AE2812" s="54">
        <v>98.541728908235541</v>
      </c>
      <c r="AF2812" s="54">
        <v>110.24806590799955</v>
      </c>
      <c r="AG2812" s="54">
        <v>117.08635425525217</v>
      </c>
      <c r="AH2812" s="54">
        <v>115.81937105419055</v>
      </c>
      <c r="AI2812" s="54">
        <v>116.08831114090856</v>
      </c>
      <c r="AJ2812" s="54">
        <v>123.5425665872486</v>
      </c>
      <c r="AK2812" s="54">
        <v>121.02653101699968</v>
      </c>
      <c r="AL2812" s="54">
        <v>126.3169526594338</v>
      </c>
      <c r="AM2812" s="54">
        <v>128.9689118370224</v>
      </c>
      <c r="AN2812" s="54">
        <v>130.49102480512715</v>
      </c>
      <c r="AO2812" s="54">
        <v>136.58244191160429</v>
      </c>
      <c r="AP2812" s="54">
        <v>143.80678415517536</v>
      </c>
    </row>
    <row r="2813" spans="1:42">
      <c r="A2813" s="152" t="s">
        <v>733</v>
      </c>
      <c r="B2813" s="152" t="s">
        <v>941</v>
      </c>
      <c r="C2813" s="153" t="s">
        <v>649</v>
      </c>
      <c r="D2813" s="154" t="s">
        <v>650</v>
      </c>
      <c r="E2813" s="54">
        <v>72.332675425522041</v>
      </c>
      <c r="F2813" s="54">
        <v>75.907164923600021</v>
      </c>
      <c r="G2813" s="54">
        <v>81.117991422720024</v>
      </c>
      <c r="H2813" s="54">
        <v>93.256911380328901</v>
      </c>
      <c r="I2813" s="54">
        <v>96.210971261189016</v>
      </c>
      <c r="J2813" s="54">
        <v>93.541661063800561</v>
      </c>
      <c r="K2813" s="54">
        <v>100.28401129473592</v>
      </c>
      <c r="L2813" s="54">
        <v>100.96792611221798</v>
      </c>
      <c r="M2813" s="54">
        <v>100.56129834174985</v>
      </c>
      <c r="N2813" s="54">
        <v>99.087872875250838</v>
      </c>
      <c r="O2813" s="54">
        <v>105.17588524784217</v>
      </c>
      <c r="P2813" s="54">
        <v>112.32568891380741</v>
      </c>
      <c r="Q2813" s="54">
        <v>112.08859446256616</v>
      </c>
      <c r="R2813" s="54">
        <v>109.89592698434289</v>
      </c>
      <c r="S2813" s="54">
        <v>105.65154850207004</v>
      </c>
      <c r="T2813" s="54">
        <v>101.02927247590843</v>
      </c>
      <c r="U2813" s="54">
        <v>99.860700178297137</v>
      </c>
      <c r="V2813" s="54">
        <v>97.042738926689168</v>
      </c>
      <c r="W2813" s="54">
        <v>99.213212380661915</v>
      </c>
      <c r="X2813" s="54">
        <v>108.49537987175447</v>
      </c>
      <c r="Y2813" s="54">
        <v>114.88373566911598</v>
      </c>
      <c r="Z2813" s="54">
        <v>110.46975429375195</v>
      </c>
      <c r="AA2813" s="54">
        <v>106.21533980633876</v>
      </c>
      <c r="AB2813" s="54">
        <v>99.121472911569924</v>
      </c>
      <c r="AC2813" s="54">
        <v>100.33803328602058</v>
      </c>
      <c r="AD2813" s="54">
        <v>100</v>
      </c>
      <c r="AE2813" s="54">
        <v>101.95117191542957</v>
      </c>
      <c r="AF2813" s="54">
        <v>115.64214458925441</v>
      </c>
      <c r="AG2813" s="54">
        <v>119.86294576442208</v>
      </c>
      <c r="AH2813" s="54">
        <v>126.78642877534517</v>
      </c>
      <c r="AI2813" s="54">
        <v>118.14590756822332</v>
      </c>
      <c r="AJ2813" s="54">
        <v>123.09668733032802</v>
      </c>
      <c r="AK2813" s="54">
        <v>117.4745672568144</v>
      </c>
      <c r="AL2813" s="54">
        <v>117.782981855112</v>
      </c>
      <c r="AM2813" s="54">
        <v>113.92364719966314</v>
      </c>
      <c r="AN2813" s="54">
        <v>123.69763458409079</v>
      </c>
      <c r="AO2813" s="54">
        <v>132.26250953900529</v>
      </c>
      <c r="AP2813" s="54">
        <v>136.65355945651339</v>
      </c>
    </row>
    <row r="2814" spans="1:42">
      <c r="A2814" s="152" t="s">
        <v>733</v>
      </c>
      <c r="B2814" s="152" t="s">
        <v>941</v>
      </c>
      <c r="C2814" s="153" t="s">
        <v>651</v>
      </c>
      <c r="D2814" s="154" t="s">
        <v>652</v>
      </c>
      <c r="E2814" s="54"/>
      <c r="F2814" s="54"/>
      <c r="G2814" s="54"/>
      <c r="H2814" s="54"/>
      <c r="I2814" s="54"/>
      <c r="J2814" s="54"/>
      <c r="K2814" s="54"/>
      <c r="L2814" s="54"/>
      <c r="M2814" s="54"/>
      <c r="N2814" s="54"/>
      <c r="O2814" s="54"/>
      <c r="P2814" s="54"/>
      <c r="Q2814" s="54"/>
      <c r="R2814" s="54"/>
      <c r="S2814" s="54"/>
      <c r="T2814" s="54"/>
      <c r="U2814" s="54"/>
      <c r="V2814" s="54"/>
      <c r="W2814" s="54"/>
      <c r="X2814" s="54"/>
      <c r="Y2814" s="54"/>
      <c r="Z2814" s="54"/>
      <c r="AA2814" s="54"/>
      <c r="AB2814" s="54"/>
      <c r="AC2814" s="54"/>
      <c r="AD2814" s="54"/>
      <c r="AE2814" s="54"/>
      <c r="AF2814" s="54"/>
      <c r="AG2814" s="54"/>
      <c r="AH2814" s="54"/>
      <c r="AI2814" s="54"/>
      <c r="AJ2814" s="54"/>
      <c r="AK2814" s="54"/>
      <c r="AL2814" s="54"/>
      <c r="AM2814" s="54"/>
      <c r="AN2814" s="54"/>
      <c r="AO2814" s="54"/>
      <c r="AP2814" s="54"/>
    </row>
    <row r="2815" spans="1:42">
      <c r="A2815" s="152" t="s">
        <v>733</v>
      </c>
      <c r="B2815" s="152" t="s">
        <v>941</v>
      </c>
      <c r="C2815" s="153" t="s">
        <v>653</v>
      </c>
      <c r="D2815" s="154" t="s">
        <v>654</v>
      </c>
      <c r="E2815" s="54"/>
      <c r="F2815" s="54"/>
      <c r="G2815" s="54"/>
      <c r="H2815" s="54"/>
      <c r="I2815" s="54"/>
      <c r="J2815" s="54"/>
      <c r="K2815" s="54"/>
      <c r="L2815" s="54"/>
      <c r="M2815" s="54"/>
      <c r="N2815" s="54"/>
      <c r="O2815" s="54"/>
      <c r="P2815" s="54"/>
      <c r="Q2815" s="54"/>
      <c r="R2815" s="54"/>
      <c r="S2815" s="54"/>
      <c r="T2815" s="54"/>
      <c r="U2815" s="54"/>
      <c r="V2815" s="54"/>
      <c r="W2815" s="54"/>
      <c r="X2815" s="54"/>
      <c r="Y2815" s="54"/>
      <c r="Z2815" s="54"/>
      <c r="AA2815" s="54"/>
      <c r="AB2815" s="54"/>
      <c r="AC2815" s="54"/>
      <c r="AD2815" s="54"/>
      <c r="AE2815" s="54"/>
      <c r="AF2815" s="54"/>
      <c r="AG2815" s="54"/>
      <c r="AH2815" s="54"/>
      <c r="AI2815" s="54"/>
      <c r="AJ2815" s="54"/>
      <c r="AK2815" s="54"/>
      <c r="AL2815" s="54"/>
      <c r="AM2815" s="54"/>
      <c r="AN2815" s="54"/>
      <c r="AO2815" s="54"/>
      <c r="AP2815" s="54"/>
    </row>
    <row r="2816" spans="1:42">
      <c r="A2816" s="152" t="s">
        <v>733</v>
      </c>
      <c r="B2816" s="152" t="s">
        <v>941</v>
      </c>
      <c r="C2816" s="153" t="s">
        <v>655</v>
      </c>
      <c r="D2816" s="154" t="s">
        <v>656</v>
      </c>
      <c r="E2816" s="54"/>
      <c r="F2816" s="54"/>
      <c r="G2816" s="54"/>
      <c r="H2816" s="54"/>
      <c r="I2816" s="54"/>
      <c r="J2816" s="54"/>
      <c r="K2816" s="54"/>
      <c r="L2816" s="54"/>
      <c r="M2816" s="54"/>
      <c r="N2816" s="54"/>
      <c r="O2816" s="54"/>
      <c r="P2816" s="54"/>
      <c r="Q2816" s="54"/>
      <c r="R2816" s="54"/>
      <c r="S2816" s="54"/>
      <c r="T2816" s="54"/>
      <c r="U2816" s="54"/>
      <c r="V2816" s="54"/>
      <c r="W2816" s="54"/>
      <c r="X2816" s="54"/>
      <c r="Y2816" s="54"/>
      <c r="Z2816" s="54"/>
      <c r="AA2816" s="54"/>
      <c r="AB2816" s="54"/>
      <c r="AC2816" s="54"/>
      <c r="AD2816" s="54"/>
      <c r="AE2816" s="54"/>
      <c r="AF2816" s="54"/>
      <c r="AG2816" s="54"/>
      <c r="AH2816" s="54"/>
      <c r="AI2816" s="54"/>
      <c r="AJ2816" s="54"/>
      <c r="AK2816" s="54"/>
      <c r="AL2816" s="54"/>
      <c r="AM2816" s="54"/>
      <c r="AN2816" s="54"/>
      <c r="AO2816" s="54"/>
      <c r="AP2816" s="54"/>
    </row>
    <row r="2817" spans="1:42">
      <c r="A2817" s="152" t="s">
        <v>733</v>
      </c>
      <c r="B2817" s="152" t="s">
        <v>941</v>
      </c>
      <c r="C2817" s="153" t="s">
        <v>657</v>
      </c>
      <c r="D2817" s="154" t="s">
        <v>510</v>
      </c>
      <c r="E2817" s="54">
        <v>73.098548038387847</v>
      </c>
      <c r="F2817" s="54">
        <v>75.980171221616914</v>
      </c>
      <c r="G2817" s="54">
        <v>80.263953220524968</v>
      </c>
      <c r="H2817" s="54">
        <v>85.908927903453161</v>
      </c>
      <c r="I2817" s="54">
        <v>86.501240153150377</v>
      </c>
      <c r="J2817" s="54">
        <v>82.626664911085072</v>
      </c>
      <c r="K2817" s="54">
        <v>89.252344344858471</v>
      </c>
      <c r="L2817" s="54">
        <v>95.87933739710995</v>
      </c>
      <c r="M2817" s="54">
        <v>96.848320280177035</v>
      </c>
      <c r="N2817" s="54">
        <v>99.144054056968542</v>
      </c>
      <c r="O2817" s="54">
        <v>100.92985656353471</v>
      </c>
      <c r="P2817" s="54">
        <v>96.549078534889688</v>
      </c>
      <c r="Q2817" s="54">
        <v>94.065280148028677</v>
      </c>
      <c r="R2817" s="54">
        <v>91.425912026233433</v>
      </c>
      <c r="S2817" s="54">
        <v>93.333826919803556</v>
      </c>
      <c r="T2817" s="54">
        <v>93.061392418860507</v>
      </c>
      <c r="U2817" s="54">
        <v>92.21544634708286</v>
      </c>
      <c r="V2817" s="54">
        <v>92.863294753349535</v>
      </c>
      <c r="W2817" s="54">
        <v>96.583686541213822</v>
      </c>
      <c r="X2817" s="54">
        <v>99.78157753749629</v>
      </c>
      <c r="Y2817" s="54">
        <v>103.93157690040843</v>
      </c>
      <c r="Z2817" s="54">
        <v>106.88881716843068</v>
      </c>
      <c r="AA2817" s="54">
        <v>103.17551914208198</v>
      </c>
      <c r="AB2817" s="54">
        <v>96.889211210631899</v>
      </c>
      <c r="AC2817" s="54">
        <v>96.661599929076132</v>
      </c>
      <c r="AD2817" s="54">
        <v>100</v>
      </c>
      <c r="AE2817" s="54">
        <v>99.477178968131255</v>
      </c>
      <c r="AF2817" s="54">
        <v>102.48393609238519</v>
      </c>
      <c r="AG2817" s="54">
        <v>104.32174975257477</v>
      </c>
      <c r="AH2817" s="54">
        <v>106.83642720924688</v>
      </c>
      <c r="AI2817" s="54">
        <v>111.08722272782505</v>
      </c>
      <c r="AJ2817" s="54">
        <v>110.27002146809889</v>
      </c>
      <c r="AK2817" s="54">
        <v>105.21025035688471</v>
      </c>
      <c r="AL2817" s="54">
        <v>102.00453340217197</v>
      </c>
      <c r="AM2817" s="54">
        <v>99.484542516402485</v>
      </c>
      <c r="AN2817" s="54">
        <v>102.14645594616978</v>
      </c>
      <c r="AO2817" s="54">
        <v>103.48515834879626</v>
      </c>
      <c r="AP2817" s="54">
        <v>105.17208658953422</v>
      </c>
    </row>
    <row r="2818" spans="1:42">
      <c r="A2818" s="152" t="s">
        <v>733</v>
      </c>
      <c r="B2818" s="152" t="s">
        <v>941</v>
      </c>
      <c r="C2818" s="153" t="s">
        <v>658</v>
      </c>
      <c r="D2818" s="154" t="s">
        <v>659</v>
      </c>
      <c r="E2818" s="54"/>
      <c r="F2818" s="54"/>
      <c r="G2818" s="54"/>
      <c r="H2818" s="54"/>
      <c r="I2818" s="54"/>
      <c r="J2818" s="54"/>
      <c r="K2818" s="54"/>
      <c r="L2818" s="54"/>
      <c r="M2818" s="54"/>
      <c r="N2818" s="54"/>
      <c r="O2818" s="54"/>
      <c r="P2818" s="54"/>
      <c r="Q2818" s="54"/>
      <c r="R2818" s="54"/>
      <c r="S2818" s="54"/>
      <c r="T2818" s="54"/>
      <c r="U2818" s="54"/>
      <c r="V2818" s="54"/>
      <c r="W2818" s="54"/>
      <c r="X2818" s="54"/>
      <c r="Y2818" s="54"/>
      <c r="Z2818" s="54"/>
      <c r="AA2818" s="54"/>
      <c r="AB2818" s="54"/>
      <c r="AC2818" s="54"/>
      <c r="AD2818" s="54"/>
      <c r="AE2818" s="54"/>
      <c r="AF2818" s="54"/>
      <c r="AG2818" s="54"/>
      <c r="AH2818" s="54"/>
      <c r="AI2818" s="54"/>
      <c r="AJ2818" s="54"/>
      <c r="AK2818" s="54"/>
      <c r="AL2818" s="54"/>
      <c r="AM2818" s="54"/>
      <c r="AN2818" s="54"/>
      <c r="AO2818" s="54"/>
      <c r="AP2818" s="54"/>
    </row>
    <row r="2819" spans="1:42">
      <c r="A2819" s="152" t="s">
        <v>733</v>
      </c>
      <c r="B2819" s="152" t="s">
        <v>941</v>
      </c>
      <c r="C2819" s="153" t="s">
        <v>660</v>
      </c>
      <c r="D2819" s="154" t="s">
        <v>661</v>
      </c>
      <c r="E2819" s="54"/>
      <c r="F2819" s="54"/>
      <c r="G2819" s="54"/>
      <c r="H2819" s="54"/>
      <c r="I2819" s="54"/>
      <c r="J2819" s="54"/>
      <c r="K2819" s="54"/>
      <c r="L2819" s="54"/>
      <c r="M2819" s="54"/>
      <c r="N2819" s="54"/>
      <c r="O2819" s="54"/>
      <c r="P2819" s="54"/>
      <c r="Q2819" s="54"/>
      <c r="R2819" s="54"/>
      <c r="S2819" s="54"/>
      <c r="T2819" s="54"/>
      <c r="U2819" s="54"/>
      <c r="V2819" s="54"/>
      <c r="W2819" s="54"/>
      <c r="X2819" s="54"/>
      <c r="Y2819" s="54"/>
      <c r="Z2819" s="54"/>
      <c r="AA2819" s="54"/>
      <c r="AB2819" s="54"/>
      <c r="AC2819" s="54"/>
      <c r="AD2819" s="54"/>
      <c r="AE2819" s="54"/>
      <c r="AF2819" s="54"/>
      <c r="AG2819" s="54"/>
      <c r="AH2819" s="54"/>
      <c r="AI2819" s="54"/>
      <c r="AJ2819" s="54"/>
      <c r="AK2819" s="54"/>
      <c r="AL2819" s="54"/>
      <c r="AM2819" s="54"/>
      <c r="AN2819" s="54"/>
      <c r="AO2819" s="54"/>
      <c r="AP2819" s="54"/>
    </row>
    <row r="2820" spans="1:42">
      <c r="A2820" s="152" t="s">
        <v>733</v>
      </c>
      <c r="B2820" s="152" t="s">
        <v>941</v>
      </c>
      <c r="C2820" s="153" t="s">
        <v>662</v>
      </c>
      <c r="D2820" s="154" t="s">
        <v>512</v>
      </c>
      <c r="E2820" s="54">
        <v>42.726150896501245</v>
      </c>
      <c r="F2820" s="54">
        <v>45.491838062775891</v>
      </c>
      <c r="G2820" s="54">
        <v>49.912677498016251</v>
      </c>
      <c r="H2820" s="54">
        <v>54.807013806165521</v>
      </c>
      <c r="I2820" s="54">
        <v>56.710137084522259</v>
      </c>
      <c r="J2820" s="54">
        <v>53.699416809389398</v>
      </c>
      <c r="K2820" s="54">
        <v>57.627159059646836</v>
      </c>
      <c r="L2820" s="54">
        <v>60.849324089430525</v>
      </c>
      <c r="M2820" s="54">
        <v>63.926912604563427</v>
      </c>
      <c r="N2820" s="54">
        <v>67.351052685566515</v>
      </c>
      <c r="O2820" s="54">
        <v>66.664809647230669</v>
      </c>
      <c r="P2820" s="54">
        <v>66.224093454765438</v>
      </c>
      <c r="Q2820" s="54">
        <v>65.973050056054149</v>
      </c>
      <c r="R2820" s="54">
        <v>69.403876850133841</v>
      </c>
      <c r="S2820" s="54">
        <v>72.275843326879126</v>
      </c>
      <c r="T2820" s="54">
        <v>74.222394885383849</v>
      </c>
      <c r="U2820" s="54">
        <v>77.798105114205384</v>
      </c>
      <c r="V2820" s="54">
        <v>84.702371299495326</v>
      </c>
      <c r="W2820" s="54">
        <v>86.749061689560051</v>
      </c>
      <c r="X2820" s="54">
        <v>89.275796562451589</v>
      </c>
      <c r="Y2820" s="54">
        <v>91.957990652402486</v>
      </c>
      <c r="Z2820" s="54">
        <v>96.183845285467612</v>
      </c>
      <c r="AA2820" s="54">
        <v>96.027513330584625</v>
      </c>
      <c r="AB2820" s="54">
        <v>95.283292354740738</v>
      </c>
      <c r="AC2820" s="54">
        <v>96.477167001185961</v>
      </c>
      <c r="AD2820" s="54">
        <v>100</v>
      </c>
      <c r="AE2820" s="54">
        <v>106.26754231965079</v>
      </c>
      <c r="AF2820" s="54">
        <v>103.86029193534529</v>
      </c>
      <c r="AG2820" s="54">
        <v>107.7343557002492</v>
      </c>
      <c r="AH2820" s="54">
        <v>111.60365004388046</v>
      </c>
      <c r="AI2820" s="54">
        <v>113.07932376016464</v>
      </c>
      <c r="AJ2820" s="54">
        <v>116.61289467548593</v>
      </c>
      <c r="AK2820" s="54">
        <v>122.38027704871422</v>
      </c>
      <c r="AL2820" s="54">
        <v>123.76584702025791</v>
      </c>
      <c r="AM2820" s="54">
        <v>132.40992419480273</v>
      </c>
      <c r="AN2820" s="54">
        <v>131.61717386711021</v>
      </c>
      <c r="AO2820" s="54">
        <v>129.75563429370871</v>
      </c>
      <c r="AP2820" s="54">
        <v>128.94001218037846</v>
      </c>
    </row>
    <row r="2821" spans="1:42">
      <c r="A2821" s="152" t="s">
        <v>733</v>
      </c>
      <c r="B2821" s="152" t="s">
        <v>941</v>
      </c>
      <c r="C2821" s="153" t="s">
        <v>663</v>
      </c>
      <c r="D2821" s="154" t="s">
        <v>664</v>
      </c>
      <c r="E2821" s="54"/>
      <c r="F2821" s="54"/>
      <c r="G2821" s="54"/>
      <c r="H2821" s="54"/>
      <c r="I2821" s="54"/>
      <c r="J2821" s="54"/>
      <c r="K2821" s="54"/>
      <c r="L2821" s="54"/>
      <c r="M2821" s="54"/>
      <c r="N2821" s="54"/>
      <c r="O2821" s="54"/>
      <c r="P2821" s="54"/>
      <c r="Q2821" s="54"/>
      <c r="R2821" s="54"/>
      <c r="S2821" s="54"/>
      <c r="T2821" s="54"/>
      <c r="U2821" s="54"/>
      <c r="V2821" s="54"/>
      <c r="W2821" s="54"/>
      <c r="X2821" s="54"/>
      <c r="Y2821" s="54"/>
      <c r="Z2821" s="54"/>
      <c r="AA2821" s="54"/>
      <c r="AB2821" s="54"/>
      <c r="AC2821" s="54"/>
      <c r="AD2821" s="54"/>
      <c r="AE2821" s="54"/>
      <c r="AF2821" s="54"/>
      <c r="AG2821" s="54"/>
      <c r="AH2821" s="54"/>
      <c r="AI2821" s="54"/>
      <c r="AJ2821" s="54"/>
      <c r="AK2821" s="54"/>
      <c r="AL2821" s="54"/>
      <c r="AM2821" s="54"/>
      <c r="AN2821" s="54"/>
      <c r="AO2821" s="54"/>
      <c r="AP2821" s="54"/>
    </row>
    <row r="2822" spans="1:42">
      <c r="A2822" s="152" t="s">
        <v>733</v>
      </c>
      <c r="B2822" s="152" t="s">
        <v>941</v>
      </c>
      <c r="C2822" s="153" t="s">
        <v>665</v>
      </c>
      <c r="D2822" s="154" t="s">
        <v>666</v>
      </c>
      <c r="E2822" s="54"/>
      <c r="F2822" s="54"/>
      <c r="G2822" s="54"/>
      <c r="H2822" s="54"/>
      <c r="I2822" s="54"/>
      <c r="J2822" s="54"/>
      <c r="K2822" s="54"/>
      <c r="L2822" s="54"/>
      <c r="M2822" s="54"/>
      <c r="N2822" s="54"/>
      <c r="O2822" s="54"/>
      <c r="P2822" s="54"/>
      <c r="Q2822" s="54"/>
      <c r="R2822" s="54"/>
      <c r="S2822" s="54"/>
      <c r="T2822" s="54"/>
      <c r="U2822" s="54"/>
      <c r="V2822" s="54"/>
      <c r="W2822" s="54"/>
      <c r="X2822" s="54"/>
      <c r="Y2822" s="54"/>
      <c r="Z2822" s="54"/>
      <c r="AA2822" s="54"/>
      <c r="AB2822" s="54"/>
      <c r="AC2822" s="54"/>
      <c r="AD2822" s="54"/>
      <c r="AE2822" s="54"/>
      <c r="AF2822" s="54"/>
      <c r="AG2822" s="54"/>
      <c r="AH2822" s="54"/>
      <c r="AI2822" s="54"/>
      <c r="AJ2822" s="54"/>
      <c r="AK2822" s="54"/>
      <c r="AL2822" s="54"/>
      <c r="AM2822" s="54"/>
      <c r="AN2822" s="54"/>
      <c r="AO2822" s="54"/>
      <c r="AP2822" s="54"/>
    </row>
    <row r="2823" spans="1:42">
      <c r="A2823" s="152" t="s">
        <v>733</v>
      </c>
      <c r="B2823" s="152" t="s">
        <v>941</v>
      </c>
      <c r="C2823" s="153" t="s">
        <v>667</v>
      </c>
      <c r="D2823" s="154" t="s">
        <v>668</v>
      </c>
      <c r="E2823" s="54"/>
      <c r="F2823" s="54"/>
      <c r="G2823" s="54"/>
      <c r="H2823" s="54"/>
      <c r="I2823" s="54"/>
      <c r="J2823" s="54"/>
      <c r="K2823" s="54"/>
      <c r="L2823" s="54"/>
      <c r="M2823" s="54"/>
      <c r="N2823" s="54"/>
      <c r="O2823" s="54"/>
      <c r="P2823" s="54"/>
      <c r="Q2823" s="54"/>
      <c r="R2823" s="54"/>
      <c r="S2823" s="54"/>
      <c r="T2823" s="54"/>
      <c r="U2823" s="54"/>
      <c r="V2823" s="54"/>
      <c r="W2823" s="54"/>
      <c r="X2823" s="54"/>
      <c r="Y2823" s="54"/>
      <c r="Z2823" s="54"/>
      <c r="AA2823" s="54"/>
      <c r="AB2823" s="54"/>
      <c r="AC2823" s="54"/>
      <c r="AD2823" s="54"/>
      <c r="AE2823" s="54"/>
      <c r="AF2823" s="54"/>
      <c r="AG2823" s="54"/>
      <c r="AH2823" s="54"/>
      <c r="AI2823" s="54"/>
      <c r="AJ2823" s="54"/>
      <c r="AK2823" s="54"/>
      <c r="AL2823" s="54"/>
      <c r="AM2823" s="54"/>
      <c r="AN2823" s="54"/>
      <c r="AO2823" s="54"/>
      <c r="AP2823" s="54"/>
    </row>
    <row r="2824" spans="1:42">
      <c r="A2824" s="152" t="s">
        <v>733</v>
      </c>
      <c r="B2824" s="152" t="s">
        <v>941</v>
      </c>
      <c r="C2824" s="153" t="s">
        <v>669</v>
      </c>
      <c r="D2824" s="154" t="s">
        <v>670</v>
      </c>
      <c r="E2824" s="54"/>
      <c r="F2824" s="54"/>
      <c r="G2824" s="54"/>
      <c r="H2824" s="54"/>
      <c r="I2824" s="54"/>
      <c r="J2824" s="54"/>
      <c r="K2824" s="54"/>
      <c r="L2824" s="54"/>
      <c r="M2824" s="54"/>
      <c r="N2824" s="54"/>
      <c r="O2824" s="54"/>
      <c r="P2824" s="54"/>
      <c r="Q2824" s="54"/>
      <c r="R2824" s="54"/>
      <c r="S2824" s="54"/>
      <c r="T2824" s="54"/>
      <c r="U2824" s="54"/>
      <c r="V2824" s="54"/>
      <c r="W2824" s="54"/>
      <c r="X2824" s="54"/>
      <c r="Y2824" s="54"/>
      <c r="Z2824" s="54"/>
      <c r="AA2824" s="54"/>
      <c r="AB2824" s="54"/>
      <c r="AC2824" s="54"/>
      <c r="AD2824" s="54"/>
      <c r="AE2824" s="54"/>
      <c r="AF2824" s="54"/>
      <c r="AG2824" s="54"/>
      <c r="AH2824" s="54"/>
      <c r="AI2824" s="54"/>
      <c r="AJ2824" s="54"/>
      <c r="AK2824" s="54"/>
      <c r="AL2824" s="54"/>
      <c r="AM2824" s="54"/>
      <c r="AN2824" s="54"/>
      <c r="AO2824" s="54"/>
      <c r="AP2824" s="54"/>
    </row>
    <row r="2825" spans="1:42">
      <c r="A2825" s="152" t="s">
        <v>733</v>
      </c>
      <c r="B2825" s="152" t="s">
        <v>941</v>
      </c>
      <c r="C2825" s="153" t="s">
        <v>671</v>
      </c>
      <c r="D2825" s="154" t="s">
        <v>514</v>
      </c>
      <c r="E2825" s="54">
        <v>88.965357438825478</v>
      </c>
      <c r="F2825" s="54">
        <v>91.014916058971409</v>
      </c>
      <c r="G2825" s="54">
        <v>94.963272970400936</v>
      </c>
      <c r="H2825" s="54">
        <v>97.636168327298762</v>
      </c>
      <c r="I2825" s="54">
        <v>96.306676473940598</v>
      </c>
      <c r="J2825" s="54">
        <v>92.228167059176258</v>
      </c>
      <c r="K2825" s="54">
        <v>91.688155982337207</v>
      </c>
      <c r="L2825" s="54">
        <v>92.752023285201062</v>
      </c>
      <c r="M2825" s="54">
        <v>92.963084892785773</v>
      </c>
      <c r="N2825" s="54">
        <v>93.353132223991452</v>
      </c>
      <c r="O2825" s="54">
        <v>94.412422174461099</v>
      </c>
      <c r="P2825" s="54">
        <v>92.388294270074482</v>
      </c>
      <c r="Q2825" s="54">
        <v>90.454145574744231</v>
      </c>
      <c r="R2825" s="54">
        <v>90.422079830622351</v>
      </c>
      <c r="S2825" s="54">
        <v>88.147515270862797</v>
      </c>
      <c r="T2825" s="54">
        <v>86.678595446567243</v>
      </c>
      <c r="U2825" s="54">
        <v>86.89955563752018</v>
      </c>
      <c r="V2825" s="54">
        <v>87.805517212326009</v>
      </c>
      <c r="W2825" s="54">
        <v>92.314456038110905</v>
      </c>
      <c r="X2825" s="54">
        <v>97.019716675244538</v>
      </c>
      <c r="Y2825" s="54">
        <v>101.10530462008468</v>
      </c>
      <c r="Z2825" s="54">
        <v>102.04758587663997</v>
      </c>
      <c r="AA2825" s="54">
        <v>103.29704162027254</v>
      </c>
      <c r="AB2825" s="54">
        <v>99.180688466453319</v>
      </c>
      <c r="AC2825" s="54">
        <v>99.884057982448596</v>
      </c>
      <c r="AD2825" s="54">
        <v>100</v>
      </c>
      <c r="AE2825" s="54">
        <v>97.86071916055289</v>
      </c>
      <c r="AF2825" s="54">
        <v>97.84499687636422</v>
      </c>
      <c r="AG2825" s="54">
        <v>98.987265682368857</v>
      </c>
      <c r="AH2825" s="54">
        <v>101.75692408940489</v>
      </c>
      <c r="AI2825" s="54">
        <v>104.37740500495245</v>
      </c>
      <c r="AJ2825" s="54">
        <v>107.21776465242819</v>
      </c>
      <c r="AK2825" s="54">
        <v>107.63344595480447</v>
      </c>
      <c r="AL2825" s="54">
        <v>108.32759111385802</v>
      </c>
      <c r="AM2825" s="54">
        <v>109.65345607549779</v>
      </c>
      <c r="AN2825" s="54">
        <v>110.93919907769228</v>
      </c>
      <c r="AO2825" s="54">
        <v>114.47831542014356</v>
      </c>
      <c r="AP2825" s="54">
        <v>117.27495067131512</v>
      </c>
    </row>
    <row r="2826" spans="1:42">
      <c r="A2826" s="152" t="s">
        <v>733</v>
      </c>
      <c r="B2826" s="152" t="s">
        <v>941</v>
      </c>
      <c r="C2826" s="153" t="s">
        <v>672</v>
      </c>
      <c r="D2826" s="154" t="s">
        <v>516</v>
      </c>
      <c r="E2826" s="54">
        <v>50.876183917865767</v>
      </c>
      <c r="F2826" s="54">
        <v>52.808431402570342</v>
      </c>
      <c r="G2826" s="54">
        <v>55.260467509387539</v>
      </c>
      <c r="H2826" s="54">
        <v>58.762256781400673</v>
      </c>
      <c r="I2826" s="54">
        <v>59.87727063658231</v>
      </c>
      <c r="J2826" s="54">
        <v>59.802466070789471</v>
      </c>
      <c r="K2826" s="54">
        <v>62.984773335828081</v>
      </c>
      <c r="L2826" s="54">
        <v>65.178688579465856</v>
      </c>
      <c r="M2826" s="54">
        <v>67.379220915434146</v>
      </c>
      <c r="N2826" s="54">
        <v>69.968354529556606</v>
      </c>
      <c r="O2826" s="54">
        <v>70.650168638467306</v>
      </c>
      <c r="P2826" s="54">
        <v>70.243746956732693</v>
      </c>
      <c r="Q2826" s="54">
        <v>69.805729843659378</v>
      </c>
      <c r="R2826" s="54">
        <v>71.530817819690327</v>
      </c>
      <c r="S2826" s="54">
        <v>73.370420307339003</v>
      </c>
      <c r="T2826" s="54">
        <v>74.809887961716186</v>
      </c>
      <c r="U2826" s="54">
        <v>77.397869350312718</v>
      </c>
      <c r="V2826" s="54">
        <v>80.194641210807461</v>
      </c>
      <c r="W2826" s="54">
        <v>83.760024300641376</v>
      </c>
      <c r="X2826" s="54">
        <v>86.823601251524167</v>
      </c>
      <c r="Y2826" s="54">
        <v>91.21922049108511</v>
      </c>
      <c r="Z2826" s="54">
        <v>95.455224100568245</v>
      </c>
      <c r="AA2826" s="54">
        <v>96.570754541011439</v>
      </c>
      <c r="AB2826" s="54">
        <v>95.264825580933788</v>
      </c>
      <c r="AC2826" s="54">
        <v>97.326348908286107</v>
      </c>
      <c r="AD2826" s="54">
        <v>100</v>
      </c>
      <c r="AE2826" s="54">
        <v>100.10684681734934</v>
      </c>
      <c r="AF2826" s="54">
        <v>103.61037019427232</v>
      </c>
      <c r="AG2826" s="54">
        <v>107.78376222397479</v>
      </c>
      <c r="AH2826" s="54">
        <v>110.60955367799762</v>
      </c>
      <c r="AI2826" s="54">
        <v>115.76124759780404</v>
      </c>
      <c r="AJ2826" s="54">
        <v>118.97356775549228</v>
      </c>
      <c r="AK2826" s="54">
        <v>118.03798858192239</v>
      </c>
      <c r="AL2826" s="54">
        <v>118.66828749169376</v>
      </c>
      <c r="AM2826" s="54">
        <v>121.28533851282836</v>
      </c>
      <c r="AN2826" s="54">
        <v>123.87374638788157</v>
      </c>
      <c r="AO2826" s="54">
        <v>126.60113712951086</v>
      </c>
      <c r="AP2826" s="54">
        <v>130.1680086630877</v>
      </c>
    </row>
    <row r="2827" spans="1:42">
      <c r="A2827" s="152" t="s">
        <v>733</v>
      </c>
      <c r="B2827" s="152" t="s">
        <v>941</v>
      </c>
      <c r="C2827" s="153" t="s">
        <v>673</v>
      </c>
      <c r="D2827" s="154" t="s">
        <v>518</v>
      </c>
      <c r="E2827" s="54">
        <v>55.671240868252738</v>
      </c>
      <c r="F2827" s="54">
        <v>57.648189920118774</v>
      </c>
      <c r="G2827" s="54">
        <v>60.08217536893266</v>
      </c>
      <c r="H2827" s="54">
        <v>63.943908195139642</v>
      </c>
      <c r="I2827" s="54">
        <v>63.591002059247309</v>
      </c>
      <c r="J2827" s="54">
        <v>64.594242687392835</v>
      </c>
      <c r="K2827" s="54">
        <v>69.035327317138055</v>
      </c>
      <c r="L2827" s="54">
        <v>71.977537652599182</v>
      </c>
      <c r="M2827" s="54">
        <v>74.539493178562822</v>
      </c>
      <c r="N2827" s="54">
        <v>76.602086205951551</v>
      </c>
      <c r="O2827" s="54">
        <v>75.549509524199308</v>
      </c>
      <c r="P2827" s="54">
        <v>74.45082631300977</v>
      </c>
      <c r="Q2827" s="54">
        <v>74.627344649618834</v>
      </c>
      <c r="R2827" s="54">
        <v>77.293636647161065</v>
      </c>
      <c r="S2827" s="54">
        <v>78.324958682683729</v>
      </c>
      <c r="T2827" s="54">
        <v>80.348942731516331</v>
      </c>
      <c r="U2827" s="54">
        <v>86.110952458824798</v>
      </c>
      <c r="V2827" s="54">
        <v>90.135661360036863</v>
      </c>
      <c r="W2827" s="54">
        <v>94.593855026760806</v>
      </c>
      <c r="X2827" s="54">
        <v>97.802638121083987</v>
      </c>
      <c r="Y2827" s="54">
        <v>101.80876046972165</v>
      </c>
      <c r="Z2827" s="54">
        <v>106.93763192635603</v>
      </c>
      <c r="AA2827" s="54">
        <v>104.76675387728342</v>
      </c>
      <c r="AB2827" s="54">
        <v>99.781526029697218</v>
      </c>
      <c r="AC2827" s="54">
        <v>99.906512532435528</v>
      </c>
      <c r="AD2827" s="54">
        <v>100</v>
      </c>
      <c r="AE2827" s="54">
        <v>99.901806954372461</v>
      </c>
      <c r="AF2827" s="54">
        <v>104.4694108632938</v>
      </c>
      <c r="AG2827" s="54">
        <v>109.38757750517064</v>
      </c>
      <c r="AH2827" s="54">
        <v>112.11742474912572</v>
      </c>
      <c r="AI2827" s="54">
        <v>113.87227458620981</v>
      </c>
      <c r="AJ2827" s="54">
        <v>115.72110330450033</v>
      </c>
      <c r="AK2827" s="54">
        <v>116.56340691404203</v>
      </c>
      <c r="AL2827" s="54">
        <v>117.63286784004259</v>
      </c>
      <c r="AM2827" s="54">
        <v>122.39333164018515</v>
      </c>
      <c r="AN2827" s="54">
        <v>124.32097897144268</v>
      </c>
      <c r="AO2827" s="54">
        <v>126.52842216258355</v>
      </c>
      <c r="AP2827" s="54">
        <v>125.15464338003376</v>
      </c>
    </row>
    <row r="2828" spans="1:42">
      <c r="A2828" s="152" t="s">
        <v>733</v>
      </c>
      <c r="B2828" s="152" t="s">
        <v>941</v>
      </c>
      <c r="C2828" s="153" t="s">
        <v>674</v>
      </c>
      <c r="D2828" s="154" t="s">
        <v>520</v>
      </c>
      <c r="E2828" s="54">
        <v>50.780334779528239</v>
      </c>
      <c r="F2828" s="54">
        <v>52.594206729301781</v>
      </c>
      <c r="G2828" s="54">
        <v>54.69787407376883</v>
      </c>
      <c r="H2828" s="54">
        <v>58.472723398760877</v>
      </c>
      <c r="I2828" s="54">
        <v>59.938311263786723</v>
      </c>
      <c r="J2828" s="54">
        <v>58.968593258930383</v>
      </c>
      <c r="K2828" s="54">
        <v>62.12377139818043</v>
      </c>
      <c r="L2828" s="54">
        <v>64.054344131235254</v>
      </c>
      <c r="M2828" s="54">
        <v>66.479941581490294</v>
      </c>
      <c r="N2828" s="54">
        <v>68.92002999067023</v>
      </c>
      <c r="O2828" s="54">
        <v>69.020807802973508</v>
      </c>
      <c r="P2828" s="54">
        <v>67.949461898658114</v>
      </c>
      <c r="Q2828" s="54">
        <v>67.042020175788295</v>
      </c>
      <c r="R2828" s="54">
        <v>68.537654804150876</v>
      </c>
      <c r="S2828" s="54">
        <v>70.708532234546141</v>
      </c>
      <c r="T2828" s="54">
        <v>71.597929326365104</v>
      </c>
      <c r="U2828" s="54">
        <v>73.544616274836514</v>
      </c>
      <c r="V2828" s="54">
        <v>75.942294885516304</v>
      </c>
      <c r="W2828" s="54">
        <v>79.108859415503716</v>
      </c>
      <c r="X2828" s="54">
        <v>82.557491826554838</v>
      </c>
      <c r="Y2828" s="54">
        <v>86.972119356510049</v>
      </c>
      <c r="Z2828" s="54">
        <v>90.661079629556653</v>
      </c>
      <c r="AA2828" s="54">
        <v>91.914159716103569</v>
      </c>
      <c r="AB2828" s="54">
        <v>93.496683039822869</v>
      </c>
      <c r="AC2828" s="54">
        <v>95.083614958318108</v>
      </c>
      <c r="AD2828" s="54">
        <v>100</v>
      </c>
      <c r="AE2828" s="54">
        <v>100.40902790041808</v>
      </c>
      <c r="AF2828" s="54">
        <v>105.56703149796833</v>
      </c>
      <c r="AG2828" s="54">
        <v>110.44841830159952</v>
      </c>
      <c r="AH2828" s="54">
        <v>113.17747299274883</v>
      </c>
      <c r="AI2828" s="54">
        <v>122.21641353122109</v>
      </c>
      <c r="AJ2828" s="54">
        <v>126.34670173096762</v>
      </c>
      <c r="AK2828" s="54">
        <v>125.63805435312507</v>
      </c>
      <c r="AL2828" s="54">
        <v>126.68240505614826</v>
      </c>
      <c r="AM2828" s="54">
        <v>129.71768030057117</v>
      </c>
      <c r="AN2828" s="54">
        <v>134.63984119652494</v>
      </c>
      <c r="AO2828" s="54">
        <v>137.28217556030611</v>
      </c>
      <c r="AP2828" s="54">
        <v>144.5550173762058</v>
      </c>
    </row>
    <row r="2829" spans="1:42">
      <c r="A2829" s="152" t="s">
        <v>733</v>
      </c>
      <c r="B2829" s="152" t="s">
        <v>941</v>
      </c>
      <c r="C2829" s="153" t="s">
        <v>675</v>
      </c>
      <c r="D2829" s="154" t="s">
        <v>522</v>
      </c>
      <c r="E2829" s="54">
        <v>49.361462726951871</v>
      </c>
      <c r="F2829" s="54">
        <v>51.429270585343566</v>
      </c>
      <c r="G2829" s="54">
        <v>54.308223902614415</v>
      </c>
      <c r="H2829" s="54">
        <v>57.386793405979795</v>
      </c>
      <c r="I2829" s="54">
        <v>58.769583647117173</v>
      </c>
      <c r="J2829" s="54">
        <v>59.17436732750334</v>
      </c>
      <c r="K2829" s="54">
        <v>61.868495483349022</v>
      </c>
      <c r="L2829" s="54">
        <v>64.019849860178041</v>
      </c>
      <c r="M2829" s="54">
        <v>65.865067944520476</v>
      </c>
      <c r="N2829" s="54">
        <v>68.862422032427986</v>
      </c>
      <c r="O2829" s="54">
        <v>71.030637565475701</v>
      </c>
      <c r="P2829" s="54">
        <v>71.704893588533935</v>
      </c>
      <c r="Q2829" s="54">
        <v>71.475208975900898</v>
      </c>
      <c r="R2829" s="54">
        <v>73.026894014959709</v>
      </c>
      <c r="S2829" s="54">
        <v>74.906377788504415</v>
      </c>
      <c r="T2829" s="54">
        <v>76.699122229108838</v>
      </c>
      <c r="U2829" s="54">
        <v>78.671753945363136</v>
      </c>
      <c r="V2829" s="54">
        <v>81.449299981053912</v>
      </c>
      <c r="W2829" s="54">
        <v>85.123772459653381</v>
      </c>
      <c r="X2829" s="54">
        <v>87.755962387634568</v>
      </c>
      <c r="Y2829" s="54">
        <v>92.294740782896369</v>
      </c>
      <c r="Z2829" s="54">
        <v>96.83451997992313</v>
      </c>
      <c r="AA2829" s="54">
        <v>98.96571040498975</v>
      </c>
      <c r="AB2829" s="54">
        <v>95.689449576643668</v>
      </c>
      <c r="AC2829" s="54">
        <v>99.028281147361369</v>
      </c>
      <c r="AD2829" s="54">
        <v>100</v>
      </c>
      <c r="AE2829" s="54">
        <v>99.842458892206324</v>
      </c>
      <c r="AF2829" s="54">
        <v>101.14181023979944</v>
      </c>
      <c r="AG2829" s="54">
        <v>104.24876128970921</v>
      </c>
      <c r="AH2829" s="54">
        <v>107.21920063129319</v>
      </c>
      <c r="AI2829" s="54">
        <v>109.61841746082747</v>
      </c>
      <c r="AJ2829" s="54">
        <v>112.42106690780182</v>
      </c>
      <c r="AK2829" s="54">
        <v>110.58060821422653</v>
      </c>
      <c r="AL2829" s="54">
        <v>110.65133077137155</v>
      </c>
      <c r="AM2829" s="54">
        <v>112.05614502839886</v>
      </c>
      <c r="AN2829" s="54">
        <v>112.68898107945522</v>
      </c>
      <c r="AO2829" s="54">
        <v>115.67048865259854</v>
      </c>
      <c r="AP2829" s="54">
        <v>117.61189701533281</v>
      </c>
    </row>
    <row r="2830" spans="1:42">
      <c r="A2830" s="152" t="s">
        <v>733</v>
      </c>
      <c r="B2830" s="152" t="s">
        <v>941</v>
      </c>
      <c r="C2830" s="153" t="s">
        <v>676</v>
      </c>
      <c r="D2830" s="154" t="s">
        <v>524</v>
      </c>
      <c r="E2830" s="54">
        <v>73.186438423835952</v>
      </c>
      <c r="F2830" s="54">
        <v>76.323774042113229</v>
      </c>
      <c r="G2830" s="54">
        <v>78.248498637194785</v>
      </c>
      <c r="H2830" s="54">
        <v>80.191621320058985</v>
      </c>
      <c r="I2830" s="54">
        <v>82.063650548434481</v>
      </c>
      <c r="J2830" s="54">
        <v>83.436606629595232</v>
      </c>
      <c r="K2830" s="54">
        <v>84.910412855086847</v>
      </c>
      <c r="L2830" s="54">
        <v>87.021268749149328</v>
      </c>
      <c r="M2830" s="54">
        <v>88.537672713017216</v>
      </c>
      <c r="N2830" s="54">
        <v>88.896192300067995</v>
      </c>
      <c r="O2830" s="54">
        <v>89.029320480774672</v>
      </c>
      <c r="P2830" s="54">
        <v>90.504678113966364</v>
      </c>
      <c r="Q2830" s="54">
        <v>90.854124558113895</v>
      </c>
      <c r="R2830" s="54">
        <v>88.244174896389595</v>
      </c>
      <c r="S2830" s="54">
        <v>88.156381989608505</v>
      </c>
      <c r="T2830" s="54">
        <v>87.536646268582459</v>
      </c>
      <c r="U2830" s="54">
        <v>86.043302329365545</v>
      </c>
      <c r="V2830" s="54">
        <v>88.260180599763885</v>
      </c>
      <c r="W2830" s="54">
        <v>89.448868653505599</v>
      </c>
      <c r="X2830" s="54">
        <v>92.953181504779735</v>
      </c>
      <c r="Y2830" s="54">
        <v>96.03007607798736</v>
      </c>
      <c r="Z2830" s="54">
        <v>98.0462623993336</v>
      </c>
      <c r="AA2830" s="54">
        <v>97.706057637832629</v>
      </c>
      <c r="AB2830" s="54">
        <v>96.428380168971771</v>
      </c>
      <c r="AC2830" s="54">
        <v>99.786409289429599</v>
      </c>
      <c r="AD2830" s="54">
        <v>100</v>
      </c>
      <c r="AE2830" s="54">
        <v>99.628829426969318</v>
      </c>
      <c r="AF2830" s="54">
        <v>103.21765010678948</v>
      </c>
      <c r="AG2830" s="54">
        <v>106.83716661554199</v>
      </c>
      <c r="AH2830" s="54">
        <v>109.69767050210818</v>
      </c>
      <c r="AI2830" s="54">
        <v>115.56147282678029</v>
      </c>
      <c r="AJ2830" s="54">
        <v>116.47858853965263</v>
      </c>
      <c r="AK2830" s="54">
        <v>113.91201202730603</v>
      </c>
      <c r="AL2830" s="54">
        <v>113.50679790103074</v>
      </c>
      <c r="AM2830" s="54">
        <v>115.32202549615006</v>
      </c>
      <c r="AN2830" s="54">
        <v>117.43283259211591</v>
      </c>
      <c r="AO2830" s="54">
        <v>119.63924863146234</v>
      </c>
      <c r="AP2830" s="54">
        <v>123.99852779584701</v>
      </c>
    </row>
    <row r="2831" spans="1:42">
      <c r="A2831" s="152" t="s">
        <v>733</v>
      </c>
      <c r="B2831" s="152" t="s">
        <v>941</v>
      </c>
      <c r="C2831" s="153" t="s">
        <v>677</v>
      </c>
      <c r="D2831" s="154" t="s">
        <v>526</v>
      </c>
      <c r="E2831" s="54">
        <v>38.852263855377103</v>
      </c>
      <c r="F2831" s="54">
        <v>40.179952405194108</v>
      </c>
      <c r="G2831" s="54">
        <v>41.903969152177524</v>
      </c>
      <c r="H2831" s="54">
        <v>45.073460941470735</v>
      </c>
      <c r="I2831" s="54">
        <v>48.251942944625888</v>
      </c>
      <c r="J2831" s="54">
        <v>46.707618082220222</v>
      </c>
      <c r="K2831" s="54">
        <v>49.011779206713733</v>
      </c>
      <c r="L2831" s="54">
        <v>50.750388854822468</v>
      </c>
      <c r="M2831" s="54">
        <v>53.21737626024499</v>
      </c>
      <c r="N2831" s="54">
        <v>57.402678446067711</v>
      </c>
      <c r="O2831" s="54">
        <v>60.342997696899602</v>
      </c>
      <c r="P2831" s="54">
        <v>61.706540277661745</v>
      </c>
      <c r="Q2831" s="54">
        <v>62.183947393882484</v>
      </c>
      <c r="R2831" s="54">
        <v>63.137142566313159</v>
      </c>
      <c r="S2831" s="54">
        <v>65.652166448649282</v>
      </c>
      <c r="T2831" s="54">
        <v>68.32555382326133</v>
      </c>
      <c r="U2831" s="54">
        <v>69.469522644089949</v>
      </c>
      <c r="V2831" s="54">
        <v>71.967451672681236</v>
      </c>
      <c r="W2831" s="54">
        <v>76.499470485987757</v>
      </c>
      <c r="X2831" s="54">
        <v>80.957854198111932</v>
      </c>
      <c r="Y2831" s="54">
        <v>85.148637301203763</v>
      </c>
      <c r="Z2831" s="54">
        <v>88.476991417094908</v>
      </c>
      <c r="AA2831" s="54">
        <v>90.964710503333805</v>
      </c>
      <c r="AB2831" s="54">
        <v>92.359630881515628</v>
      </c>
      <c r="AC2831" s="54">
        <v>96.451528423055962</v>
      </c>
      <c r="AD2831" s="54">
        <v>100</v>
      </c>
      <c r="AE2831" s="54">
        <v>103.10654377505945</v>
      </c>
      <c r="AF2831" s="54">
        <v>108.16738535543867</v>
      </c>
      <c r="AG2831" s="54">
        <v>114.15545805362567</v>
      </c>
      <c r="AH2831" s="54">
        <v>121.44407435303475</v>
      </c>
      <c r="AI2831" s="54">
        <v>128.24463757462263</v>
      </c>
      <c r="AJ2831" s="54">
        <v>132.51650416200403</v>
      </c>
      <c r="AK2831" s="54">
        <v>138.07450253054509</v>
      </c>
      <c r="AL2831" s="54">
        <v>139.71444386560356</v>
      </c>
      <c r="AM2831" s="54">
        <v>145.72417685336984</v>
      </c>
      <c r="AN2831" s="54">
        <v>149.18969216644811</v>
      </c>
      <c r="AO2831" s="54">
        <v>154.72558081084475</v>
      </c>
      <c r="AP2831" s="54">
        <v>161.47313733773225</v>
      </c>
    </row>
    <row r="2832" spans="1:42">
      <c r="A2832" s="152" t="s">
        <v>733</v>
      </c>
      <c r="B2832" s="152" t="s">
        <v>941</v>
      </c>
      <c r="C2832" s="153" t="s">
        <v>678</v>
      </c>
      <c r="D2832" s="154" t="s">
        <v>528</v>
      </c>
      <c r="E2832" s="54">
        <v>41.908543728120847</v>
      </c>
      <c r="F2832" s="54">
        <v>43.533707390625942</v>
      </c>
      <c r="G2832" s="54">
        <v>45.269309556702687</v>
      </c>
      <c r="H2832" s="54">
        <v>48.588768737767502</v>
      </c>
      <c r="I2832" s="54">
        <v>52.134747050399518</v>
      </c>
      <c r="J2832" s="54">
        <v>50.014978447157951</v>
      </c>
      <c r="K2832" s="54">
        <v>52.162429666118058</v>
      </c>
      <c r="L2832" s="54">
        <v>53.796938801896502</v>
      </c>
      <c r="M2832" s="54">
        <v>56.05148529294997</v>
      </c>
      <c r="N2832" s="54">
        <v>60.333239110080989</v>
      </c>
      <c r="O2832" s="54">
        <v>63.303589325240772</v>
      </c>
      <c r="P2832" s="54">
        <v>64.309694983139423</v>
      </c>
      <c r="Q2832" s="54">
        <v>64.554705102896165</v>
      </c>
      <c r="R2832" s="54">
        <v>65.019786055444754</v>
      </c>
      <c r="S2832" s="54">
        <v>67.564220920645823</v>
      </c>
      <c r="T2832" s="54">
        <v>69.957123908551438</v>
      </c>
      <c r="U2832" s="54">
        <v>70.757167993037797</v>
      </c>
      <c r="V2832" s="54">
        <v>73.230015235712386</v>
      </c>
      <c r="W2832" s="54">
        <v>77.804121296748392</v>
      </c>
      <c r="X2832" s="54">
        <v>81.678098049859557</v>
      </c>
      <c r="Y2832" s="54">
        <v>85.351143388778226</v>
      </c>
      <c r="Z2832" s="54">
        <v>87.256302155225157</v>
      </c>
      <c r="AA2832" s="54">
        <v>89.927874282262124</v>
      </c>
      <c r="AB2832" s="54">
        <v>91.149582304768558</v>
      </c>
      <c r="AC2832" s="54">
        <v>96.451893214705905</v>
      </c>
      <c r="AD2832" s="54">
        <v>100</v>
      </c>
      <c r="AE2832" s="54">
        <v>102.59292062481487</v>
      </c>
      <c r="AF2832" s="54">
        <v>107.12206853204718</v>
      </c>
      <c r="AG2832" s="54">
        <v>112.2614170217621</v>
      </c>
      <c r="AH2832" s="54">
        <v>117.21256459779545</v>
      </c>
      <c r="AI2832" s="54">
        <v>122.68540749290396</v>
      </c>
      <c r="AJ2832" s="54">
        <v>123.08104063690188</v>
      </c>
      <c r="AK2832" s="54">
        <v>124.87304028214004</v>
      </c>
      <c r="AL2832" s="54">
        <v>124.55298401116562</v>
      </c>
      <c r="AM2832" s="54">
        <v>129.15087460455209</v>
      </c>
      <c r="AN2832" s="54">
        <v>134.6453590856685</v>
      </c>
      <c r="AO2832" s="54">
        <v>138.45023457875317</v>
      </c>
      <c r="AP2832" s="54">
        <v>145.15586157301482</v>
      </c>
    </row>
    <row r="2833" spans="1:42">
      <c r="A2833" s="152" t="s">
        <v>733</v>
      </c>
      <c r="B2833" s="152" t="s">
        <v>941</v>
      </c>
      <c r="C2833" s="153" t="s">
        <v>679</v>
      </c>
      <c r="D2833" s="154" t="s">
        <v>680</v>
      </c>
      <c r="E2833" s="54">
        <v>37.315836082140038</v>
      </c>
      <c r="F2833" s="54">
        <v>38.672450367621693</v>
      </c>
      <c r="G2833" s="54">
        <v>40.63299222225222</v>
      </c>
      <c r="H2833" s="54">
        <v>43.686187097328663</v>
      </c>
      <c r="I2833" s="54">
        <v>46.730111651901012</v>
      </c>
      <c r="J2833" s="54">
        <v>45.088665426329463</v>
      </c>
      <c r="K2833" s="54">
        <v>47.051311016433722</v>
      </c>
      <c r="L2833" s="54">
        <v>48.427232335357033</v>
      </c>
      <c r="M2833" s="54">
        <v>50.3404676424583</v>
      </c>
      <c r="N2833" s="54">
        <v>54.588630035182156</v>
      </c>
      <c r="O2833" s="54">
        <v>57.592654420575649</v>
      </c>
      <c r="P2833" s="54">
        <v>58.333535816306103</v>
      </c>
      <c r="Q2833" s="54">
        <v>59.47185530678771</v>
      </c>
      <c r="R2833" s="54">
        <v>60.518297183437241</v>
      </c>
      <c r="S2833" s="54">
        <v>63.363306855414528</v>
      </c>
      <c r="T2833" s="54">
        <v>66.045715511240388</v>
      </c>
      <c r="U2833" s="54">
        <v>68.175148583427827</v>
      </c>
      <c r="V2833" s="54">
        <v>72.125029624776076</v>
      </c>
      <c r="W2833" s="54">
        <v>77.47849984003642</v>
      </c>
      <c r="X2833" s="54">
        <v>82.003450531109735</v>
      </c>
      <c r="Y2833" s="54">
        <v>86.467306903153016</v>
      </c>
      <c r="Z2833" s="54">
        <v>87.614449370258541</v>
      </c>
      <c r="AA2833" s="54">
        <v>89.364309631075841</v>
      </c>
      <c r="AB2833" s="54">
        <v>90.12083764681789</v>
      </c>
      <c r="AC2833" s="54">
        <v>95.229361689507371</v>
      </c>
      <c r="AD2833" s="54">
        <v>100</v>
      </c>
      <c r="AE2833" s="54">
        <v>107.2500433312446</v>
      </c>
      <c r="AF2833" s="54">
        <v>108.26324076315142</v>
      </c>
      <c r="AG2833" s="54">
        <v>113.3789423260658</v>
      </c>
      <c r="AH2833" s="54">
        <v>117.98892901456394</v>
      </c>
      <c r="AI2833" s="54">
        <v>120.43208691694234</v>
      </c>
      <c r="AJ2833" s="54">
        <v>119.13362352860443</v>
      </c>
      <c r="AK2833" s="54">
        <v>120.25453967400462</v>
      </c>
      <c r="AL2833" s="54">
        <v>119.19136099363352</v>
      </c>
      <c r="AM2833" s="54">
        <v>120.93476122483587</v>
      </c>
      <c r="AN2833" s="54">
        <v>124.50878653893245</v>
      </c>
      <c r="AO2833" s="54">
        <v>127.92171048641413</v>
      </c>
      <c r="AP2833" s="54">
        <v>132.62909467389491</v>
      </c>
    </row>
    <row r="2834" spans="1:42">
      <c r="A2834" s="152" t="s">
        <v>733</v>
      </c>
      <c r="B2834" s="152" t="s">
        <v>941</v>
      </c>
      <c r="C2834" s="153" t="s">
        <v>681</v>
      </c>
      <c r="D2834" s="154" t="s">
        <v>682</v>
      </c>
      <c r="E2834" s="54">
        <v>71.052445504132621</v>
      </c>
      <c r="F2834" s="54">
        <v>74.441916073480655</v>
      </c>
      <c r="G2834" s="54">
        <v>72.386449931189276</v>
      </c>
      <c r="H2834" s="54">
        <v>76.22684202001183</v>
      </c>
      <c r="I2834" s="54">
        <v>82.059612669071939</v>
      </c>
      <c r="J2834" s="54">
        <v>77.522639258552758</v>
      </c>
      <c r="K2834" s="54">
        <v>78.324254928278123</v>
      </c>
      <c r="L2834" s="54">
        <v>80.4780217645622</v>
      </c>
      <c r="M2834" s="54">
        <v>83.274117993418869</v>
      </c>
      <c r="N2834" s="54">
        <v>87.931294311246347</v>
      </c>
      <c r="O2834" s="54">
        <v>91.789440533123852</v>
      </c>
      <c r="P2834" s="54">
        <v>94.994373702000445</v>
      </c>
      <c r="Q2834" s="54">
        <v>90.544906451625138</v>
      </c>
      <c r="R2834" s="54">
        <v>89.447721866608646</v>
      </c>
      <c r="S2834" s="54">
        <v>90.65136103533726</v>
      </c>
      <c r="T2834" s="54">
        <v>91.031842112357623</v>
      </c>
      <c r="U2834" s="54">
        <v>87.078870938690386</v>
      </c>
      <c r="V2834" s="54">
        <v>85.061916393987602</v>
      </c>
      <c r="W2834" s="54">
        <v>89.08683728305968</v>
      </c>
      <c r="X2834" s="54">
        <v>93.394010003506509</v>
      </c>
      <c r="Y2834" s="54">
        <v>95.501239214390395</v>
      </c>
      <c r="Z2834" s="54">
        <v>92.516546427522115</v>
      </c>
      <c r="AA2834" s="54">
        <v>93.445052436588966</v>
      </c>
      <c r="AB2834" s="54">
        <v>95.715965721306304</v>
      </c>
      <c r="AC2834" s="54">
        <v>100.82137298948166</v>
      </c>
      <c r="AD2834" s="54">
        <v>100</v>
      </c>
      <c r="AE2834" s="54">
        <v>89.566243660665862</v>
      </c>
      <c r="AF2834" s="54">
        <v>97.005701222363669</v>
      </c>
      <c r="AG2834" s="54">
        <v>106.35354367568335</v>
      </c>
      <c r="AH2834" s="54">
        <v>130.5492772219059</v>
      </c>
      <c r="AI2834" s="54">
        <v>149.28978350087834</v>
      </c>
      <c r="AJ2834" s="54">
        <v>162.9434120454622</v>
      </c>
      <c r="AK2834" s="54">
        <v>169.98438855755447</v>
      </c>
      <c r="AL2834" s="54">
        <v>172.87393232652721</v>
      </c>
      <c r="AM2834" s="54">
        <v>194.32231128644304</v>
      </c>
      <c r="AN2834" s="54">
        <v>208.36861305987048</v>
      </c>
      <c r="AO2834" s="54">
        <v>207.1563434838248</v>
      </c>
      <c r="AP2834" s="54">
        <v>238.57470295597366</v>
      </c>
    </row>
    <row r="2835" spans="1:42">
      <c r="A2835" s="152" t="s">
        <v>733</v>
      </c>
      <c r="B2835" s="152" t="s">
        <v>941</v>
      </c>
      <c r="C2835" s="153" t="s">
        <v>683</v>
      </c>
      <c r="D2835" s="154" t="s">
        <v>684</v>
      </c>
      <c r="E2835" s="54">
        <v>94.306129385223286</v>
      </c>
      <c r="F2835" s="54">
        <v>98.729376846993603</v>
      </c>
      <c r="G2835" s="54">
        <v>98.25995768516907</v>
      </c>
      <c r="H2835" s="54">
        <v>105.83670305030424</v>
      </c>
      <c r="I2835" s="54">
        <v>112.69699241900885</v>
      </c>
      <c r="J2835" s="54">
        <v>107.80772511183989</v>
      </c>
      <c r="K2835" s="54">
        <v>111.27570291875473</v>
      </c>
      <c r="L2835" s="54">
        <v>115.29019028950586</v>
      </c>
      <c r="M2835" s="54">
        <v>120.50654806564479</v>
      </c>
      <c r="N2835" s="54">
        <v>120.03853276774097</v>
      </c>
      <c r="O2835" s="54">
        <v>117.28620257350097</v>
      </c>
      <c r="P2835" s="54">
        <v>114.84177593112867</v>
      </c>
      <c r="Q2835" s="54">
        <v>107.42812015435179</v>
      </c>
      <c r="R2835" s="54">
        <v>101.6013918333803</v>
      </c>
      <c r="S2835" s="54">
        <v>100.15000965688738</v>
      </c>
      <c r="T2835" s="54">
        <v>97.114118875950169</v>
      </c>
      <c r="U2835" s="54">
        <v>92.163874215404348</v>
      </c>
      <c r="V2835" s="54">
        <v>90.404806147747607</v>
      </c>
      <c r="W2835" s="54">
        <v>90.233370379504478</v>
      </c>
      <c r="X2835" s="54">
        <v>89.898090967572543</v>
      </c>
      <c r="Y2835" s="54">
        <v>89.773368208328122</v>
      </c>
      <c r="Z2835" s="54">
        <v>84.465312795583259</v>
      </c>
      <c r="AA2835" s="54">
        <v>92.409339488277439</v>
      </c>
      <c r="AB2835" s="54">
        <v>96.016533588798083</v>
      </c>
      <c r="AC2835" s="54">
        <v>102.33607546613261</v>
      </c>
      <c r="AD2835" s="54">
        <v>100</v>
      </c>
      <c r="AE2835" s="54">
        <v>101.55711215907679</v>
      </c>
      <c r="AF2835" s="54">
        <v>110.61866971722014</v>
      </c>
      <c r="AG2835" s="54">
        <v>123.29089200432298</v>
      </c>
      <c r="AH2835" s="54">
        <v>107.66786251444105</v>
      </c>
      <c r="AI2835" s="54">
        <v>114.60992736286089</v>
      </c>
      <c r="AJ2835" s="54">
        <v>102.1256064742763</v>
      </c>
      <c r="AK2835" s="54">
        <v>103.4293322809723</v>
      </c>
      <c r="AL2835" s="54">
        <v>102.95191963316431</v>
      </c>
      <c r="AM2835" s="54">
        <v>113.14569861803479</v>
      </c>
      <c r="AN2835" s="54">
        <v>120.36240013748316</v>
      </c>
      <c r="AO2835" s="54">
        <v>127.53763211879189</v>
      </c>
      <c r="AP2835" s="54">
        <v>132.55397999071818</v>
      </c>
    </row>
    <row r="2836" spans="1:42">
      <c r="A2836" s="152" t="s">
        <v>733</v>
      </c>
      <c r="B2836" s="152" t="s">
        <v>941</v>
      </c>
      <c r="C2836" s="153" t="s">
        <v>685</v>
      </c>
      <c r="D2836" s="154" t="s">
        <v>686</v>
      </c>
      <c r="E2836" s="54">
        <v>36.720472568072289</v>
      </c>
      <c r="F2836" s="54">
        <v>38.14258580962337</v>
      </c>
      <c r="G2836" s="54">
        <v>40.111200982934527</v>
      </c>
      <c r="H2836" s="54">
        <v>43.065983774085197</v>
      </c>
      <c r="I2836" s="54">
        <v>46.604976622615972</v>
      </c>
      <c r="J2836" s="54">
        <v>44.368724969780224</v>
      </c>
      <c r="K2836" s="54">
        <v>46.771696956689041</v>
      </c>
      <c r="L2836" s="54">
        <v>48.429938544116752</v>
      </c>
      <c r="M2836" s="54">
        <v>50.756180965775449</v>
      </c>
      <c r="N2836" s="54">
        <v>55.375898395585502</v>
      </c>
      <c r="O2836" s="54">
        <v>58.789385866293365</v>
      </c>
      <c r="P2836" s="54">
        <v>60.517302652701893</v>
      </c>
      <c r="Q2836" s="54">
        <v>60.913758734444102</v>
      </c>
      <c r="R2836" s="54">
        <v>61.545367988636293</v>
      </c>
      <c r="S2836" s="54">
        <v>64.389701742180279</v>
      </c>
      <c r="T2836" s="54">
        <v>67.595435159244843</v>
      </c>
      <c r="U2836" s="54">
        <v>67.697889825100049</v>
      </c>
      <c r="V2836" s="54">
        <v>68.882429343646265</v>
      </c>
      <c r="W2836" s="54">
        <v>73.170165726374222</v>
      </c>
      <c r="X2836" s="54">
        <v>76.812788545991253</v>
      </c>
      <c r="Y2836" s="54">
        <v>80.249760418750384</v>
      </c>
      <c r="Z2836" s="54">
        <v>86.530211573425674</v>
      </c>
      <c r="AA2836" s="54">
        <v>89.653664184696439</v>
      </c>
      <c r="AB2836" s="54">
        <v>90.910891431066503</v>
      </c>
      <c r="AC2836" s="54">
        <v>96.312910758324662</v>
      </c>
      <c r="AD2836" s="54">
        <v>100</v>
      </c>
      <c r="AE2836" s="54">
        <v>97.156362393146495</v>
      </c>
      <c r="AF2836" s="54">
        <v>105.59378955120935</v>
      </c>
      <c r="AG2836" s="54">
        <v>108.0224281654292</v>
      </c>
      <c r="AH2836" s="54">
        <v>116.74156604567183</v>
      </c>
      <c r="AI2836" s="54">
        <v>124.63150265298785</v>
      </c>
      <c r="AJ2836" s="54">
        <v>129.31476521372554</v>
      </c>
      <c r="AK2836" s="54">
        <v>131.62222766893743</v>
      </c>
      <c r="AL2836" s="54">
        <v>132.10556812148627</v>
      </c>
      <c r="AM2836" s="54">
        <v>137.52650052403044</v>
      </c>
      <c r="AN2836" s="54">
        <v>144.41177292549443</v>
      </c>
      <c r="AO2836" s="54">
        <v>148.64332292264902</v>
      </c>
      <c r="AP2836" s="54">
        <v>155.61968363377181</v>
      </c>
    </row>
    <row r="2837" spans="1:42">
      <c r="A2837" s="152" t="s">
        <v>733</v>
      </c>
      <c r="B2837" s="152" t="s">
        <v>941</v>
      </c>
      <c r="C2837" s="153" t="s">
        <v>687</v>
      </c>
      <c r="D2837" s="154" t="s">
        <v>530</v>
      </c>
      <c r="E2837" s="54">
        <v>32.071267378144412</v>
      </c>
      <c r="F2837" s="54">
        <v>32.74973577202541</v>
      </c>
      <c r="G2837" s="54">
        <v>34.442224129908617</v>
      </c>
      <c r="H2837" s="54">
        <v>37.276059837500739</v>
      </c>
      <c r="I2837" s="54">
        <v>39.641487385075365</v>
      </c>
      <c r="J2837" s="54">
        <v>39.366404848851879</v>
      </c>
      <c r="K2837" s="54">
        <v>42.012810351204166</v>
      </c>
      <c r="L2837" s="54">
        <v>43.980032506435052</v>
      </c>
      <c r="M2837" s="54">
        <v>46.916481893174385</v>
      </c>
      <c r="N2837" s="54">
        <v>50.885972732565193</v>
      </c>
      <c r="O2837" s="54">
        <v>53.756715324318186</v>
      </c>
      <c r="P2837" s="54">
        <v>55.90192352758762</v>
      </c>
      <c r="Q2837" s="54">
        <v>56.888910753354153</v>
      </c>
      <c r="R2837" s="54">
        <v>58.914158587719683</v>
      </c>
      <c r="S2837" s="54">
        <v>61.361060328095462</v>
      </c>
      <c r="T2837" s="54">
        <v>64.643601445362165</v>
      </c>
      <c r="U2837" s="54">
        <v>66.541596161169551</v>
      </c>
      <c r="V2837" s="54">
        <v>69.092124546677582</v>
      </c>
      <c r="W2837" s="54">
        <v>73.526095803451909</v>
      </c>
      <c r="X2837" s="54">
        <v>79.28091797373574</v>
      </c>
      <c r="Y2837" s="54">
        <v>84.618554919675915</v>
      </c>
      <c r="Z2837" s="54">
        <v>91.210359001363273</v>
      </c>
      <c r="AA2837" s="54">
        <v>93.262418654345041</v>
      </c>
      <c r="AB2837" s="54">
        <v>95.05252141150055</v>
      </c>
      <c r="AC2837" s="54">
        <v>96.450730747750399</v>
      </c>
      <c r="AD2837" s="54">
        <v>100</v>
      </c>
      <c r="AE2837" s="54">
        <v>104.23967483477934</v>
      </c>
      <c r="AF2837" s="54">
        <v>110.52110132054167</v>
      </c>
      <c r="AG2837" s="54">
        <v>118.53006766787909</v>
      </c>
      <c r="AH2837" s="54">
        <v>131.77887679645426</v>
      </c>
      <c r="AI2837" s="54">
        <v>142.24815476984278</v>
      </c>
      <c r="AJ2837" s="54">
        <v>158.39839070612027</v>
      </c>
      <c r="AK2837" s="54">
        <v>176.00533525952625</v>
      </c>
      <c r="AL2837" s="54">
        <v>184.04915232662935</v>
      </c>
      <c r="AM2837" s="54">
        <v>194.47515318883964</v>
      </c>
      <c r="AN2837" s="54">
        <v>191.22240272268445</v>
      </c>
      <c r="AO2837" s="54">
        <v>202.17950044412643</v>
      </c>
      <c r="AP2837" s="54">
        <v>208.77933869315939</v>
      </c>
    </row>
    <row r="2838" spans="1:42">
      <c r="A2838" s="152" t="s">
        <v>733</v>
      </c>
      <c r="B2838" s="152" t="s">
        <v>941</v>
      </c>
      <c r="C2838" s="153" t="s">
        <v>688</v>
      </c>
      <c r="D2838" s="154" t="s">
        <v>532</v>
      </c>
      <c r="E2838" s="54">
        <v>37.634242567959994</v>
      </c>
      <c r="F2838" s="54">
        <v>39.956110799503705</v>
      </c>
      <c r="G2838" s="54">
        <v>42.551907456204653</v>
      </c>
      <c r="H2838" s="54">
        <v>44.978288879936414</v>
      </c>
      <c r="I2838" s="54">
        <v>47.159661334385021</v>
      </c>
      <c r="J2838" s="54">
        <v>47.90415922156641</v>
      </c>
      <c r="K2838" s="54">
        <v>50.652123991071363</v>
      </c>
      <c r="L2838" s="54">
        <v>52.656050341725702</v>
      </c>
      <c r="M2838" s="54">
        <v>54.791254568298449</v>
      </c>
      <c r="N2838" s="54">
        <v>57.084797848524587</v>
      </c>
      <c r="O2838" s="54">
        <v>59.220982628539453</v>
      </c>
      <c r="P2838" s="54">
        <v>61.130768814723169</v>
      </c>
      <c r="Q2838" s="54">
        <v>62.953177343194241</v>
      </c>
      <c r="R2838" s="54">
        <v>64.849499459615004</v>
      </c>
      <c r="S2838" s="54">
        <v>67.48185898188602</v>
      </c>
      <c r="T2838" s="54">
        <v>70.147597964606263</v>
      </c>
      <c r="U2838" s="54">
        <v>72.753910899664447</v>
      </c>
      <c r="V2838" s="54">
        <v>75.580133992433829</v>
      </c>
      <c r="W2838" s="54">
        <v>79.328485965106196</v>
      </c>
      <c r="X2838" s="54">
        <v>83.208631658961778</v>
      </c>
      <c r="Y2838" s="54">
        <v>87.34054959452682</v>
      </c>
      <c r="Z2838" s="54">
        <v>90.425486207941745</v>
      </c>
      <c r="AA2838" s="54">
        <v>92.795351150928056</v>
      </c>
      <c r="AB2838" s="54">
        <v>94.653903024934621</v>
      </c>
      <c r="AC2838" s="54">
        <v>95.728942217234774</v>
      </c>
      <c r="AD2838" s="54">
        <v>100</v>
      </c>
      <c r="AE2838" s="54">
        <v>103.08973106360612</v>
      </c>
      <c r="AF2838" s="54">
        <v>105.76760676135927</v>
      </c>
      <c r="AG2838" s="54">
        <v>109.21993397554205</v>
      </c>
      <c r="AH2838" s="54">
        <v>112.74487701835338</v>
      </c>
      <c r="AI2838" s="54">
        <v>117.77401428577384</v>
      </c>
      <c r="AJ2838" s="54">
        <v>121.14860744183736</v>
      </c>
      <c r="AK2838" s="54">
        <v>123.33427828983002</v>
      </c>
      <c r="AL2838" s="54">
        <v>125.06350808457692</v>
      </c>
      <c r="AM2838" s="54">
        <v>127.14337552183035</v>
      </c>
      <c r="AN2838" s="54">
        <v>130.58367761996203</v>
      </c>
      <c r="AO2838" s="54">
        <v>135.92530123477201</v>
      </c>
      <c r="AP2838" s="54">
        <v>141.31314494074169</v>
      </c>
    </row>
    <row r="2839" spans="1:42">
      <c r="A2839" s="152" t="s">
        <v>733</v>
      </c>
      <c r="B2839" s="152" t="s">
        <v>941</v>
      </c>
      <c r="C2839" s="153" t="s">
        <v>689</v>
      </c>
      <c r="D2839" s="154" t="s">
        <v>534</v>
      </c>
      <c r="E2839" s="54">
        <v>45.891891742800723</v>
      </c>
      <c r="F2839" s="54">
        <v>49.485137465749155</v>
      </c>
      <c r="G2839" s="54">
        <v>53.689081755748411</v>
      </c>
      <c r="H2839" s="54">
        <v>57.907756275494044</v>
      </c>
      <c r="I2839" s="54">
        <v>61.240195401873144</v>
      </c>
      <c r="J2839" s="54">
        <v>61.162529350601453</v>
      </c>
      <c r="K2839" s="54">
        <v>63.581964720284958</v>
      </c>
      <c r="L2839" s="54">
        <v>64.692352389109587</v>
      </c>
      <c r="M2839" s="54">
        <v>66.732996882747116</v>
      </c>
      <c r="N2839" s="54">
        <v>68.947787034303559</v>
      </c>
      <c r="O2839" s="54">
        <v>70.016560963848633</v>
      </c>
      <c r="P2839" s="54">
        <v>70.652443641817243</v>
      </c>
      <c r="Q2839" s="54">
        <v>72.289933190915747</v>
      </c>
      <c r="R2839" s="54">
        <v>73.707866052313221</v>
      </c>
      <c r="S2839" s="54">
        <v>75.12666208829711</v>
      </c>
      <c r="T2839" s="54">
        <v>77.857931990155322</v>
      </c>
      <c r="U2839" s="54">
        <v>80.915446669704309</v>
      </c>
      <c r="V2839" s="54">
        <v>82.700277602441631</v>
      </c>
      <c r="W2839" s="54">
        <v>85.77817592488465</v>
      </c>
      <c r="X2839" s="54">
        <v>89.518817809916627</v>
      </c>
      <c r="Y2839" s="54">
        <v>93.85999728022766</v>
      </c>
      <c r="Z2839" s="54">
        <v>95.748916153174449</v>
      </c>
      <c r="AA2839" s="54">
        <v>96.868750542603024</v>
      </c>
      <c r="AB2839" s="54">
        <v>100.95089175521909</v>
      </c>
      <c r="AC2839" s="54">
        <v>100.34909224961164</v>
      </c>
      <c r="AD2839" s="54">
        <v>100</v>
      </c>
      <c r="AE2839" s="54">
        <v>102.11751573456678</v>
      </c>
      <c r="AF2839" s="54">
        <v>104.93989405278818</v>
      </c>
      <c r="AG2839" s="54">
        <v>108.24106441241922</v>
      </c>
      <c r="AH2839" s="54">
        <v>112.39723847568361</v>
      </c>
      <c r="AI2839" s="54">
        <v>116.21193094503079</v>
      </c>
      <c r="AJ2839" s="54">
        <v>116.41332166365369</v>
      </c>
      <c r="AK2839" s="54">
        <v>118.45594668805789</v>
      </c>
      <c r="AL2839" s="54">
        <v>118.2037330288163</v>
      </c>
      <c r="AM2839" s="54">
        <v>123.66452869019939</v>
      </c>
      <c r="AN2839" s="54">
        <v>126.68698189430425</v>
      </c>
      <c r="AO2839" s="54">
        <v>137.11832189245411</v>
      </c>
      <c r="AP2839" s="54">
        <v>147.12673527681918</v>
      </c>
    </row>
    <row r="2840" spans="1:42">
      <c r="A2840" s="152" t="s">
        <v>733</v>
      </c>
      <c r="B2840" s="152" t="s">
        <v>941</v>
      </c>
      <c r="C2840" s="153" t="s">
        <v>690</v>
      </c>
      <c r="D2840" s="154" t="s">
        <v>691</v>
      </c>
      <c r="E2840" s="54"/>
      <c r="F2840" s="54"/>
      <c r="G2840" s="54"/>
      <c r="H2840" s="54"/>
      <c r="I2840" s="54"/>
      <c r="J2840" s="54"/>
      <c r="K2840" s="54"/>
      <c r="L2840" s="54"/>
      <c r="M2840" s="54"/>
      <c r="N2840" s="54"/>
      <c r="O2840" s="54"/>
      <c r="P2840" s="54"/>
      <c r="Q2840" s="54"/>
      <c r="R2840" s="54"/>
      <c r="S2840" s="54"/>
      <c r="T2840" s="54"/>
      <c r="U2840" s="54"/>
      <c r="V2840" s="54"/>
      <c r="W2840" s="54"/>
      <c r="X2840" s="54"/>
      <c r="Y2840" s="54"/>
      <c r="Z2840" s="54"/>
      <c r="AA2840" s="54"/>
      <c r="AB2840" s="54"/>
      <c r="AC2840" s="54"/>
      <c r="AD2840" s="54">
        <v>100</v>
      </c>
      <c r="AE2840" s="54">
        <v>103.42693448880316</v>
      </c>
      <c r="AF2840" s="54">
        <v>108.50755766545177</v>
      </c>
      <c r="AG2840" s="54">
        <v>113.18831913302365</v>
      </c>
      <c r="AH2840" s="54">
        <v>117.92430531119706</v>
      </c>
      <c r="AI2840" s="54">
        <v>125.73841087867096</v>
      </c>
      <c r="AJ2840" s="54">
        <v>124.75599524264973</v>
      </c>
      <c r="AK2840" s="54">
        <v>126.53777092192496</v>
      </c>
      <c r="AL2840" s="54">
        <v>128.09397938303042</v>
      </c>
      <c r="AM2840" s="54">
        <v>134.60463606759552</v>
      </c>
      <c r="AN2840" s="54">
        <v>137.49851053311886</v>
      </c>
      <c r="AO2840" s="54">
        <v>147.29595575500727</v>
      </c>
      <c r="AP2840" s="54">
        <v>157.54918611018846</v>
      </c>
    </row>
    <row r="2841" spans="1:42">
      <c r="A2841" s="152" t="s">
        <v>733</v>
      </c>
      <c r="B2841" s="152" t="s">
        <v>941</v>
      </c>
      <c r="C2841" s="153" t="s">
        <v>692</v>
      </c>
      <c r="D2841" s="154" t="s">
        <v>693</v>
      </c>
      <c r="E2841" s="54"/>
      <c r="F2841" s="54"/>
      <c r="G2841" s="54"/>
      <c r="H2841" s="54"/>
      <c r="I2841" s="54"/>
      <c r="J2841" s="54"/>
      <c r="K2841" s="54"/>
      <c r="L2841" s="54"/>
      <c r="M2841" s="54"/>
      <c r="N2841" s="54"/>
      <c r="O2841" s="54"/>
      <c r="P2841" s="54"/>
      <c r="Q2841" s="54"/>
      <c r="R2841" s="54"/>
      <c r="S2841" s="54"/>
      <c r="T2841" s="54"/>
      <c r="U2841" s="54"/>
      <c r="V2841" s="54"/>
      <c r="W2841" s="54"/>
      <c r="X2841" s="54"/>
      <c r="Y2841" s="54"/>
      <c r="Z2841" s="54"/>
      <c r="AA2841" s="54"/>
      <c r="AB2841" s="54"/>
      <c r="AC2841" s="54"/>
      <c r="AD2841" s="54">
        <v>100</v>
      </c>
      <c r="AE2841" s="54">
        <v>93.546586471478051</v>
      </c>
      <c r="AF2841" s="54">
        <v>83.791794795543979</v>
      </c>
      <c r="AG2841" s="54">
        <v>79.784645137556197</v>
      </c>
      <c r="AH2841" s="54">
        <v>78.925989544695526</v>
      </c>
      <c r="AI2841" s="54">
        <v>73.709320342315792</v>
      </c>
      <c r="AJ2841" s="54">
        <v>77.437669201886166</v>
      </c>
      <c r="AK2841" s="54">
        <v>81.349402952824263</v>
      </c>
      <c r="AL2841" s="54">
        <v>75.871978794015277</v>
      </c>
      <c r="AM2841" s="54">
        <v>76.458476470621932</v>
      </c>
      <c r="AN2841" s="54">
        <v>78.346872430974344</v>
      </c>
      <c r="AO2841" s="54">
        <v>84.067826876604443</v>
      </c>
      <c r="AP2841" s="54">
        <v>89.385743950725981</v>
      </c>
    </row>
    <row r="2842" spans="1:42">
      <c r="A2842" s="152" t="s">
        <v>733</v>
      </c>
      <c r="B2842" s="152" t="s">
        <v>941</v>
      </c>
      <c r="C2842" s="153" t="s">
        <v>694</v>
      </c>
      <c r="D2842" s="154" t="s">
        <v>695</v>
      </c>
      <c r="E2842" s="54"/>
      <c r="F2842" s="54"/>
      <c r="G2842" s="54"/>
      <c r="H2842" s="54"/>
      <c r="I2842" s="54"/>
      <c r="J2842" s="54"/>
      <c r="K2842" s="54"/>
      <c r="L2842" s="54"/>
      <c r="M2842" s="54"/>
      <c r="N2842" s="54"/>
      <c r="O2842" s="54"/>
      <c r="P2842" s="54"/>
      <c r="Q2842" s="54"/>
      <c r="R2842" s="54"/>
      <c r="S2842" s="54"/>
      <c r="T2842" s="54"/>
      <c r="U2842" s="54"/>
      <c r="V2842" s="54"/>
      <c r="W2842" s="54"/>
      <c r="X2842" s="54"/>
      <c r="Y2842" s="54"/>
      <c r="Z2842" s="54"/>
      <c r="AA2842" s="54"/>
      <c r="AB2842" s="54"/>
      <c r="AC2842" s="54"/>
      <c r="AD2842" s="54">
        <v>100</v>
      </c>
      <c r="AE2842" s="54">
        <v>107.69450229132202</v>
      </c>
      <c r="AF2842" s="54">
        <v>119.26212709039608</v>
      </c>
      <c r="AG2842" s="54">
        <v>128.52222872742877</v>
      </c>
      <c r="AH2842" s="54">
        <v>139.18883726318995</v>
      </c>
      <c r="AI2842" s="54">
        <v>137.45088893703706</v>
      </c>
      <c r="AJ2842" s="54">
        <v>136.78834169211396</v>
      </c>
      <c r="AK2842" s="54">
        <v>136.06390630383743</v>
      </c>
      <c r="AL2842" s="54">
        <v>137.73544031633244</v>
      </c>
      <c r="AM2842" s="54">
        <v>148.34330670814089</v>
      </c>
      <c r="AN2842" s="54">
        <v>154.02549126578242</v>
      </c>
      <c r="AO2842" s="54">
        <v>176.67521476750426</v>
      </c>
      <c r="AP2842" s="54">
        <v>194.33913987675601</v>
      </c>
    </row>
    <row r="2843" spans="1:42">
      <c r="A2843" s="152" t="s">
        <v>733</v>
      </c>
      <c r="B2843" s="152" t="s">
        <v>941</v>
      </c>
      <c r="C2843" s="153" t="s">
        <v>696</v>
      </c>
      <c r="D2843" s="154" t="s">
        <v>536</v>
      </c>
      <c r="E2843" s="54">
        <v>35.514831282224335</v>
      </c>
      <c r="F2843" s="54">
        <v>37.541097119941369</v>
      </c>
      <c r="G2843" s="54">
        <v>39.768406926039653</v>
      </c>
      <c r="H2843" s="54">
        <v>41.791153363225945</v>
      </c>
      <c r="I2843" s="54">
        <v>43.69927387932276</v>
      </c>
      <c r="J2843" s="54">
        <v>44.634959789762711</v>
      </c>
      <c r="K2843" s="54">
        <v>47.445106305445393</v>
      </c>
      <c r="L2843" s="54">
        <v>49.6356594793995</v>
      </c>
      <c r="M2843" s="54">
        <v>51.772133227390071</v>
      </c>
      <c r="N2843" s="54">
        <v>54.061829879205035</v>
      </c>
      <c r="O2843" s="54">
        <v>56.440459076727976</v>
      </c>
      <c r="P2843" s="54">
        <v>58.67143566036939</v>
      </c>
      <c r="Q2843" s="54">
        <v>60.541224277826082</v>
      </c>
      <c r="R2843" s="54">
        <v>62.563632554060774</v>
      </c>
      <c r="S2843" s="54">
        <v>65.527486094168708</v>
      </c>
      <c r="T2843" s="54">
        <v>68.180828208093061</v>
      </c>
      <c r="U2843" s="54">
        <v>70.668855367813791</v>
      </c>
      <c r="V2843" s="54">
        <v>73.769918435391148</v>
      </c>
      <c r="W2843" s="54">
        <v>77.695325717914244</v>
      </c>
      <c r="X2843" s="54">
        <v>81.619577367736497</v>
      </c>
      <c r="Y2843" s="54">
        <v>85.700290340856057</v>
      </c>
      <c r="Z2843" s="54">
        <v>89.099744651864796</v>
      </c>
      <c r="AA2843" s="54">
        <v>91.788045322362635</v>
      </c>
      <c r="AB2843" s="54">
        <v>93.097045452318994</v>
      </c>
      <c r="AC2843" s="54">
        <v>94.582960881444933</v>
      </c>
      <c r="AD2843" s="54">
        <v>100</v>
      </c>
      <c r="AE2843" s="54">
        <v>103.33804513178106</v>
      </c>
      <c r="AF2843" s="54">
        <v>105.9792477831456</v>
      </c>
      <c r="AG2843" s="54">
        <v>109.46884011398743</v>
      </c>
      <c r="AH2843" s="54">
        <v>112.8394524463079</v>
      </c>
      <c r="AI2843" s="54">
        <v>118.15761172934434</v>
      </c>
      <c r="AJ2843" s="54">
        <v>122.24887023120665</v>
      </c>
      <c r="AK2843" s="54">
        <v>124.4675350797208</v>
      </c>
      <c r="AL2843" s="54">
        <v>126.67848703653411</v>
      </c>
      <c r="AM2843" s="54">
        <v>127.86412670805514</v>
      </c>
      <c r="AN2843" s="54">
        <v>131.41052528432695</v>
      </c>
      <c r="AO2843" s="54">
        <v>135.45258729455901</v>
      </c>
      <c r="AP2843" s="54">
        <v>139.77055771194696</v>
      </c>
    </row>
    <row r="2844" spans="1:42">
      <c r="A2844" s="152" t="s">
        <v>733</v>
      </c>
      <c r="B2844" s="152" t="s">
        <v>941</v>
      </c>
      <c r="C2844" s="153" t="s">
        <v>697</v>
      </c>
      <c r="D2844" s="154" t="s">
        <v>538</v>
      </c>
      <c r="E2844" s="54">
        <v>37.022111113952896</v>
      </c>
      <c r="F2844" s="54">
        <v>38.938524748815134</v>
      </c>
      <c r="G2844" s="54">
        <v>41.120031901525358</v>
      </c>
      <c r="H2844" s="54">
        <v>43.326088201098727</v>
      </c>
      <c r="I2844" s="54">
        <v>45.257069900494201</v>
      </c>
      <c r="J2844" s="54">
        <v>46.452319014835247</v>
      </c>
      <c r="K2844" s="54">
        <v>49.495851879516287</v>
      </c>
      <c r="L2844" s="54">
        <v>51.669510238624859</v>
      </c>
      <c r="M2844" s="54">
        <v>53.938252135712141</v>
      </c>
      <c r="N2844" s="54">
        <v>56.06665097344932</v>
      </c>
      <c r="O2844" s="54">
        <v>58.460314988370946</v>
      </c>
      <c r="P2844" s="54">
        <v>61.158825817667179</v>
      </c>
      <c r="Q2844" s="54">
        <v>63.491645651257436</v>
      </c>
      <c r="R2844" s="54">
        <v>65.945746977082607</v>
      </c>
      <c r="S2844" s="54">
        <v>69.301191818131088</v>
      </c>
      <c r="T2844" s="54">
        <v>71.705555518728161</v>
      </c>
      <c r="U2844" s="54">
        <v>73.429657631580497</v>
      </c>
      <c r="V2844" s="54">
        <v>75.931933974627484</v>
      </c>
      <c r="W2844" s="54">
        <v>79.449076036664223</v>
      </c>
      <c r="X2844" s="54">
        <v>82.254962393697667</v>
      </c>
      <c r="Y2844" s="54">
        <v>85.41265309770418</v>
      </c>
      <c r="Z2844" s="54">
        <v>87.646944241846896</v>
      </c>
      <c r="AA2844" s="54">
        <v>89.911042860161672</v>
      </c>
      <c r="AB2844" s="54">
        <v>91.621658247260214</v>
      </c>
      <c r="AC2844" s="54">
        <v>94.496241882668812</v>
      </c>
      <c r="AD2844" s="54">
        <v>100</v>
      </c>
      <c r="AE2844" s="54">
        <v>102.59457767435165</v>
      </c>
      <c r="AF2844" s="54">
        <v>104.90055514397012</v>
      </c>
      <c r="AG2844" s="54">
        <v>106.98509973898493</v>
      </c>
      <c r="AH2844" s="54">
        <v>108.24505215377387</v>
      </c>
      <c r="AI2844" s="54">
        <v>111.47942182786197</v>
      </c>
      <c r="AJ2844" s="54">
        <v>115.74150392223049</v>
      </c>
      <c r="AK2844" s="54">
        <v>118.95091949092838</v>
      </c>
      <c r="AL2844" s="54">
        <v>121.25180096363343</v>
      </c>
      <c r="AM2844" s="54">
        <v>122.35859396112878</v>
      </c>
      <c r="AN2844" s="54">
        <v>125.03768240572748</v>
      </c>
      <c r="AO2844" s="54">
        <v>127.75975547370319</v>
      </c>
      <c r="AP2844" s="54">
        <v>129.66011285898998</v>
      </c>
    </row>
    <row r="2845" spans="1:42">
      <c r="A2845" s="152" t="s">
        <v>733</v>
      </c>
      <c r="B2845" s="152" t="s">
        <v>941</v>
      </c>
      <c r="C2845" s="153" t="s">
        <v>698</v>
      </c>
      <c r="D2845" s="154" t="s">
        <v>540</v>
      </c>
      <c r="E2845" s="54">
        <v>33.452668041538814</v>
      </c>
      <c r="F2845" s="54">
        <v>35.744787026968645</v>
      </c>
      <c r="G2845" s="54">
        <v>38.112825602132752</v>
      </c>
      <c r="H2845" s="54">
        <v>39.832951739201384</v>
      </c>
      <c r="I2845" s="54">
        <v>41.740033336615589</v>
      </c>
      <c r="J2845" s="54">
        <v>42.219330559319339</v>
      </c>
      <c r="K2845" s="54">
        <v>44.662593399401288</v>
      </c>
      <c r="L2845" s="54">
        <v>46.919802155411674</v>
      </c>
      <c r="M2845" s="54">
        <v>48.866358301119888</v>
      </c>
      <c r="N2845" s="54">
        <v>51.423518004226707</v>
      </c>
      <c r="O2845" s="54">
        <v>53.795758401402537</v>
      </c>
      <c r="P2845" s="54">
        <v>55.360193144524622</v>
      </c>
      <c r="Q2845" s="54">
        <v>56.576573405901314</v>
      </c>
      <c r="R2845" s="54">
        <v>57.988856287659601</v>
      </c>
      <c r="S2845" s="54">
        <v>60.402501555036544</v>
      </c>
      <c r="T2845" s="54">
        <v>63.42168717879364</v>
      </c>
      <c r="U2845" s="54">
        <v>66.978590869961806</v>
      </c>
      <c r="V2845" s="54">
        <v>70.895414275618677</v>
      </c>
      <c r="W2845" s="54">
        <v>75.370898708367562</v>
      </c>
      <c r="X2845" s="54">
        <v>80.826043768411822</v>
      </c>
      <c r="Y2845" s="54">
        <v>86.181923695912218</v>
      </c>
      <c r="Z2845" s="54">
        <v>91.149420924343659</v>
      </c>
      <c r="AA2845" s="54">
        <v>94.40769188778772</v>
      </c>
      <c r="AB2845" s="54">
        <v>95.166448247099254</v>
      </c>
      <c r="AC2845" s="54">
        <v>94.706173629360208</v>
      </c>
      <c r="AD2845" s="54">
        <v>100</v>
      </c>
      <c r="AE2845" s="54">
        <v>104.38246145312333</v>
      </c>
      <c r="AF2845" s="54">
        <v>107.47975569031084</v>
      </c>
      <c r="AG2845" s="54">
        <v>112.83350146999996</v>
      </c>
      <c r="AH2845" s="54">
        <v>118.95700111563562</v>
      </c>
      <c r="AI2845" s="54">
        <v>126.97341509565045</v>
      </c>
      <c r="AJ2845" s="54">
        <v>130.85328993912628</v>
      </c>
      <c r="AK2845" s="54">
        <v>131.82662865512404</v>
      </c>
      <c r="AL2845" s="54">
        <v>133.93580699205893</v>
      </c>
      <c r="AM2845" s="54">
        <v>135.22376775321479</v>
      </c>
      <c r="AN2845" s="54">
        <v>139.8524832396042</v>
      </c>
      <c r="AO2845" s="54">
        <v>145.55122379839207</v>
      </c>
      <c r="AP2845" s="54">
        <v>152.93729581587729</v>
      </c>
    </row>
    <row r="2846" spans="1:42">
      <c r="A2846" s="152" t="s">
        <v>733</v>
      </c>
      <c r="B2846" s="152" t="s">
        <v>941</v>
      </c>
      <c r="C2846" s="153" t="s">
        <v>699</v>
      </c>
      <c r="D2846" s="154" t="s">
        <v>700</v>
      </c>
      <c r="E2846" s="54">
        <v>38.687137922001703</v>
      </c>
      <c r="F2846" s="54">
        <v>41.886260786875297</v>
      </c>
      <c r="G2846" s="54">
        <v>44.972428866714566</v>
      </c>
      <c r="H2846" s="54">
        <v>47.302911159837365</v>
      </c>
      <c r="I2846" s="54">
        <v>49.294262533064824</v>
      </c>
      <c r="J2846" s="54">
        <v>50.658350227371123</v>
      </c>
      <c r="K2846" s="54">
        <v>54.360700960361527</v>
      </c>
      <c r="L2846" s="54">
        <v>56.869321889631173</v>
      </c>
      <c r="M2846" s="54">
        <v>58.52570848558107</v>
      </c>
      <c r="N2846" s="54">
        <v>58.59989854883635</v>
      </c>
      <c r="O2846" s="54">
        <v>57.828675186468082</v>
      </c>
      <c r="P2846" s="54">
        <v>60.280959277843287</v>
      </c>
      <c r="Q2846" s="54">
        <v>62.217505015040899</v>
      </c>
      <c r="R2846" s="54">
        <v>64.337956825082898</v>
      </c>
      <c r="S2846" s="54">
        <v>65.062561787599464</v>
      </c>
      <c r="T2846" s="54">
        <v>66.166772690503507</v>
      </c>
      <c r="U2846" s="54">
        <v>70.591498854968336</v>
      </c>
      <c r="V2846" s="54">
        <v>71.813537384123805</v>
      </c>
      <c r="W2846" s="54">
        <v>75.038259553081758</v>
      </c>
      <c r="X2846" s="54">
        <v>80.266027385860738</v>
      </c>
      <c r="Y2846" s="54">
        <v>90.330988905488994</v>
      </c>
      <c r="Z2846" s="54">
        <v>94.56513958217252</v>
      </c>
      <c r="AA2846" s="54">
        <v>98.234489450574429</v>
      </c>
      <c r="AB2846" s="54">
        <v>95.701272202603221</v>
      </c>
      <c r="AC2846" s="54">
        <v>96.879998889419738</v>
      </c>
      <c r="AD2846" s="54">
        <v>100</v>
      </c>
      <c r="AE2846" s="54">
        <v>108.73898231989511</v>
      </c>
      <c r="AF2846" s="54">
        <v>106.65468113839792</v>
      </c>
      <c r="AG2846" s="54">
        <v>119.59699465466998</v>
      </c>
      <c r="AH2846" s="54">
        <v>127.89271610797434</v>
      </c>
      <c r="AI2846" s="54">
        <v>146.28114557628399</v>
      </c>
      <c r="AJ2846" s="54">
        <v>149.92773913861086</v>
      </c>
      <c r="AK2846" s="54">
        <v>156.19131874723882</v>
      </c>
      <c r="AL2846" s="54">
        <v>166.78470439148191</v>
      </c>
      <c r="AM2846" s="54">
        <v>164.82091065941694</v>
      </c>
      <c r="AN2846" s="54">
        <v>173.45143602985598</v>
      </c>
      <c r="AO2846" s="54">
        <v>173.59684448938418</v>
      </c>
      <c r="AP2846" s="54">
        <v>184.1076402972509</v>
      </c>
    </row>
    <row r="2847" spans="1:42">
      <c r="A2847" s="152" t="s">
        <v>733</v>
      </c>
      <c r="B2847" s="152" t="s">
        <v>941</v>
      </c>
      <c r="C2847" s="153" t="s">
        <v>701</v>
      </c>
      <c r="D2847" s="154" t="s">
        <v>702</v>
      </c>
      <c r="E2847" s="54">
        <v>31.596413341113003</v>
      </c>
      <c r="F2847" s="54">
        <v>33.959575712686586</v>
      </c>
      <c r="G2847" s="54">
        <v>36.639921496730906</v>
      </c>
      <c r="H2847" s="54">
        <v>37.802499849830021</v>
      </c>
      <c r="I2847" s="54">
        <v>39.459699694578696</v>
      </c>
      <c r="J2847" s="54">
        <v>40.513698333450009</v>
      </c>
      <c r="K2847" s="54">
        <v>43.488242451871002</v>
      </c>
      <c r="L2847" s="54">
        <v>45.323524883750494</v>
      </c>
      <c r="M2847" s="54">
        <v>47.358337994507593</v>
      </c>
      <c r="N2847" s="54">
        <v>49.607702965518854</v>
      </c>
      <c r="O2847" s="54">
        <v>52.385688588151417</v>
      </c>
      <c r="P2847" s="54">
        <v>53.929188183359202</v>
      </c>
      <c r="Q2847" s="54">
        <v>56.829813342268409</v>
      </c>
      <c r="R2847" s="54">
        <v>58.257850512196697</v>
      </c>
      <c r="S2847" s="54">
        <v>61.173619799179761</v>
      </c>
      <c r="T2847" s="54">
        <v>64.2656524660987</v>
      </c>
      <c r="U2847" s="54">
        <v>68.875198011852845</v>
      </c>
      <c r="V2847" s="54">
        <v>71.870808722171404</v>
      </c>
      <c r="W2847" s="54">
        <v>76.991012143905479</v>
      </c>
      <c r="X2847" s="54">
        <v>82.365149586738895</v>
      </c>
      <c r="Y2847" s="54">
        <v>84.725460674906529</v>
      </c>
      <c r="Z2847" s="54">
        <v>88.015762563488551</v>
      </c>
      <c r="AA2847" s="54">
        <v>90.665814967018889</v>
      </c>
      <c r="AB2847" s="54">
        <v>93.230888356159326</v>
      </c>
      <c r="AC2847" s="54">
        <v>96.788251393585981</v>
      </c>
      <c r="AD2847" s="54">
        <v>100</v>
      </c>
      <c r="AE2847" s="54">
        <v>109.96453004805662</v>
      </c>
      <c r="AF2847" s="54">
        <v>121.78725300222287</v>
      </c>
      <c r="AG2847" s="54">
        <v>140.72056769924725</v>
      </c>
      <c r="AH2847" s="54">
        <v>154.80443020249598</v>
      </c>
      <c r="AI2847" s="54">
        <v>168.16127444041976</v>
      </c>
      <c r="AJ2847" s="54">
        <v>184.90898670240779</v>
      </c>
      <c r="AK2847" s="54">
        <v>190.14719334507745</v>
      </c>
      <c r="AL2847" s="54">
        <v>189.18250488113708</v>
      </c>
      <c r="AM2847" s="54">
        <v>191.82716737608345</v>
      </c>
      <c r="AN2847" s="54">
        <v>195.86130084435317</v>
      </c>
      <c r="AO2847" s="54">
        <v>204.79315213414398</v>
      </c>
      <c r="AP2847" s="54">
        <v>215.42911472671875</v>
      </c>
    </row>
    <row r="2848" spans="1:42">
      <c r="A2848" s="152" t="s">
        <v>733</v>
      </c>
      <c r="B2848" s="152" t="s">
        <v>941</v>
      </c>
      <c r="C2848" s="153" t="s">
        <v>703</v>
      </c>
      <c r="D2848" s="154" t="s">
        <v>704</v>
      </c>
      <c r="E2848" s="54">
        <v>39.85330468803275</v>
      </c>
      <c r="F2848" s="54">
        <v>42.584942869850082</v>
      </c>
      <c r="G2848" s="54">
        <v>46.317179463601803</v>
      </c>
      <c r="H2848" s="54">
        <v>48.849342802270336</v>
      </c>
      <c r="I2848" s="54">
        <v>51.04911182870196</v>
      </c>
      <c r="J2848" s="54">
        <v>53.351132886697052</v>
      </c>
      <c r="K2848" s="54">
        <v>56.821253301898672</v>
      </c>
      <c r="L2848" s="54">
        <v>58.683325459889687</v>
      </c>
      <c r="M2848" s="54">
        <v>60.080660938055964</v>
      </c>
      <c r="N2848" s="54">
        <v>61.10432824350648</v>
      </c>
      <c r="O2848" s="54">
        <v>62.89965738242892</v>
      </c>
      <c r="P2848" s="54">
        <v>65.91314398875538</v>
      </c>
      <c r="Q2848" s="54">
        <v>67.713611507269391</v>
      </c>
      <c r="R2848" s="54">
        <v>69.55535220160543</v>
      </c>
      <c r="S2848" s="54">
        <v>72.270239790904398</v>
      </c>
      <c r="T2848" s="54">
        <v>74.771696249820423</v>
      </c>
      <c r="U2848" s="54">
        <v>76.956683324998849</v>
      </c>
      <c r="V2848" s="54">
        <v>79.516199096353716</v>
      </c>
      <c r="W2848" s="54">
        <v>83.166228359927118</v>
      </c>
      <c r="X2848" s="54">
        <v>88.569367241923274</v>
      </c>
      <c r="Y2848" s="54">
        <v>92.189164114449028</v>
      </c>
      <c r="Z2848" s="54">
        <v>91.294267947057619</v>
      </c>
      <c r="AA2848" s="54">
        <v>92.702585300061457</v>
      </c>
      <c r="AB2848" s="54">
        <v>94.044455053323901</v>
      </c>
      <c r="AC2848" s="54">
        <v>95.750750242648607</v>
      </c>
      <c r="AD2848" s="54">
        <v>100</v>
      </c>
      <c r="AE2848" s="54">
        <v>103.44721922626073</v>
      </c>
      <c r="AF2848" s="54">
        <v>101.68868305713237</v>
      </c>
      <c r="AG2848" s="54">
        <v>104.12534718257157</v>
      </c>
      <c r="AH2848" s="54">
        <v>107.50122536040517</v>
      </c>
      <c r="AI2848" s="54">
        <v>110.48018326717867</v>
      </c>
      <c r="AJ2848" s="54">
        <v>102.69874783748098</v>
      </c>
      <c r="AK2848" s="54">
        <v>104.85197162470408</v>
      </c>
      <c r="AL2848" s="54">
        <v>105.78916526894652</v>
      </c>
      <c r="AM2848" s="54">
        <v>107.11046632332487</v>
      </c>
      <c r="AN2848" s="54">
        <v>106.00028621841544</v>
      </c>
      <c r="AO2848" s="54">
        <v>106.62454449490454</v>
      </c>
      <c r="AP2848" s="54">
        <v>110.73015276369065</v>
      </c>
    </row>
    <row r="2849" spans="1:42">
      <c r="A2849" s="152" t="s">
        <v>733</v>
      </c>
      <c r="B2849" s="152" t="s">
        <v>941</v>
      </c>
      <c r="C2849" s="153" t="s">
        <v>705</v>
      </c>
      <c r="D2849" s="154" t="s">
        <v>706</v>
      </c>
      <c r="E2849" s="54">
        <v>32.606236911637779</v>
      </c>
      <c r="F2849" s="54">
        <v>34.755336563505722</v>
      </c>
      <c r="G2849" s="54">
        <v>36.92395865062295</v>
      </c>
      <c r="H2849" s="54">
        <v>38.592414240306184</v>
      </c>
      <c r="I2849" s="54">
        <v>40.496250178529344</v>
      </c>
      <c r="J2849" s="54">
        <v>40.709757401034203</v>
      </c>
      <c r="K2849" s="54">
        <v>42.884393145921415</v>
      </c>
      <c r="L2849" s="54">
        <v>45.174646255622982</v>
      </c>
      <c r="M2849" s="54">
        <v>47.164152099199498</v>
      </c>
      <c r="N2849" s="54">
        <v>50.114055532191522</v>
      </c>
      <c r="O2849" s="54">
        <v>52.827634125570476</v>
      </c>
      <c r="P2849" s="54">
        <v>54.201664928470315</v>
      </c>
      <c r="Q2849" s="54">
        <v>55.060922827868595</v>
      </c>
      <c r="R2849" s="54">
        <v>56.353475936064484</v>
      </c>
      <c r="S2849" s="54">
        <v>58.887690349671921</v>
      </c>
      <c r="T2849" s="54">
        <v>62.17600149529482</v>
      </c>
      <c r="U2849" s="54">
        <v>65.539073662991029</v>
      </c>
      <c r="V2849" s="54">
        <v>70.054566709147679</v>
      </c>
      <c r="W2849" s="54">
        <v>74.650545190846998</v>
      </c>
      <c r="X2849" s="54">
        <v>80.153528174647576</v>
      </c>
      <c r="Y2849" s="54">
        <v>85.440964370830898</v>
      </c>
      <c r="Z2849" s="54">
        <v>91.156279979745676</v>
      </c>
      <c r="AA2849" s="54">
        <v>94.570355872337743</v>
      </c>
      <c r="AB2849" s="54">
        <v>95.474066585259237</v>
      </c>
      <c r="AC2849" s="54">
        <v>93.961229124295912</v>
      </c>
      <c r="AD2849" s="54">
        <v>100</v>
      </c>
      <c r="AE2849" s="54">
        <v>102.8283560076981</v>
      </c>
      <c r="AF2849" s="54">
        <v>105.49044636153737</v>
      </c>
      <c r="AG2849" s="54">
        <v>107.63812776032893</v>
      </c>
      <c r="AH2849" s="54">
        <v>112.27836652823373</v>
      </c>
      <c r="AI2849" s="54">
        <v>118.22075053323842</v>
      </c>
      <c r="AJ2849" s="54">
        <v>120.68404733115102</v>
      </c>
      <c r="AK2849" s="54">
        <v>120.19187858673818</v>
      </c>
      <c r="AL2849" s="54">
        <v>121.6955328725778</v>
      </c>
      <c r="AM2849" s="54">
        <v>123.1945684495189</v>
      </c>
      <c r="AN2849" s="54">
        <v>127.66335339798944</v>
      </c>
      <c r="AO2849" s="54">
        <v>133.83083308988225</v>
      </c>
      <c r="AP2849" s="54">
        <v>140.43842891219182</v>
      </c>
    </row>
    <row r="2850" spans="1:42">
      <c r="A2850" s="152" t="s">
        <v>733</v>
      </c>
      <c r="B2850" s="152" t="s">
        <v>941</v>
      </c>
      <c r="C2850" s="153" t="s">
        <v>707</v>
      </c>
      <c r="D2850" s="154" t="s">
        <v>708</v>
      </c>
      <c r="E2850" s="54"/>
      <c r="F2850" s="54"/>
      <c r="G2850" s="54"/>
      <c r="H2850" s="54"/>
      <c r="I2850" s="54"/>
      <c r="J2850" s="54"/>
      <c r="K2850" s="54"/>
      <c r="L2850" s="54"/>
      <c r="M2850" s="54"/>
      <c r="N2850" s="54"/>
      <c r="O2850" s="54"/>
      <c r="P2850" s="54"/>
      <c r="Q2850" s="54"/>
      <c r="R2850" s="54"/>
      <c r="S2850" s="54"/>
      <c r="T2850" s="54"/>
      <c r="U2850" s="54"/>
      <c r="V2850" s="54"/>
      <c r="W2850" s="54"/>
      <c r="X2850" s="54"/>
      <c r="Y2850" s="54"/>
      <c r="Z2850" s="54"/>
      <c r="AA2850" s="54"/>
      <c r="AB2850" s="54"/>
      <c r="AC2850" s="54"/>
      <c r="AD2850" s="54">
        <v>100</v>
      </c>
      <c r="AE2850" s="54">
        <v>103.69993523738765</v>
      </c>
      <c r="AF2850" s="54">
        <v>105.67859237575696</v>
      </c>
      <c r="AG2850" s="54">
        <v>105.63957319924927</v>
      </c>
      <c r="AH2850" s="54">
        <v>109.38427026628054</v>
      </c>
      <c r="AI2850" s="54">
        <v>113.69653406414713</v>
      </c>
      <c r="AJ2850" s="54">
        <v>116.58658259457242</v>
      </c>
      <c r="AK2850" s="54">
        <v>114.40174095824037</v>
      </c>
      <c r="AL2850" s="54">
        <v>117.23307036543761</v>
      </c>
      <c r="AM2850" s="54">
        <v>118.12830189856076</v>
      </c>
      <c r="AN2850" s="54">
        <v>122.23094080869772</v>
      </c>
      <c r="AO2850" s="54">
        <v>128.55989903337286</v>
      </c>
      <c r="AP2850" s="54">
        <v>134.06825033024634</v>
      </c>
    </row>
    <row r="2851" spans="1:42">
      <c r="A2851" s="152" t="s">
        <v>733</v>
      </c>
      <c r="B2851" s="152" t="s">
        <v>941</v>
      </c>
      <c r="C2851" s="153" t="s">
        <v>709</v>
      </c>
      <c r="D2851" s="154" t="s">
        <v>710</v>
      </c>
      <c r="E2851" s="54"/>
      <c r="F2851" s="54"/>
      <c r="G2851" s="54"/>
      <c r="H2851" s="54"/>
      <c r="I2851" s="54"/>
      <c r="J2851" s="54"/>
      <c r="K2851" s="54"/>
      <c r="L2851" s="54"/>
      <c r="M2851" s="54"/>
      <c r="N2851" s="54"/>
      <c r="O2851" s="54"/>
      <c r="P2851" s="54"/>
      <c r="Q2851" s="54"/>
      <c r="R2851" s="54"/>
      <c r="S2851" s="54"/>
      <c r="T2851" s="54"/>
      <c r="U2851" s="54"/>
      <c r="V2851" s="54"/>
      <c r="W2851" s="54"/>
      <c r="X2851" s="54"/>
      <c r="Y2851" s="54"/>
      <c r="Z2851" s="54"/>
      <c r="AA2851" s="54"/>
      <c r="AB2851" s="54"/>
      <c r="AC2851" s="54"/>
      <c r="AD2851" s="54">
        <v>100</v>
      </c>
      <c r="AE2851" s="54">
        <v>101.13937671258519</v>
      </c>
      <c r="AF2851" s="54">
        <v>105.12833546041</v>
      </c>
      <c r="AG2851" s="54">
        <v>111.52032327496117</v>
      </c>
      <c r="AH2851" s="54">
        <v>117.89949286852503</v>
      </c>
      <c r="AI2851" s="54">
        <v>127.01080521441814</v>
      </c>
      <c r="AJ2851" s="54">
        <v>128.63823676531817</v>
      </c>
      <c r="AK2851" s="54">
        <v>131.46125166175469</v>
      </c>
      <c r="AL2851" s="54">
        <v>130.37945684268695</v>
      </c>
      <c r="AM2851" s="54">
        <v>133.04982203285834</v>
      </c>
      <c r="AN2851" s="54">
        <v>138.2289806299915</v>
      </c>
      <c r="AO2851" s="54">
        <v>144.08679549128524</v>
      </c>
      <c r="AP2851" s="54">
        <v>152.82231105947037</v>
      </c>
    </row>
    <row r="2852" spans="1:42">
      <c r="A2852" s="152" t="s">
        <v>733</v>
      </c>
      <c r="B2852" s="152" t="s">
        <v>941</v>
      </c>
      <c r="C2852" s="153" t="s">
        <v>711</v>
      </c>
      <c r="D2852" s="154" t="s">
        <v>542</v>
      </c>
      <c r="E2852" s="54">
        <v>51.418746470233742</v>
      </c>
      <c r="F2852" s="54">
        <v>53.93671029021445</v>
      </c>
      <c r="G2852" s="54">
        <v>56.781585629978764</v>
      </c>
      <c r="H2852" s="54">
        <v>59.308152756616096</v>
      </c>
      <c r="I2852" s="54">
        <v>61.833787481438591</v>
      </c>
      <c r="J2852" s="54">
        <v>64.083536650967716</v>
      </c>
      <c r="K2852" s="54">
        <v>66.55482690842247</v>
      </c>
      <c r="L2852" s="54">
        <v>68.536477752858815</v>
      </c>
      <c r="M2852" s="54">
        <v>70.202866636879904</v>
      </c>
      <c r="N2852" s="54">
        <v>72.010381448266756</v>
      </c>
      <c r="O2852" s="54">
        <v>73.344421230440346</v>
      </c>
      <c r="P2852" s="54">
        <v>75.32180170985508</v>
      </c>
      <c r="Q2852" s="54">
        <v>76.766498835095845</v>
      </c>
      <c r="R2852" s="54">
        <v>77.882498844159898</v>
      </c>
      <c r="S2852" s="54">
        <v>79.675443451073548</v>
      </c>
      <c r="T2852" s="54">
        <v>81.36466607144537</v>
      </c>
      <c r="U2852" s="54">
        <v>83.160523705991821</v>
      </c>
      <c r="V2852" s="54">
        <v>84.931971242782936</v>
      </c>
      <c r="W2852" s="54">
        <v>86.97468005130925</v>
      </c>
      <c r="X2852" s="54">
        <v>89.075830317929473</v>
      </c>
      <c r="Y2852" s="54">
        <v>91.141052734502622</v>
      </c>
      <c r="Z2852" s="54">
        <v>93.480341957464091</v>
      </c>
      <c r="AA2852" s="54">
        <v>96.232665333338673</v>
      </c>
      <c r="AB2852" s="54">
        <v>97.532456086624933</v>
      </c>
      <c r="AC2852" s="54">
        <v>99.004117821227311</v>
      </c>
      <c r="AD2852" s="54">
        <v>100</v>
      </c>
      <c r="AE2852" s="54">
        <v>101.65203773225311</v>
      </c>
      <c r="AF2852" s="54">
        <v>102.92746035819101</v>
      </c>
      <c r="AG2852" s="54">
        <v>104.70943606431167</v>
      </c>
      <c r="AH2852" s="54">
        <v>106.60156786039265</v>
      </c>
      <c r="AI2852" s="54">
        <v>108.78914501006341</v>
      </c>
      <c r="AJ2852" s="54">
        <v>110.43073072959565</v>
      </c>
      <c r="AK2852" s="54">
        <v>112.57197872776179</v>
      </c>
      <c r="AL2852" s="54">
        <v>113.74759263797476</v>
      </c>
      <c r="AM2852" s="54">
        <v>115.49784599741513</v>
      </c>
      <c r="AN2852" s="54">
        <v>117.22072819127597</v>
      </c>
      <c r="AO2852" s="54">
        <v>118.95943774401098</v>
      </c>
      <c r="AP2852" s="54">
        <v>121.35294674276754</v>
      </c>
    </row>
    <row r="2853" spans="1:42">
      <c r="A2853" s="152" t="s">
        <v>733</v>
      </c>
      <c r="B2853" s="152" t="s">
        <v>941</v>
      </c>
      <c r="C2853" s="153" t="s">
        <v>712</v>
      </c>
      <c r="D2853" s="154" t="s">
        <v>544</v>
      </c>
      <c r="E2853" s="54">
        <v>53.442616894652502</v>
      </c>
      <c r="F2853" s="54">
        <v>56.247345501857509</v>
      </c>
      <c r="G2853" s="54">
        <v>59.388963062284425</v>
      </c>
      <c r="H2853" s="54">
        <v>62.025465874161171</v>
      </c>
      <c r="I2853" s="54">
        <v>64.308806724991243</v>
      </c>
      <c r="J2853" s="54">
        <v>66.265623696025642</v>
      </c>
      <c r="K2853" s="54">
        <v>68.318831467823259</v>
      </c>
      <c r="L2853" s="54">
        <v>70.138082836908339</v>
      </c>
      <c r="M2853" s="54">
        <v>71.954441037891968</v>
      </c>
      <c r="N2853" s="54">
        <v>73.531654767366035</v>
      </c>
      <c r="O2853" s="54">
        <v>73.871128137604913</v>
      </c>
      <c r="P2853" s="54">
        <v>76.967325548664959</v>
      </c>
      <c r="Q2853" s="54">
        <v>78.356881889747868</v>
      </c>
      <c r="R2853" s="54">
        <v>79.265331570608566</v>
      </c>
      <c r="S2853" s="54">
        <v>80.97859105385551</v>
      </c>
      <c r="T2853" s="54">
        <v>83.044199038855297</v>
      </c>
      <c r="U2853" s="54">
        <v>84.766533034974572</v>
      </c>
      <c r="V2853" s="54">
        <v>86.5161349921962</v>
      </c>
      <c r="W2853" s="54">
        <v>88.45763260636906</v>
      </c>
      <c r="X2853" s="54">
        <v>89.992461821623479</v>
      </c>
      <c r="Y2853" s="54">
        <v>92.273650702965071</v>
      </c>
      <c r="Z2853" s="54">
        <v>95.721544377463999</v>
      </c>
      <c r="AA2853" s="54">
        <v>98.371418230958128</v>
      </c>
      <c r="AB2853" s="54">
        <v>98.331347411183458</v>
      </c>
      <c r="AC2853" s="54">
        <v>100.44866008362551</v>
      </c>
      <c r="AD2853" s="54">
        <v>100</v>
      </c>
      <c r="AE2853" s="54">
        <v>101.58003804382976</v>
      </c>
      <c r="AF2853" s="54">
        <v>102.30925849943648</v>
      </c>
      <c r="AG2853" s="54">
        <v>103.16956108982023</v>
      </c>
      <c r="AH2853" s="54">
        <v>104.58953804768387</v>
      </c>
      <c r="AI2853" s="54">
        <v>106.07727541519421</v>
      </c>
      <c r="AJ2853" s="54">
        <v>106.99931957875219</v>
      </c>
      <c r="AK2853" s="54">
        <v>107.99203280566798</v>
      </c>
      <c r="AL2853" s="54">
        <v>109.2198007675244</v>
      </c>
      <c r="AM2853" s="54">
        <v>110.7511059393545</v>
      </c>
      <c r="AN2853" s="54">
        <v>111.83769671750181</v>
      </c>
      <c r="AO2853" s="54">
        <v>112.92767025116477</v>
      </c>
      <c r="AP2853" s="54">
        <v>114.7257483830565</v>
      </c>
    </row>
    <row r="2854" spans="1:42">
      <c r="A2854" s="152" t="s">
        <v>733</v>
      </c>
      <c r="B2854" s="152" t="s">
        <v>941</v>
      </c>
      <c r="C2854" s="153" t="s">
        <v>713</v>
      </c>
      <c r="D2854" s="154" t="s">
        <v>546</v>
      </c>
      <c r="E2854" s="54">
        <v>50.630360541378572</v>
      </c>
      <c r="F2854" s="54">
        <v>52.880296355313078</v>
      </c>
      <c r="G2854" s="54">
        <v>55.152790281209477</v>
      </c>
      <c r="H2854" s="54">
        <v>57.881525386815376</v>
      </c>
      <c r="I2854" s="54">
        <v>60.868846956851243</v>
      </c>
      <c r="J2854" s="54">
        <v>64.234727260022879</v>
      </c>
      <c r="K2854" s="54">
        <v>67.200795728745163</v>
      </c>
      <c r="L2854" s="54">
        <v>69.591877703975953</v>
      </c>
      <c r="M2854" s="54">
        <v>71.754772166142416</v>
      </c>
      <c r="N2854" s="54">
        <v>73.999924795892852</v>
      </c>
      <c r="O2854" s="54">
        <v>75.870143769771147</v>
      </c>
      <c r="P2854" s="54">
        <v>77.851504716102681</v>
      </c>
      <c r="Q2854" s="54">
        <v>79.567511720620942</v>
      </c>
      <c r="R2854" s="54">
        <v>80.452683853075825</v>
      </c>
      <c r="S2854" s="54">
        <v>82.830917378265767</v>
      </c>
      <c r="T2854" s="54">
        <v>84.380401242085554</v>
      </c>
      <c r="U2854" s="54">
        <v>86.911341956735242</v>
      </c>
      <c r="V2854" s="54">
        <v>88.104401486684466</v>
      </c>
      <c r="W2854" s="54">
        <v>90.008695154504409</v>
      </c>
      <c r="X2854" s="54">
        <v>91.675150010467391</v>
      </c>
      <c r="Y2854" s="54">
        <v>92.774749923925583</v>
      </c>
      <c r="Z2854" s="54">
        <v>94.798559956680691</v>
      </c>
      <c r="AA2854" s="54">
        <v>97.068561294495098</v>
      </c>
      <c r="AB2854" s="54">
        <v>98.195945570027845</v>
      </c>
      <c r="AC2854" s="54">
        <v>98.254548988109505</v>
      </c>
      <c r="AD2854" s="54">
        <v>100</v>
      </c>
      <c r="AE2854" s="54">
        <v>100.51416824008028</v>
      </c>
      <c r="AF2854" s="54">
        <v>101.46530052798144</v>
      </c>
      <c r="AG2854" s="54">
        <v>102.62020072640844</v>
      </c>
      <c r="AH2854" s="54">
        <v>103.03487655891392</v>
      </c>
      <c r="AI2854" s="54">
        <v>104.16263734089515</v>
      </c>
      <c r="AJ2854" s="54">
        <v>104.8014386044365</v>
      </c>
      <c r="AK2854" s="54">
        <v>106.51645776748208</v>
      </c>
      <c r="AL2854" s="54">
        <v>107.10270083091893</v>
      </c>
      <c r="AM2854" s="54">
        <v>107.89780731390312</v>
      </c>
      <c r="AN2854" s="54">
        <v>107.61416778948298</v>
      </c>
      <c r="AO2854" s="54">
        <v>108.36387688059614</v>
      </c>
      <c r="AP2854" s="54">
        <v>110.2087194388377</v>
      </c>
    </row>
    <row r="2855" spans="1:42">
      <c r="A2855" s="152" t="s">
        <v>733</v>
      </c>
      <c r="B2855" s="152" t="s">
        <v>941</v>
      </c>
      <c r="C2855" s="153" t="s">
        <v>714</v>
      </c>
      <c r="D2855" s="154" t="s">
        <v>548</v>
      </c>
      <c r="E2855" s="54">
        <v>46.639982034527669</v>
      </c>
      <c r="F2855" s="54">
        <v>49.427566340038602</v>
      </c>
      <c r="G2855" s="54">
        <v>52.45054613367207</v>
      </c>
      <c r="H2855" s="54">
        <v>55.330450867608484</v>
      </c>
      <c r="I2855" s="54">
        <v>58.50410950291645</v>
      </c>
      <c r="J2855" s="54">
        <v>60.343643442363778</v>
      </c>
      <c r="K2855" s="54">
        <v>62.986548087359296</v>
      </c>
      <c r="L2855" s="54">
        <v>64.702095533522609</v>
      </c>
      <c r="M2855" s="54">
        <v>65.974004786617016</v>
      </c>
      <c r="N2855" s="54">
        <v>67.895182470446116</v>
      </c>
      <c r="O2855" s="54">
        <v>69.983202609250185</v>
      </c>
      <c r="P2855" s="54">
        <v>71.490802477622168</v>
      </c>
      <c r="Q2855" s="54">
        <v>72.89911392728996</v>
      </c>
      <c r="R2855" s="54">
        <v>74.391081239769974</v>
      </c>
      <c r="S2855" s="54">
        <v>75.802901362902873</v>
      </c>
      <c r="T2855" s="54">
        <v>77.144873967931403</v>
      </c>
      <c r="U2855" s="54">
        <v>78.864596660890214</v>
      </c>
      <c r="V2855" s="54">
        <v>80.321016563519578</v>
      </c>
      <c r="W2855" s="54">
        <v>82.614688186614856</v>
      </c>
      <c r="X2855" s="54">
        <v>85.077458689985548</v>
      </c>
      <c r="Y2855" s="54">
        <v>87.135454840764339</v>
      </c>
      <c r="Z2855" s="54">
        <v>88.827263158903136</v>
      </c>
      <c r="AA2855" s="54">
        <v>91.843677365474917</v>
      </c>
      <c r="AB2855" s="54">
        <v>94.925490018957746</v>
      </c>
      <c r="AC2855" s="54">
        <v>97.167336470009332</v>
      </c>
      <c r="AD2855" s="54">
        <v>100</v>
      </c>
      <c r="AE2855" s="54">
        <v>102.71684358606154</v>
      </c>
      <c r="AF2855" s="54">
        <v>105.17126030973408</v>
      </c>
      <c r="AG2855" s="54">
        <v>107.25802807353107</v>
      </c>
      <c r="AH2855" s="54">
        <v>109.86439966312474</v>
      </c>
      <c r="AI2855" s="54">
        <v>112.96580130485171</v>
      </c>
      <c r="AJ2855" s="54">
        <v>116.1329797639584</v>
      </c>
      <c r="AK2855" s="54">
        <v>121.22517803150382</v>
      </c>
      <c r="AL2855" s="54">
        <v>123.33357303238046</v>
      </c>
      <c r="AM2855" s="54">
        <v>125.37124558704882</v>
      </c>
      <c r="AN2855" s="54">
        <v>129.62364589692655</v>
      </c>
      <c r="AO2855" s="54">
        <v>133.03158277917123</v>
      </c>
      <c r="AP2855" s="54">
        <v>136.58700099048173</v>
      </c>
    </row>
    <row r="2856" spans="1:42">
      <c r="A2856" s="152" t="s">
        <v>733</v>
      </c>
      <c r="B2856" s="152" t="s">
        <v>941</v>
      </c>
      <c r="C2856" s="153" t="s">
        <v>715</v>
      </c>
      <c r="D2856" s="154" t="s">
        <v>550</v>
      </c>
      <c r="E2856" s="54">
        <v>54.821045467880545</v>
      </c>
      <c r="F2856" s="54">
        <v>56.389834546421731</v>
      </c>
      <c r="G2856" s="54">
        <v>58.962853308890281</v>
      </c>
      <c r="H2856" s="54">
        <v>60.483272984296569</v>
      </c>
      <c r="I2856" s="54">
        <v>62.143966527242803</v>
      </c>
      <c r="J2856" s="54">
        <v>64.532323206524481</v>
      </c>
      <c r="K2856" s="54">
        <v>66.983582354079644</v>
      </c>
      <c r="L2856" s="54">
        <v>69.48713848464007</v>
      </c>
      <c r="M2856" s="54">
        <v>71.272593127895973</v>
      </c>
      <c r="N2856" s="54">
        <v>72.967811237440273</v>
      </c>
      <c r="O2856" s="54">
        <v>74.8464676019899</v>
      </c>
      <c r="P2856" s="54">
        <v>74.649536080712068</v>
      </c>
      <c r="Q2856" s="54">
        <v>75.954255243247701</v>
      </c>
      <c r="R2856" s="54">
        <v>76.877787963195658</v>
      </c>
      <c r="S2856" s="54">
        <v>78.665032885432751</v>
      </c>
      <c r="T2856" s="54">
        <v>80.173677986343151</v>
      </c>
      <c r="U2856" s="54">
        <v>81.615259652711075</v>
      </c>
      <c r="V2856" s="54">
        <v>84.849820512211252</v>
      </c>
      <c r="W2856" s="54">
        <v>86.883919778166359</v>
      </c>
      <c r="X2856" s="54">
        <v>90.566937249954421</v>
      </c>
      <c r="Y2856" s="54">
        <v>93.726848580212092</v>
      </c>
      <c r="Z2856" s="54">
        <v>95.631895099990828</v>
      </c>
      <c r="AA2856" s="54">
        <v>98.651536602881819</v>
      </c>
      <c r="AB2856" s="54">
        <v>99.763646545234664</v>
      </c>
      <c r="AC2856" s="54">
        <v>100.82347739493231</v>
      </c>
      <c r="AD2856" s="54">
        <v>100</v>
      </c>
      <c r="AE2856" s="54">
        <v>101.07713994903276</v>
      </c>
      <c r="AF2856" s="54">
        <v>101.71647281281274</v>
      </c>
      <c r="AG2856" s="54">
        <v>105.79607827754124</v>
      </c>
      <c r="AH2856" s="54">
        <v>109.42314343011105</v>
      </c>
      <c r="AI2856" s="54">
        <v>113.08688983957957</v>
      </c>
      <c r="AJ2856" s="54">
        <v>114.83970762164344</v>
      </c>
      <c r="AK2856" s="54">
        <v>114.85885352949983</v>
      </c>
      <c r="AL2856" s="54">
        <v>115.24709674105007</v>
      </c>
      <c r="AM2856" s="54">
        <v>118.19763186398227</v>
      </c>
      <c r="AN2856" s="54">
        <v>119.74578220063702</v>
      </c>
      <c r="AO2856" s="54">
        <v>121.23553852799525</v>
      </c>
      <c r="AP2856" s="54">
        <v>123.57536310268985</v>
      </c>
    </row>
    <row r="2857" spans="1:42">
      <c r="A2857" s="152" t="s">
        <v>733</v>
      </c>
      <c r="B2857" s="152" t="s">
        <v>941</v>
      </c>
      <c r="C2857" s="153" t="s">
        <v>716</v>
      </c>
      <c r="D2857" s="154" t="s">
        <v>717</v>
      </c>
      <c r="E2857" s="54"/>
      <c r="F2857" s="54"/>
      <c r="G2857" s="54"/>
      <c r="H2857" s="54"/>
      <c r="I2857" s="54"/>
      <c r="J2857" s="54"/>
      <c r="K2857" s="54"/>
      <c r="L2857" s="54"/>
      <c r="M2857" s="54"/>
      <c r="N2857" s="54"/>
      <c r="O2857" s="54"/>
      <c r="P2857" s="54"/>
      <c r="Q2857" s="54"/>
      <c r="R2857" s="54"/>
      <c r="S2857" s="54"/>
      <c r="T2857" s="54"/>
      <c r="U2857" s="54"/>
      <c r="V2857" s="54"/>
      <c r="W2857" s="54"/>
      <c r="X2857" s="54"/>
      <c r="Y2857" s="54"/>
      <c r="Z2857" s="54"/>
      <c r="AA2857" s="54"/>
      <c r="AB2857" s="54"/>
      <c r="AC2857" s="54"/>
      <c r="AD2857" s="54">
        <v>100</v>
      </c>
      <c r="AE2857" s="54">
        <v>100.45288345054264</v>
      </c>
      <c r="AF2857" s="54">
        <v>100.80951495042174</v>
      </c>
      <c r="AG2857" s="54">
        <v>102.79325084934351</v>
      </c>
      <c r="AH2857" s="54">
        <v>105.00392036516524</v>
      </c>
      <c r="AI2857" s="54">
        <v>107.91614273476016</v>
      </c>
      <c r="AJ2857" s="54">
        <v>106.76740917905794</v>
      </c>
      <c r="AK2857" s="54">
        <v>106.92377329414813</v>
      </c>
      <c r="AL2857" s="54">
        <v>107.07128171728696</v>
      </c>
      <c r="AM2857" s="54">
        <v>112.41027338461043</v>
      </c>
      <c r="AN2857" s="54">
        <v>113.14714322192991</v>
      </c>
      <c r="AO2857" s="54">
        <v>116.87809174854065</v>
      </c>
      <c r="AP2857" s="54">
        <v>119.23390107210894</v>
      </c>
    </row>
    <row r="2858" spans="1:42">
      <c r="A2858" s="152" t="s">
        <v>733</v>
      </c>
      <c r="B2858" s="152" t="s">
        <v>941</v>
      </c>
      <c r="C2858" s="153" t="s">
        <v>718</v>
      </c>
      <c r="D2858" s="154" t="s">
        <v>719</v>
      </c>
      <c r="E2858" s="54"/>
      <c r="F2858" s="54"/>
      <c r="G2858" s="54"/>
      <c r="H2858" s="54"/>
      <c r="I2858" s="54"/>
      <c r="J2858" s="54"/>
      <c r="K2858" s="54"/>
      <c r="L2858" s="54"/>
      <c r="M2858" s="54"/>
      <c r="N2858" s="54"/>
      <c r="O2858" s="54"/>
      <c r="P2858" s="54"/>
      <c r="Q2858" s="54"/>
      <c r="R2858" s="54"/>
      <c r="S2858" s="54"/>
      <c r="T2858" s="54"/>
      <c r="U2858" s="54"/>
      <c r="V2858" s="54"/>
      <c r="W2858" s="54"/>
      <c r="X2858" s="54"/>
      <c r="Y2858" s="54"/>
      <c r="Z2858" s="54"/>
      <c r="AA2858" s="54"/>
      <c r="AB2858" s="54"/>
      <c r="AC2858" s="54"/>
      <c r="AD2858" s="54">
        <v>100</v>
      </c>
      <c r="AE2858" s="54">
        <v>102.57991180262349</v>
      </c>
      <c r="AF2858" s="54">
        <v>105.04771579664282</v>
      </c>
      <c r="AG2858" s="54">
        <v>107.83425179530309</v>
      </c>
      <c r="AH2858" s="54">
        <v>111.74968725247152</v>
      </c>
      <c r="AI2858" s="54">
        <v>112.14562800972973</v>
      </c>
      <c r="AJ2858" s="54">
        <v>111.027304982798</v>
      </c>
      <c r="AK2858" s="54">
        <v>110.8857108126476</v>
      </c>
      <c r="AL2858" s="54">
        <v>111.1706017866765</v>
      </c>
      <c r="AM2858" s="54">
        <v>112.02416000119554</v>
      </c>
      <c r="AN2858" s="54">
        <v>109.04662315719789</v>
      </c>
      <c r="AO2858" s="54">
        <v>108.71807105213281</v>
      </c>
      <c r="AP2858" s="54">
        <v>110.09014504250719</v>
      </c>
    </row>
    <row r="2859" spans="1:42">
      <c r="A2859" s="152" t="s">
        <v>733</v>
      </c>
      <c r="B2859" s="152" t="s">
        <v>941</v>
      </c>
      <c r="C2859" s="153" t="s">
        <v>720</v>
      </c>
      <c r="D2859" s="154" t="s">
        <v>721</v>
      </c>
      <c r="E2859" s="54"/>
      <c r="F2859" s="54"/>
      <c r="G2859" s="54"/>
      <c r="H2859" s="54"/>
      <c r="I2859" s="54"/>
      <c r="J2859" s="54"/>
      <c r="K2859" s="54"/>
      <c r="L2859" s="54"/>
      <c r="M2859" s="54"/>
      <c r="N2859" s="54"/>
      <c r="O2859" s="54"/>
      <c r="P2859" s="54"/>
      <c r="Q2859" s="54"/>
      <c r="R2859" s="54"/>
      <c r="S2859" s="54"/>
      <c r="T2859" s="54"/>
      <c r="U2859" s="54"/>
      <c r="V2859" s="54"/>
      <c r="W2859" s="54"/>
      <c r="X2859" s="54"/>
      <c r="Y2859" s="54"/>
      <c r="Z2859" s="54"/>
      <c r="AA2859" s="54"/>
      <c r="AB2859" s="54"/>
      <c r="AC2859" s="54"/>
      <c r="AD2859" s="54">
        <v>100</v>
      </c>
      <c r="AE2859" s="54">
        <v>101.16578613381391</v>
      </c>
      <c r="AF2859" s="54">
        <v>102.11980380776816</v>
      </c>
      <c r="AG2859" s="54">
        <v>109.05885950007753</v>
      </c>
      <c r="AH2859" s="54">
        <v>114.12162255001996</v>
      </c>
      <c r="AI2859" s="54">
        <v>120.59085146393755</v>
      </c>
      <c r="AJ2859" s="54">
        <v>124.57316528655323</v>
      </c>
      <c r="AK2859" s="54">
        <v>125.54509339229651</v>
      </c>
      <c r="AL2859" s="54">
        <v>126.47765115565983</v>
      </c>
      <c r="AM2859" s="54">
        <v>129.17499697215814</v>
      </c>
      <c r="AN2859" s="54">
        <v>132.1814176965544</v>
      </c>
      <c r="AO2859" s="54">
        <v>134.10017722278351</v>
      </c>
      <c r="AP2859" s="54">
        <v>136.99483553182591</v>
      </c>
    </row>
    <row r="2860" spans="1:42">
      <c r="A2860" s="152" t="s">
        <v>733</v>
      </c>
      <c r="B2860" s="152" t="s">
        <v>941</v>
      </c>
      <c r="C2860" s="153" t="s">
        <v>722</v>
      </c>
      <c r="D2860" s="154" t="s">
        <v>723</v>
      </c>
      <c r="E2860" s="54"/>
      <c r="F2860" s="54"/>
      <c r="G2860" s="54"/>
      <c r="H2860" s="54"/>
      <c r="I2860" s="54"/>
      <c r="J2860" s="54"/>
      <c r="K2860" s="54"/>
      <c r="L2860" s="54"/>
      <c r="M2860" s="54"/>
      <c r="N2860" s="54"/>
      <c r="O2860" s="54"/>
      <c r="P2860" s="54"/>
      <c r="Q2860" s="54"/>
      <c r="R2860" s="54"/>
      <c r="S2860" s="54"/>
      <c r="T2860" s="54"/>
      <c r="U2860" s="54"/>
      <c r="V2860" s="54"/>
      <c r="W2860" s="54"/>
      <c r="X2860" s="54"/>
      <c r="Y2860" s="54"/>
      <c r="Z2860" s="54"/>
      <c r="AA2860" s="54"/>
      <c r="AB2860" s="54"/>
      <c r="AC2860" s="54"/>
      <c r="AD2860" s="54"/>
      <c r="AE2860" s="54"/>
      <c r="AF2860" s="54"/>
      <c r="AG2860" s="54"/>
      <c r="AH2860" s="54"/>
      <c r="AI2860" s="54"/>
      <c r="AJ2860" s="54"/>
      <c r="AK2860" s="54"/>
      <c r="AL2860" s="54"/>
      <c r="AM2860" s="54"/>
      <c r="AN2860" s="54"/>
      <c r="AO2860" s="54"/>
      <c r="AP2860" s="54"/>
    </row>
    <row r="2861" spans="1:42">
      <c r="A2861" s="152" t="s">
        <v>733</v>
      </c>
      <c r="B2861" s="152" t="s">
        <v>941</v>
      </c>
      <c r="C2861" s="153" t="s">
        <v>724</v>
      </c>
      <c r="D2861" s="154" t="s">
        <v>725</v>
      </c>
      <c r="E2861" s="54"/>
      <c r="F2861" s="54"/>
      <c r="G2861" s="54"/>
      <c r="H2861" s="54"/>
      <c r="I2861" s="54"/>
      <c r="J2861" s="54"/>
      <c r="K2861" s="54"/>
      <c r="L2861" s="54"/>
      <c r="M2861" s="54"/>
      <c r="N2861" s="54"/>
      <c r="O2861" s="54"/>
      <c r="P2861" s="54"/>
      <c r="Q2861" s="54"/>
      <c r="R2861" s="54"/>
      <c r="S2861" s="54"/>
      <c r="T2861" s="54"/>
      <c r="U2861" s="54"/>
      <c r="V2861" s="54"/>
      <c r="W2861" s="54"/>
      <c r="X2861" s="54"/>
      <c r="Y2861" s="54"/>
      <c r="Z2861" s="54"/>
      <c r="AA2861" s="54"/>
      <c r="AB2861" s="54"/>
      <c r="AC2861" s="54"/>
      <c r="AD2861" s="54"/>
      <c r="AE2861" s="54"/>
      <c r="AF2861" s="54"/>
      <c r="AG2861" s="54"/>
      <c r="AH2861" s="54"/>
      <c r="AI2861" s="54"/>
      <c r="AJ2861" s="54"/>
      <c r="AK2861" s="54"/>
      <c r="AL2861" s="54"/>
      <c r="AM2861" s="54"/>
      <c r="AN2861" s="54"/>
      <c r="AO2861" s="54"/>
      <c r="AP2861" s="54"/>
    </row>
    <row r="2862" spans="1:42">
      <c r="A2862" s="152" t="s">
        <v>733</v>
      </c>
      <c r="B2862" s="152" t="s">
        <v>941</v>
      </c>
      <c r="C2862" s="153" t="s">
        <v>726</v>
      </c>
      <c r="D2862" s="154" t="s">
        <v>727</v>
      </c>
      <c r="E2862" s="54"/>
      <c r="F2862" s="54"/>
      <c r="G2862" s="54"/>
      <c r="H2862" s="54"/>
      <c r="I2862" s="54"/>
      <c r="J2862" s="54"/>
      <c r="K2862" s="54"/>
      <c r="L2862" s="54"/>
      <c r="M2862" s="54"/>
      <c r="N2862" s="54"/>
      <c r="O2862" s="54"/>
      <c r="P2862" s="54"/>
      <c r="Q2862" s="54"/>
      <c r="R2862" s="54"/>
      <c r="S2862" s="54"/>
      <c r="T2862" s="54"/>
      <c r="U2862" s="54"/>
      <c r="V2862" s="54"/>
      <c r="W2862" s="54"/>
      <c r="X2862" s="54"/>
      <c r="Y2862" s="54"/>
      <c r="Z2862" s="54"/>
      <c r="AA2862" s="54"/>
      <c r="AB2862" s="54"/>
      <c r="AC2862" s="54"/>
      <c r="AD2862" s="54">
        <v>100</v>
      </c>
      <c r="AE2862" s="54">
        <v>100.55357558682864</v>
      </c>
      <c r="AF2862" s="54">
        <v>99.763777268056955</v>
      </c>
      <c r="AG2862" s="54">
        <v>101.26397172563117</v>
      </c>
      <c r="AH2862" s="54">
        <v>103.39534718551563</v>
      </c>
      <c r="AI2862" s="54">
        <v>104.65476512605518</v>
      </c>
      <c r="AJ2862" s="54">
        <v>106.75444357073523</v>
      </c>
      <c r="AK2862" s="54">
        <v>105.06959595492803</v>
      </c>
      <c r="AL2862" s="54">
        <v>104.78745543740727</v>
      </c>
      <c r="AM2862" s="54">
        <v>107.20958531059163</v>
      </c>
      <c r="AN2862" s="54">
        <v>109.59070366414133</v>
      </c>
      <c r="AO2862" s="54">
        <v>109.36191902417602</v>
      </c>
      <c r="AP2862" s="54">
        <v>111.27607559658266</v>
      </c>
    </row>
    <row r="2863" spans="1:42">
      <c r="A2863" s="152" t="s">
        <v>733</v>
      </c>
      <c r="B2863" s="152" t="s">
        <v>941</v>
      </c>
      <c r="C2863" s="153" t="s">
        <v>728</v>
      </c>
      <c r="D2863" s="154" t="s">
        <v>552</v>
      </c>
      <c r="E2863" s="54">
        <v>64.309609826280692</v>
      </c>
      <c r="F2863" s="54">
        <v>66.614732447667237</v>
      </c>
      <c r="G2863" s="54">
        <v>69.292302829953798</v>
      </c>
      <c r="H2863" s="54">
        <v>69.955459540073392</v>
      </c>
      <c r="I2863" s="54">
        <v>71.103544358510803</v>
      </c>
      <c r="J2863" s="54">
        <v>72.087531673513411</v>
      </c>
      <c r="K2863" s="54">
        <v>76.245397707659805</v>
      </c>
      <c r="L2863" s="54">
        <v>77.518675498495213</v>
      </c>
      <c r="M2863" s="54">
        <v>75.119440166237766</v>
      </c>
      <c r="N2863" s="54">
        <v>76.13100867761878</v>
      </c>
      <c r="O2863" s="54">
        <v>78.273103196069584</v>
      </c>
      <c r="P2863" s="54">
        <v>79.046437526105876</v>
      </c>
      <c r="Q2863" s="54">
        <v>80.026882492070797</v>
      </c>
      <c r="R2863" s="54">
        <v>83.83885047288733</v>
      </c>
      <c r="S2863" s="54">
        <v>85.784093037721547</v>
      </c>
      <c r="T2863" s="54">
        <v>88.485121094241279</v>
      </c>
      <c r="U2863" s="54">
        <v>87.012390768671352</v>
      </c>
      <c r="V2863" s="54">
        <v>89.875134707507968</v>
      </c>
      <c r="W2863" s="54">
        <v>91.856752712660622</v>
      </c>
      <c r="X2863" s="54">
        <v>92.368659356040567</v>
      </c>
      <c r="Y2863" s="54">
        <v>94.222064815113058</v>
      </c>
      <c r="Z2863" s="54">
        <v>94.349436203291532</v>
      </c>
      <c r="AA2863" s="54">
        <v>98.171704728323533</v>
      </c>
      <c r="AB2863" s="54">
        <v>98.888120241695489</v>
      </c>
      <c r="AC2863" s="54">
        <v>97.418649209838122</v>
      </c>
      <c r="AD2863" s="54">
        <v>100</v>
      </c>
      <c r="AE2863" s="54">
        <v>104.13526538456573</v>
      </c>
      <c r="AF2863" s="54">
        <v>105.97346836281447</v>
      </c>
      <c r="AG2863" s="54">
        <v>107.86826639436877</v>
      </c>
      <c r="AH2863" s="54">
        <v>110.92505454549028</v>
      </c>
      <c r="AI2863" s="54">
        <v>112.84718673350552</v>
      </c>
      <c r="AJ2863" s="54">
        <v>115.65011021623005</v>
      </c>
      <c r="AK2863" s="54">
        <v>117.66944515030454</v>
      </c>
      <c r="AL2863" s="54">
        <v>118.66486551352376</v>
      </c>
      <c r="AM2863" s="54">
        <v>121.60096779259509</v>
      </c>
      <c r="AN2863" s="54">
        <v>124.4962607260213</v>
      </c>
      <c r="AO2863" s="54">
        <v>127.65081290708501</v>
      </c>
      <c r="AP2863" s="54">
        <v>130.7959423650625</v>
      </c>
    </row>
    <row r="2864" spans="1:42">
      <c r="A2864" s="152" t="s">
        <v>733</v>
      </c>
      <c r="B2864" s="152" t="s">
        <v>941</v>
      </c>
      <c r="C2864" s="153" t="s">
        <v>729</v>
      </c>
      <c r="D2864" s="154" t="s">
        <v>554</v>
      </c>
      <c r="E2864" s="54"/>
      <c r="F2864" s="54"/>
      <c r="G2864" s="54"/>
      <c r="H2864" s="54"/>
      <c r="I2864" s="54"/>
      <c r="J2864" s="54"/>
      <c r="K2864" s="54"/>
      <c r="L2864" s="54"/>
      <c r="M2864" s="54"/>
      <c r="N2864" s="54"/>
      <c r="O2864" s="54"/>
      <c r="P2864" s="54"/>
      <c r="Q2864" s="54"/>
      <c r="R2864" s="54"/>
      <c r="S2864" s="54"/>
      <c r="T2864" s="54"/>
      <c r="U2864" s="54"/>
      <c r="V2864" s="54"/>
      <c r="W2864" s="54"/>
      <c r="X2864" s="54"/>
      <c r="Y2864" s="54"/>
      <c r="Z2864" s="54"/>
      <c r="AA2864" s="54"/>
      <c r="AB2864" s="54"/>
      <c r="AC2864" s="54"/>
      <c r="AD2864" s="54"/>
      <c r="AE2864" s="54"/>
      <c r="AF2864" s="54"/>
      <c r="AG2864" s="54"/>
      <c r="AH2864" s="54"/>
      <c r="AI2864" s="54"/>
      <c r="AJ2864" s="54"/>
      <c r="AK2864" s="54"/>
      <c r="AL2864" s="54"/>
      <c r="AM2864" s="54"/>
      <c r="AN2864" s="54"/>
      <c r="AO2864" s="54"/>
      <c r="AP2864" s="54"/>
    </row>
    <row r="2865" spans="1:42">
      <c r="A2865" s="58"/>
      <c r="B2865" s="58"/>
      <c r="C2865" s="54" t="s">
        <v>434</v>
      </c>
      <c r="D2865" s="54" t="s">
        <v>435</v>
      </c>
      <c r="E2865" s="54" t="s">
        <v>436</v>
      </c>
      <c r="F2865" s="54" t="s">
        <v>437</v>
      </c>
      <c r="G2865" s="54" t="s">
        <v>438</v>
      </c>
      <c r="H2865" s="54" t="s">
        <v>439</v>
      </c>
      <c r="I2865" s="54" t="s">
        <v>440</v>
      </c>
      <c r="J2865" s="54" t="s">
        <v>441</v>
      </c>
      <c r="K2865" s="54" t="s">
        <v>442</v>
      </c>
      <c r="L2865" s="54" t="s">
        <v>443</v>
      </c>
      <c r="M2865" s="54" t="s">
        <v>444</v>
      </c>
      <c r="N2865" s="54" t="s">
        <v>445</v>
      </c>
      <c r="O2865" s="54" t="s">
        <v>446</v>
      </c>
      <c r="P2865" s="54" t="s">
        <v>447</v>
      </c>
      <c r="Q2865" s="54" t="s">
        <v>448</v>
      </c>
      <c r="R2865" s="54" t="s">
        <v>449</v>
      </c>
      <c r="S2865" s="54" t="s">
        <v>450</v>
      </c>
      <c r="T2865" s="54" t="s">
        <v>451</v>
      </c>
      <c r="U2865" s="54" t="s">
        <v>452</v>
      </c>
      <c r="V2865" s="54" t="s">
        <v>453</v>
      </c>
      <c r="W2865" s="54" t="s">
        <v>454</v>
      </c>
      <c r="X2865" s="54" t="s">
        <v>455</v>
      </c>
      <c r="Y2865" s="54" t="s">
        <v>456</v>
      </c>
      <c r="Z2865" s="54" t="s">
        <v>457</v>
      </c>
      <c r="AA2865" s="54" t="s">
        <v>458</v>
      </c>
      <c r="AB2865" s="54" t="s">
        <v>459</v>
      </c>
      <c r="AC2865" s="54" t="s">
        <v>460</v>
      </c>
      <c r="AD2865" s="54" t="s">
        <v>461</v>
      </c>
      <c r="AE2865" s="54" t="s">
        <v>462</v>
      </c>
      <c r="AF2865" s="54" t="s">
        <v>463</v>
      </c>
      <c r="AG2865" s="54" t="s">
        <v>464</v>
      </c>
      <c r="AH2865" s="54" t="s">
        <v>465</v>
      </c>
      <c r="AI2865" s="54" t="s">
        <v>466</v>
      </c>
      <c r="AJ2865" s="54" t="s">
        <v>467</v>
      </c>
      <c r="AK2865" s="54" t="s">
        <v>468</v>
      </c>
      <c r="AL2865" s="54" t="s">
        <v>469</v>
      </c>
      <c r="AM2865" s="54" t="s">
        <v>470</v>
      </c>
      <c r="AN2865" s="54" t="s">
        <v>471</v>
      </c>
      <c r="AO2865" s="54" t="s">
        <v>472</v>
      </c>
      <c r="AP2865" s="54" t="s">
        <v>473</v>
      </c>
    </row>
    <row r="2866" spans="1:42">
      <c r="A2866" s="58" t="s">
        <v>785</v>
      </c>
      <c r="B2866" s="58" t="s">
        <v>474</v>
      </c>
      <c r="C2866" s="54" t="s">
        <v>475</v>
      </c>
      <c r="D2866" s="54" t="s">
        <v>476</v>
      </c>
      <c r="E2866" s="54"/>
      <c r="F2866" s="54"/>
      <c r="G2866" s="54"/>
      <c r="H2866" s="54"/>
      <c r="I2866" s="54"/>
      <c r="J2866" s="54"/>
      <c r="K2866" s="54"/>
      <c r="L2866" s="54"/>
      <c r="M2866" s="54"/>
      <c r="N2866" s="54"/>
      <c r="O2866" s="54">
        <v>87.977108954470836</v>
      </c>
      <c r="P2866" s="54">
        <v>88.237069143937845</v>
      </c>
      <c r="Q2866" s="54">
        <v>88.44126027864128</v>
      </c>
      <c r="R2866" s="54">
        <v>89.410611350378574</v>
      </c>
      <c r="S2866" s="54">
        <v>90.869408191688791</v>
      </c>
      <c r="T2866" s="54">
        <v>92.205200470126954</v>
      </c>
      <c r="U2866" s="54">
        <v>92.493745990723014</v>
      </c>
      <c r="V2866" s="54">
        <v>93.047384766681702</v>
      </c>
      <c r="W2866" s="54">
        <v>94.579158384741504</v>
      </c>
      <c r="X2866" s="54">
        <v>96.133971006685655</v>
      </c>
      <c r="Y2866" s="54">
        <v>96.820705758494711</v>
      </c>
      <c r="Z2866" s="54">
        <v>97.358834843242789</v>
      </c>
      <c r="AA2866" s="54">
        <v>97.503886124460593</v>
      </c>
      <c r="AB2866" s="54">
        <v>97.178105069423481</v>
      </c>
      <c r="AC2866" s="54">
        <v>98.65444850189435</v>
      </c>
      <c r="AD2866" s="54">
        <v>100</v>
      </c>
      <c r="AE2866" s="54">
        <v>99.781127503059608</v>
      </c>
      <c r="AF2866" s="54">
        <v>100.47645431291637</v>
      </c>
      <c r="AG2866" s="54">
        <v>100.14901437249223</v>
      </c>
      <c r="AH2866" s="54">
        <v>100.36909867366958</v>
      </c>
      <c r="AI2866" s="54">
        <v>101.86830994733556</v>
      </c>
      <c r="AJ2866" s="54">
        <v>101.76374245501815</v>
      </c>
      <c r="AK2866" s="54">
        <v>101.7430889998265</v>
      </c>
      <c r="AL2866" s="54">
        <v>101.40309112377537</v>
      </c>
      <c r="AM2866" s="54">
        <v>101.71590791648273</v>
      </c>
      <c r="AN2866" s="54">
        <v>102.24910955966335</v>
      </c>
      <c r="AO2866" s="54">
        <v>103.51450147610586</v>
      </c>
      <c r="AP2866" s="54">
        <v>103.93469421136409</v>
      </c>
    </row>
    <row r="2867" spans="1:42">
      <c r="A2867" s="58" t="s">
        <v>785</v>
      </c>
      <c r="B2867" s="58" t="s">
        <v>474</v>
      </c>
      <c r="C2867" s="54" t="s">
        <v>477</v>
      </c>
      <c r="D2867" s="54" t="s">
        <v>478</v>
      </c>
      <c r="E2867" s="54"/>
      <c r="F2867" s="54"/>
      <c r="G2867" s="54"/>
      <c r="H2867" s="54"/>
      <c r="I2867" s="54"/>
      <c r="J2867" s="54"/>
      <c r="K2867" s="54"/>
      <c r="L2867" s="54"/>
      <c r="M2867" s="54"/>
      <c r="N2867" s="54"/>
      <c r="O2867" s="54">
        <v>42.868148421885898</v>
      </c>
      <c r="P2867" s="54">
        <v>44.131596910209453</v>
      </c>
      <c r="Q2867" s="54">
        <v>49.031822688204308</v>
      </c>
      <c r="R2867" s="54">
        <v>48.827213651624746</v>
      </c>
      <c r="S2867" s="54">
        <v>53.875303508787162</v>
      </c>
      <c r="T2867" s="54">
        <v>57.924178197798511</v>
      </c>
      <c r="U2867" s="54">
        <v>61.978551984619614</v>
      </c>
      <c r="V2867" s="54">
        <v>65.441296749139212</v>
      </c>
      <c r="W2867" s="54">
        <v>70.22273183331825</v>
      </c>
      <c r="X2867" s="54">
        <v>74.198315483795511</v>
      </c>
      <c r="Y2867" s="54">
        <v>79.56793752706993</v>
      </c>
      <c r="Z2867" s="54">
        <v>80.212212718007109</v>
      </c>
      <c r="AA2867" s="54">
        <v>87.928446560920349</v>
      </c>
      <c r="AB2867" s="54">
        <v>93.032817918240525</v>
      </c>
      <c r="AC2867" s="54">
        <v>95.29008063418982</v>
      </c>
      <c r="AD2867" s="54">
        <v>100</v>
      </c>
      <c r="AE2867" s="54">
        <v>108.22734811661635</v>
      </c>
      <c r="AF2867" s="54">
        <v>111.63587847881351</v>
      </c>
      <c r="AG2867" s="54">
        <v>113.30480790444204</v>
      </c>
      <c r="AH2867" s="54">
        <v>119.47379134014092</v>
      </c>
      <c r="AI2867" s="54">
        <v>118.99401070718437</v>
      </c>
      <c r="AJ2867" s="54">
        <v>118.25565057134332</v>
      </c>
      <c r="AK2867" s="54">
        <v>121.11267379224688</v>
      </c>
      <c r="AL2867" s="54">
        <v>115.12773825467463</v>
      </c>
      <c r="AM2867" s="54">
        <v>130.30203717772233</v>
      </c>
      <c r="AN2867" s="54">
        <v>121.94440260439006</v>
      </c>
      <c r="AO2867" s="54">
        <v>123.51669246364689</v>
      </c>
      <c r="AP2867" s="54">
        <v>125.02405518552865</v>
      </c>
    </row>
    <row r="2868" spans="1:42">
      <c r="A2868" s="58" t="s">
        <v>785</v>
      </c>
      <c r="B2868" s="58" t="s">
        <v>474</v>
      </c>
      <c r="C2868" s="54" t="s">
        <v>479</v>
      </c>
      <c r="D2868" s="54" t="s">
        <v>480</v>
      </c>
      <c r="E2868" s="54"/>
      <c r="F2868" s="54"/>
      <c r="G2868" s="54"/>
      <c r="H2868" s="54"/>
      <c r="I2868" s="54"/>
      <c r="J2868" s="54"/>
      <c r="K2868" s="54"/>
      <c r="L2868" s="54"/>
      <c r="M2868" s="54"/>
      <c r="N2868" s="54"/>
      <c r="O2868" s="54">
        <v>97.65461091007819</v>
      </c>
      <c r="P2868" s="54">
        <v>92.50522719897296</v>
      </c>
      <c r="Q2868" s="54">
        <v>83.711865544976945</v>
      </c>
      <c r="R2868" s="54">
        <v>84.609279960632136</v>
      </c>
      <c r="S2868" s="54">
        <v>83.854178995656227</v>
      </c>
      <c r="T2868" s="54">
        <v>82.826537873254992</v>
      </c>
      <c r="U2868" s="54">
        <v>77.528905675345101</v>
      </c>
      <c r="V2868" s="54">
        <v>80.714459514103751</v>
      </c>
      <c r="W2868" s="54">
        <v>81.731029887172028</v>
      </c>
      <c r="X2868" s="54">
        <v>85.188832727507645</v>
      </c>
      <c r="Y2868" s="54">
        <v>86.559797023860881</v>
      </c>
      <c r="Z2868" s="54">
        <v>91.824312707085724</v>
      </c>
      <c r="AA2868" s="54">
        <v>94.892270913428348</v>
      </c>
      <c r="AB2868" s="54">
        <v>95.778089967833665</v>
      </c>
      <c r="AC2868" s="54">
        <v>99.925157446921062</v>
      </c>
      <c r="AD2868" s="54">
        <v>100</v>
      </c>
      <c r="AE2868" s="54">
        <v>98.199988088204904</v>
      </c>
      <c r="AF2868" s="54">
        <v>93.394531612709841</v>
      </c>
      <c r="AG2868" s="54">
        <v>90.946164153611193</v>
      </c>
      <c r="AH2868" s="54">
        <v>89.723396688869457</v>
      </c>
      <c r="AI2868" s="54">
        <v>89.731329258722042</v>
      </c>
      <c r="AJ2868" s="54">
        <v>96.193071223596249</v>
      </c>
      <c r="AK2868" s="54">
        <v>97.120111044915333</v>
      </c>
      <c r="AL2868" s="54">
        <v>91.659052202858632</v>
      </c>
      <c r="AM2868" s="54">
        <v>98.040536769263454</v>
      </c>
      <c r="AN2868" s="54">
        <v>86.460521270595549</v>
      </c>
      <c r="AO2868" s="54">
        <v>88.312012879241109</v>
      </c>
      <c r="AP2868" s="54">
        <v>86.142680902313586</v>
      </c>
    </row>
    <row r="2869" spans="1:42">
      <c r="A2869" s="58" t="s">
        <v>785</v>
      </c>
      <c r="B2869" s="58" t="s">
        <v>474</v>
      </c>
      <c r="C2869" s="54" t="s">
        <v>481</v>
      </c>
      <c r="D2869" s="54" t="s">
        <v>482</v>
      </c>
      <c r="E2869" s="54"/>
      <c r="F2869" s="54"/>
      <c r="G2869" s="54"/>
      <c r="H2869" s="54"/>
      <c r="I2869" s="54"/>
      <c r="J2869" s="54"/>
      <c r="K2869" s="54"/>
      <c r="L2869" s="54"/>
      <c r="M2869" s="54"/>
      <c r="N2869" s="54"/>
      <c r="O2869" s="54">
        <v>78.377108173012132</v>
      </c>
      <c r="P2869" s="54">
        <v>78.449094341962351</v>
      </c>
      <c r="Q2869" s="54">
        <v>78.684855178004057</v>
      </c>
      <c r="R2869" s="54">
        <v>80.997956822954279</v>
      </c>
      <c r="S2869" s="54">
        <v>83.698504474742194</v>
      </c>
      <c r="T2869" s="54">
        <v>86.484216599316369</v>
      </c>
      <c r="U2869" s="54">
        <v>86.727983935180021</v>
      </c>
      <c r="V2869" s="54">
        <v>86.620925164004703</v>
      </c>
      <c r="W2869" s="54">
        <v>89.25354088420977</v>
      </c>
      <c r="X2869" s="54">
        <v>91.655829406349</v>
      </c>
      <c r="Y2869" s="54">
        <v>91.585810012258307</v>
      </c>
      <c r="Z2869" s="54">
        <v>91.963767908666014</v>
      </c>
      <c r="AA2869" s="54">
        <v>91.974543187754264</v>
      </c>
      <c r="AB2869" s="54">
        <v>91.630892163263781</v>
      </c>
      <c r="AC2869" s="54">
        <v>97.58048229314528</v>
      </c>
      <c r="AD2869" s="54">
        <v>100</v>
      </c>
      <c r="AE2869" s="54">
        <v>99.759708629769136</v>
      </c>
      <c r="AF2869" s="54">
        <v>102.63854763887265</v>
      </c>
      <c r="AG2869" s="54">
        <v>101.91626926464336</v>
      </c>
      <c r="AH2869" s="54">
        <v>103.10560867236255</v>
      </c>
      <c r="AI2869" s="54">
        <v>107.29490654444331</v>
      </c>
      <c r="AJ2869" s="54">
        <v>107.39521955431564</v>
      </c>
      <c r="AK2869" s="54">
        <v>106.87005951307295</v>
      </c>
      <c r="AL2869" s="54">
        <v>107.54552794032621</v>
      </c>
      <c r="AM2869" s="54">
        <v>109.7068745673232</v>
      </c>
      <c r="AN2869" s="54">
        <v>112.3213013299588</v>
      </c>
      <c r="AO2869" s="54">
        <v>116.94777190893798</v>
      </c>
      <c r="AP2869" s="54">
        <v>118.76528222848619</v>
      </c>
    </row>
    <row r="2870" spans="1:42">
      <c r="A2870" s="58" t="s">
        <v>785</v>
      </c>
      <c r="B2870" s="58" t="s">
        <v>474</v>
      </c>
      <c r="C2870" s="54" t="s">
        <v>483</v>
      </c>
      <c r="D2870" s="54" t="s">
        <v>484</v>
      </c>
      <c r="E2870" s="54"/>
      <c r="F2870" s="54"/>
      <c r="G2870" s="54"/>
      <c r="H2870" s="54"/>
      <c r="I2870" s="54"/>
      <c r="J2870" s="54"/>
      <c r="K2870" s="54"/>
      <c r="L2870" s="54"/>
      <c r="M2870" s="54"/>
      <c r="N2870" s="54"/>
      <c r="O2870" s="54">
        <v>96.38727243026743</v>
      </c>
      <c r="P2870" s="54">
        <v>97.566682553213511</v>
      </c>
      <c r="Q2870" s="54">
        <v>96.104476771597859</v>
      </c>
      <c r="R2870" s="54">
        <v>98.474694485765752</v>
      </c>
      <c r="S2870" s="54">
        <v>100.26739474024275</v>
      </c>
      <c r="T2870" s="54">
        <v>100.43945812378895</v>
      </c>
      <c r="U2870" s="54">
        <v>99.590143681506618</v>
      </c>
      <c r="V2870" s="54">
        <v>97.472413668891349</v>
      </c>
      <c r="W2870" s="54">
        <v>98.773248744775742</v>
      </c>
      <c r="X2870" s="54">
        <v>99.388395863650231</v>
      </c>
      <c r="Y2870" s="54">
        <v>102.9308255040806</v>
      </c>
      <c r="Z2870" s="54">
        <v>102.80149817242528</v>
      </c>
      <c r="AA2870" s="54">
        <v>100.09420443858598</v>
      </c>
      <c r="AB2870" s="54">
        <v>100.24632000184025</v>
      </c>
      <c r="AC2870" s="54">
        <v>101.87831260854527</v>
      </c>
      <c r="AD2870" s="54">
        <v>100</v>
      </c>
      <c r="AE2870" s="54">
        <v>98.277048591432191</v>
      </c>
      <c r="AF2870" s="54">
        <v>99.104356417963274</v>
      </c>
      <c r="AG2870" s="54">
        <v>97.90855918135243</v>
      </c>
      <c r="AH2870" s="54">
        <v>98.04050477870048</v>
      </c>
      <c r="AI2870" s="54">
        <v>100.34976459718638</v>
      </c>
      <c r="AJ2870" s="54">
        <v>97.905769899275242</v>
      </c>
      <c r="AK2870" s="54">
        <v>97.723106708196298</v>
      </c>
      <c r="AL2870" s="54">
        <v>98.626297185127584</v>
      </c>
      <c r="AM2870" s="54">
        <v>98.1751094468285</v>
      </c>
      <c r="AN2870" s="54">
        <v>100.59656892927329</v>
      </c>
      <c r="AO2870" s="54">
        <v>100.43421378697386</v>
      </c>
      <c r="AP2870" s="54">
        <v>99.557496989268799</v>
      </c>
    </row>
    <row r="2871" spans="1:42">
      <c r="A2871" s="58" t="s">
        <v>785</v>
      </c>
      <c r="B2871" s="58" t="s">
        <v>474</v>
      </c>
      <c r="C2871" s="54" t="s">
        <v>485</v>
      </c>
      <c r="D2871" s="54" t="s">
        <v>486</v>
      </c>
      <c r="E2871" s="54"/>
      <c r="F2871" s="54"/>
      <c r="G2871" s="54"/>
      <c r="H2871" s="54"/>
      <c r="I2871" s="54"/>
      <c r="J2871" s="54"/>
      <c r="K2871" s="54"/>
      <c r="L2871" s="54"/>
      <c r="M2871" s="54"/>
      <c r="N2871" s="54"/>
      <c r="O2871" s="54">
        <v>75.483933993338553</v>
      </c>
      <c r="P2871" s="54">
        <v>77.382093706314905</v>
      </c>
      <c r="Q2871" s="54">
        <v>77.893975671764011</v>
      </c>
      <c r="R2871" s="54">
        <v>79.4129541526178</v>
      </c>
      <c r="S2871" s="54">
        <v>80.557947357266656</v>
      </c>
      <c r="T2871" s="54">
        <v>83.611017206182339</v>
      </c>
      <c r="U2871" s="54">
        <v>82.929480696907248</v>
      </c>
      <c r="V2871" s="54">
        <v>83.638918695142067</v>
      </c>
      <c r="W2871" s="54">
        <v>84.981985621453944</v>
      </c>
      <c r="X2871" s="54">
        <v>86.763934757033681</v>
      </c>
      <c r="Y2871" s="54">
        <v>88.120858930348646</v>
      </c>
      <c r="Z2871" s="54">
        <v>88.951757159480493</v>
      </c>
      <c r="AA2871" s="54">
        <v>91.367383396506241</v>
      </c>
      <c r="AB2871" s="54">
        <v>92.736115142444248</v>
      </c>
      <c r="AC2871" s="54">
        <v>98.694408746307346</v>
      </c>
      <c r="AD2871" s="54">
        <v>100</v>
      </c>
      <c r="AE2871" s="54">
        <v>99.729037487006281</v>
      </c>
      <c r="AF2871" s="54">
        <v>101.04338520424788</v>
      </c>
      <c r="AG2871" s="54">
        <v>99.753630898016056</v>
      </c>
      <c r="AH2871" s="54">
        <v>98.357234472698607</v>
      </c>
      <c r="AI2871" s="54">
        <v>102.88694370121036</v>
      </c>
      <c r="AJ2871" s="54">
        <v>103.83745834900878</v>
      </c>
      <c r="AK2871" s="54">
        <v>101.84853589598168</v>
      </c>
      <c r="AL2871" s="54">
        <v>99.684286017041828</v>
      </c>
      <c r="AM2871" s="54">
        <v>99.864409095619095</v>
      </c>
      <c r="AN2871" s="54">
        <v>100.73498438416466</v>
      </c>
      <c r="AO2871" s="54">
        <v>105.12456675730225</v>
      </c>
      <c r="AP2871" s="54">
        <v>106.90181936520354</v>
      </c>
    </row>
    <row r="2872" spans="1:42">
      <c r="A2872" s="58" t="s">
        <v>785</v>
      </c>
      <c r="B2872" s="58" t="s">
        <v>474</v>
      </c>
      <c r="C2872" s="54" t="s">
        <v>487</v>
      </c>
      <c r="D2872" s="54" t="s">
        <v>488</v>
      </c>
      <c r="E2872" s="54"/>
      <c r="F2872" s="54"/>
      <c r="G2872" s="54"/>
      <c r="H2872" s="54"/>
      <c r="I2872" s="54"/>
      <c r="J2872" s="54"/>
      <c r="K2872" s="54"/>
      <c r="L2872" s="54"/>
      <c r="M2872" s="54"/>
      <c r="N2872" s="54"/>
      <c r="O2872" s="54">
        <v>71.899914867119065</v>
      </c>
      <c r="P2872" s="54">
        <v>71.314533065151494</v>
      </c>
      <c r="Q2872" s="54">
        <v>73.386893070099191</v>
      </c>
      <c r="R2872" s="54">
        <v>76.300809515769558</v>
      </c>
      <c r="S2872" s="54">
        <v>79.349672785619475</v>
      </c>
      <c r="T2872" s="54">
        <v>82.142281957313614</v>
      </c>
      <c r="U2872" s="54">
        <v>84.460407125163655</v>
      </c>
      <c r="V2872" s="54">
        <v>85.574394803670202</v>
      </c>
      <c r="W2872" s="54">
        <v>88.087511847535069</v>
      </c>
      <c r="X2872" s="54">
        <v>89.690122786736012</v>
      </c>
      <c r="Y2872" s="54">
        <v>89.30789338772145</v>
      </c>
      <c r="Z2872" s="54">
        <v>90.890424369898867</v>
      </c>
      <c r="AA2872" s="54">
        <v>93.970068130584494</v>
      </c>
      <c r="AB2872" s="54">
        <v>95.232092573172821</v>
      </c>
      <c r="AC2872" s="54">
        <v>100.96402479300519</v>
      </c>
      <c r="AD2872" s="54">
        <v>100</v>
      </c>
      <c r="AE2872" s="54">
        <v>101.50650028668828</v>
      </c>
      <c r="AF2872" s="54">
        <v>105.90247775905549</v>
      </c>
      <c r="AG2872" s="54">
        <v>107.84714059883346</v>
      </c>
      <c r="AH2872" s="54">
        <v>111.02299967284732</v>
      </c>
      <c r="AI2872" s="54">
        <v>114.03567823465987</v>
      </c>
      <c r="AJ2872" s="54">
        <v>117.32639815990591</v>
      </c>
      <c r="AK2872" s="54">
        <v>118.27099328747857</v>
      </c>
      <c r="AL2872" s="54">
        <v>122.69023761301082</v>
      </c>
      <c r="AM2872" s="54">
        <v>121.47852105533252</v>
      </c>
      <c r="AN2872" s="54">
        <v>120.78282564880078</v>
      </c>
      <c r="AO2872" s="54">
        <v>126.40013516316084</v>
      </c>
      <c r="AP2872" s="54">
        <v>124.03027473214141</v>
      </c>
    </row>
    <row r="2873" spans="1:42">
      <c r="A2873" s="58" t="s">
        <v>785</v>
      </c>
      <c r="B2873" s="58" t="s">
        <v>474</v>
      </c>
      <c r="C2873" s="54" t="s">
        <v>489</v>
      </c>
      <c r="D2873" s="54" t="s">
        <v>490</v>
      </c>
      <c r="E2873" s="54"/>
      <c r="F2873" s="54"/>
      <c r="G2873" s="54"/>
      <c r="H2873" s="54"/>
      <c r="I2873" s="54"/>
      <c r="J2873" s="54"/>
      <c r="K2873" s="54"/>
      <c r="L2873" s="54"/>
      <c r="M2873" s="54"/>
      <c r="N2873" s="54"/>
      <c r="O2873" s="54">
        <v>90.281771719057673</v>
      </c>
      <c r="P2873" s="54">
        <v>89.457330071274399</v>
      </c>
      <c r="Q2873" s="54">
        <v>89.736811241245903</v>
      </c>
      <c r="R2873" s="54">
        <v>92.611901726307366</v>
      </c>
      <c r="S2873" s="54">
        <v>95.647600413772409</v>
      </c>
      <c r="T2873" s="54">
        <v>96.383228430857599</v>
      </c>
      <c r="U2873" s="54">
        <v>96.934983908951295</v>
      </c>
      <c r="V2873" s="54">
        <v>96.571866681322476</v>
      </c>
      <c r="W2873" s="54">
        <v>96.210426320084579</v>
      </c>
      <c r="X2873" s="54">
        <v>96.036983038618445</v>
      </c>
      <c r="Y2873" s="54">
        <v>96.476770886762793</v>
      </c>
      <c r="Z2873" s="54">
        <v>95.329399749841954</v>
      </c>
      <c r="AA2873" s="54">
        <v>95.37628205685526</v>
      </c>
      <c r="AB2873" s="54">
        <v>96.253571649655044</v>
      </c>
      <c r="AC2873" s="54">
        <v>99.417514625677839</v>
      </c>
      <c r="AD2873" s="54">
        <v>100</v>
      </c>
      <c r="AE2873" s="54">
        <v>99.301829450387942</v>
      </c>
      <c r="AF2873" s="54">
        <v>101.86245181549067</v>
      </c>
      <c r="AG2873" s="54">
        <v>101.07239524109656</v>
      </c>
      <c r="AH2873" s="54">
        <v>102.80083305831725</v>
      </c>
      <c r="AI2873" s="54">
        <v>104.65261983586031</v>
      </c>
      <c r="AJ2873" s="54">
        <v>102.36260068761527</v>
      </c>
      <c r="AK2873" s="54">
        <v>99.896214880541265</v>
      </c>
      <c r="AL2873" s="54">
        <v>98.824214044088265</v>
      </c>
      <c r="AM2873" s="54">
        <v>101.8128569286918</v>
      </c>
      <c r="AN2873" s="54">
        <v>103.93094696524086</v>
      </c>
      <c r="AO2873" s="54">
        <v>106.53020309018265</v>
      </c>
      <c r="AP2873" s="54">
        <v>108.15271821840503</v>
      </c>
    </row>
    <row r="2874" spans="1:42">
      <c r="A2874" s="58" t="s">
        <v>785</v>
      </c>
      <c r="B2874" s="58" t="s">
        <v>474</v>
      </c>
      <c r="C2874" s="54" t="s">
        <v>491</v>
      </c>
      <c r="D2874" s="54" t="s">
        <v>492</v>
      </c>
      <c r="E2874" s="54"/>
      <c r="F2874" s="54"/>
      <c r="G2874" s="54"/>
      <c r="H2874" s="54"/>
      <c r="I2874" s="54"/>
      <c r="J2874" s="54"/>
      <c r="K2874" s="54"/>
      <c r="L2874" s="54"/>
      <c r="M2874" s="54"/>
      <c r="N2874" s="54"/>
      <c r="O2874" s="54">
        <v>60.419073717592646</v>
      </c>
      <c r="P2874" s="54">
        <v>60.821126436901629</v>
      </c>
      <c r="Q2874" s="54">
        <v>62.884229522898039</v>
      </c>
      <c r="R2874" s="54">
        <v>67.322292025697593</v>
      </c>
      <c r="S2874" s="54">
        <v>72.922897415927608</v>
      </c>
      <c r="T2874" s="54">
        <v>75.318667439299048</v>
      </c>
      <c r="U2874" s="54">
        <v>77.839605290674641</v>
      </c>
      <c r="V2874" s="54">
        <v>78.416010828467577</v>
      </c>
      <c r="W2874" s="54">
        <v>82.076626015179528</v>
      </c>
      <c r="X2874" s="54">
        <v>84.804182800656406</v>
      </c>
      <c r="Y2874" s="54">
        <v>83.977880774267462</v>
      </c>
      <c r="Z2874" s="54">
        <v>85.112883418451432</v>
      </c>
      <c r="AA2874" s="54">
        <v>85.437431079662034</v>
      </c>
      <c r="AB2874" s="54">
        <v>88.732626745094052</v>
      </c>
      <c r="AC2874" s="54">
        <v>96.015903870368959</v>
      </c>
      <c r="AD2874" s="54">
        <v>100</v>
      </c>
      <c r="AE2874" s="54">
        <v>102.21786287408544</v>
      </c>
      <c r="AF2874" s="54">
        <v>105.51111820043154</v>
      </c>
      <c r="AG2874" s="54">
        <v>99.326360334241883</v>
      </c>
      <c r="AH2874" s="54">
        <v>101.36541345020191</v>
      </c>
      <c r="AI2874" s="54">
        <v>106.7665897347553</v>
      </c>
      <c r="AJ2874" s="54">
        <v>110.19060151896788</v>
      </c>
      <c r="AK2874" s="54">
        <v>111.1937557785365</v>
      </c>
      <c r="AL2874" s="54">
        <v>110.67893851747823</v>
      </c>
      <c r="AM2874" s="54">
        <v>114.31591150475131</v>
      </c>
      <c r="AN2874" s="54">
        <v>118.38558390263228</v>
      </c>
      <c r="AO2874" s="54">
        <v>123.19560231608112</v>
      </c>
      <c r="AP2874" s="54">
        <v>122.91156137410674</v>
      </c>
    </row>
    <row r="2875" spans="1:42">
      <c r="A2875" s="58" t="s">
        <v>785</v>
      </c>
      <c r="B2875" s="58" t="s">
        <v>474</v>
      </c>
      <c r="C2875" s="54" t="s">
        <v>493</v>
      </c>
      <c r="D2875" s="54" t="s">
        <v>494</v>
      </c>
      <c r="E2875" s="54"/>
      <c r="F2875" s="54"/>
      <c r="G2875" s="54"/>
      <c r="H2875" s="54"/>
      <c r="I2875" s="54"/>
      <c r="J2875" s="54"/>
      <c r="K2875" s="54"/>
      <c r="L2875" s="54"/>
      <c r="M2875" s="54"/>
      <c r="N2875" s="54"/>
      <c r="O2875" s="54">
        <v>91.276496872144477</v>
      </c>
      <c r="P2875" s="54">
        <v>83.126527925497456</v>
      </c>
      <c r="Q2875" s="54">
        <v>82.102711302033129</v>
      </c>
      <c r="R2875" s="54">
        <v>81.465773366381271</v>
      </c>
      <c r="S2875" s="54">
        <v>84.973111760564038</v>
      </c>
      <c r="T2875" s="54">
        <v>84.468543063920961</v>
      </c>
      <c r="U2875" s="54">
        <v>95.517462248965174</v>
      </c>
      <c r="V2875" s="54">
        <v>78.781832945106586</v>
      </c>
      <c r="W2875" s="54">
        <v>86.742401723054357</v>
      </c>
      <c r="X2875" s="54">
        <v>93.747895441205799</v>
      </c>
      <c r="Y2875" s="54">
        <v>95.246428433739979</v>
      </c>
      <c r="Z2875" s="54">
        <v>91.727184460864464</v>
      </c>
      <c r="AA2875" s="54">
        <v>72.396188061522253</v>
      </c>
      <c r="AB2875" s="54">
        <v>84.134624334800449</v>
      </c>
      <c r="AC2875" s="54">
        <v>95.712326161260634</v>
      </c>
      <c r="AD2875" s="54">
        <v>100</v>
      </c>
      <c r="AE2875" s="54">
        <v>114.79820914574996</v>
      </c>
      <c r="AF2875" s="54">
        <v>129.01792047661903</v>
      </c>
      <c r="AG2875" s="54">
        <v>74.033900543275053</v>
      </c>
      <c r="AH2875" s="54">
        <v>74.792031702401374</v>
      </c>
      <c r="AI2875" s="54">
        <v>94.84903712069115</v>
      </c>
      <c r="AJ2875" s="54">
        <v>116.6840059680822</v>
      </c>
      <c r="AK2875" s="54">
        <v>98.061421479087542</v>
      </c>
      <c r="AL2875" s="54">
        <v>83.9451934594736</v>
      </c>
      <c r="AM2875" s="54">
        <v>82.839143351431645</v>
      </c>
      <c r="AN2875" s="54">
        <v>80.259546111463038</v>
      </c>
      <c r="AO2875" s="54">
        <v>86.515522711057955</v>
      </c>
      <c r="AP2875" s="54">
        <v>67.266677232351753</v>
      </c>
    </row>
    <row r="2876" spans="1:42">
      <c r="A2876" s="58" t="s">
        <v>785</v>
      </c>
      <c r="B2876" s="58" t="s">
        <v>474</v>
      </c>
      <c r="C2876" s="54" t="s">
        <v>555</v>
      </c>
      <c r="D2876" s="54" t="s">
        <v>496</v>
      </c>
      <c r="E2876" s="54"/>
      <c r="F2876" s="54"/>
      <c r="G2876" s="54"/>
      <c r="H2876" s="54"/>
      <c r="I2876" s="54"/>
      <c r="J2876" s="54"/>
      <c r="K2876" s="54"/>
      <c r="L2876" s="54"/>
      <c r="M2876" s="54"/>
      <c r="N2876" s="54"/>
      <c r="O2876" s="54">
        <v>54.902461843017946</v>
      </c>
      <c r="P2876" s="54">
        <v>56.852752654217333</v>
      </c>
      <c r="Q2876" s="54">
        <v>59.452634172325318</v>
      </c>
      <c r="R2876" s="54">
        <v>65.559955600681505</v>
      </c>
      <c r="S2876" s="54">
        <v>71.933166805515384</v>
      </c>
      <c r="T2876" s="54">
        <v>74.94486733725951</v>
      </c>
      <c r="U2876" s="54">
        <v>76.363211271829087</v>
      </c>
      <c r="V2876" s="54">
        <v>78.407315789586463</v>
      </c>
      <c r="W2876" s="54">
        <v>82.577972987696413</v>
      </c>
      <c r="X2876" s="54">
        <v>85.243145167253999</v>
      </c>
      <c r="Y2876" s="54">
        <v>83.323105026320533</v>
      </c>
      <c r="Z2876" s="54">
        <v>84.839343225341082</v>
      </c>
      <c r="AA2876" s="54">
        <v>86.194266190880271</v>
      </c>
      <c r="AB2876" s="54">
        <v>88.99273370341794</v>
      </c>
      <c r="AC2876" s="54">
        <v>96.047617131286557</v>
      </c>
      <c r="AD2876" s="54">
        <v>100</v>
      </c>
      <c r="AE2876" s="54">
        <v>101.15353283623223</v>
      </c>
      <c r="AF2876" s="54">
        <v>102.20017072064209</v>
      </c>
      <c r="AG2876" s="54">
        <v>99.551707478244467</v>
      </c>
      <c r="AH2876" s="54">
        <v>101.54482294950418</v>
      </c>
      <c r="AI2876" s="54">
        <v>106.54032987353506</v>
      </c>
      <c r="AJ2876" s="54">
        <v>109.01402942951981</v>
      </c>
      <c r="AK2876" s="54">
        <v>111.31480928041864</v>
      </c>
      <c r="AL2876" s="54">
        <v>111.5433078291358</v>
      </c>
      <c r="AM2876" s="54">
        <v>115.64006048088088</v>
      </c>
      <c r="AN2876" s="54">
        <v>120.85944140052382</v>
      </c>
      <c r="AO2876" s="54">
        <v>125.30738587553806</v>
      </c>
      <c r="AP2876" s="54">
        <v>127.2378207135777</v>
      </c>
    </row>
    <row r="2877" spans="1:42">
      <c r="A2877" s="58" t="s">
        <v>785</v>
      </c>
      <c r="B2877" s="58" t="s">
        <v>474</v>
      </c>
      <c r="C2877" s="54" t="s">
        <v>497</v>
      </c>
      <c r="D2877" s="54" t="s">
        <v>498</v>
      </c>
      <c r="E2877" s="54"/>
      <c r="F2877" s="54"/>
      <c r="G2877" s="54"/>
      <c r="H2877" s="54"/>
      <c r="I2877" s="54"/>
      <c r="J2877" s="54"/>
      <c r="K2877" s="54"/>
      <c r="L2877" s="54"/>
      <c r="M2877" s="54"/>
      <c r="N2877" s="54"/>
      <c r="O2877" s="54">
        <v>66.235534132673322</v>
      </c>
      <c r="P2877" s="54">
        <v>65.532357565038538</v>
      </c>
      <c r="Q2877" s="54">
        <v>67.211416207798592</v>
      </c>
      <c r="R2877" s="54">
        <v>68.766549180001306</v>
      </c>
      <c r="S2877" s="54">
        <v>73.000498212682061</v>
      </c>
      <c r="T2877" s="54">
        <v>74.705739980917642</v>
      </c>
      <c r="U2877" s="54">
        <v>77.363481891344975</v>
      </c>
      <c r="V2877" s="54">
        <v>78.590897690675121</v>
      </c>
      <c r="W2877" s="54">
        <v>80.076190149253307</v>
      </c>
      <c r="X2877" s="54">
        <v>82.354930194410116</v>
      </c>
      <c r="Y2877" s="54">
        <v>84.098036888799513</v>
      </c>
      <c r="Z2877" s="54">
        <v>85.057029563867744</v>
      </c>
      <c r="AA2877" s="54">
        <v>87.5802077529016</v>
      </c>
      <c r="AB2877" s="54">
        <v>89.477380557112539</v>
      </c>
      <c r="AC2877" s="54">
        <v>96.022585726311348</v>
      </c>
      <c r="AD2877" s="54">
        <v>100</v>
      </c>
      <c r="AE2877" s="54">
        <v>101.60254688546915</v>
      </c>
      <c r="AF2877" s="54">
        <v>107.32971133225759</v>
      </c>
      <c r="AG2877" s="54">
        <v>109.50487489506973</v>
      </c>
      <c r="AH2877" s="54">
        <v>112.18360844655746</v>
      </c>
      <c r="AI2877" s="54">
        <v>113.45046298758173</v>
      </c>
      <c r="AJ2877" s="54">
        <v>112.42175916709603</v>
      </c>
      <c r="AK2877" s="54">
        <v>116.86431616034825</v>
      </c>
      <c r="AL2877" s="54">
        <v>119.18576878041286</v>
      </c>
      <c r="AM2877" s="54">
        <v>123.66559393527631</v>
      </c>
      <c r="AN2877" s="54">
        <v>127.96990899842856</v>
      </c>
      <c r="AO2877" s="54">
        <v>132.97610787507298</v>
      </c>
      <c r="AP2877" s="54">
        <v>135.82300114722864</v>
      </c>
    </row>
    <row r="2878" spans="1:42">
      <c r="A2878" s="58" t="s">
        <v>785</v>
      </c>
      <c r="B2878" s="58" t="s">
        <v>474</v>
      </c>
      <c r="C2878" s="54" t="s">
        <v>499</v>
      </c>
      <c r="D2878" s="54" t="s">
        <v>500</v>
      </c>
      <c r="E2878" s="54"/>
      <c r="F2878" s="54"/>
      <c r="G2878" s="54"/>
      <c r="H2878" s="54"/>
      <c r="I2878" s="54"/>
      <c r="J2878" s="54"/>
      <c r="K2878" s="54"/>
      <c r="L2878" s="54"/>
      <c r="M2878" s="54"/>
      <c r="N2878" s="54"/>
      <c r="O2878" s="54">
        <v>79.825866223370852</v>
      </c>
      <c r="P2878" s="54">
        <v>77.703709903474248</v>
      </c>
      <c r="Q2878" s="54">
        <v>75.753531517617702</v>
      </c>
      <c r="R2878" s="54">
        <v>78.672799250706817</v>
      </c>
      <c r="S2878" s="54">
        <v>80.824860066472652</v>
      </c>
      <c r="T2878" s="54">
        <v>81.173816203577346</v>
      </c>
      <c r="U2878" s="54">
        <v>84.136722934113479</v>
      </c>
      <c r="V2878" s="54">
        <v>86.389511241082516</v>
      </c>
      <c r="W2878" s="54">
        <v>90.317109860499684</v>
      </c>
      <c r="X2878" s="54">
        <v>92.306384583686921</v>
      </c>
      <c r="Y2878" s="54">
        <v>92.613081008327669</v>
      </c>
      <c r="Z2878" s="54">
        <v>91.388120627413088</v>
      </c>
      <c r="AA2878" s="54">
        <v>93.698374022011151</v>
      </c>
      <c r="AB2878" s="54">
        <v>94.290733735573951</v>
      </c>
      <c r="AC2878" s="54">
        <v>100.01095337643945</v>
      </c>
      <c r="AD2878" s="54">
        <v>100</v>
      </c>
      <c r="AE2878" s="54">
        <v>98.69553936205493</v>
      </c>
      <c r="AF2878" s="54">
        <v>100.17766519212027</v>
      </c>
      <c r="AG2878" s="54">
        <v>101.25950799887056</v>
      </c>
      <c r="AH2878" s="54">
        <v>104.52776025261369</v>
      </c>
      <c r="AI2878" s="54">
        <v>107.86305604005805</v>
      </c>
      <c r="AJ2878" s="54">
        <v>107.22119540665577</v>
      </c>
      <c r="AK2878" s="54">
        <v>107.29294883847589</v>
      </c>
      <c r="AL2878" s="54">
        <v>106.96093147552131</v>
      </c>
      <c r="AM2878" s="54">
        <v>109.31733797341636</v>
      </c>
      <c r="AN2878" s="54">
        <v>110.08982392628252</v>
      </c>
      <c r="AO2878" s="54">
        <v>114.05018368194584</v>
      </c>
      <c r="AP2878" s="54">
        <v>111.87873700722896</v>
      </c>
    </row>
    <row r="2879" spans="1:42">
      <c r="A2879" s="58" t="s">
        <v>785</v>
      </c>
      <c r="B2879" s="58" t="s">
        <v>474</v>
      </c>
      <c r="C2879" s="54" t="s">
        <v>501</v>
      </c>
      <c r="D2879" s="54" t="s">
        <v>502</v>
      </c>
      <c r="E2879" s="54"/>
      <c r="F2879" s="54"/>
      <c r="G2879" s="54"/>
      <c r="H2879" s="54"/>
      <c r="I2879" s="54"/>
      <c r="J2879" s="54"/>
      <c r="K2879" s="54"/>
      <c r="L2879" s="54"/>
      <c r="M2879" s="54"/>
      <c r="N2879" s="54"/>
      <c r="O2879" s="54">
        <v>89.8026348654614</v>
      </c>
      <c r="P2879" s="54">
        <v>87.059522594393954</v>
      </c>
      <c r="Q2879" s="54">
        <v>85.901197001240462</v>
      </c>
      <c r="R2879" s="54">
        <v>85.214311861396794</v>
      </c>
      <c r="S2879" s="54">
        <v>86.843391500435473</v>
      </c>
      <c r="T2879" s="54">
        <v>90.096948128046449</v>
      </c>
      <c r="U2879" s="54">
        <v>88.113470719177514</v>
      </c>
      <c r="V2879" s="54">
        <v>86.646197961510737</v>
      </c>
      <c r="W2879" s="54">
        <v>89.588800487613923</v>
      </c>
      <c r="X2879" s="54">
        <v>92.516023334311583</v>
      </c>
      <c r="Y2879" s="54">
        <v>90.593440566690191</v>
      </c>
      <c r="Z2879" s="54">
        <v>91.173938674859102</v>
      </c>
      <c r="AA2879" s="54">
        <v>89.227746581590338</v>
      </c>
      <c r="AB2879" s="54">
        <v>89.342581999028894</v>
      </c>
      <c r="AC2879" s="54">
        <v>96.327891793916194</v>
      </c>
      <c r="AD2879" s="54">
        <v>100</v>
      </c>
      <c r="AE2879" s="54">
        <v>98.259391434645835</v>
      </c>
      <c r="AF2879" s="54">
        <v>100.74106937840165</v>
      </c>
      <c r="AG2879" s="54">
        <v>101.30227541403741</v>
      </c>
      <c r="AH2879" s="54">
        <v>101.64807766613329</v>
      </c>
      <c r="AI2879" s="54">
        <v>104.58790019626763</v>
      </c>
      <c r="AJ2879" s="54">
        <v>104.30462843905335</v>
      </c>
      <c r="AK2879" s="54">
        <v>104.2522704636215</v>
      </c>
      <c r="AL2879" s="54">
        <v>104.29616342020365</v>
      </c>
      <c r="AM2879" s="54">
        <v>105.02847164627862</v>
      </c>
      <c r="AN2879" s="54">
        <v>105.23497299516967</v>
      </c>
      <c r="AO2879" s="54">
        <v>109.27695046624355</v>
      </c>
      <c r="AP2879" s="54">
        <v>108.89413063905371</v>
      </c>
    </row>
    <row r="2880" spans="1:42">
      <c r="A2880" s="58" t="s">
        <v>785</v>
      </c>
      <c r="B2880" s="58" t="s">
        <v>474</v>
      </c>
      <c r="C2880" s="54" t="s">
        <v>503</v>
      </c>
      <c r="D2880" s="54" t="s">
        <v>504</v>
      </c>
      <c r="E2880" s="54"/>
      <c r="F2880" s="54"/>
      <c r="G2880" s="54"/>
      <c r="H2880" s="54"/>
      <c r="I2880" s="54"/>
      <c r="J2880" s="54"/>
      <c r="K2880" s="54"/>
      <c r="L2880" s="54"/>
      <c r="M2880" s="54"/>
      <c r="N2880" s="54"/>
      <c r="O2880" s="54">
        <v>78.546682680193427</v>
      </c>
      <c r="P2880" s="54">
        <v>76.971270525956669</v>
      </c>
      <c r="Q2880" s="54">
        <v>76.493708021140435</v>
      </c>
      <c r="R2880" s="54">
        <v>77.426010815752619</v>
      </c>
      <c r="S2880" s="54">
        <v>80.426451041851095</v>
      </c>
      <c r="T2880" s="54">
        <v>85.000182359510617</v>
      </c>
      <c r="U2880" s="54">
        <v>84.216736550550991</v>
      </c>
      <c r="V2880" s="54">
        <v>84.014669586087564</v>
      </c>
      <c r="W2880" s="54">
        <v>87.265463312777968</v>
      </c>
      <c r="X2880" s="54">
        <v>91.103889936794161</v>
      </c>
      <c r="Y2880" s="54">
        <v>90.934527450459029</v>
      </c>
      <c r="Z2880" s="54">
        <v>89.377770132862139</v>
      </c>
      <c r="AA2880" s="54">
        <v>87.997561547393715</v>
      </c>
      <c r="AB2880" s="54">
        <v>86.252467336623397</v>
      </c>
      <c r="AC2880" s="54">
        <v>92.382059457975913</v>
      </c>
      <c r="AD2880" s="54">
        <v>100</v>
      </c>
      <c r="AE2880" s="54">
        <v>99.860183954464802</v>
      </c>
      <c r="AF2880" s="54">
        <v>100.22227210266242</v>
      </c>
      <c r="AG2880" s="54">
        <v>101.71562124472888</v>
      </c>
      <c r="AH2880" s="54">
        <v>99.084401431736609</v>
      </c>
      <c r="AI2880" s="54">
        <v>104.82868172059732</v>
      </c>
      <c r="AJ2880" s="54">
        <v>106.06058013388204</v>
      </c>
      <c r="AK2880" s="54">
        <v>103.81717562424848</v>
      </c>
      <c r="AL2880" s="54">
        <v>102.31555771388497</v>
      </c>
      <c r="AM2880" s="54">
        <v>106.15007385630659</v>
      </c>
      <c r="AN2880" s="54">
        <v>108.05279016099996</v>
      </c>
      <c r="AO2880" s="54">
        <v>113.01821564697755</v>
      </c>
      <c r="AP2880" s="54">
        <v>116.43191665307477</v>
      </c>
    </row>
    <row r="2881" spans="1:42">
      <c r="A2881" s="58" t="s">
        <v>785</v>
      </c>
      <c r="B2881" s="58" t="s">
        <v>474</v>
      </c>
      <c r="C2881" s="54" t="s">
        <v>505</v>
      </c>
      <c r="D2881" s="54" t="s">
        <v>506</v>
      </c>
      <c r="E2881" s="54"/>
      <c r="F2881" s="54"/>
      <c r="G2881" s="54"/>
      <c r="H2881" s="54"/>
      <c r="I2881" s="54"/>
      <c r="J2881" s="54"/>
      <c r="K2881" s="54"/>
      <c r="L2881" s="54"/>
      <c r="M2881" s="54"/>
      <c r="N2881" s="54"/>
      <c r="O2881" s="54">
        <v>68.103247331176149</v>
      </c>
      <c r="P2881" s="54">
        <v>69.856771055531766</v>
      </c>
      <c r="Q2881" s="54">
        <v>70.949964054028982</v>
      </c>
      <c r="R2881" s="54">
        <v>74.211254650877962</v>
      </c>
      <c r="S2881" s="54">
        <v>77.089715504998296</v>
      </c>
      <c r="T2881" s="54">
        <v>80.744987921937252</v>
      </c>
      <c r="U2881" s="54">
        <v>81.220163653457504</v>
      </c>
      <c r="V2881" s="54">
        <v>81.495331395364886</v>
      </c>
      <c r="W2881" s="54">
        <v>84.307917763681104</v>
      </c>
      <c r="X2881" s="54">
        <v>86.855741962768519</v>
      </c>
      <c r="Y2881" s="54">
        <v>87.501288623348159</v>
      </c>
      <c r="Z2881" s="54">
        <v>90.428233965729973</v>
      </c>
      <c r="AA2881" s="54">
        <v>93.504820830413678</v>
      </c>
      <c r="AB2881" s="54">
        <v>94.503476033792921</v>
      </c>
      <c r="AC2881" s="54">
        <v>100.57314173903706</v>
      </c>
      <c r="AD2881" s="54">
        <v>100</v>
      </c>
      <c r="AE2881" s="54">
        <v>100.60474734500244</v>
      </c>
      <c r="AF2881" s="54">
        <v>103.39213961169654</v>
      </c>
      <c r="AG2881" s="54">
        <v>103.24188762678475</v>
      </c>
      <c r="AH2881" s="54">
        <v>109.64046668826896</v>
      </c>
      <c r="AI2881" s="54">
        <v>122.36589665372524</v>
      </c>
      <c r="AJ2881" s="54">
        <v>115.35376177692523</v>
      </c>
      <c r="AK2881" s="54">
        <v>118.48051706799299</v>
      </c>
      <c r="AL2881" s="54">
        <v>124.51216573162201</v>
      </c>
      <c r="AM2881" s="54">
        <v>133.72768123075406</v>
      </c>
      <c r="AN2881" s="54">
        <v>139.36699585046819</v>
      </c>
      <c r="AO2881" s="54">
        <v>149.33740080768757</v>
      </c>
      <c r="AP2881" s="54">
        <v>159.78216683121889</v>
      </c>
    </row>
    <row r="2882" spans="1:42">
      <c r="A2882" s="58" t="s">
        <v>785</v>
      </c>
      <c r="B2882" s="58" t="s">
        <v>474</v>
      </c>
      <c r="C2882" s="54" t="s">
        <v>507</v>
      </c>
      <c r="D2882" s="54" t="s">
        <v>508</v>
      </c>
      <c r="E2882" s="54"/>
      <c r="F2882" s="54"/>
      <c r="G2882" s="54"/>
      <c r="H2882" s="54"/>
      <c r="I2882" s="54"/>
      <c r="J2882" s="54"/>
      <c r="K2882" s="54"/>
      <c r="L2882" s="54"/>
      <c r="M2882" s="54"/>
      <c r="N2882" s="54"/>
      <c r="O2882" s="54">
        <v>80.631201318097212</v>
      </c>
      <c r="P2882" s="54">
        <v>83.607228231215913</v>
      </c>
      <c r="Q2882" s="54">
        <v>83.768430225891109</v>
      </c>
      <c r="R2882" s="54">
        <v>87.60949375305151</v>
      </c>
      <c r="S2882" s="54">
        <v>88.247286742257643</v>
      </c>
      <c r="T2882" s="54">
        <v>92.485408203637178</v>
      </c>
      <c r="U2882" s="54">
        <v>92.411335018923566</v>
      </c>
      <c r="V2882" s="54">
        <v>92.128686016691731</v>
      </c>
      <c r="W2882" s="54">
        <v>94.781045394820993</v>
      </c>
      <c r="X2882" s="54">
        <v>98.642116194381842</v>
      </c>
      <c r="Y2882" s="54">
        <v>96.495408101821724</v>
      </c>
      <c r="Z2882" s="54">
        <v>95.855651132786278</v>
      </c>
      <c r="AA2882" s="54">
        <v>94.765926368096515</v>
      </c>
      <c r="AB2882" s="54">
        <v>85.481201699373656</v>
      </c>
      <c r="AC2882" s="54">
        <v>96.028831115170988</v>
      </c>
      <c r="AD2882" s="54">
        <v>100</v>
      </c>
      <c r="AE2882" s="54">
        <v>98.720235996072105</v>
      </c>
      <c r="AF2882" s="54">
        <v>107.78528186890711</v>
      </c>
      <c r="AG2882" s="54">
        <v>110.08677323814737</v>
      </c>
      <c r="AH2882" s="54">
        <v>110.46921679181843</v>
      </c>
      <c r="AI2882" s="54">
        <v>107.79135467460732</v>
      </c>
      <c r="AJ2882" s="54">
        <v>113.43489532155378</v>
      </c>
      <c r="AK2882" s="54">
        <v>110.54295523550753</v>
      </c>
      <c r="AL2882" s="54">
        <v>114.18883434984865</v>
      </c>
      <c r="AM2882" s="54">
        <v>113.18251448539709</v>
      </c>
      <c r="AN2882" s="54">
        <v>117.72844522766997</v>
      </c>
      <c r="AO2882" s="54">
        <v>125.18516473097833</v>
      </c>
      <c r="AP2882" s="54">
        <v>129.75871884908494</v>
      </c>
    </row>
    <row r="2883" spans="1:42">
      <c r="A2883" s="58" t="s">
        <v>785</v>
      </c>
      <c r="B2883" s="58" t="s">
        <v>474</v>
      </c>
      <c r="C2883" s="54" t="s">
        <v>509</v>
      </c>
      <c r="D2883" s="54" t="s">
        <v>510</v>
      </c>
      <c r="E2883" s="54"/>
      <c r="F2883" s="54"/>
      <c r="G2883" s="54"/>
      <c r="H2883" s="54"/>
      <c r="I2883" s="54"/>
      <c r="J2883" s="54"/>
      <c r="K2883" s="54"/>
      <c r="L2883" s="54"/>
      <c r="M2883" s="54"/>
      <c r="N2883" s="54"/>
      <c r="O2883" s="54">
        <v>93.881022074522747</v>
      </c>
      <c r="P2883" s="54">
        <v>92.165584944768483</v>
      </c>
      <c r="Q2883" s="54">
        <v>92.559041147201739</v>
      </c>
      <c r="R2883" s="54">
        <v>91.715178929605386</v>
      </c>
      <c r="S2883" s="54">
        <v>93.356647297314694</v>
      </c>
      <c r="T2883" s="54">
        <v>93.838576875493118</v>
      </c>
      <c r="U2883" s="54">
        <v>93.543952925529538</v>
      </c>
      <c r="V2883" s="54">
        <v>93.793398924286294</v>
      </c>
      <c r="W2883" s="54">
        <v>97.105365455758573</v>
      </c>
      <c r="X2883" s="54">
        <v>97.610415643036518</v>
      </c>
      <c r="Y2883" s="54">
        <v>99.187392931527128</v>
      </c>
      <c r="Z2883" s="54">
        <v>99.501329502274558</v>
      </c>
      <c r="AA2883" s="54">
        <v>99.342987370042351</v>
      </c>
      <c r="AB2883" s="54">
        <v>95.197671138745207</v>
      </c>
      <c r="AC2883" s="54">
        <v>96.321478648495855</v>
      </c>
      <c r="AD2883" s="54">
        <v>100</v>
      </c>
      <c r="AE2883" s="54">
        <v>100.24724881237793</v>
      </c>
      <c r="AF2883" s="54">
        <v>104.2190182722756</v>
      </c>
      <c r="AG2883" s="54">
        <v>104.35663213145963</v>
      </c>
      <c r="AH2883" s="54">
        <v>105.8224374586917</v>
      </c>
      <c r="AI2883" s="54">
        <v>110.15723279620629</v>
      </c>
      <c r="AJ2883" s="54">
        <v>109.19613855017509</v>
      </c>
      <c r="AK2883" s="54">
        <v>106.15993956717311</v>
      </c>
      <c r="AL2883" s="54">
        <v>104.38740889659073</v>
      </c>
      <c r="AM2883" s="54">
        <v>101.97833011990821</v>
      </c>
      <c r="AN2883" s="54">
        <v>104.81139616136947</v>
      </c>
      <c r="AO2883" s="54">
        <v>106.70474257023383</v>
      </c>
      <c r="AP2883" s="54">
        <v>106.36334090896331</v>
      </c>
    </row>
    <row r="2884" spans="1:42">
      <c r="A2884" s="58" t="s">
        <v>785</v>
      </c>
      <c r="B2884" s="58" t="s">
        <v>474</v>
      </c>
      <c r="C2884" s="54" t="s">
        <v>511</v>
      </c>
      <c r="D2884" s="54" t="s">
        <v>512</v>
      </c>
      <c r="E2884" s="54"/>
      <c r="F2884" s="54"/>
      <c r="G2884" s="54"/>
      <c r="H2884" s="54"/>
      <c r="I2884" s="54"/>
      <c r="J2884" s="54"/>
      <c r="K2884" s="54"/>
      <c r="L2884" s="54"/>
      <c r="M2884" s="54"/>
      <c r="N2884" s="54"/>
      <c r="O2884" s="54">
        <v>89.446921726732498</v>
      </c>
      <c r="P2884" s="54">
        <v>86.456331728805154</v>
      </c>
      <c r="Q2884" s="54">
        <v>83.13557496826742</v>
      </c>
      <c r="R2884" s="54">
        <v>85.303801547333521</v>
      </c>
      <c r="S2884" s="54">
        <v>86.831110349910858</v>
      </c>
      <c r="T2884" s="54">
        <v>86.898160635668802</v>
      </c>
      <c r="U2884" s="54">
        <v>88.820141793883167</v>
      </c>
      <c r="V2884" s="54">
        <v>94.150582989401798</v>
      </c>
      <c r="W2884" s="54">
        <v>94.532441767922919</v>
      </c>
      <c r="X2884" s="54">
        <v>96.362985545673467</v>
      </c>
      <c r="Y2884" s="54">
        <v>97.872131647169411</v>
      </c>
      <c r="Z2884" s="54">
        <v>100.30786688094165</v>
      </c>
      <c r="AA2884" s="54">
        <v>98.203234999089233</v>
      </c>
      <c r="AB2884" s="54">
        <v>96.076598891276575</v>
      </c>
      <c r="AC2884" s="54">
        <v>96.468932391029057</v>
      </c>
      <c r="AD2884" s="54">
        <v>100</v>
      </c>
      <c r="AE2884" s="54">
        <v>104.9689704207829</v>
      </c>
      <c r="AF2884" s="54">
        <v>101.97980326952175</v>
      </c>
      <c r="AG2884" s="54">
        <v>105.48558339217388</v>
      </c>
      <c r="AH2884" s="54">
        <v>110.37009499381952</v>
      </c>
      <c r="AI2884" s="54">
        <v>112.75348755337582</v>
      </c>
      <c r="AJ2884" s="54">
        <v>115.99924488530714</v>
      </c>
      <c r="AK2884" s="54">
        <v>122.26887407508224</v>
      </c>
      <c r="AL2884" s="54">
        <v>124.25018477175016</v>
      </c>
      <c r="AM2884" s="54">
        <v>131.67972159059966</v>
      </c>
      <c r="AN2884" s="54">
        <v>130.61177455184102</v>
      </c>
      <c r="AO2884" s="54">
        <v>126.7429709149277</v>
      </c>
      <c r="AP2884" s="54">
        <v>123.45225239821575</v>
      </c>
    </row>
    <row r="2885" spans="1:42">
      <c r="A2885" s="58" t="s">
        <v>785</v>
      </c>
      <c r="B2885" s="58" t="s">
        <v>474</v>
      </c>
      <c r="C2885" s="54" t="s">
        <v>513</v>
      </c>
      <c r="D2885" s="54" t="s">
        <v>514</v>
      </c>
      <c r="E2885" s="54"/>
      <c r="F2885" s="54"/>
      <c r="G2885" s="54"/>
      <c r="H2885" s="54"/>
      <c r="I2885" s="54"/>
      <c r="J2885" s="54"/>
      <c r="K2885" s="54"/>
      <c r="L2885" s="54"/>
      <c r="M2885" s="54"/>
      <c r="N2885" s="54"/>
      <c r="O2885" s="54">
        <v>93.467716899099273</v>
      </c>
      <c r="P2885" s="54">
        <v>93.780004031198004</v>
      </c>
      <c r="Q2885" s="54">
        <v>93.94477311659098</v>
      </c>
      <c r="R2885" s="54">
        <v>96.317171239353868</v>
      </c>
      <c r="S2885" s="54">
        <v>97.798029136305118</v>
      </c>
      <c r="T2885" s="54">
        <v>99.179741948079879</v>
      </c>
      <c r="U2885" s="54">
        <v>98.667589253148918</v>
      </c>
      <c r="V2885" s="54">
        <v>99.079291601458053</v>
      </c>
      <c r="W2885" s="54">
        <v>100.64722349483665</v>
      </c>
      <c r="X2885" s="54">
        <v>102.74997952674602</v>
      </c>
      <c r="Y2885" s="54">
        <v>104.18686398438159</v>
      </c>
      <c r="Z2885" s="54">
        <v>104.49406362115357</v>
      </c>
      <c r="AA2885" s="54">
        <v>104.05389197631908</v>
      </c>
      <c r="AB2885" s="54">
        <v>100.60845435124989</v>
      </c>
      <c r="AC2885" s="54">
        <v>100.9240887099506</v>
      </c>
      <c r="AD2885" s="54">
        <v>100</v>
      </c>
      <c r="AE2885" s="54">
        <v>97.655321251945736</v>
      </c>
      <c r="AF2885" s="54">
        <v>95.875750498999111</v>
      </c>
      <c r="AG2885" s="54">
        <v>95.25226309630149</v>
      </c>
      <c r="AH2885" s="54">
        <v>94.901440950712328</v>
      </c>
      <c r="AI2885" s="54">
        <v>94.911379131683574</v>
      </c>
      <c r="AJ2885" s="54">
        <v>94.611200908569543</v>
      </c>
      <c r="AK2885" s="54">
        <v>94.7559657896456</v>
      </c>
      <c r="AL2885" s="54">
        <v>94.435690334508593</v>
      </c>
      <c r="AM2885" s="54">
        <v>93.251735474060851</v>
      </c>
      <c r="AN2885" s="54">
        <v>92.107669648102302</v>
      </c>
      <c r="AO2885" s="54">
        <v>90.888892734556094</v>
      </c>
      <c r="AP2885" s="54">
        <v>89.628015957046784</v>
      </c>
    </row>
    <row r="2886" spans="1:42">
      <c r="A2886" s="58" t="s">
        <v>785</v>
      </c>
      <c r="B2886" s="58" t="s">
        <v>474</v>
      </c>
      <c r="C2886" s="54" t="s">
        <v>515</v>
      </c>
      <c r="D2886" s="54" t="s">
        <v>516</v>
      </c>
      <c r="E2886" s="54"/>
      <c r="F2886" s="54"/>
      <c r="G2886" s="54"/>
      <c r="H2886" s="54"/>
      <c r="I2886" s="54"/>
      <c r="J2886" s="54"/>
      <c r="K2886" s="54"/>
      <c r="L2886" s="54"/>
      <c r="M2886" s="54"/>
      <c r="N2886" s="54"/>
      <c r="O2886" s="54">
        <v>84.738217899689474</v>
      </c>
      <c r="P2886" s="54">
        <v>83.671931722976623</v>
      </c>
      <c r="Q2886" s="54">
        <v>83.450209507438117</v>
      </c>
      <c r="R2886" s="54">
        <v>85.09194269442186</v>
      </c>
      <c r="S2886" s="54">
        <v>86.858137483261828</v>
      </c>
      <c r="T2886" s="54">
        <v>88.158950828085707</v>
      </c>
      <c r="U2886" s="54">
        <v>90.19152205122414</v>
      </c>
      <c r="V2886" s="54">
        <v>90.896229824224974</v>
      </c>
      <c r="W2886" s="54">
        <v>92.493628946184927</v>
      </c>
      <c r="X2886" s="54">
        <v>93.825834684438789</v>
      </c>
      <c r="Y2886" s="54">
        <v>95.344124003708174</v>
      </c>
      <c r="Z2886" s="54">
        <v>97.849219746674066</v>
      </c>
      <c r="AA2886" s="54">
        <v>98.098710652456816</v>
      </c>
      <c r="AB2886" s="54">
        <v>96.687988871906072</v>
      </c>
      <c r="AC2886" s="54">
        <v>98.342729122552498</v>
      </c>
      <c r="AD2886" s="54">
        <v>100</v>
      </c>
      <c r="AE2886" s="54">
        <v>98.014517963262179</v>
      </c>
      <c r="AF2886" s="54">
        <v>99.996736528902417</v>
      </c>
      <c r="AG2886" s="54">
        <v>101.25256215065981</v>
      </c>
      <c r="AH2886" s="54">
        <v>101.41931261192069</v>
      </c>
      <c r="AI2886" s="54">
        <v>104.17357702127302</v>
      </c>
      <c r="AJ2886" s="54">
        <v>105.25347607345856</v>
      </c>
      <c r="AK2886" s="54">
        <v>103.772668768335</v>
      </c>
      <c r="AL2886" s="54">
        <v>103.74026877339392</v>
      </c>
      <c r="AM2886" s="54">
        <v>104.51630914537836</v>
      </c>
      <c r="AN2886" s="54">
        <v>105.94570098326558</v>
      </c>
      <c r="AO2886" s="54">
        <v>107.33825493566066</v>
      </c>
      <c r="AP2886" s="54">
        <v>107.96829589013228</v>
      </c>
    </row>
    <row r="2887" spans="1:42">
      <c r="A2887" s="58" t="s">
        <v>785</v>
      </c>
      <c r="B2887" s="58" t="s">
        <v>474</v>
      </c>
      <c r="C2887" s="54" t="s">
        <v>517</v>
      </c>
      <c r="D2887" s="54" t="s">
        <v>518</v>
      </c>
      <c r="E2887" s="54"/>
      <c r="F2887" s="54"/>
      <c r="G2887" s="54"/>
      <c r="H2887" s="54"/>
      <c r="I2887" s="54"/>
      <c r="J2887" s="54"/>
      <c r="K2887" s="54"/>
      <c r="L2887" s="54"/>
      <c r="M2887" s="54"/>
      <c r="N2887" s="54"/>
      <c r="O2887" s="54">
        <v>90.874247069580846</v>
      </c>
      <c r="P2887" s="54">
        <v>89.633101155791039</v>
      </c>
      <c r="Q2887" s="54">
        <v>90.318738248571862</v>
      </c>
      <c r="R2887" s="54">
        <v>92.797807587869656</v>
      </c>
      <c r="S2887" s="54">
        <v>94.344581944788033</v>
      </c>
      <c r="T2887" s="54">
        <v>97.046560207652547</v>
      </c>
      <c r="U2887" s="54">
        <v>102.94066929639632</v>
      </c>
      <c r="V2887" s="54">
        <v>104.43160928756092</v>
      </c>
      <c r="W2887" s="54">
        <v>106.04427270537622</v>
      </c>
      <c r="X2887" s="54">
        <v>106.662032087423</v>
      </c>
      <c r="Y2887" s="54">
        <v>106.06180644934867</v>
      </c>
      <c r="Z2887" s="54">
        <v>109.8249328782899</v>
      </c>
      <c r="AA2887" s="54">
        <v>107.53168054518045</v>
      </c>
      <c r="AB2887" s="54">
        <v>100.71841520981741</v>
      </c>
      <c r="AC2887" s="54">
        <v>100.62624050788035</v>
      </c>
      <c r="AD2887" s="54">
        <v>100</v>
      </c>
      <c r="AE2887" s="54">
        <v>96.831049263540535</v>
      </c>
      <c r="AF2887" s="54">
        <v>98.255355984462966</v>
      </c>
      <c r="AG2887" s="54">
        <v>98.648639293744424</v>
      </c>
      <c r="AH2887" s="54">
        <v>98.753485226228293</v>
      </c>
      <c r="AI2887" s="54">
        <v>97.692051318270003</v>
      </c>
      <c r="AJ2887" s="54">
        <v>97.672609830840543</v>
      </c>
      <c r="AK2887" s="54">
        <v>97.154282856993504</v>
      </c>
      <c r="AL2887" s="54">
        <v>97.640678652723764</v>
      </c>
      <c r="AM2887" s="54">
        <v>99.656616407543467</v>
      </c>
      <c r="AN2887" s="54">
        <v>99.138259574764447</v>
      </c>
      <c r="AO2887" s="54">
        <v>99.755582632411574</v>
      </c>
      <c r="AP2887" s="54">
        <v>96.430898193146547</v>
      </c>
    </row>
    <row r="2888" spans="1:42">
      <c r="A2888" s="58" t="s">
        <v>785</v>
      </c>
      <c r="B2888" s="58" t="s">
        <v>474</v>
      </c>
      <c r="C2888" s="54" t="s">
        <v>519</v>
      </c>
      <c r="D2888" s="54" t="s">
        <v>520</v>
      </c>
      <c r="E2888" s="54"/>
      <c r="F2888" s="54"/>
      <c r="G2888" s="54"/>
      <c r="H2888" s="54"/>
      <c r="I2888" s="54"/>
      <c r="J2888" s="54"/>
      <c r="K2888" s="54"/>
      <c r="L2888" s="54"/>
      <c r="M2888" s="54"/>
      <c r="N2888" s="54"/>
      <c r="O2888" s="54">
        <v>89.504233500850717</v>
      </c>
      <c r="P2888" s="54">
        <v>86.8366067860333</v>
      </c>
      <c r="Q2888" s="54">
        <v>85.994469086292753</v>
      </c>
      <c r="R2888" s="54">
        <v>87.077327481639841</v>
      </c>
      <c r="S2888" s="54">
        <v>88.871885395635857</v>
      </c>
      <c r="T2888" s="54">
        <v>88.99080623229473</v>
      </c>
      <c r="U2888" s="54">
        <v>90.015036984668797</v>
      </c>
      <c r="V2888" s="54">
        <v>90.021492469093047</v>
      </c>
      <c r="W2888" s="54">
        <v>90.790771986215063</v>
      </c>
      <c r="X2888" s="54">
        <v>91.828449435653454</v>
      </c>
      <c r="Y2888" s="54">
        <v>91.914861913415734</v>
      </c>
      <c r="Z2888" s="54">
        <v>93.865029654182038</v>
      </c>
      <c r="AA2888" s="54">
        <v>93.847848954903483</v>
      </c>
      <c r="AB2888" s="54">
        <v>95.332424996679563</v>
      </c>
      <c r="AC2888" s="54">
        <v>96.747866958769052</v>
      </c>
      <c r="AD2888" s="54">
        <v>100</v>
      </c>
      <c r="AE2888" s="54">
        <v>97.941250647092886</v>
      </c>
      <c r="AF2888" s="54">
        <v>100.99199307508039</v>
      </c>
      <c r="AG2888" s="54">
        <v>102.42919627866358</v>
      </c>
      <c r="AH2888" s="54">
        <v>101.95849922875844</v>
      </c>
      <c r="AI2888" s="54">
        <v>107.24244044506476</v>
      </c>
      <c r="AJ2888" s="54">
        <v>108.96100584545836</v>
      </c>
      <c r="AK2888" s="54">
        <v>107.29909842375682</v>
      </c>
      <c r="AL2888" s="54">
        <v>107.86671929512788</v>
      </c>
      <c r="AM2888" s="54">
        <v>108.9247139423307</v>
      </c>
      <c r="AN2888" s="54">
        <v>112.29962664670668</v>
      </c>
      <c r="AO2888" s="54">
        <v>112.96398544626162</v>
      </c>
      <c r="AP2888" s="54">
        <v>116.42032749858703</v>
      </c>
    </row>
    <row r="2889" spans="1:42">
      <c r="A2889" s="58" t="s">
        <v>785</v>
      </c>
      <c r="B2889" s="58" t="s">
        <v>474</v>
      </c>
      <c r="C2889" s="54" t="s">
        <v>521</v>
      </c>
      <c r="D2889" s="54" t="s">
        <v>522</v>
      </c>
      <c r="E2889" s="54"/>
      <c r="F2889" s="54"/>
      <c r="G2889" s="54"/>
      <c r="H2889" s="54"/>
      <c r="I2889" s="54"/>
      <c r="J2889" s="54"/>
      <c r="K2889" s="54"/>
      <c r="L2889" s="54"/>
      <c r="M2889" s="54"/>
      <c r="N2889" s="54"/>
      <c r="O2889" s="54">
        <v>78.812530496685653</v>
      </c>
      <c r="P2889" s="54">
        <v>79.34233813563236</v>
      </c>
      <c r="Q2889" s="54">
        <v>79.272103818960701</v>
      </c>
      <c r="R2889" s="54">
        <v>81.075739156284584</v>
      </c>
      <c r="S2889" s="54">
        <v>82.916505284991828</v>
      </c>
      <c r="T2889" s="54">
        <v>84.797651975225733</v>
      </c>
      <c r="U2889" s="54">
        <v>86.331167897213177</v>
      </c>
      <c r="V2889" s="54">
        <v>87.448745781729613</v>
      </c>
      <c r="W2889" s="54">
        <v>89.852650284275825</v>
      </c>
      <c r="X2889" s="54">
        <v>91.724342820615476</v>
      </c>
      <c r="Y2889" s="54">
        <v>95.512680547153977</v>
      </c>
      <c r="Z2889" s="54">
        <v>98.18385407608271</v>
      </c>
      <c r="AA2889" s="54">
        <v>99.595328085335851</v>
      </c>
      <c r="AB2889" s="54">
        <v>96.800064366761305</v>
      </c>
      <c r="AC2889" s="54">
        <v>99.382385469461425</v>
      </c>
      <c r="AD2889" s="54">
        <v>100</v>
      </c>
      <c r="AE2889" s="54">
        <v>98.536797631357175</v>
      </c>
      <c r="AF2889" s="54">
        <v>99.528719520789252</v>
      </c>
      <c r="AG2889" s="54">
        <v>100.91046355626736</v>
      </c>
      <c r="AH2889" s="54">
        <v>101.85218883058215</v>
      </c>
      <c r="AI2889" s="54">
        <v>103.31720668763153</v>
      </c>
      <c r="AJ2889" s="54">
        <v>104.15277081208845</v>
      </c>
      <c r="AK2889" s="54">
        <v>102.46185648652678</v>
      </c>
      <c r="AL2889" s="54">
        <v>101.5972739643078</v>
      </c>
      <c r="AM2889" s="54">
        <v>101.57250549228173</v>
      </c>
      <c r="AN2889" s="54">
        <v>101.80270368637967</v>
      </c>
      <c r="AO2889" s="54">
        <v>104.27739566750203</v>
      </c>
      <c r="AP2889" s="54">
        <v>103.6390615862166</v>
      </c>
    </row>
    <row r="2890" spans="1:42">
      <c r="A2890" s="58" t="s">
        <v>785</v>
      </c>
      <c r="B2890" s="58" t="s">
        <v>474</v>
      </c>
      <c r="C2890" s="54" t="s">
        <v>523</v>
      </c>
      <c r="D2890" s="54" t="s">
        <v>524</v>
      </c>
      <c r="E2890" s="54"/>
      <c r="F2890" s="54"/>
      <c r="G2890" s="54"/>
      <c r="H2890" s="54"/>
      <c r="I2890" s="54"/>
      <c r="J2890" s="54"/>
      <c r="K2890" s="54"/>
      <c r="L2890" s="54"/>
      <c r="M2890" s="54"/>
      <c r="N2890" s="54"/>
      <c r="O2890" s="54">
        <v>125.00325287326838</v>
      </c>
      <c r="P2890" s="54">
        <v>124.82181330095301</v>
      </c>
      <c r="Q2890" s="54">
        <v>123.63297820558192</v>
      </c>
      <c r="R2890" s="54">
        <v>118.4057124861602</v>
      </c>
      <c r="S2890" s="54">
        <v>115.53669510252941</v>
      </c>
      <c r="T2890" s="54">
        <v>112.15164526830024</v>
      </c>
      <c r="U2890" s="54">
        <v>106.79221302867226</v>
      </c>
      <c r="V2890" s="54">
        <v>105.53556551464384</v>
      </c>
      <c r="W2890" s="54">
        <v>103.51668771338507</v>
      </c>
      <c r="X2890" s="54">
        <v>104.2044310245014</v>
      </c>
      <c r="Y2890" s="54">
        <v>103.94795699994457</v>
      </c>
      <c r="Z2890" s="54">
        <v>102.70933245933159</v>
      </c>
      <c r="AA2890" s="54">
        <v>101.89536169876631</v>
      </c>
      <c r="AB2890" s="54">
        <v>100.99158136333935</v>
      </c>
      <c r="AC2890" s="54">
        <v>101.76685577320207</v>
      </c>
      <c r="AD2890" s="54">
        <v>100</v>
      </c>
      <c r="AE2890" s="54">
        <v>97.873068169564377</v>
      </c>
      <c r="AF2890" s="54">
        <v>99.522418838517183</v>
      </c>
      <c r="AG2890" s="54">
        <v>98.72042710218966</v>
      </c>
      <c r="AH2890" s="54">
        <v>98.368629979679156</v>
      </c>
      <c r="AI2890" s="54">
        <v>99.096696289576911</v>
      </c>
      <c r="AJ2890" s="54">
        <v>97.846028956084069</v>
      </c>
      <c r="AK2890" s="54">
        <v>92.948038088711286</v>
      </c>
      <c r="AL2890" s="54">
        <v>90.228791641660266</v>
      </c>
      <c r="AM2890" s="54">
        <v>88.254169247829893</v>
      </c>
      <c r="AN2890" s="54">
        <v>88.72060090504182</v>
      </c>
      <c r="AO2890" s="54">
        <v>88.767615971429564</v>
      </c>
      <c r="AP2890" s="54">
        <v>89.62331781351439</v>
      </c>
    </row>
    <row r="2891" spans="1:42">
      <c r="A2891" s="58" t="s">
        <v>785</v>
      </c>
      <c r="B2891" s="58" t="s">
        <v>474</v>
      </c>
      <c r="C2891" s="54" t="s">
        <v>525</v>
      </c>
      <c r="D2891" s="54" t="s">
        <v>526</v>
      </c>
      <c r="E2891" s="54"/>
      <c r="F2891" s="54"/>
      <c r="G2891" s="54"/>
      <c r="H2891" s="54"/>
      <c r="I2891" s="54"/>
      <c r="J2891" s="54"/>
      <c r="K2891" s="54"/>
      <c r="L2891" s="54"/>
      <c r="M2891" s="54"/>
      <c r="N2891" s="54"/>
      <c r="O2891" s="54">
        <v>74.932670006911891</v>
      </c>
      <c r="P2891" s="54">
        <v>75.224795232628608</v>
      </c>
      <c r="Q2891" s="54">
        <v>74.76467801771922</v>
      </c>
      <c r="R2891" s="54">
        <v>74.980855319914767</v>
      </c>
      <c r="S2891" s="54">
        <v>77.573307375255766</v>
      </c>
      <c r="T2891" s="54">
        <v>79.760262161157954</v>
      </c>
      <c r="U2891" s="54">
        <v>79.178262916938763</v>
      </c>
      <c r="V2891" s="54">
        <v>80.528801133486596</v>
      </c>
      <c r="W2891" s="54">
        <v>83.708726195393083</v>
      </c>
      <c r="X2891" s="54">
        <v>86.611240915519616</v>
      </c>
      <c r="Y2891" s="54">
        <v>89.339837361137398</v>
      </c>
      <c r="Z2891" s="54">
        <v>90.773975773942539</v>
      </c>
      <c r="AA2891" s="54">
        <v>91.610209242749207</v>
      </c>
      <c r="AB2891" s="54">
        <v>92.764686069421273</v>
      </c>
      <c r="AC2891" s="54">
        <v>96.745688643182689</v>
      </c>
      <c r="AD2891" s="54">
        <v>100</v>
      </c>
      <c r="AE2891" s="54">
        <v>101.42517970258601</v>
      </c>
      <c r="AF2891" s="54">
        <v>106.06140486434198</v>
      </c>
      <c r="AG2891" s="54">
        <v>109.10148280285372</v>
      </c>
      <c r="AH2891" s="54">
        <v>111.84240248959892</v>
      </c>
      <c r="AI2891" s="54">
        <v>113.72153650830164</v>
      </c>
      <c r="AJ2891" s="54">
        <v>114.26378214451019</v>
      </c>
      <c r="AK2891" s="54">
        <v>117.62174447308895</v>
      </c>
      <c r="AL2891" s="54">
        <v>117.95689846088744</v>
      </c>
      <c r="AM2891" s="54">
        <v>119.82950790365119</v>
      </c>
      <c r="AN2891" s="54">
        <v>121.42708447527058</v>
      </c>
      <c r="AO2891" s="54">
        <v>123.82752286715413</v>
      </c>
      <c r="AP2891" s="54">
        <v>125.50598850106995</v>
      </c>
    </row>
    <row r="2892" spans="1:42">
      <c r="A2892" s="58" t="s">
        <v>785</v>
      </c>
      <c r="B2892" s="58" t="s">
        <v>474</v>
      </c>
      <c r="C2892" s="54" t="s">
        <v>527</v>
      </c>
      <c r="D2892" s="54" t="s">
        <v>528</v>
      </c>
      <c r="E2892" s="54"/>
      <c r="F2892" s="54"/>
      <c r="G2892" s="54"/>
      <c r="H2892" s="54"/>
      <c r="I2892" s="54"/>
      <c r="J2892" s="54"/>
      <c r="K2892" s="54"/>
      <c r="L2892" s="54"/>
      <c r="M2892" s="54"/>
      <c r="N2892" s="54"/>
      <c r="O2892" s="54">
        <v>75.766549763389307</v>
      </c>
      <c r="P2892" s="54">
        <v>75.837926924292915</v>
      </c>
      <c r="Q2892" s="54">
        <v>75.293350579099652</v>
      </c>
      <c r="R2892" s="54">
        <v>75.037122099671592</v>
      </c>
      <c r="S2892" s="54">
        <v>77.902446350333619</v>
      </c>
      <c r="T2892" s="54">
        <v>79.901947788437198</v>
      </c>
      <c r="U2892" s="54">
        <v>79.00885715098579</v>
      </c>
      <c r="V2892" s="54">
        <v>80.353378965935221</v>
      </c>
      <c r="W2892" s="54">
        <v>83.616429925161952</v>
      </c>
      <c r="X2892" s="54">
        <v>86.141734033897464</v>
      </c>
      <c r="Y2892" s="54">
        <v>88.539173132591571</v>
      </c>
      <c r="Z2892" s="54">
        <v>88.733534844963543</v>
      </c>
      <c r="AA2892" s="54">
        <v>90.437558922918342</v>
      </c>
      <c r="AB2892" s="54">
        <v>92.197162702550642</v>
      </c>
      <c r="AC2892" s="54">
        <v>97.385353876271495</v>
      </c>
      <c r="AD2892" s="54">
        <v>100</v>
      </c>
      <c r="AE2892" s="54">
        <v>100.47581504514065</v>
      </c>
      <c r="AF2892" s="54">
        <v>104.3163590695592</v>
      </c>
      <c r="AG2892" s="54">
        <v>106.06418772543148</v>
      </c>
      <c r="AH2892" s="54">
        <v>106.35771901306772</v>
      </c>
      <c r="AI2892" s="54">
        <v>107.38561615981246</v>
      </c>
      <c r="AJ2892" s="54">
        <v>105.28894237085463</v>
      </c>
      <c r="AK2892" s="54">
        <v>105.04495960879289</v>
      </c>
      <c r="AL2892" s="54">
        <v>102.78203001563756</v>
      </c>
      <c r="AM2892" s="54">
        <v>103.21395223609656</v>
      </c>
      <c r="AN2892" s="54">
        <v>106.65334689915804</v>
      </c>
      <c r="AO2892" s="54">
        <v>107.48051903337577</v>
      </c>
      <c r="AP2892" s="54">
        <v>108.65956185582185</v>
      </c>
    </row>
    <row r="2893" spans="1:42">
      <c r="A2893" s="58" t="s">
        <v>785</v>
      </c>
      <c r="B2893" s="58" t="s">
        <v>474</v>
      </c>
      <c r="C2893" s="54" t="s">
        <v>529</v>
      </c>
      <c r="D2893" s="54" t="s">
        <v>530</v>
      </c>
      <c r="E2893" s="54"/>
      <c r="F2893" s="54"/>
      <c r="G2893" s="54"/>
      <c r="H2893" s="54"/>
      <c r="I2893" s="54"/>
      <c r="J2893" s="54"/>
      <c r="K2893" s="54"/>
      <c r="L2893" s="54"/>
      <c r="M2893" s="54"/>
      <c r="N2893" s="54"/>
      <c r="O2893" s="54">
        <v>72.89750259902425</v>
      </c>
      <c r="P2893" s="54">
        <v>73.718318413047399</v>
      </c>
      <c r="Q2893" s="54">
        <v>73.458368844237441</v>
      </c>
      <c r="R2893" s="54">
        <v>74.782251791549939</v>
      </c>
      <c r="S2893" s="54">
        <v>76.740389100126748</v>
      </c>
      <c r="T2893" s="54">
        <v>79.352547637938116</v>
      </c>
      <c r="U2893" s="54">
        <v>79.478099382432234</v>
      </c>
      <c r="V2893" s="54">
        <v>80.840935184198784</v>
      </c>
      <c r="W2893" s="54">
        <v>83.82697275203995</v>
      </c>
      <c r="X2893" s="54">
        <v>87.585985771972702</v>
      </c>
      <c r="Y2893" s="54">
        <v>91.058993315017332</v>
      </c>
      <c r="Z2893" s="54">
        <v>95.349743556718167</v>
      </c>
      <c r="AA2893" s="54">
        <v>94.166530885796931</v>
      </c>
      <c r="AB2893" s="54">
        <v>93.981368078862744</v>
      </c>
      <c r="AC2893" s="54">
        <v>95.388366128335505</v>
      </c>
      <c r="AD2893" s="54">
        <v>100</v>
      </c>
      <c r="AE2893" s="54">
        <v>103.4933592395454</v>
      </c>
      <c r="AF2893" s="54">
        <v>109.95728150333781</v>
      </c>
      <c r="AG2893" s="54">
        <v>116.13097525471483</v>
      </c>
      <c r="AH2893" s="54">
        <v>125.30897361834857</v>
      </c>
      <c r="AI2893" s="54">
        <v>129.63743699588798</v>
      </c>
      <c r="AJ2893" s="54">
        <v>138.52903709367652</v>
      </c>
      <c r="AK2893" s="54">
        <v>153.71905407554883</v>
      </c>
      <c r="AL2893" s="54">
        <v>162.99384149116753</v>
      </c>
      <c r="AM2893" s="54">
        <v>169.81115955659808</v>
      </c>
      <c r="AN2893" s="54">
        <v>164.87551740036167</v>
      </c>
      <c r="AO2893" s="54">
        <v>172.61085858688662</v>
      </c>
      <c r="AP2893" s="54">
        <v>175.96310772587654</v>
      </c>
    </row>
    <row r="2894" spans="1:42">
      <c r="A2894" s="58" t="s">
        <v>785</v>
      </c>
      <c r="B2894" s="58" t="s">
        <v>474</v>
      </c>
      <c r="C2894" s="54" t="s">
        <v>531</v>
      </c>
      <c r="D2894" s="54" t="s">
        <v>532</v>
      </c>
      <c r="E2894" s="54"/>
      <c r="F2894" s="54"/>
      <c r="G2894" s="54"/>
      <c r="H2894" s="54"/>
      <c r="I2894" s="54"/>
      <c r="J2894" s="54"/>
      <c r="K2894" s="54"/>
      <c r="L2894" s="54"/>
      <c r="M2894" s="54"/>
      <c r="N2894" s="54"/>
      <c r="O2894" s="54">
        <v>98.644590387009345</v>
      </c>
      <c r="P2894" s="54">
        <v>98.951183442932873</v>
      </c>
      <c r="Q2894" s="54">
        <v>99.26772277299014</v>
      </c>
      <c r="R2894" s="54">
        <v>99.335336368904876</v>
      </c>
      <c r="S2894" s="54">
        <v>98.491787292722833</v>
      </c>
      <c r="T2894" s="54">
        <v>98.959624355917413</v>
      </c>
      <c r="U2894" s="54">
        <v>99.21449633550543</v>
      </c>
      <c r="V2894" s="54">
        <v>99.580382303228902</v>
      </c>
      <c r="W2894" s="54">
        <v>100.23674469542678</v>
      </c>
      <c r="X2894" s="54">
        <v>100.77899631649331</v>
      </c>
      <c r="Y2894" s="54">
        <v>101.49653959477791</v>
      </c>
      <c r="Z2894" s="54">
        <v>101.3596257599914</v>
      </c>
      <c r="AA2894" s="54">
        <v>100.04978457326494</v>
      </c>
      <c r="AB2894" s="54">
        <v>99.840522475441517</v>
      </c>
      <c r="AC2894" s="54">
        <v>98.546242156768145</v>
      </c>
      <c r="AD2894" s="54">
        <v>100</v>
      </c>
      <c r="AE2894" s="54">
        <v>99.640629388060404</v>
      </c>
      <c r="AF2894" s="54">
        <v>98.574069679074</v>
      </c>
      <c r="AG2894" s="54">
        <v>97.183468199325645</v>
      </c>
      <c r="AH2894" s="54">
        <v>95.944461555940705</v>
      </c>
      <c r="AI2894" s="54">
        <v>96.172305476000815</v>
      </c>
      <c r="AJ2894" s="54">
        <v>95.188942794303813</v>
      </c>
      <c r="AK2894" s="54">
        <v>94.804900997013618</v>
      </c>
      <c r="AL2894" s="54">
        <v>94.176481411305502</v>
      </c>
      <c r="AM2894" s="54">
        <v>93.156301289162499</v>
      </c>
      <c r="AN2894" s="54">
        <v>93.513833612913459</v>
      </c>
      <c r="AO2894" s="54">
        <v>94.486510546959266</v>
      </c>
      <c r="AP2894" s="54">
        <v>94.784197339466658</v>
      </c>
    </row>
    <row r="2895" spans="1:42">
      <c r="A2895" s="58" t="s">
        <v>785</v>
      </c>
      <c r="B2895" s="58" t="s">
        <v>474</v>
      </c>
      <c r="C2895" s="54" t="s">
        <v>533</v>
      </c>
      <c r="D2895" s="54" t="s">
        <v>534</v>
      </c>
      <c r="E2895" s="54"/>
      <c r="F2895" s="54"/>
      <c r="G2895" s="54"/>
      <c r="H2895" s="54"/>
      <c r="I2895" s="54"/>
      <c r="J2895" s="54"/>
      <c r="K2895" s="54"/>
      <c r="L2895" s="54"/>
      <c r="M2895" s="54"/>
      <c r="N2895" s="54"/>
      <c r="O2895" s="54">
        <v>100.29852138875394</v>
      </c>
      <c r="P2895" s="54">
        <v>98.584401897582268</v>
      </c>
      <c r="Q2895" s="54">
        <v>98.134539614985869</v>
      </c>
      <c r="R2895" s="54">
        <v>97.709467928755146</v>
      </c>
      <c r="S2895" s="54">
        <v>95.780809693874289</v>
      </c>
      <c r="T2895" s="54">
        <v>97.321076804758775</v>
      </c>
      <c r="U2895" s="54">
        <v>98.614941812168865</v>
      </c>
      <c r="V2895" s="54">
        <v>98.049211609323436</v>
      </c>
      <c r="W2895" s="54">
        <v>98.97463232324273</v>
      </c>
      <c r="X2895" s="54">
        <v>100.34193219489822</v>
      </c>
      <c r="Y2895" s="54">
        <v>102.69640055139874</v>
      </c>
      <c r="Z2895" s="54">
        <v>102.09600001308711</v>
      </c>
      <c r="AA2895" s="54">
        <v>100.05423438734806</v>
      </c>
      <c r="AB2895" s="54">
        <v>103.001117168862</v>
      </c>
      <c r="AC2895" s="54">
        <v>102.31474447937454</v>
      </c>
      <c r="AD2895" s="54">
        <v>100</v>
      </c>
      <c r="AE2895" s="54">
        <v>100.88654123256585</v>
      </c>
      <c r="AF2895" s="54">
        <v>101.50419019036607</v>
      </c>
      <c r="AG2895" s="54">
        <v>101.03610673195639</v>
      </c>
      <c r="AH2895" s="54">
        <v>101.49602994697963</v>
      </c>
      <c r="AI2895" s="54">
        <v>103.08648485993447</v>
      </c>
      <c r="AJ2895" s="54">
        <v>100.5559148191352</v>
      </c>
      <c r="AK2895" s="54">
        <v>101.40098433223216</v>
      </c>
      <c r="AL2895" s="54">
        <v>99.561666338903777</v>
      </c>
      <c r="AM2895" s="54">
        <v>102.72030239408905</v>
      </c>
      <c r="AN2895" s="54">
        <v>104.43210192522123</v>
      </c>
      <c r="AO2895" s="54">
        <v>111.78619911723418</v>
      </c>
      <c r="AP2895" s="54">
        <v>118.38873642056947</v>
      </c>
    </row>
    <row r="2896" spans="1:42">
      <c r="A2896" s="58" t="s">
        <v>785</v>
      </c>
      <c r="B2896" s="58" t="s">
        <v>474</v>
      </c>
      <c r="C2896" s="54" t="s">
        <v>535</v>
      </c>
      <c r="D2896" s="54" t="s">
        <v>536</v>
      </c>
      <c r="E2896" s="54"/>
      <c r="F2896" s="54"/>
      <c r="G2896" s="54"/>
      <c r="H2896" s="54"/>
      <c r="I2896" s="54"/>
      <c r="J2896" s="54"/>
      <c r="K2896" s="54"/>
      <c r="L2896" s="54"/>
      <c r="M2896" s="54"/>
      <c r="N2896" s="54"/>
      <c r="O2896" s="54">
        <v>98.158828427867761</v>
      </c>
      <c r="P2896" s="54">
        <v>99.108913560134681</v>
      </c>
      <c r="Q2896" s="54">
        <v>99.670169083395081</v>
      </c>
      <c r="R2896" s="54">
        <v>99.895654069977965</v>
      </c>
      <c r="S2896" s="54">
        <v>99.405276045817004</v>
      </c>
      <c r="T2896" s="54">
        <v>99.524723546674167</v>
      </c>
      <c r="U2896" s="54">
        <v>99.447145023892602</v>
      </c>
      <c r="V2896" s="54">
        <v>100.09444503802283</v>
      </c>
      <c r="W2896" s="54">
        <v>100.67193994864932</v>
      </c>
      <c r="X2896" s="54">
        <v>100.96485403009953</v>
      </c>
      <c r="Y2896" s="54">
        <v>101.20936197299808</v>
      </c>
      <c r="Z2896" s="54">
        <v>101.20107944082496</v>
      </c>
      <c r="AA2896" s="54">
        <v>100.08530671128359</v>
      </c>
      <c r="AB2896" s="54">
        <v>99.069711657152467</v>
      </c>
      <c r="AC2896" s="54">
        <v>97.624100070163507</v>
      </c>
      <c r="AD2896" s="54">
        <v>100</v>
      </c>
      <c r="AE2896" s="54">
        <v>99.335202770154694</v>
      </c>
      <c r="AF2896" s="54">
        <v>97.867036738182705</v>
      </c>
      <c r="AG2896" s="54">
        <v>96.268569142063697</v>
      </c>
      <c r="AH2896" s="54">
        <v>94.653247548914337</v>
      </c>
      <c r="AI2896" s="54">
        <v>94.596008372944254</v>
      </c>
      <c r="AJ2896" s="54">
        <v>93.914207745648113</v>
      </c>
      <c r="AK2896" s="54">
        <v>93.295322914930978</v>
      </c>
      <c r="AL2896" s="54">
        <v>92.912238228428862</v>
      </c>
      <c r="AM2896" s="54">
        <v>90.997373731527475</v>
      </c>
      <c r="AN2896" s="54">
        <v>91.066950106680778</v>
      </c>
      <c r="AO2896" s="54">
        <v>90.784315835174525</v>
      </c>
      <c r="AP2896" s="54">
        <v>89.991164342321795</v>
      </c>
    </row>
    <row r="2897" spans="1:42">
      <c r="A2897" s="58" t="s">
        <v>785</v>
      </c>
      <c r="B2897" s="58" t="s">
        <v>474</v>
      </c>
      <c r="C2897" s="54" t="s">
        <v>537</v>
      </c>
      <c r="D2897" s="54" t="s">
        <v>538</v>
      </c>
      <c r="E2897" s="54"/>
      <c r="F2897" s="54"/>
      <c r="G2897" s="54"/>
      <c r="H2897" s="54"/>
      <c r="I2897" s="54"/>
      <c r="J2897" s="54"/>
      <c r="K2897" s="54"/>
      <c r="L2897" s="54"/>
      <c r="M2897" s="54"/>
      <c r="N2897" s="54"/>
      <c r="O2897" s="54">
        <v>80.063087614314085</v>
      </c>
      <c r="P2897" s="54">
        <v>81.876107234915764</v>
      </c>
      <c r="Q2897" s="54">
        <v>83.235034067911002</v>
      </c>
      <c r="R2897" s="54">
        <v>84.688922616951615</v>
      </c>
      <c r="S2897" s="54">
        <v>87.140894487117777</v>
      </c>
      <c r="T2897" s="54">
        <v>88.451138027666843</v>
      </c>
      <c r="U2897" s="54">
        <v>88.790923413321394</v>
      </c>
      <c r="V2897" s="54">
        <v>90.133483831370484</v>
      </c>
      <c r="W2897" s="54">
        <v>92.308929117620266</v>
      </c>
      <c r="X2897" s="54">
        <v>93.406025802560919</v>
      </c>
      <c r="Y2897" s="54">
        <v>94.73224042378817</v>
      </c>
      <c r="Z2897" s="54">
        <v>95.190621302399109</v>
      </c>
      <c r="AA2897" s="54">
        <v>95.466242708260793</v>
      </c>
      <c r="AB2897" s="54">
        <v>95.447380919777146</v>
      </c>
      <c r="AC2897" s="54">
        <v>96.437635887235047</v>
      </c>
      <c r="AD2897" s="54">
        <v>100</v>
      </c>
      <c r="AE2897" s="54">
        <v>100.42073286005221</v>
      </c>
      <c r="AF2897" s="54">
        <v>100.37846899741496</v>
      </c>
      <c r="AG2897" s="54">
        <v>99.885322708776343</v>
      </c>
      <c r="AH2897" s="54">
        <v>98.948146442277846</v>
      </c>
      <c r="AI2897" s="54">
        <v>99.950329439555887</v>
      </c>
      <c r="AJ2897" s="54">
        <v>101.53469401970767</v>
      </c>
      <c r="AK2897" s="54">
        <v>102.32646500313825</v>
      </c>
      <c r="AL2897" s="54">
        <v>102.19037594123576</v>
      </c>
      <c r="AM2897" s="54">
        <v>100.97463366732276</v>
      </c>
      <c r="AN2897" s="54">
        <v>100.65974391230039</v>
      </c>
      <c r="AO2897" s="54">
        <v>100.5530140853258</v>
      </c>
      <c r="AP2897" s="54">
        <v>99.654204863259679</v>
      </c>
    </row>
    <row r="2898" spans="1:42">
      <c r="A2898" s="58" t="s">
        <v>785</v>
      </c>
      <c r="B2898" s="58" t="s">
        <v>474</v>
      </c>
      <c r="C2898" s="54" t="s">
        <v>539</v>
      </c>
      <c r="D2898" s="54" t="s">
        <v>540</v>
      </c>
      <c r="E2898" s="54"/>
      <c r="F2898" s="54"/>
      <c r="G2898" s="54"/>
      <c r="H2898" s="54"/>
      <c r="I2898" s="54"/>
      <c r="J2898" s="54"/>
      <c r="K2898" s="54"/>
      <c r="L2898" s="54"/>
      <c r="M2898" s="54"/>
      <c r="N2898" s="54"/>
      <c r="O2898" s="54">
        <v>131.48675404091486</v>
      </c>
      <c r="P2898" s="54">
        <v>130.26743940203016</v>
      </c>
      <c r="Q2898" s="54">
        <v>128.88193057495261</v>
      </c>
      <c r="R2898" s="54">
        <v>126.18566571496264</v>
      </c>
      <c r="S2898" s="54">
        <v>119.05765666857435</v>
      </c>
      <c r="T2898" s="54">
        <v>116.64322792524452</v>
      </c>
      <c r="U2898" s="54">
        <v>115.74339386331557</v>
      </c>
      <c r="V2898" s="54">
        <v>115.08713332763094</v>
      </c>
      <c r="W2898" s="54">
        <v>112.8870585915428</v>
      </c>
      <c r="X2898" s="54">
        <v>111.84017880160626</v>
      </c>
      <c r="Y2898" s="54">
        <v>110.36884647984526</v>
      </c>
      <c r="Z2898" s="54">
        <v>109.6773236746848</v>
      </c>
      <c r="AA2898" s="54">
        <v>106.60833674401982</v>
      </c>
      <c r="AB2898" s="54">
        <v>104.18993438202597</v>
      </c>
      <c r="AC2898" s="54">
        <v>99.290526303684359</v>
      </c>
      <c r="AD2898" s="54">
        <v>100</v>
      </c>
      <c r="AE2898" s="54">
        <v>97.881173772309538</v>
      </c>
      <c r="AF2898" s="54">
        <v>94.643894789553954</v>
      </c>
      <c r="AG2898" s="54">
        <v>91.775403995085242</v>
      </c>
      <c r="AH2898" s="54">
        <v>89.445262320090862</v>
      </c>
      <c r="AI2898" s="54">
        <v>88.32679006108242</v>
      </c>
      <c r="AJ2898" s="54">
        <v>85.497522173535216</v>
      </c>
      <c r="AK2898" s="54">
        <v>83.599133932959091</v>
      </c>
      <c r="AL2898" s="54">
        <v>83.003201409815148</v>
      </c>
      <c r="AM2898" s="54">
        <v>80.515732562110912</v>
      </c>
      <c r="AN2898" s="54">
        <v>80.916702206596469</v>
      </c>
      <c r="AO2898" s="54">
        <v>80.489332806045041</v>
      </c>
      <c r="AP2898" s="54">
        <v>79.805092263022061</v>
      </c>
    </row>
    <row r="2899" spans="1:42">
      <c r="A2899" s="58" t="s">
        <v>785</v>
      </c>
      <c r="B2899" s="58" t="s">
        <v>474</v>
      </c>
      <c r="C2899" s="54" t="s">
        <v>541</v>
      </c>
      <c r="D2899" s="54" t="s">
        <v>542</v>
      </c>
      <c r="E2899" s="54"/>
      <c r="F2899" s="54"/>
      <c r="G2899" s="54"/>
      <c r="H2899" s="54"/>
      <c r="I2899" s="54"/>
      <c r="J2899" s="54"/>
      <c r="K2899" s="54"/>
      <c r="L2899" s="54"/>
      <c r="M2899" s="54"/>
      <c r="N2899" s="54"/>
      <c r="O2899" s="54">
        <v>97.459864261751534</v>
      </c>
      <c r="P2899" s="54">
        <v>98.926966434263335</v>
      </c>
      <c r="Q2899" s="54">
        <v>98.97988896666989</v>
      </c>
      <c r="R2899" s="54">
        <v>99.121547352861384</v>
      </c>
      <c r="S2899" s="54">
        <v>99.898761318064373</v>
      </c>
      <c r="T2899" s="54">
        <v>99.847187667798835</v>
      </c>
      <c r="U2899" s="54">
        <v>99.580635762084682</v>
      </c>
      <c r="V2899" s="54">
        <v>99.353618485561483</v>
      </c>
      <c r="W2899" s="54">
        <v>99.475857908898348</v>
      </c>
      <c r="X2899" s="54">
        <v>99.924103409927724</v>
      </c>
      <c r="Y2899" s="54">
        <v>99.176900953938272</v>
      </c>
      <c r="Z2899" s="54">
        <v>99.087160864027396</v>
      </c>
      <c r="AA2899" s="54">
        <v>100.09275510239569</v>
      </c>
      <c r="AB2899" s="54">
        <v>100.17685341360178</v>
      </c>
      <c r="AC2899" s="54">
        <v>100.05607906486702</v>
      </c>
      <c r="AD2899" s="54">
        <v>100</v>
      </c>
      <c r="AE2899" s="54">
        <v>99.795351756177013</v>
      </c>
      <c r="AF2899" s="54">
        <v>99.890890938322642</v>
      </c>
      <c r="AG2899" s="54">
        <v>99.152575666181093</v>
      </c>
      <c r="AH2899" s="54">
        <v>98.982624542090278</v>
      </c>
      <c r="AI2899" s="54">
        <v>99.733942108494389</v>
      </c>
      <c r="AJ2899" s="54">
        <v>99.721751883303341</v>
      </c>
      <c r="AK2899" s="54">
        <v>100.13494564154593</v>
      </c>
      <c r="AL2899" s="54">
        <v>99.649373134187329</v>
      </c>
      <c r="AM2899" s="54">
        <v>98.858050988569047</v>
      </c>
      <c r="AN2899" s="54">
        <v>98.768658833193967</v>
      </c>
      <c r="AO2899" s="54">
        <v>98.904730188622693</v>
      </c>
      <c r="AP2899" s="54">
        <v>98.866053387699949</v>
      </c>
    </row>
    <row r="2900" spans="1:42">
      <c r="A2900" s="58" t="s">
        <v>785</v>
      </c>
      <c r="B2900" s="58" t="s">
        <v>474</v>
      </c>
      <c r="C2900" s="54" t="s">
        <v>543</v>
      </c>
      <c r="D2900" s="54" t="s">
        <v>544</v>
      </c>
      <c r="E2900" s="54"/>
      <c r="F2900" s="54"/>
      <c r="G2900" s="54"/>
      <c r="H2900" s="54"/>
      <c r="I2900" s="54"/>
      <c r="J2900" s="54"/>
      <c r="K2900" s="54"/>
      <c r="L2900" s="54"/>
      <c r="M2900" s="54"/>
      <c r="N2900" s="54"/>
      <c r="O2900" s="54">
        <v>88.479063214702549</v>
      </c>
      <c r="P2900" s="54">
        <v>91.000943043597417</v>
      </c>
      <c r="Q2900" s="54">
        <v>90.574131891809344</v>
      </c>
      <c r="R2900" s="54">
        <v>90.946100949815445</v>
      </c>
      <c r="S2900" s="54">
        <v>92.914886286927228</v>
      </c>
      <c r="T2900" s="54">
        <v>93.120224650027026</v>
      </c>
      <c r="U2900" s="54">
        <v>92.743581587011334</v>
      </c>
      <c r="V2900" s="54">
        <v>93.371680399997373</v>
      </c>
      <c r="W2900" s="54">
        <v>93.510816579901245</v>
      </c>
      <c r="X2900" s="54">
        <v>94.829747846187985</v>
      </c>
      <c r="Y2900" s="54">
        <v>95.313494824718987</v>
      </c>
      <c r="Z2900" s="54">
        <v>96.988980568537258</v>
      </c>
      <c r="AA2900" s="54">
        <v>98.469438218882146</v>
      </c>
      <c r="AB2900" s="54">
        <v>98.21178496816961</v>
      </c>
      <c r="AC2900" s="54">
        <v>100.28668691494897</v>
      </c>
      <c r="AD2900" s="54">
        <v>100</v>
      </c>
      <c r="AE2900" s="54">
        <v>100.10039807304089</v>
      </c>
      <c r="AF2900" s="54">
        <v>100.94451554270545</v>
      </c>
      <c r="AG2900" s="54">
        <v>101.43060982085133</v>
      </c>
      <c r="AH2900" s="54">
        <v>101.82710614654516</v>
      </c>
      <c r="AI2900" s="54">
        <v>102.58546657783101</v>
      </c>
      <c r="AJ2900" s="54">
        <v>103.17854433856846</v>
      </c>
      <c r="AK2900" s="54">
        <v>104.77847277820234</v>
      </c>
      <c r="AL2900" s="54">
        <v>105.91148464359451</v>
      </c>
      <c r="AM2900" s="54">
        <v>105.87834318050257</v>
      </c>
      <c r="AN2900" s="54">
        <v>106.37752802588801</v>
      </c>
      <c r="AO2900" s="54">
        <v>107.79046345508729</v>
      </c>
      <c r="AP2900" s="54">
        <v>109.02465027662683</v>
      </c>
    </row>
    <row r="2901" spans="1:42">
      <c r="A2901" s="58" t="s">
        <v>785</v>
      </c>
      <c r="B2901" s="58" t="s">
        <v>474</v>
      </c>
      <c r="C2901" s="54" t="s">
        <v>545</v>
      </c>
      <c r="D2901" s="54" t="s">
        <v>546</v>
      </c>
      <c r="E2901" s="54"/>
      <c r="F2901" s="54"/>
      <c r="G2901" s="54"/>
      <c r="H2901" s="54"/>
      <c r="I2901" s="54"/>
      <c r="J2901" s="54"/>
      <c r="K2901" s="54"/>
      <c r="L2901" s="54"/>
      <c r="M2901" s="54"/>
      <c r="N2901" s="54"/>
      <c r="O2901" s="54">
        <v>93.155369725333713</v>
      </c>
      <c r="P2901" s="54">
        <v>95.386394499127292</v>
      </c>
      <c r="Q2901" s="54">
        <v>96.444031569445926</v>
      </c>
      <c r="R2901" s="54">
        <v>96.551745488596865</v>
      </c>
      <c r="S2901" s="54">
        <v>97.982184798916791</v>
      </c>
      <c r="T2901" s="54">
        <v>99.11390754707179</v>
      </c>
      <c r="U2901" s="54">
        <v>100.3590748891658</v>
      </c>
      <c r="V2901" s="54">
        <v>99.662725755113073</v>
      </c>
      <c r="W2901" s="54">
        <v>101.09319388576613</v>
      </c>
      <c r="X2901" s="54">
        <v>101.05850201645785</v>
      </c>
      <c r="Y2901" s="54">
        <v>99.540451993807054</v>
      </c>
      <c r="Z2901" s="54">
        <v>100.92705834966024</v>
      </c>
      <c r="AA2901" s="54">
        <v>101.24020800956264</v>
      </c>
      <c r="AB2901" s="54">
        <v>99.855637434746185</v>
      </c>
      <c r="AC2901" s="54">
        <v>98.550237506358073</v>
      </c>
      <c r="AD2901" s="54">
        <v>100</v>
      </c>
      <c r="AE2901" s="54">
        <v>98.968194530330095</v>
      </c>
      <c r="AF2901" s="54">
        <v>98.513548594122895</v>
      </c>
      <c r="AG2901" s="54">
        <v>97.563993803235775</v>
      </c>
      <c r="AH2901" s="54">
        <v>96.045144052582955</v>
      </c>
      <c r="AI2901" s="54">
        <v>96.772960218874573</v>
      </c>
      <c r="AJ2901" s="54">
        <v>96.153214830780115</v>
      </c>
      <c r="AK2901" s="54">
        <v>94.114655147961329</v>
      </c>
      <c r="AL2901" s="54">
        <v>93.247233105109757</v>
      </c>
      <c r="AM2901" s="54">
        <v>91.901159118247136</v>
      </c>
      <c r="AN2901" s="54">
        <v>90.870702939202744</v>
      </c>
      <c r="AO2901" s="54">
        <v>90.375164570247122</v>
      </c>
      <c r="AP2901" s="54">
        <v>89.675689599790971</v>
      </c>
    </row>
    <row r="2902" spans="1:42">
      <c r="A2902" s="58" t="s">
        <v>785</v>
      </c>
      <c r="B2902" s="58" t="s">
        <v>474</v>
      </c>
      <c r="C2902" s="54" t="s">
        <v>547</v>
      </c>
      <c r="D2902" s="54" t="s">
        <v>548</v>
      </c>
      <c r="E2902" s="54"/>
      <c r="F2902" s="54"/>
      <c r="G2902" s="54"/>
      <c r="H2902" s="54"/>
      <c r="I2902" s="54"/>
      <c r="J2902" s="54"/>
      <c r="K2902" s="54"/>
      <c r="L2902" s="54"/>
      <c r="M2902" s="54"/>
      <c r="N2902" s="54"/>
      <c r="O2902" s="54">
        <v>101.2953203356814</v>
      </c>
      <c r="P2902" s="54">
        <v>102.33199663164392</v>
      </c>
      <c r="Q2902" s="54">
        <v>102.73602066842724</v>
      </c>
      <c r="R2902" s="54">
        <v>102.77285030324455</v>
      </c>
      <c r="S2902" s="54">
        <v>102.1788205091093</v>
      </c>
      <c r="T2902" s="54">
        <v>101.43271163462619</v>
      </c>
      <c r="U2902" s="54">
        <v>101.34270730294426</v>
      </c>
      <c r="V2902" s="54">
        <v>100.1549618110498</v>
      </c>
      <c r="W2902" s="54">
        <v>99.965624667331326</v>
      </c>
      <c r="X2902" s="54">
        <v>100.10176364535911</v>
      </c>
      <c r="Y2902" s="54">
        <v>99.016494473906164</v>
      </c>
      <c r="Z2902" s="54">
        <v>97.06219780782699</v>
      </c>
      <c r="AA2902" s="54">
        <v>98.134552053062222</v>
      </c>
      <c r="AB2902" s="54">
        <v>99.617210739340038</v>
      </c>
      <c r="AC2902" s="54">
        <v>99.122995906502993</v>
      </c>
      <c r="AD2902" s="54">
        <v>100</v>
      </c>
      <c r="AE2902" s="54">
        <v>100.44447130973491</v>
      </c>
      <c r="AF2902" s="54">
        <v>100.81299817696289</v>
      </c>
      <c r="AG2902" s="54">
        <v>98.593437707644071</v>
      </c>
      <c r="AH2902" s="54">
        <v>98.459186695787935</v>
      </c>
      <c r="AI2902" s="54">
        <v>99.439554683888005</v>
      </c>
      <c r="AJ2902" s="54">
        <v>100.28727571083895</v>
      </c>
      <c r="AK2902" s="54">
        <v>102.7013249102551</v>
      </c>
      <c r="AL2902" s="54">
        <v>101.55575885602262</v>
      </c>
      <c r="AM2902" s="54">
        <v>100.22582627697389</v>
      </c>
      <c r="AN2902" s="54">
        <v>100.82060351899261</v>
      </c>
      <c r="AO2902" s="54">
        <v>100.87658016842971</v>
      </c>
      <c r="AP2902" s="54">
        <v>100.50501803432758</v>
      </c>
    </row>
    <row r="2903" spans="1:42">
      <c r="A2903" s="58" t="s">
        <v>785</v>
      </c>
      <c r="B2903" s="58" t="s">
        <v>474</v>
      </c>
      <c r="C2903" s="54" t="s">
        <v>549</v>
      </c>
      <c r="D2903" s="54" t="s">
        <v>550</v>
      </c>
      <c r="E2903" s="54"/>
      <c r="F2903" s="54"/>
      <c r="G2903" s="54"/>
      <c r="H2903" s="54"/>
      <c r="I2903" s="54"/>
      <c r="J2903" s="54"/>
      <c r="K2903" s="54"/>
      <c r="L2903" s="54"/>
      <c r="M2903" s="54"/>
      <c r="N2903" s="54"/>
      <c r="O2903" s="54">
        <v>117.92329153074861</v>
      </c>
      <c r="P2903" s="54">
        <v>114.79590059613071</v>
      </c>
      <c r="Q2903" s="54">
        <v>114.65680811360343</v>
      </c>
      <c r="R2903" s="54">
        <v>114.23053299407978</v>
      </c>
      <c r="S2903" s="54">
        <v>112.8464749157359</v>
      </c>
      <c r="T2903" s="54">
        <v>111.06313185903289</v>
      </c>
      <c r="U2903" s="54">
        <v>109.29822176699332</v>
      </c>
      <c r="V2903" s="54">
        <v>109.74021527654249</v>
      </c>
      <c r="W2903" s="54">
        <v>108.5807396435269</v>
      </c>
      <c r="X2903" s="54">
        <v>108.53892307915446</v>
      </c>
      <c r="Y2903" s="54">
        <v>107.52202411995593</v>
      </c>
      <c r="Z2903" s="54">
        <v>105.1448503979896</v>
      </c>
      <c r="AA2903" s="54">
        <v>105.90298453427903</v>
      </c>
      <c r="AB2903" s="54">
        <v>106.14168272736741</v>
      </c>
      <c r="AC2903" s="54">
        <v>103.48550571176349</v>
      </c>
      <c r="AD2903" s="54">
        <v>100</v>
      </c>
      <c r="AE2903" s="54">
        <v>99.302614268508606</v>
      </c>
      <c r="AF2903" s="54">
        <v>97.840087274105798</v>
      </c>
      <c r="AG2903" s="54">
        <v>97.815397463315222</v>
      </c>
      <c r="AH2903" s="54">
        <v>98.32602849004347</v>
      </c>
      <c r="AI2903" s="54">
        <v>98.911480921940395</v>
      </c>
      <c r="AJ2903" s="54">
        <v>96.764938350664792</v>
      </c>
      <c r="AK2903" s="54">
        <v>95.282041723763371</v>
      </c>
      <c r="AL2903" s="54">
        <v>94.336723278455196</v>
      </c>
      <c r="AM2903" s="54">
        <v>93.607839586187239</v>
      </c>
      <c r="AN2903" s="54">
        <v>92.538078352700296</v>
      </c>
      <c r="AO2903" s="54">
        <v>91.644595389325062</v>
      </c>
      <c r="AP2903" s="54">
        <v>90.776375743123495</v>
      </c>
    </row>
    <row r="2904" spans="1:42">
      <c r="A2904" s="58" t="s">
        <v>785</v>
      </c>
      <c r="B2904" s="58" t="s">
        <v>474</v>
      </c>
      <c r="C2904" s="54" t="s">
        <v>551</v>
      </c>
      <c r="D2904" s="54" t="s">
        <v>552</v>
      </c>
      <c r="E2904" s="62"/>
      <c r="F2904" s="62"/>
      <c r="G2904" s="62"/>
      <c r="H2904" s="62"/>
      <c r="I2904" s="62"/>
      <c r="J2904" s="62"/>
      <c r="K2904" s="62"/>
      <c r="L2904" s="62"/>
      <c r="M2904" s="62"/>
      <c r="N2904" s="62"/>
      <c r="O2904" s="62"/>
      <c r="P2904" s="62"/>
      <c r="Q2904" s="62"/>
      <c r="R2904" s="62"/>
      <c r="S2904" s="62"/>
      <c r="T2904" s="62"/>
      <c r="U2904" s="62"/>
      <c r="V2904" s="62"/>
      <c r="W2904" s="62"/>
      <c r="X2904" s="62"/>
      <c r="Y2904" s="62"/>
      <c r="Z2904" s="62"/>
      <c r="AA2904" s="62"/>
      <c r="AB2904" s="62"/>
      <c r="AC2904" s="62"/>
      <c r="AD2904" s="62"/>
      <c r="AE2904" s="62"/>
      <c r="AF2904" s="62"/>
      <c r="AG2904" s="62"/>
      <c r="AH2904" s="62"/>
      <c r="AI2904" s="62"/>
      <c r="AJ2904" s="62"/>
      <c r="AK2904" s="62"/>
      <c r="AL2904" s="62"/>
      <c r="AM2904" s="62"/>
      <c r="AN2904" s="62"/>
      <c r="AO2904" s="62"/>
      <c r="AP2904" s="62"/>
    </row>
    <row r="2905" spans="1:42">
      <c r="A2905" s="58" t="s">
        <v>785</v>
      </c>
      <c r="B2905" s="58" t="s">
        <v>474</v>
      </c>
      <c r="C2905" s="54" t="s">
        <v>553</v>
      </c>
      <c r="D2905" s="54" t="s">
        <v>554</v>
      </c>
      <c r="E2905" s="62"/>
      <c r="F2905" s="62"/>
      <c r="G2905" s="62"/>
      <c r="H2905" s="62"/>
      <c r="I2905" s="62"/>
      <c r="J2905" s="62"/>
      <c r="K2905" s="62"/>
      <c r="L2905" s="62"/>
      <c r="M2905" s="62"/>
      <c r="N2905" s="62"/>
      <c r="O2905" s="62"/>
      <c r="P2905" s="62"/>
      <c r="Q2905" s="62"/>
      <c r="R2905" s="62"/>
      <c r="S2905" s="62"/>
      <c r="T2905" s="62"/>
      <c r="U2905" s="62"/>
      <c r="V2905" s="62"/>
      <c r="W2905" s="62"/>
      <c r="X2905" s="62"/>
      <c r="Y2905" s="62"/>
      <c r="Z2905" s="62"/>
      <c r="AA2905" s="62"/>
      <c r="AB2905" s="62"/>
      <c r="AC2905" s="62"/>
      <c r="AD2905" s="62"/>
      <c r="AE2905" s="62"/>
      <c r="AF2905" s="62"/>
      <c r="AG2905" s="62"/>
      <c r="AH2905" s="62"/>
      <c r="AI2905" s="62"/>
      <c r="AJ2905" s="62"/>
      <c r="AK2905" s="62"/>
      <c r="AL2905" s="62"/>
      <c r="AM2905" s="62"/>
      <c r="AN2905" s="62"/>
      <c r="AO2905" s="62"/>
      <c r="AP2905" s="62"/>
    </row>
    <row r="2906" spans="1:42">
      <c r="A2906" s="152"/>
      <c r="B2906" s="152"/>
      <c r="C2906" s="152"/>
      <c r="D2906" s="152"/>
      <c r="E2906" s="152"/>
      <c r="F2906" s="152"/>
      <c r="G2906" s="152"/>
      <c r="H2906" s="152"/>
      <c r="I2906" s="152"/>
      <c r="J2906" s="152"/>
      <c r="K2906" s="152"/>
      <c r="L2906" s="152"/>
      <c r="M2906" s="152"/>
      <c r="N2906" s="152"/>
      <c r="O2906" s="152"/>
      <c r="P2906" s="152"/>
      <c r="Q2906" s="152"/>
      <c r="R2906" s="152"/>
      <c r="S2906" s="152"/>
      <c r="T2906" s="152"/>
      <c r="U2906" s="152"/>
      <c r="V2906" s="152"/>
      <c r="W2906" s="152"/>
      <c r="X2906" s="152"/>
      <c r="Y2906" s="152"/>
      <c r="Z2906" s="152"/>
      <c r="AA2906" s="152"/>
      <c r="AB2906" s="152"/>
      <c r="AC2906" s="152"/>
      <c r="AD2906" s="152"/>
      <c r="AE2906" s="152"/>
      <c r="AF2906" s="152"/>
      <c r="AG2906" s="152"/>
      <c r="AH2906" s="152"/>
      <c r="AI2906" s="152"/>
      <c r="AJ2906" s="152"/>
      <c r="AK2906" s="152"/>
      <c r="AL2906" s="152"/>
      <c r="AM2906" s="152"/>
      <c r="AN2906" s="152"/>
      <c r="AO2906" s="152"/>
      <c r="AP2906" s="152"/>
    </row>
    <row r="2907" spans="1:42">
      <c r="A2907" s="152"/>
      <c r="B2907" s="152"/>
      <c r="C2907" s="152"/>
      <c r="D2907" s="152"/>
      <c r="E2907" s="152"/>
      <c r="F2907" s="152"/>
      <c r="G2907" s="152"/>
      <c r="H2907" s="152"/>
      <c r="I2907" s="152"/>
      <c r="J2907" s="152"/>
      <c r="K2907" s="152"/>
      <c r="L2907" s="152"/>
      <c r="M2907" s="152"/>
      <c r="N2907" s="152"/>
      <c r="O2907" s="152"/>
      <c r="P2907" s="152"/>
      <c r="Q2907" s="152"/>
      <c r="R2907" s="152"/>
      <c r="S2907" s="152"/>
      <c r="T2907" s="152"/>
      <c r="U2907" s="152"/>
      <c r="V2907" s="152"/>
      <c r="W2907" s="152"/>
      <c r="X2907" s="152"/>
      <c r="Y2907" s="152"/>
      <c r="Z2907" s="152"/>
      <c r="AA2907" s="152"/>
      <c r="AB2907" s="152"/>
      <c r="AC2907" s="152"/>
      <c r="AD2907" s="152"/>
      <c r="AE2907" s="152"/>
      <c r="AF2907" s="152"/>
      <c r="AG2907" s="152"/>
      <c r="AH2907" s="152"/>
      <c r="AI2907" s="152"/>
      <c r="AJ2907" s="152"/>
      <c r="AK2907" s="152"/>
      <c r="AL2907" s="152"/>
      <c r="AM2907" s="152"/>
      <c r="AN2907" s="152"/>
      <c r="AO2907" s="152"/>
      <c r="AP2907" s="152"/>
    </row>
    <row r="2908" spans="1:42">
      <c r="A2908" s="152"/>
      <c r="B2908" s="152"/>
      <c r="C2908" s="152"/>
      <c r="D2908" s="152"/>
      <c r="E2908" s="152"/>
      <c r="F2908" s="152"/>
      <c r="G2908" s="152"/>
      <c r="H2908" s="152"/>
      <c r="I2908" s="152"/>
      <c r="J2908" s="152"/>
      <c r="K2908" s="152"/>
      <c r="L2908" s="152"/>
      <c r="M2908" s="152"/>
      <c r="N2908" s="152"/>
      <c r="O2908" s="152"/>
      <c r="P2908" s="152"/>
      <c r="Q2908" s="152"/>
      <c r="R2908" s="152"/>
      <c r="S2908" s="152"/>
      <c r="T2908" s="152"/>
      <c r="U2908" s="152"/>
      <c r="V2908" s="152"/>
      <c r="W2908" s="152"/>
      <c r="X2908" s="152"/>
      <c r="Y2908" s="152"/>
      <c r="Z2908" s="152"/>
      <c r="AA2908" s="152"/>
      <c r="AB2908" s="152"/>
      <c r="AC2908" s="152"/>
      <c r="AD2908" s="152"/>
      <c r="AE2908" s="152"/>
      <c r="AF2908" s="152"/>
      <c r="AG2908" s="152"/>
      <c r="AH2908" s="152"/>
      <c r="AI2908" s="152"/>
      <c r="AJ2908" s="152"/>
      <c r="AK2908" s="152"/>
      <c r="AL2908" s="152"/>
      <c r="AM2908" s="152"/>
      <c r="AN2908" s="152"/>
      <c r="AO2908" s="152"/>
      <c r="AP2908" s="152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48"/>
  <sheetViews>
    <sheetView topLeftCell="N1" zoomScale="125" zoomScaleNormal="125" zoomScalePageLayoutView="125" workbookViewId="0">
      <selection activeCell="E445" sqref="E445"/>
    </sheetView>
  </sheetViews>
  <sheetFormatPr baseColWidth="10" defaultColWidth="10.1640625" defaultRowHeight="15" x14ac:dyDescent="0"/>
  <cols>
    <col min="1" max="1" width="60.83203125" bestFit="1" customWidth="1"/>
    <col min="2" max="3" width="24.1640625" bestFit="1" customWidth="1"/>
    <col min="4" max="4" width="23.1640625" bestFit="1" customWidth="1"/>
    <col min="5" max="5" width="24.1640625" bestFit="1" customWidth="1"/>
    <col min="6" max="6" width="23.1640625" bestFit="1" customWidth="1"/>
    <col min="7" max="7" width="24.1640625" bestFit="1" customWidth="1"/>
    <col min="8" max="8" width="23.1640625" bestFit="1" customWidth="1"/>
    <col min="9" max="20" width="24.1640625" bestFit="1" customWidth="1"/>
    <col min="21" max="21" width="23.1640625" bestFit="1" customWidth="1"/>
    <col min="22" max="23" width="24.1640625" bestFit="1" customWidth="1"/>
  </cols>
  <sheetData>
    <row r="1" spans="1:26">
      <c r="A1" s="32" t="s">
        <v>172</v>
      </c>
      <c r="B1" s="32">
        <v>41337.61310185185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>
      <c r="A2" s="32" t="s">
        <v>173</v>
      </c>
      <c r="B2" s="32">
        <v>41340.679197858801</v>
      </c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>
      <c r="A3" s="32" t="s">
        <v>174</v>
      </c>
      <c r="B3" s="32" t="s">
        <v>175</v>
      </c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>
      <c r="A5" s="32" t="s">
        <v>176</v>
      </c>
      <c r="B5" s="32" t="s">
        <v>177</v>
      </c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</row>
    <row r="6" spans="1:26">
      <c r="A6" s="32" t="s">
        <v>178</v>
      </c>
      <c r="B6" s="32" t="s">
        <v>179</v>
      </c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>
      <c r="A7" s="32" t="s">
        <v>180</v>
      </c>
      <c r="B7" s="32" t="s">
        <v>181</v>
      </c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>
      <c r="A8" s="32" t="s">
        <v>182</v>
      </c>
      <c r="B8" s="32" t="s">
        <v>183</v>
      </c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>
      <c r="A10" s="33" t="s">
        <v>184</v>
      </c>
      <c r="B10" s="33" t="s">
        <v>5</v>
      </c>
      <c r="C10" s="33" t="s">
        <v>6</v>
      </c>
      <c r="D10" s="33" t="s">
        <v>7</v>
      </c>
      <c r="E10" s="33" t="s">
        <v>8</v>
      </c>
      <c r="F10" s="33" t="s">
        <v>9</v>
      </c>
      <c r="G10" s="33" t="s">
        <v>10</v>
      </c>
      <c r="H10" s="33" t="s">
        <v>11</v>
      </c>
      <c r="I10" s="33" t="s">
        <v>12</v>
      </c>
      <c r="J10" s="33" t="s">
        <v>13</v>
      </c>
      <c r="K10" s="33" t="s">
        <v>14</v>
      </c>
      <c r="L10" s="33" t="s">
        <v>15</v>
      </c>
      <c r="M10" s="33" t="s">
        <v>16</v>
      </c>
      <c r="N10" s="33" t="s">
        <v>17</v>
      </c>
      <c r="O10" s="33" t="s">
        <v>18</v>
      </c>
      <c r="P10" s="33" t="s">
        <v>19</v>
      </c>
      <c r="Q10" s="33" t="s">
        <v>20</v>
      </c>
      <c r="R10" s="33" t="s">
        <v>21</v>
      </c>
      <c r="S10" s="33" t="s">
        <v>22</v>
      </c>
      <c r="T10" s="33" t="s">
        <v>23</v>
      </c>
      <c r="U10" s="33" t="s">
        <v>24</v>
      </c>
      <c r="V10" s="33" t="s">
        <v>25</v>
      </c>
      <c r="W10" s="14"/>
      <c r="X10" s="14"/>
      <c r="Y10" s="14"/>
      <c r="Z10" s="14"/>
    </row>
    <row r="11" spans="1:26">
      <c r="A11" s="33" t="s">
        <v>185</v>
      </c>
      <c r="B11" s="34" t="s">
        <v>186</v>
      </c>
      <c r="C11" s="34" t="s">
        <v>186</v>
      </c>
      <c r="D11" s="34" t="s">
        <v>186</v>
      </c>
      <c r="E11" s="34" t="s">
        <v>186</v>
      </c>
      <c r="F11" s="34" t="s">
        <v>186</v>
      </c>
      <c r="G11" s="34" t="s">
        <v>186</v>
      </c>
      <c r="H11" s="34" t="s">
        <v>186</v>
      </c>
      <c r="I11" s="34" t="s">
        <v>186</v>
      </c>
      <c r="J11" s="34" t="s">
        <v>186</v>
      </c>
      <c r="K11" s="34" t="s">
        <v>186</v>
      </c>
      <c r="L11" s="34" t="s">
        <v>186</v>
      </c>
      <c r="M11" s="34">
        <v>46.6</v>
      </c>
      <c r="N11" s="34">
        <v>47.2</v>
      </c>
      <c r="O11" s="34">
        <v>46.8</v>
      </c>
      <c r="P11" s="34">
        <v>46.8</v>
      </c>
      <c r="Q11" s="34">
        <v>46.3</v>
      </c>
      <c r="R11" s="34">
        <v>45.6</v>
      </c>
      <c r="S11" s="34">
        <v>47.1</v>
      </c>
      <c r="T11" s="34">
        <v>51.1</v>
      </c>
      <c r="U11" s="34">
        <v>50.6</v>
      </c>
      <c r="V11" s="34">
        <v>49.1</v>
      </c>
      <c r="W11" s="14"/>
      <c r="X11" s="14"/>
      <c r="Y11" s="14"/>
      <c r="Z11" s="14"/>
    </row>
    <row r="12" spans="1:26">
      <c r="A12" s="33" t="s">
        <v>187</v>
      </c>
      <c r="B12" s="34" t="s">
        <v>186</v>
      </c>
      <c r="C12" s="34" t="s">
        <v>186</v>
      </c>
      <c r="D12" s="34" t="s">
        <v>186</v>
      </c>
      <c r="E12" s="34" t="s">
        <v>186</v>
      </c>
      <c r="F12" s="34" t="s">
        <v>186</v>
      </c>
      <c r="G12" s="34" t="s">
        <v>186</v>
      </c>
      <c r="H12" s="34" t="s">
        <v>186</v>
      </c>
      <c r="I12" s="34" t="s">
        <v>186</v>
      </c>
      <c r="J12" s="34" t="s">
        <v>186</v>
      </c>
      <c r="K12" s="34" t="s">
        <v>186</v>
      </c>
      <c r="L12" s="34" t="s">
        <v>186</v>
      </c>
      <c r="M12" s="34">
        <v>46.7</v>
      </c>
      <c r="N12" s="34">
        <v>47.3</v>
      </c>
      <c r="O12" s="34">
        <v>46.9</v>
      </c>
      <c r="P12" s="34">
        <v>46.9</v>
      </c>
      <c r="Q12" s="34">
        <v>46.4</v>
      </c>
      <c r="R12" s="34">
        <v>45.7</v>
      </c>
      <c r="S12" s="34">
        <v>47.2</v>
      </c>
      <c r="T12" s="34">
        <v>51.2</v>
      </c>
      <c r="U12" s="34">
        <v>50.8</v>
      </c>
      <c r="V12" s="34">
        <v>49.3</v>
      </c>
      <c r="W12" s="14"/>
      <c r="X12" s="14"/>
      <c r="Y12" s="14"/>
      <c r="Z12" s="14"/>
    </row>
    <row r="13" spans="1:26">
      <c r="A13" s="33" t="s">
        <v>188</v>
      </c>
      <c r="B13" s="34" t="s">
        <v>186</v>
      </c>
      <c r="C13" s="34" t="s">
        <v>186</v>
      </c>
      <c r="D13" s="34" t="s">
        <v>186</v>
      </c>
      <c r="E13" s="34" t="s">
        <v>186</v>
      </c>
      <c r="F13" s="34">
        <v>52.3</v>
      </c>
      <c r="G13" s="34">
        <v>49.9</v>
      </c>
      <c r="H13" s="34">
        <v>48.3</v>
      </c>
      <c r="I13" s="34">
        <v>47.4</v>
      </c>
      <c r="J13" s="34">
        <v>46.9</v>
      </c>
      <c r="K13" s="34">
        <v>44.9</v>
      </c>
      <c r="L13" s="34">
        <v>46.3</v>
      </c>
      <c r="M13" s="34">
        <v>46.8</v>
      </c>
      <c r="N13" s="34">
        <v>47.4</v>
      </c>
      <c r="O13" s="34">
        <v>47.1</v>
      </c>
      <c r="P13" s="34">
        <v>47.1</v>
      </c>
      <c r="Q13" s="34">
        <v>46.5</v>
      </c>
      <c r="R13" s="34">
        <v>45.9</v>
      </c>
      <c r="S13" s="34">
        <v>47.5</v>
      </c>
      <c r="T13" s="34">
        <v>51.6</v>
      </c>
      <c r="U13" s="34">
        <v>51.2</v>
      </c>
      <c r="V13" s="34">
        <v>49.7</v>
      </c>
      <c r="W13" s="14"/>
      <c r="X13" s="14"/>
      <c r="Y13" s="14"/>
      <c r="Z13" s="14"/>
    </row>
    <row r="14" spans="1:26">
      <c r="A14" s="33" t="s">
        <v>189</v>
      </c>
      <c r="B14" s="34" t="s">
        <v>186</v>
      </c>
      <c r="C14" s="34" t="s">
        <v>186</v>
      </c>
      <c r="D14" s="34" t="s">
        <v>186</v>
      </c>
      <c r="E14" s="34" t="s">
        <v>186</v>
      </c>
      <c r="F14" s="34">
        <v>53.2</v>
      </c>
      <c r="G14" s="34">
        <v>50.6</v>
      </c>
      <c r="H14" s="34">
        <v>49.4</v>
      </c>
      <c r="I14" s="34">
        <v>48.6</v>
      </c>
      <c r="J14" s="34">
        <v>48.2</v>
      </c>
      <c r="K14" s="34">
        <v>46.2</v>
      </c>
      <c r="L14" s="34">
        <v>47.3</v>
      </c>
      <c r="M14" s="34">
        <v>47.6</v>
      </c>
      <c r="N14" s="34">
        <v>48</v>
      </c>
      <c r="O14" s="34">
        <v>47.5</v>
      </c>
      <c r="P14" s="34">
        <v>47.4</v>
      </c>
      <c r="Q14" s="34">
        <v>46.8</v>
      </c>
      <c r="R14" s="34">
        <v>46.1</v>
      </c>
      <c r="S14" s="34">
        <v>47.2</v>
      </c>
      <c r="T14" s="34">
        <v>51.2</v>
      </c>
      <c r="U14" s="34">
        <v>51</v>
      </c>
      <c r="V14" s="34">
        <v>49.5</v>
      </c>
      <c r="W14" s="14"/>
      <c r="X14" s="14"/>
      <c r="Y14" s="14"/>
      <c r="Z14" s="14"/>
    </row>
    <row r="15" spans="1:26">
      <c r="A15" s="33" t="s">
        <v>37</v>
      </c>
      <c r="B15" s="34" t="s">
        <v>186</v>
      </c>
      <c r="C15" s="34" t="s">
        <v>186</v>
      </c>
      <c r="D15" s="34" t="s">
        <v>186</v>
      </c>
      <c r="E15" s="34" t="s">
        <v>186</v>
      </c>
      <c r="F15" s="34" t="s">
        <v>186</v>
      </c>
      <c r="G15" s="34" t="s">
        <v>186</v>
      </c>
      <c r="H15" s="34" t="s">
        <v>186</v>
      </c>
      <c r="I15" s="34" t="s">
        <v>186</v>
      </c>
      <c r="J15" s="34">
        <v>48.1</v>
      </c>
      <c r="K15" s="34">
        <v>46.2</v>
      </c>
      <c r="L15" s="34">
        <v>47.2</v>
      </c>
      <c r="M15" s="34">
        <v>47.5</v>
      </c>
      <c r="N15" s="34">
        <v>48</v>
      </c>
      <c r="O15" s="34">
        <v>47.5</v>
      </c>
      <c r="P15" s="34">
        <v>47.4</v>
      </c>
      <c r="Q15" s="34">
        <v>46.7</v>
      </c>
      <c r="R15" s="34">
        <v>46.1</v>
      </c>
      <c r="S15" s="34">
        <v>47.2</v>
      </c>
      <c r="T15" s="34">
        <v>51.3</v>
      </c>
      <c r="U15" s="34">
        <v>51.1</v>
      </c>
      <c r="V15" s="34">
        <v>49.6</v>
      </c>
      <c r="W15" s="14"/>
      <c r="X15" s="14"/>
      <c r="Y15" s="14"/>
      <c r="Z15" s="14"/>
    </row>
    <row r="16" spans="1:26">
      <c r="A16" s="33" t="s">
        <v>190</v>
      </c>
      <c r="B16" s="34" t="s">
        <v>186</v>
      </c>
      <c r="C16" s="34" t="s">
        <v>186</v>
      </c>
      <c r="D16" s="34" t="s">
        <v>186</v>
      </c>
      <c r="E16" s="34" t="s">
        <v>186</v>
      </c>
      <c r="F16" s="34">
        <v>53.1</v>
      </c>
      <c r="G16" s="34">
        <v>50.5</v>
      </c>
      <c r="H16" s="34">
        <v>49.3</v>
      </c>
      <c r="I16" s="34">
        <v>48.5</v>
      </c>
      <c r="J16" s="34">
        <v>48.1</v>
      </c>
      <c r="K16" s="34">
        <v>46.2</v>
      </c>
      <c r="L16" s="34">
        <v>47.3</v>
      </c>
      <c r="M16" s="34">
        <v>47.6</v>
      </c>
      <c r="N16" s="34">
        <v>48</v>
      </c>
      <c r="O16" s="34">
        <v>47.5</v>
      </c>
      <c r="P16" s="34">
        <v>47.4</v>
      </c>
      <c r="Q16" s="34">
        <v>46.8</v>
      </c>
      <c r="R16" s="34">
        <v>46.1</v>
      </c>
      <c r="S16" s="34">
        <v>47.3</v>
      </c>
      <c r="T16" s="34">
        <v>51.3</v>
      </c>
      <c r="U16" s="34">
        <v>51.1</v>
      </c>
      <c r="V16" s="34">
        <v>49.6</v>
      </c>
      <c r="W16" s="14"/>
      <c r="X16" s="14"/>
      <c r="Y16" s="14"/>
      <c r="Z16" s="14"/>
    </row>
    <row r="17" spans="1:26">
      <c r="A17" s="33" t="s">
        <v>191</v>
      </c>
      <c r="B17" s="34">
        <v>46.3</v>
      </c>
      <c r="C17" s="34">
        <v>47.2</v>
      </c>
      <c r="D17" s="34">
        <v>48.1</v>
      </c>
      <c r="E17" s="34">
        <v>47.8</v>
      </c>
      <c r="F17" s="34">
        <v>54.9</v>
      </c>
      <c r="G17" s="34">
        <v>49.1</v>
      </c>
      <c r="H17" s="34">
        <v>48.2</v>
      </c>
      <c r="I17" s="34">
        <v>48</v>
      </c>
      <c r="J17" s="34">
        <v>48.2</v>
      </c>
      <c r="K17" s="34">
        <v>45.1</v>
      </c>
      <c r="L17" s="34">
        <v>47.6</v>
      </c>
      <c r="M17" s="34">
        <v>47.9</v>
      </c>
      <c r="N17" s="34">
        <v>48.5</v>
      </c>
      <c r="O17" s="34">
        <v>47.1</v>
      </c>
      <c r="P17" s="34">
        <v>46.9</v>
      </c>
      <c r="Q17" s="34">
        <v>45.3</v>
      </c>
      <c r="R17" s="34">
        <v>43.5</v>
      </c>
      <c r="S17" s="34">
        <v>44.1</v>
      </c>
      <c r="T17" s="34">
        <v>48.2</v>
      </c>
      <c r="U17" s="34">
        <v>47.7</v>
      </c>
      <c r="V17" s="34">
        <v>45.3</v>
      </c>
      <c r="W17" s="14"/>
      <c r="X17" s="14"/>
      <c r="Y17" s="14"/>
      <c r="Z17" s="14"/>
    </row>
    <row r="18" spans="1:26">
      <c r="A18" s="33" t="s">
        <v>35</v>
      </c>
      <c r="B18" s="34" t="s">
        <v>186</v>
      </c>
      <c r="C18" s="34" t="s">
        <v>186</v>
      </c>
      <c r="D18" s="34" t="s">
        <v>186</v>
      </c>
      <c r="E18" s="34" t="s">
        <v>186</v>
      </c>
      <c r="F18" s="34">
        <v>44.4</v>
      </c>
      <c r="G18" s="34">
        <v>43.2</v>
      </c>
      <c r="H18" s="34">
        <v>41.6</v>
      </c>
      <c r="I18" s="34">
        <v>41.1</v>
      </c>
      <c r="J18" s="34">
        <v>39.9</v>
      </c>
      <c r="K18" s="34">
        <v>39.200000000000003</v>
      </c>
      <c r="L18" s="34">
        <v>38.700000000000003</v>
      </c>
      <c r="M18" s="34">
        <v>38.9</v>
      </c>
      <c r="N18" s="34">
        <v>38.4</v>
      </c>
      <c r="O18" s="34">
        <v>38.9</v>
      </c>
      <c r="P18" s="34">
        <v>38.4</v>
      </c>
      <c r="Q18" s="34">
        <v>38.4</v>
      </c>
      <c r="R18" s="34">
        <v>39.200000000000003</v>
      </c>
      <c r="S18" s="34">
        <v>41.5</v>
      </c>
      <c r="T18" s="34">
        <v>46.3</v>
      </c>
      <c r="U18" s="34">
        <v>46.3</v>
      </c>
      <c r="V18" s="34">
        <v>45.2</v>
      </c>
      <c r="W18" s="14"/>
      <c r="X18" s="14"/>
      <c r="Y18" s="14"/>
      <c r="Z18" s="14"/>
    </row>
    <row r="19" spans="1:26">
      <c r="A19" s="33" t="s">
        <v>31</v>
      </c>
      <c r="B19" s="34" t="s">
        <v>186</v>
      </c>
      <c r="C19" s="34" t="s">
        <v>186</v>
      </c>
      <c r="D19" s="34" t="s">
        <v>186</v>
      </c>
      <c r="E19" s="34" t="s">
        <v>186</v>
      </c>
      <c r="F19" s="34">
        <v>54.4</v>
      </c>
      <c r="G19" s="34">
        <v>54.5</v>
      </c>
      <c r="H19" s="34">
        <v>54.2</v>
      </c>
      <c r="I19" s="34">
        <v>52.8</v>
      </c>
      <c r="J19" s="34">
        <v>52.6</v>
      </c>
      <c r="K19" s="34">
        <v>51.7</v>
      </c>
      <c r="L19" s="34">
        <v>51.7</v>
      </c>
      <c r="M19" s="34">
        <v>52.9</v>
      </c>
      <c r="N19" s="34">
        <v>53.4</v>
      </c>
      <c r="O19" s="34">
        <v>53.3</v>
      </c>
      <c r="P19" s="34">
        <v>53.6</v>
      </c>
      <c r="Q19" s="34">
        <v>53</v>
      </c>
      <c r="R19" s="34">
        <v>52.6</v>
      </c>
      <c r="S19" s="34">
        <v>53.3</v>
      </c>
      <c r="T19" s="34">
        <v>56.8</v>
      </c>
      <c r="U19" s="34">
        <v>56.6</v>
      </c>
      <c r="V19" s="34">
        <v>56</v>
      </c>
      <c r="W19" s="14"/>
      <c r="X19" s="14"/>
      <c r="Y19" s="14"/>
      <c r="Z19" s="14"/>
    </row>
    <row r="20" spans="1:26">
      <c r="A20" s="33" t="s">
        <v>34</v>
      </c>
      <c r="B20" s="34" t="s">
        <v>186</v>
      </c>
      <c r="C20" s="34" t="s">
        <v>186</v>
      </c>
      <c r="D20" s="34" t="s">
        <v>186</v>
      </c>
      <c r="E20" s="34" t="s">
        <v>186</v>
      </c>
      <c r="F20" s="34">
        <v>41.9</v>
      </c>
      <c r="G20" s="34">
        <v>42.4</v>
      </c>
      <c r="H20" s="34">
        <v>41.6</v>
      </c>
      <c r="I20" s="34">
        <v>41.4</v>
      </c>
      <c r="J20" s="34">
        <v>41.5</v>
      </c>
      <c r="K20" s="34">
        <v>41.6</v>
      </c>
      <c r="L20" s="34">
        <v>43.2</v>
      </c>
      <c r="M20" s="34">
        <v>43.1</v>
      </c>
      <c r="N20" s="34">
        <v>44.7</v>
      </c>
      <c r="O20" s="34">
        <v>45.4</v>
      </c>
      <c r="P20" s="34">
        <v>46.6</v>
      </c>
      <c r="Q20" s="34">
        <v>45.2</v>
      </c>
      <c r="R20" s="34">
        <v>44.4</v>
      </c>
      <c r="S20" s="34">
        <v>44.8</v>
      </c>
      <c r="T20" s="34">
        <v>49.8</v>
      </c>
      <c r="U20" s="34">
        <v>51.5</v>
      </c>
      <c r="V20" s="34">
        <v>49.4</v>
      </c>
      <c r="W20" s="14"/>
      <c r="X20" s="14"/>
      <c r="Y20" s="14"/>
      <c r="Z20" s="14"/>
    </row>
    <row r="21" spans="1:26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</row>
    <row r="22" spans="1:26">
      <c r="A22" s="32" t="s">
        <v>194</v>
      </c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>
      <c r="A23" s="32" t="s">
        <v>195</v>
      </c>
      <c r="B23" s="32" t="s">
        <v>196</v>
      </c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>
      <c r="A24" s="32" t="s">
        <v>186</v>
      </c>
      <c r="B24" s="32" t="s">
        <v>197</v>
      </c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>
      <c r="A25" s="14"/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>
      <c r="A26" s="32" t="s">
        <v>176</v>
      </c>
      <c r="B26" s="32" t="s">
        <v>177</v>
      </c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>
      <c r="A27" s="32" t="s">
        <v>178</v>
      </c>
      <c r="B27" s="32" t="s">
        <v>179</v>
      </c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>
      <c r="A28" s="32" t="s">
        <v>180</v>
      </c>
      <c r="B28" s="32" t="s">
        <v>192</v>
      </c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>
      <c r="A29" s="32" t="s">
        <v>182</v>
      </c>
      <c r="B29" s="32" t="s">
        <v>183</v>
      </c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>
      <c r="A30" s="14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>
      <c r="A31" s="33" t="s">
        <v>184</v>
      </c>
      <c r="B31" s="33" t="s">
        <v>5</v>
      </c>
      <c r="C31" s="33" t="s">
        <v>6</v>
      </c>
      <c r="D31" s="33" t="s">
        <v>7</v>
      </c>
      <c r="E31" s="33" t="s">
        <v>8</v>
      </c>
      <c r="F31" s="33" t="s">
        <v>9</v>
      </c>
      <c r="G31" s="33" t="s">
        <v>10</v>
      </c>
      <c r="H31" s="33" t="s">
        <v>11</v>
      </c>
      <c r="I31" s="33" t="s">
        <v>12</v>
      </c>
      <c r="J31" s="33" t="s">
        <v>13</v>
      </c>
      <c r="K31" s="33" t="s">
        <v>14</v>
      </c>
      <c r="L31" s="33" t="s">
        <v>15</v>
      </c>
      <c r="M31" s="33" t="s">
        <v>16</v>
      </c>
      <c r="N31" s="33" t="s">
        <v>17</v>
      </c>
      <c r="O31" s="33" t="s">
        <v>18</v>
      </c>
      <c r="P31" s="33" t="s">
        <v>19</v>
      </c>
      <c r="Q31" s="33" t="s">
        <v>20</v>
      </c>
      <c r="R31" s="33" t="s">
        <v>21</v>
      </c>
      <c r="S31" s="33" t="s">
        <v>22</v>
      </c>
      <c r="T31" s="33" t="s">
        <v>23</v>
      </c>
      <c r="U31" s="33" t="s">
        <v>24</v>
      </c>
      <c r="V31" s="33" t="s">
        <v>25</v>
      </c>
      <c r="W31" s="14"/>
      <c r="X31" s="14"/>
      <c r="Y31" s="14"/>
      <c r="Z31" s="14"/>
    </row>
    <row r="32" spans="1:26">
      <c r="A32" s="33" t="s">
        <v>185</v>
      </c>
      <c r="B32" s="34" t="s">
        <v>186</v>
      </c>
      <c r="C32" s="34" t="s">
        <v>186</v>
      </c>
      <c r="D32" s="34" t="s">
        <v>186</v>
      </c>
      <c r="E32" s="34" t="s">
        <v>186</v>
      </c>
      <c r="F32" s="34" t="s">
        <v>186</v>
      </c>
      <c r="G32" s="34" t="s">
        <v>186</v>
      </c>
      <c r="H32" s="34" t="s">
        <v>186</v>
      </c>
      <c r="I32" s="34" t="s">
        <v>186</v>
      </c>
      <c r="J32" s="34" t="s">
        <v>186</v>
      </c>
      <c r="K32" s="34" t="s">
        <v>186</v>
      </c>
      <c r="L32" s="34" t="s">
        <v>186</v>
      </c>
      <c r="M32" s="34">
        <v>6.6</v>
      </c>
      <c r="N32" s="34">
        <v>6.5</v>
      </c>
      <c r="O32" s="34">
        <v>6.4</v>
      </c>
      <c r="P32" s="34">
        <v>6.4</v>
      </c>
      <c r="Q32" s="34">
        <v>6.1</v>
      </c>
      <c r="R32" s="34">
        <v>6.2</v>
      </c>
      <c r="S32" s="34">
        <v>6.3</v>
      </c>
      <c r="T32" s="34">
        <v>6.5</v>
      </c>
      <c r="U32" s="34">
        <v>6.5</v>
      </c>
      <c r="V32" s="34">
        <v>6.6</v>
      </c>
      <c r="W32" s="14"/>
      <c r="X32" s="14"/>
      <c r="Y32" s="14"/>
      <c r="Z32" s="14"/>
    </row>
    <row r="33" spans="1:26">
      <c r="A33" s="33" t="s">
        <v>187</v>
      </c>
      <c r="B33" s="34" t="s">
        <v>186</v>
      </c>
      <c r="C33" s="34" t="s">
        <v>186</v>
      </c>
      <c r="D33" s="34" t="s">
        <v>186</v>
      </c>
      <c r="E33" s="34" t="s">
        <v>186</v>
      </c>
      <c r="F33" s="34" t="s">
        <v>186</v>
      </c>
      <c r="G33" s="34" t="s">
        <v>186</v>
      </c>
      <c r="H33" s="34" t="s">
        <v>186</v>
      </c>
      <c r="I33" s="34" t="s">
        <v>186</v>
      </c>
      <c r="J33" s="34" t="s">
        <v>186</v>
      </c>
      <c r="K33" s="34" t="s">
        <v>186</v>
      </c>
      <c r="L33" s="34" t="s">
        <v>186</v>
      </c>
      <c r="M33" s="34">
        <v>6.6</v>
      </c>
      <c r="N33" s="34">
        <v>6.5</v>
      </c>
      <c r="O33" s="34">
        <v>6.4</v>
      </c>
      <c r="P33" s="34">
        <v>6.4</v>
      </c>
      <c r="Q33" s="34">
        <v>6.2</v>
      </c>
      <c r="R33" s="34">
        <v>6.2</v>
      </c>
      <c r="S33" s="34">
        <v>6.3</v>
      </c>
      <c r="T33" s="34">
        <v>6.5</v>
      </c>
      <c r="U33" s="34">
        <v>6.5</v>
      </c>
      <c r="V33" s="34">
        <v>6.6</v>
      </c>
      <c r="W33" s="14"/>
      <c r="X33" s="14"/>
      <c r="Y33" s="14"/>
      <c r="Z33" s="14"/>
    </row>
    <row r="34" spans="1:26">
      <c r="A34" s="33" t="s">
        <v>188</v>
      </c>
      <c r="B34" s="34" t="s">
        <v>186</v>
      </c>
      <c r="C34" s="34" t="s">
        <v>186</v>
      </c>
      <c r="D34" s="34" t="s">
        <v>186</v>
      </c>
      <c r="E34" s="34" t="s">
        <v>186</v>
      </c>
      <c r="F34" s="34">
        <v>8.5</v>
      </c>
      <c r="G34" s="34">
        <v>8.5</v>
      </c>
      <c r="H34" s="34">
        <v>8.1</v>
      </c>
      <c r="I34" s="34">
        <v>7.8</v>
      </c>
      <c r="J34" s="34">
        <v>7.3</v>
      </c>
      <c r="K34" s="34">
        <v>7</v>
      </c>
      <c r="L34" s="34">
        <v>6.8</v>
      </c>
      <c r="M34" s="34">
        <v>6.6</v>
      </c>
      <c r="N34" s="34">
        <v>6.5</v>
      </c>
      <c r="O34" s="34">
        <v>6.4</v>
      </c>
      <c r="P34" s="34">
        <v>6.4</v>
      </c>
      <c r="Q34" s="34">
        <v>6.2</v>
      </c>
      <c r="R34" s="34">
        <v>6.2</v>
      </c>
      <c r="S34" s="34">
        <v>6.3</v>
      </c>
      <c r="T34" s="34">
        <v>6.5</v>
      </c>
      <c r="U34" s="34">
        <v>6.6</v>
      </c>
      <c r="V34" s="34">
        <v>6.7</v>
      </c>
      <c r="W34" s="14"/>
      <c r="X34" s="14"/>
      <c r="Y34" s="14"/>
      <c r="Z34" s="14"/>
    </row>
    <row r="35" spans="1:26">
      <c r="A35" s="33" t="s">
        <v>189</v>
      </c>
      <c r="B35" s="34" t="s">
        <v>186</v>
      </c>
      <c r="C35" s="34" t="s">
        <v>186</v>
      </c>
      <c r="D35" s="34" t="s">
        <v>186</v>
      </c>
      <c r="E35" s="34" t="s">
        <v>186</v>
      </c>
      <c r="F35" s="34">
        <v>8.6999999999999993</v>
      </c>
      <c r="G35" s="34">
        <v>8.8000000000000007</v>
      </c>
      <c r="H35" s="34">
        <v>8.5</v>
      </c>
      <c r="I35" s="34">
        <v>8.1</v>
      </c>
      <c r="J35" s="34">
        <v>7.6</v>
      </c>
      <c r="K35" s="34">
        <v>7.3</v>
      </c>
      <c r="L35" s="34">
        <v>7.2</v>
      </c>
      <c r="M35" s="34">
        <v>7.1</v>
      </c>
      <c r="N35" s="34">
        <v>7</v>
      </c>
      <c r="O35" s="34">
        <v>6.9</v>
      </c>
      <c r="P35" s="34">
        <v>6.8</v>
      </c>
      <c r="Q35" s="34">
        <v>6.5</v>
      </c>
      <c r="R35" s="34">
        <v>6.6</v>
      </c>
      <c r="S35" s="34">
        <v>6.6</v>
      </c>
      <c r="T35" s="34">
        <v>6.8</v>
      </c>
      <c r="U35" s="34">
        <v>6.7</v>
      </c>
      <c r="V35" s="34">
        <v>6.8</v>
      </c>
      <c r="W35" s="14"/>
      <c r="X35" s="14"/>
      <c r="Y35" s="14"/>
      <c r="Z35" s="14"/>
    </row>
    <row r="36" spans="1:26">
      <c r="A36" s="33" t="s">
        <v>37</v>
      </c>
      <c r="B36" s="34" t="s">
        <v>186</v>
      </c>
      <c r="C36" s="34" t="s">
        <v>186</v>
      </c>
      <c r="D36" s="34" t="s">
        <v>186</v>
      </c>
      <c r="E36" s="34" t="s">
        <v>186</v>
      </c>
      <c r="F36" s="34" t="s">
        <v>186</v>
      </c>
      <c r="G36" s="34" t="s">
        <v>186</v>
      </c>
      <c r="H36" s="34" t="s">
        <v>186</v>
      </c>
      <c r="I36" s="34" t="s">
        <v>186</v>
      </c>
      <c r="J36" s="34">
        <v>7.7</v>
      </c>
      <c r="K36" s="34">
        <v>7.4</v>
      </c>
      <c r="L36" s="34">
        <v>7.2</v>
      </c>
      <c r="M36" s="34">
        <v>7.1</v>
      </c>
      <c r="N36" s="34">
        <v>7</v>
      </c>
      <c r="O36" s="34">
        <v>6.9</v>
      </c>
      <c r="P36" s="34">
        <v>6.8</v>
      </c>
      <c r="Q36" s="34">
        <v>6.5</v>
      </c>
      <c r="R36" s="34">
        <v>6.6</v>
      </c>
      <c r="S36" s="34">
        <v>6.6</v>
      </c>
      <c r="T36" s="34">
        <v>6.8</v>
      </c>
      <c r="U36" s="34">
        <v>6.7</v>
      </c>
      <c r="V36" s="34">
        <v>6.8</v>
      </c>
      <c r="W36" s="14"/>
      <c r="X36" s="14"/>
      <c r="Y36" s="14"/>
      <c r="Z36" s="14"/>
    </row>
    <row r="37" spans="1:26">
      <c r="A37" s="33" t="s">
        <v>190</v>
      </c>
      <c r="B37" s="34" t="s">
        <v>186</v>
      </c>
      <c r="C37" s="34" t="s">
        <v>186</v>
      </c>
      <c r="D37" s="34" t="s">
        <v>186</v>
      </c>
      <c r="E37" s="34" t="s">
        <v>186</v>
      </c>
      <c r="F37" s="34">
        <v>8.9</v>
      </c>
      <c r="G37" s="34">
        <v>8.9</v>
      </c>
      <c r="H37" s="34">
        <v>8.6</v>
      </c>
      <c r="I37" s="34">
        <v>8.1999999999999993</v>
      </c>
      <c r="J37" s="34">
        <v>7.7</v>
      </c>
      <c r="K37" s="34">
        <v>7.4</v>
      </c>
      <c r="L37" s="34">
        <v>7.2</v>
      </c>
      <c r="M37" s="34">
        <v>7.1</v>
      </c>
      <c r="N37" s="34">
        <v>7</v>
      </c>
      <c r="O37" s="34">
        <v>6.9</v>
      </c>
      <c r="P37" s="34">
        <v>6.8</v>
      </c>
      <c r="Q37" s="34">
        <v>6.5</v>
      </c>
      <c r="R37" s="34">
        <v>6.6</v>
      </c>
      <c r="S37" s="34">
        <v>6.6</v>
      </c>
      <c r="T37" s="34">
        <v>6.8</v>
      </c>
      <c r="U37" s="34">
        <v>6.7</v>
      </c>
      <c r="V37" s="34">
        <v>6.8</v>
      </c>
      <c r="W37" s="14"/>
      <c r="X37" s="14"/>
      <c r="Y37" s="14"/>
      <c r="Z37" s="14"/>
    </row>
    <row r="38" spans="1:26">
      <c r="A38" s="33" t="s">
        <v>191</v>
      </c>
      <c r="B38" s="34">
        <v>6.6</v>
      </c>
      <c r="C38" s="34">
        <v>6.6</v>
      </c>
      <c r="D38" s="34">
        <v>6.8</v>
      </c>
      <c r="E38" s="34">
        <v>6.6</v>
      </c>
      <c r="F38" s="34">
        <v>6.8</v>
      </c>
      <c r="G38" s="34">
        <v>6.8</v>
      </c>
      <c r="H38" s="34">
        <v>6.7</v>
      </c>
      <c r="I38" s="34">
        <v>6.8</v>
      </c>
      <c r="J38" s="34">
        <v>6.6</v>
      </c>
      <c r="K38" s="34">
        <v>6.2</v>
      </c>
      <c r="L38" s="34">
        <v>6</v>
      </c>
      <c r="M38" s="34">
        <v>6.1</v>
      </c>
      <c r="N38" s="34">
        <v>6.2</v>
      </c>
      <c r="O38" s="34">
        <v>6.1</v>
      </c>
      <c r="P38" s="34">
        <v>6</v>
      </c>
      <c r="Q38" s="34">
        <v>5.9</v>
      </c>
      <c r="R38" s="34">
        <v>5.8</v>
      </c>
      <c r="S38" s="34">
        <v>6</v>
      </c>
      <c r="T38" s="34">
        <v>6.3</v>
      </c>
      <c r="U38" s="34">
        <v>6.2</v>
      </c>
      <c r="V38" s="34">
        <v>6.2</v>
      </c>
      <c r="W38" s="14"/>
      <c r="X38" s="14"/>
      <c r="Y38" s="14"/>
      <c r="Z38" s="14"/>
    </row>
    <row r="39" spans="1:26">
      <c r="A39" s="33" t="s">
        <v>35</v>
      </c>
      <c r="B39" s="34" t="s">
        <v>186</v>
      </c>
      <c r="C39" s="34" t="s">
        <v>186</v>
      </c>
      <c r="D39" s="34" t="s">
        <v>186</v>
      </c>
      <c r="E39" s="34" t="s">
        <v>186</v>
      </c>
      <c r="F39" s="34">
        <v>7.5</v>
      </c>
      <c r="G39" s="34">
        <v>7.6</v>
      </c>
      <c r="H39" s="34">
        <v>7.1</v>
      </c>
      <c r="I39" s="34">
        <v>6.8</v>
      </c>
      <c r="J39" s="34">
        <v>6.1</v>
      </c>
      <c r="K39" s="34">
        <v>5.7</v>
      </c>
      <c r="L39" s="34">
        <v>5.6</v>
      </c>
      <c r="M39" s="34">
        <v>5.5</v>
      </c>
      <c r="N39" s="34">
        <v>5.2</v>
      </c>
      <c r="O39" s="34">
        <v>4.8</v>
      </c>
      <c r="P39" s="34">
        <v>4.7</v>
      </c>
      <c r="Q39" s="34">
        <v>4.7</v>
      </c>
      <c r="R39" s="34">
        <v>4.5999999999999996</v>
      </c>
      <c r="S39" s="34">
        <v>4.8</v>
      </c>
      <c r="T39" s="34">
        <v>5.3</v>
      </c>
      <c r="U39" s="34">
        <v>5.3</v>
      </c>
      <c r="V39" s="34">
        <v>5.7</v>
      </c>
      <c r="W39" s="14"/>
      <c r="X39" s="14"/>
      <c r="Y39" s="14"/>
      <c r="Z39" s="14"/>
    </row>
    <row r="40" spans="1:26">
      <c r="A40" s="33" t="s">
        <v>31</v>
      </c>
      <c r="B40" s="34" t="s">
        <v>186</v>
      </c>
      <c r="C40" s="34" t="s">
        <v>186</v>
      </c>
      <c r="D40" s="34" t="s">
        <v>186</v>
      </c>
      <c r="E40" s="34" t="s">
        <v>186</v>
      </c>
      <c r="F40" s="34">
        <v>7.9</v>
      </c>
      <c r="G40" s="34">
        <v>8</v>
      </c>
      <c r="H40" s="34">
        <v>8.3000000000000007</v>
      </c>
      <c r="I40" s="34">
        <v>7.8</v>
      </c>
      <c r="J40" s="34">
        <v>7.7</v>
      </c>
      <c r="K40" s="34">
        <v>7.5</v>
      </c>
      <c r="L40" s="34">
        <v>7.3</v>
      </c>
      <c r="M40" s="34">
        <v>7.3</v>
      </c>
      <c r="N40" s="34">
        <v>7.2</v>
      </c>
      <c r="O40" s="34">
        <v>7.2</v>
      </c>
      <c r="P40" s="34">
        <v>7.2</v>
      </c>
      <c r="Q40" s="34">
        <v>6.4</v>
      </c>
      <c r="R40" s="34">
        <v>6.7</v>
      </c>
      <c r="S40" s="34">
        <v>6.7</v>
      </c>
      <c r="T40" s="34">
        <v>6.6</v>
      </c>
      <c r="U40" s="34">
        <v>6.3</v>
      </c>
      <c r="V40" s="34">
        <v>6.4</v>
      </c>
      <c r="W40" s="14"/>
      <c r="X40" s="14"/>
      <c r="Y40" s="14"/>
      <c r="Z40" s="14"/>
    </row>
    <row r="41" spans="1:26">
      <c r="A41" s="33" t="s">
        <v>34</v>
      </c>
      <c r="B41" s="34" t="s">
        <v>186</v>
      </c>
      <c r="C41" s="34" t="s">
        <v>186</v>
      </c>
      <c r="D41" s="34" t="s">
        <v>186</v>
      </c>
      <c r="E41" s="34" t="s">
        <v>186</v>
      </c>
      <c r="F41" s="34">
        <v>8.6999999999999993</v>
      </c>
      <c r="G41" s="34">
        <v>8</v>
      </c>
      <c r="H41" s="34">
        <v>6.6</v>
      </c>
      <c r="I41" s="34">
        <v>5.9</v>
      </c>
      <c r="J41" s="34">
        <v>6</v>
      </c>
      <c r="K41" s="34">
        <v>5.9</v>
      </c>
      <c r="L41" s="34">
        <v>6.1</v>
      </c>
      <c r="M41" s="34">
        <v>5.8</v>
      </c>
      <c r="N41" s="34">
        <v>6.4</v>
      </c>
      <c r="O41" s="34">
        <v>6.5</v>
      </c>
      <c r="P41" s="34">
        <v>6.7</v>
      </c>
      <c r="Q41" s="34">
        <v>6.6</v>
      </c>
      <c r="R41" s="34">
        <v>7</v>
      </c>
      <c r="S41" s="34">
        <v>6.3</v>
      </c>
      <c r="T41" s="34">
        <v>7.3</v>
      </c>
      <c r="U41" s="34">
        <v>8.4</v>
      </c>
      <c r="V41" s="34">
        <v>8.4</v>
      </c>
      <c r="W41" s="14"/>
      <c r="X41" s="14"/>
      <c r="Y41" s="14"/>
      <c r="Z41" s="14"/>
    </row>
    <row r="42" spans="1:26">
      <c r="A42" s="14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>
      <c r="A43" s="32" t="s">
        <v>194</v>
      </c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>
      <c r="A44" s="32" t="s">
        <v>195</v>
      </c>
      <c r="B44" s="32" t="s">
        <v>196</v>
      </c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>
      <c r="A45" s="32" t="s">
        <v>186</v>
      </c>
      <c r="B45" s="32" t="s">
        <v>197</v>
      </c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>
      <c r="A46" s="14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>
      <c r="A47" s="32" t="s">
        <v>176</v>
      </c>
      <c r="B47" s="32" t="s">
        <v>177</v>
      </c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>
      <c r="A48" s="32" t="s">
        <v>178</v>
      </c>
      <c r="B48" s="32" t="s">
        <v>179</v>
      </c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>
      <c r="A49" s="32" t="s">
        <v>180</v>
      </c>
      <c r="B49" s="32" t="s">
        <v>193</v>
      </c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>
      <c r="A50" s="32" t="s">
        <v>182</v>
      </c>
      <c r="B50" s="32" t="s">
        <v>183</v>
      </c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>
      <c r="A52" s="33" t="s">
        <v>184</v>
      </c>
      <c r="B52" s="33" t="s">
        <v>5</v>
      </c>
      <c r="C52" s="33" t="s">
        <v>6</v>
      </c>
      <c r="D52" s="33" t="s">
        <v>7</v>
      </c>
      <c r="E52" s="33" t="s">
        <v>8</v>
      </c>
      <c r="F52" s="33" t="s">
        <v>9</v>
      </c>
      <c r="G52" s="33" t="s">
        <v>10</v>
      </c>
      <c r="H52" s="33" t="s">
        <v>11</v>
      </c>
      <c r="I52" s="33" t="s">
        <v>12</v>
      </c>
      <c r="J52" s="33" t="s">
        <v>13</v>
      </c>
      <c r="K52" s="33" t="s">
        <v>14</v>
      </c>
      <c r="L52" s="33" t="s">
        <v>15</v>
      </c>
      <c r="M52" s="33" t="s">
        <v>16</v>
      </c>
      <c r="N52" s="33" t="s">
        <v>17</v>
      </c>
      <c r="O52" s="33" t="s">
        <v>18</v>
      </c>
      <c r="P52" s="33" t="s">
        <v>19</v>
      </c>
      <c r="Q52" s="33" t="s">
        <v>20</v>
      </c>
      <c r="R52" s="33" t="s">
        <v>21</v>
      </c>
      <c r="S52" s="33" t="s">
        <v>22</v>
      </c>
      <c r="T52" s="33" t="s">
        <v>23</v>
      </c>
      <c r="U52" s="33" t="s">
        <v>24</v>
      </c>
      <c r="V52" s="33" t="s">
        <v>25</v>
      </c>
      <c r="W52" s="14"/>
      <c r="X52" s="14"/>
      <c r="Y52" s="14"/>
      <c r="Z52" s="14"/>
    </row>
    <row r="53" spans="1:26">
      <c r="A53" s="33" t="s">
        <v>185</v>
      </c>
      <c r="B53" s="34" t="s">
        <v>186</v>
      </c>
      <c r="C53" s="34" t="s">
        <v>186</v>
      </c>
      <c r="D53" s="34" t="s">
        <v>186</v>
      </c>
      <c r="E53" s="34" t="s">
        <v>186</v>
      </c>
      <c r="F53" s="34" t="s">
        <v>186</v>
      </c>
      <c r="G53" s="34" t="s">
        <v>186</v>
      </c>
      <c r="H53" s="34" t="s">
        <v>186</v>
      </c>
      <c r="I53" s="34" t="s">
        <v>186</v>
      </c>
      <c r="J53" s="34" t="s">
        <v>186</v>
      </c>
      <c r="K53" s="34" t="s">
        <v>186</v>
      </c>
      <c r="L53" s="34" t="s">
        <v>186</v>
      </c>
      <c r="M53" s="34">
        <v>1.6</v>
      </c>
      <c r="N53" s="34">
        <v>1.6</v>
      </c>
      <c r="O53" s="34">
        <v>1.6</v>
      </c>
      <c r="P53" s="34">
        <v>1.5</v>
      </c>
      <c r="Q53" s="34">
        <v>1.5</v>
      </c>
      <c r="R53" s="34">
        <v>1.5</v>
      </c>
      <c r="S53" s="34">
        <v>1.5</v>
      </c>
      <c r="T53" s="34">
        <v>1.6</v>
      </c>
      <c r="U53" s="34">
        <v>1.6</v>
      </c>
      <c r="V53" s="34">
        <v>1.5</v>
      </c>
      <c r="W53" s="14"/>
      <c r="X53" s="14"/>
      <c r="Y53" s="14"/>
      <c r="Z53" s="14"/>
    </row>
    <row r="54" spans="1:26">
      <c r="A54" s="33" t="s">
        <v>187</v>
      </c>
      <c r="B54" s="34" t="s">
        <v>186</v>
      </c>
      <c r="C54" s="34" t="s">
        <v>186</v>
      </c>
      <c r="D54" s="34" t="s">
        <v>186</v>
      </c>
      <c r="E54" s="34" t="s">
        <v>186</v>
      </c>
      <c r="F54" s="34" t="s">
        <v>186</v>
      </c>
      <c r="G54" s="34" t="s">
        <v>186</v>
      </c>
      <c r="H54" s="34" t="s">
        <v>186</v>
      </c>
      <c r="I54" s="34" t="s">
        <v>186</v>
      </c>
      <c r="J54" s="34" t="s">
        <v>186</v>
      </c>
      <c r="K54" s="34" t="s">
        <v>186</v>
      </c>
      <c r="L54" s="34" t="s">
        <v>186</v>
      </c>
      <c r="M54" s="34">
        <v>1.6</v>
      </c>
      <c r="N54" s="34">
        <v>1.6</v>
      </c>
      <c r="O54" s="34">
        <v>1.6</v>
      </c>
      <c r="P54" s="34">
        <v>1.5</v>
      </c>
      <c r="Q54" s="34">
        <v>1.5</v>
      </c>
      <c r="R54" s="34">
        <v>1.5</v>
      </c>
      <c r="S54" s="34">
        <v>1.5</v>
      </c>
      <c r="T54" s="34">
        <v>1.6</v>
      </c>
      <c r="U54" s="34">
        <v>1.6</v>
      </c>
      <c r="V54" s="34">
        <v>1.5</v>
      </c>
      <c r="W54" s="14"/>
      <c r="X54" s="14"/>
      <c r="Y54" s="14"/>
      <c r="Z54" s="14"/>
    </row>
    <row r="55" spans="1:26">
      <c r="A55" s="33" t="s">
        <v>188</v>
      </c>
      <c r="B55" s="34" t="s">
        <v>186</v>
      </c>
      <c r="C55" s="34" t="s">
        <v>186</v>
      </c>
      <c r="D55" s="34" t="s">
        <v>186</v>
      </c>
      <c r="E55" s="34" t="s">
        <v>186</v>
      </c>
      <c r="F55" s="34">
        <v>1.8</v>
      </c>
      <c r="G55" s="34">
        <v>1.8</v>
      </c>
      <c r="H55" s="34">
        <v>1.8</v>
      </c>
      <c r="I55" s="34">
        <v>1.7</v>
      </c>
      <c r="J55" s="34">
        <v>1.6</v>
      </c>
      <c r="K55" s="34">
        <v>1.6</v>
      </c>
      <c r="L55" s="34">
        <v>1.6</v>
      </c>
      <c r="M55" s="34">
        <v>1.6</v>
      </c>
      <c r="N55" s="34">
        <v>1.6</v>
      </c>
      <c r="O55" s="34">
        <v>1.6</v>
      </c>
      <c r="P55" s="34">
        <v>1.5</v>
      </c>
      <c r="Q55" s="34">
        <v>1.5</v>
      </c>
      <c r="R55" s="34">
        <v>1.5</v>
      </c>
      <c r="S55" s="34">
        <v>1.5</v>
      </c>
      <c r="T55" s="34">
        <v>1.6</v>
      </c>
      <c r="U55" s="34">
        <v>1.6</v>
      </c>
      <c r="V55" s="34">
        <v>1.5</v>
      </c>
      <c r="W55" s="14"/>
      <c r="X55" s="14"/>
      <c r="Y55" s="14"/>
      <c r="Z55" s="14"/>
    </row>
    <row r="56" spans="1:26">
      <c r="A56" s="33" t="s">
        <v>189</v>
      </c>
      <c r="B56" s="34" t="s">
        <v>186</v>
      </c>
      <c r="C56" s="34" t="s">
        <v>186</v>
      </c>
      <c r="D56" s="34" t="s">
        <v>186</v>
      </c>
      <c r="E56" s="34" t="s">
        <v>186</v>
      </c>
      <c r="F56" s="34">
        <v>1.6</v>
      </c>
      <c r="G56" s="34">
        <v>1.6</v>
      </c>
      <c r="H56" s="34">
        <v>1.5</v>
      </c>
      <c r="I56" s="34">
        <v>1.4</v>
      </c>
      <c r="J56" s="34">
        <v>1.4</v>
      </c>
      <c r="K56" s="34">
        <v>1.3</v>
      </c>
      <c r="L56" s="34">
        <v>1.4</v>
      </c>
      <c r="M56" s="34">
        <v>1.4</v>
      </c>
      <c r="N56" s="34">
        <v>1.4</v>
      </c>
      <c r="O56" s="34">
        <v>1.3</v>
      </c>
      <c r="P56" s="34">
        <v>1.3</v>
      </c>
      <c r="Q56" s="34">
        <v>1.3</v>
      </c>
      <c r="R56" s="34">
        <v>1.3</v>
      </c>
      <c r="S56" s="34">
        <v>1.3</v>
      </c>
      <c r="T56" s="34">
        <v>1.4</v>
      </c>
      <c r="U56" s="34">
        <v>1.4</v>
      </c>
      <c r="V56" s="34">
        <v>1.3</v>
      </c>
      <c r="W56" s="14"/>
      <c r="X56" s="14"/>
      <c r="Y56" s="14"/>
      <c r="Z56" s="14"/>
    </row>
    <row r="57" spans="1:26">
      <c r="A57" s="33" t="s">
        <v>37</v>
      </c>
      <c r="B57" s="34" t="s">
        <v>186</v>
      </c>
      <c r="C57" s="34" t="s">
        <v>186</v>
      </c>
      <c r="D57" s="34" t="s">
        <v>186</v>
      </c>
      <c r="E57" s="34" t="s">
        <v>186</v>
      </c>
      <c r="F57" s="34" t="s">
        <v>186</v>
      </c>
      <c r="G57" s="34" t="s">
        <v>186</v>
      </c>
      <c r="H57" s="34" t="s">
        <v>186</v>
      </c>
      <c r="I57" s="34" t="s">
        <v>186</v>
      </c>
      <c r="J57" s="34">
        <v>1.5</v>
      </c>
      <c r="K57" s="34">
        <v>1.4</v>
      </c>
      <c r="L57" s="34">
        <v>1.4</v>
      </c>
      <c r="M57" s="34">
        <v>1.4</v>
      </c>
      <c r="N57" s="34">
        <v>1.4</v>
      </c>
      <c r="O57" s="34">
        <v>1.3</v>
      </c>
      <c r="P57" s="34">
        <v>1.3</v>
      </c>
      <c r="Q57" s="34">
        <v>1.3</v>
      </c>
      <c r="R57" s="34">
        <v>1.3</v>
      </c>
      <c r="S57" s="34">
        <v>1.3</v>
      </c>
      <c r="T57" s="34">
        <v>1.4</v>
      </c>
      <c r="U57" s="34">
        <v>1.4</v>
      </c>
      <c r="V57" s="34">
        <v>1.3</v>
      </c>
      <c r="W57" s="14"/>
      <c r="X57" s="14"/>
      <c r="Y57" s="14"/>
      <c r="Z57" s="14"/>
    </row>
    <row r="58" spans="1:26">
      <c r="A58" s="33" t="s">
        <v>190</v>
      </c>
      <c r="B58" s="34" t="s">
        <v>186</v>
      </c>
      <c r="C58" s="34" t="s">
        <v>186</v>
      </c>
      <c r="D58" s="34" t="s">
        <v>186</v>
      </c>
      <c r="E58" s="34" t="s">
        <v>186</v>
      </c>
      <c r="F58" s="34">
        <v>1.6</v>
      </c>
      <c r="G58" s="34">
        <v>1.6</v>
      </c>
      <c r="H58" s="34">
        <v>1.5</v>
      </c>
      <c r="I58" s="34">
        <v>1.5</v>
      </c>
      <c r="J58" s="34">
        <v>1.5</v>
      </c>
      <c r="K58" s="34">
        <v>1.4</v>
      </c>
      <c r="L58" s="34">
        <v>1.4</v>
      </c>
      <c r="M58" s="34">
        <v>1.4</v>
      </c>
      <c r="N58" s="34">
        <v>1.4</v>
      </c>
      <c r="O58" s="34">
        <v>1.3</v>
      </c>
      <c r="P58" s="34">
        <v>1.3</v>
      </c>
      <c r="Q58" s="34">
        <v>1.3</v>
      </c>
      <c r="R58" s="34">
        <v>1.3</v>
      </c>
      <c r="S58" s="34">
        <v>1.3</v>
      </c>
      <c r="T58" s="34">
        <v>1.4</v>
      </c>
      <c r="U58" s="34">
        <v>1.4</v>
      </c>
      <c r="V58" s="34">
        <v>1.3</v>
      </c>
      <c r="W58" s="14"/>
      <c r="X58" s="14"/>
      <c r="Y58" s="14"/>
      <c r="Z58" s="14"/>
    </row>
    <row r="59" spans="1:26">
      <c r="A59" s="33" t="s">
        <v>191</v>
      </c>
      <c r="B59" s="34">
        <v>1.8</v>
      </c>
      <c r="C59" s="34">
        <v>1.7</v>
      </c>
      <c r="D59" s="34">
        <v>1.6</v>
      </c>
      <c r="E59" s="34">
        <v>1.4</v>
      </c>
      <c r="F59" s="34">
        <v>1.3</v>
      </c>
      <c r="G59" s="34">
        <v>1.3</v>
      </c>
      <c r="H59" s="34">
        <v>1.3</v>
      </c>
      <c r="I59" s="34">
        <v>1.2</v>
      </c>
      <c r="J59" s="34">
        <v>1.3</v>
      </c>
      <c r="K59" s="34">
        <v>1.1000000000000001</v>
      </c>
      <c r="L59" s="34">
        <v>1.1000000000000001</v>
      </c>
      <c r="M59" s="34">
        <v>1.1000000000000001</v>
      </c>
      <c r="N59" s="34">
        <v>1.1000000000000001</v>
      </c>
      <c r="O59" s="34">
        <v>1</v>
      </c>
      <c r="P59" s="34">
        <v>1</v>
      </c>
      <c r="Q59" s="34">
        <v>1</v>
      </c>
      <c r="R59" s="34">
        <v>1</v>
      </c>
      <c r="S59" s="34">
        <v>1</v>
      </c>
      <c r="T59" s="34">
        <v>1.1000000000000001</v>
      </c>
      <c r="U59" s="34">
        <v>1.1000000000000001</v>
      </c>
      <c r="V59" s="34">
        <v>1.1000000000000001</v>
      </c>
      <c r="W59" s="14"/>
      <c r="X59" s="14"/>
      <c r="Y59" s="14"/>
      <c r="Z59" s="14"/>
    </row>
    <row r="60" spans="1:26">
      <c r="A60" s="33" t="s">
        <v>35</v>
      </c>
      <c r="B60" s="34" t="s">
        <v>186</v>
      </c>
      <c r="C60" s="34" t="s">
        <v>186</v>
      </c>
      <c r="D60" s="34" t="s">
        <v>186</v>
      </c>
      <c r="E60" s="34" t="s">
        <v>186</v>
      </c>
      <c r="F60" s="34">
        <v>1.4</v>
      </c>
      <c r="G60" s="34">
        <v>1.3</v>
      </c>
      <c r="H60" s="34">
        <v>1.3</v>
      </c>
      <c r="I60" s="34">
        <v>1.2</v>
      </c>
      <c r="J60" s="34">
        <v>1.1000000000000001</v>
      </c>
      <c r="K60" s="34">
        <v>1.1000000000000001</v>
      </c>
      <c r="L60" s="34">
        <v>1.1000000000000001</v>
      </c>
      <c r="M60" s="34">
        <v>1.1000000000000001</v>
      </c>
      <c r="N60" s="34">
        <v>1.1000000000000001</v>
      </c>
      <c r="O60" s="34">
        <v>1.1000000000000001</v>
      </c>
      <c r="P60" s="34">
        <v>1.1000000000000001</v>
      </c>
      <c r="Q60" s="34">
        <v>1</v>
      </c>
      <c r="R60" s="34">
        <v>1</v>
      </c>
      <c r="S60" s="34">
        <v>1</v>
      </c>
      <c r="T60" s="34">
        <v>1</v>
      </c>
      <c r="U60" s="34">
        <v>1.1000000000000001</v>
      </c>
      <c r="V60" s="34">
        <v>1.1000000000000001</v>
      </c>
      <c r="W60" s="14"/>
      <c r="X60" s="14"/>
      <c r="Y60" s="14"/>
      <c r="Z60" s="14"/>
    </row>
    <row r="61" spans="1:26">
      <c r="A61" s="33" t="s">
        <v>31</v>
      </c>
      <c r="B61" s="34" t="s">
        <v>186</v>
      </c>
      <c r="C61" s="34" t="s">
        <v>186</v>
      </c>
      <c r="D61" s="34" t="s">
        <v>186</v>
      </c>
      <c r="E61" s="34" t="s">
        <v>186</v>
      </c>
      <c r="F61" s="34">
        <v>2.5</v>
      </c>
      <c r="G61" s="34">
        <v>2.5</v>
      </c>
      <c r="H61" s="34">
        <v>2.4</v>
      </c>
      <c r="I61" s="34">
        <v>2.1</v>
      </c>
      <c r="J61" s="34">
        <v>2.1</v>
      </c>
      <c r="K61" s="34">
        <v>2</v>
      </c>
      <c r="L61" s="34">
        <v>2</v>
      </c>
      <c r="M61" s="34">
        <v>2</v>
      </c>
      <c r="N61" s="34">
        <v>1.9</v>
      </c>
      <c r="O61" s="34">
        <v>1.9</v>
      </c>
      <c r="P61" s="34">
        <v>1.8</v>
      </c>
      <c r="Q61" s="34">
        <v>1.8</v>
      </c>
      <c r="R61" s="34">
        <v>1.7</v>
      </c>
      <c r="S61" s="34">
        <v>1.7</v>
      </c>
      <c r="T61" s="34">
        <v>1.9</v>
      </c>
      <c r="U61" s="34">
        <v>2.1</v>
      </c>
      <c r="V61" s="34">
        <v>1.8</v>
      </c>
      <c r="W61" s="14"/>
      <c r="X61" s="14"/>
      <c r="Y61" s="14"/>
      <c r="Z61" s="14"/>
    </row>
    <row r="62" spans="1:26">
      <c r="A62" s="33" t="s">
        <v>34</v>
      </c>
      <c r="B62" s="34" t="s">
        <v>186</v>
      </c>
      <c r="C62" s="34" t="s">
        <v>186</v>
      </c>
      <c r="D62" s="34" t="s">
        <v>186</v>
      </c>
      <c r="E62" s="34" t="s">
        <v>186</v>
      </c>
      <c r="F62" s="34">
        <v>1.7</v>
      </c>
      <c r="G62" s="34">
        <v>1.7</v>
      </c>
      <c r="H62" s="34">
        <v>1.5</v>
      </c>
      <c r="I62" s="34">
        <v>1.4</v>
      </c>
      <c r="J62" s="34">
        <v>1.4</v>
      </c>
      <c r="K62" s="34">
        <v>1.5</v>
      </c>
      <c r="L62" s="34">
        <v>1.4</v>
      </c>
      <c r="M62" s="34">
        <v>1.3</v>
      </c>
      <c r="N62" s="34">
        <v>1.3</v>
      </c>
      <c r="O62" s="34">
        <v>1.3</v>
      </c>
      <c r="P62" s="34">
        <v>1.3</v>
      </c>
      <c r="Q62" s="34">
        <v>1.3</v>
      </c>
      <c r="R62" s="34">
        <v>1.2</v>
      </c>
      <c r="S62" s="34">
        <v>1.3</v>
      </c>
      <c r="T62" s="34">
        <v>1.5</v>
      </c>
      <c r="U62" s="34">
        <v>2</v>
      </c>
      <c r="V62" s="34">
        <v>1.3</v>
      </c>
      <c r="W62" s="14"/>
      <c r="X62" s="14"/>
      <c r="Y62" s="14"/>
      <c r="Z62" s="14"/>
    </row>
    <row r="63" spans="1:26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>
      <c r="A64" s="32" t="s">
        <v>194</v>
      </c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>
      <c r="A65" s="32" t="s">
        <v>195</v>
      </c>
      <c r="B65" s="32" t="s">
        <v>196</v>
      </c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>
      <c r="A66" s="32" t="s">
        <v>186</v>
      </c>
      <c r="B66" s="32" t="s">
        <v>197</v>
      </c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>
      <c r="A68" s="32" t="s">
        <v>176</v>
      </c>
      <c r="B68" s="32" t="s">
        <v>177</v>
      </c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>
      <c r="A69" s="32" t="s">
        <v>178</v>
      </c>
      <c r="B69" s="32" t="s">
        <v>179</v>
      </c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>
      <c r="A70" s="32" t="s">
        <v>180</v>
      </c>
      <c r="B70" s="32" t="s">
        <v>198</v>
      </c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>
      <c r="A71" s="32" t="s">
        <v>182</v>
      </c>
      <c r="B71" s="32" t="s">
        <v>183</v>
      </c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>
      <c r="A73" s="33" t="s">
        <v>184</v>
      </c>
      <c r="B73" s="33" t="s">
        <v>5</v>
      </c>
      <c r="C73" s="33" t="s">
        <v>6</v>
      </c>
      <c r="D73" s="33" t="s">
        <v>7</v>
      </c>
      <c r="E73" s="33" t="s">
        <v>8</v>
      </c>
      <c r="F73" s="33" t="s">
        <v>9</v>
      </c>
      <c r="G73" s="33" t="s">
        <v>10</v>
      </c>
      <c r="H73" s="33" t="s">
        <v>11</v>
      </c>
      <c r="I73" s="33" t="s">
        <v>12</v>
      </c>
      <c r="J73" s="33" t="s">
        <v>13</v>
      </c>
      <c r="K73" s="33" t="s">
        <v>14</v>
      </c>
      <c r="L73" s="33" t="s">
        <v>15</v>
      </c>
      <c r="M73" s="33" t="s">
        <v>16</v>
      </c>
      <c r="N73" s="33" t="s">
        <v>17</v>
      </c>
      <c r="O73" s="33" t="s">
        <v>18</v>
      </c>
      <c r="P73" s="33" t="s">
        <v>19</v>
      </c>
      <c r="Q73" s="33" t="s">
        <v>20</v>
      </c>
      <c r="R73" s="33" t="s">
        <v>21</v>
      </c>
      <c r="S73" s="33" t="s">
        <v>22</v>
      </c>
      <c r="T73" s="33" t="s">
        <v>23</v>
      </c>
      <c r="U73" s="33" t="s">
        <v>24</v>
      </c>
      <c r="V73" s="33" t="s">
        <v>25</v>
      </c>
      <c r="W73" s="14"/>
      <c r="X73" s="14"/>
      <c r="Y73" s="14"/>
      <c r="Z73" s="14"/>
    </row>
    <row r="74" spans="1:26">
      <c r="A74" s="33" t="s">
        <v>185</v>
      </c>
      <c r="B74" s="34" t="s">
        <v>186</v>
      </c>
      <c r="C74" s="34" t="s">
        <v>186</v>
      </c>
      <c r="D74" s="34" t="s">
        <v>186</v>
      </c>
      <c r="E74" s="34" t="s">
        <v>186</v>
      </c>
      <c r="F74" s="34" t="s">
        <v>186</v>
      </c>
      <c r="G74" s="34" t="s">
        <v>186</v>
      </c>
      <c r="H74" s="34" t="s">
        <v>186</v>
      </c>
      <c r="I74" s="34" t="s">
        <v>186</v>
      </c>
      <c r="J74" s="34" t="s">
        <v>186</v>
      </c>
      <c r="K74" s="34" t="s">
        <v>186</v>
      </c>
      <c r="L74" s="34" t="s">
        <v>186</v>
      </c>
      <c r="M74" s="34">
        <v>1.8</v>
      </c>
      <c r="N74" s="34">
        <v>1.8</v>
      </c>
      <c r="O74" s="34">
        <v>1.8</v>
      </c>
      <c r="P74" s="34">
        <v>1.8</v>
      </c>
      <c r="Q74" s="34">
        <v>1.8</v>
      </c>
      <c r="R74" s="34">
        <v>1.8</v>
      </c>
      <c r="S74" s="34">
        <v>1.8</v>
      </c>
      <c r="T74" s="34">
        <v>2</v>
      </c>
      <c r="U74" s="34">
        <v>2</v>
      </c>
      <c r="V74" s="34">
        <v>1.9</v>
      </c>
      <c r="W74" s="14"/>
      <c r="X74" s="14"/>
      <c r="Y74" s="14"/>
      <c r="Z74" s="14"/>
    </row>
    <row r="75" spans="1:26">
      <c r="A75" s="33" t="s">
        <v>187</v>
      </c>
      <c r="B75" s="34" t="s">
        <v>186</v>
      </c>
      <c r="C75" s="34" t="s">
        <v>186</v>
      </c>
      <c r="D75" s="34" t="s">
        <v>186</v>
      </c>
      <c r="E75" s="34" t="s">
        <v>186</v>
      </c>
      <c r="F75" s="34" t="s">
        <v>186</v>
      </c>
      <c r="G75" s="34" t="s">
        <v>186</v>
      </c>
      <c r="H75" s="34" t="s">
        <v>186</v>
      </c>
      <c r="I75" s="34" t="s">
        <v>186</v>
      </c>
      <c r="J75" s="34" t="s">
        <v>186</v>
      </c>
      <c r="K75" s="34" t="s">
        <v>186</v>
      </c>
      <c r="L75" s="34" t="s">
        <v>186</v>
      </c>
      <c r="M75" s="34">
        <v>1.8</v>
      </c>
      <c r="N75" s="34">
        <v>1.8</v>
      </c>
      <c r="O75" s="34">
        <v>1.8</v>
      </c>
      <c r="P75" s="34">
        <v>1.8</v>
      </c>
      <c r="Q75" s="34">
        <v>1.8</v>
      </c>
      <c r="R75" s="34">
        <v>1.8</v>
      </c>
      <c r="S75" s="34">
        <v>1.8</v>
      </c>
      <c r="T75" s="34">
        <v>2</v>
      </c>
      <c r="U75" s="34">
        <v>1.9</v>
      </c>
      <c r="V75" s="34">
        <v>1.9</v>
      </c>
      <c r="W75" s="14"/>
      <c r="X75" s="14"/>
      <c r="Y75" s="14"/>
      <c r="Z75" s="14"/>
    </row>
    <row r="76" spans="1:26">
      <c r="A76" s="33" t="s">
        <v>188</v>
      </c>
      <c r="B76" s="34" t="s">
        <v>186</v>
      </c>
      <c r="C76" s="34" t="s">
        <v>186</v>
      </c>
      <c r="D76" s="34" t="s">
        <v>186</v>
      </c>
      <c r="E76" s="34" t="s">
        <v>186</v>
      </c>
      <c r="F76" s="34">
        <v>1.7</v>
      </c>
      <c r="G76" s="34">
        <v>1.7</v>
      </c>
      <c r="H76" s="34">
        <v>1.7</v>
      </c>
      <c r="I76" s="34">
        <v>1.7</v>
      </c>
      <c r="J76" s="34">
        <v>1.7</v>
      </c>
      <c r="K76" s="34">
        <v>1.7</v>
      </c>
      <c r="L76" s="34">
        <v>1.7</v>
      </c>
      <c r="M76" s="34">
        <v>1.8</v>
      </c>
      <c r="N76" s="34">
        <v>1.8</v>
      </c>
      <c r="O76" s="34">
        <v>1.8</v>
      </c>
      <c r="P76" s="34">
        <v>1.8</v>
      </c>
      <c r="Q76" s="34">
        <v>1.8</v>
      </c>
      <c r="R76" s="34">
        <v>1.8</v>
      </c>
      <c r="S76" s="34">
        <v>1.8</v>
      </c>
      <c r="T76" s="34">
        <v>2</v>
      </c>
      <c r="U76" s="34">
        <v>1.9</v>
      </c>
      <c r="V76" s="34">
        <v>1.9</v>
      </c>
      <c r="W76" s="14"/>
      <c r="X76" s="14"/>
      <c r="Y76" s="14"/>
      <c r="Z76" s="14"/>
    </row>
    <row r="77" spans="1:26">
      <c r="A77" s="33" t="s">
        <v>189</v>
      </c>
      <c r="B77" s="34" t="s">
        <v>186</v>
      </c>
      <c r="C77" s="34" t="s">
        <v>186</v>
      </c>
      <c r="D77" s="34" t="s">
        <v>186</v>
      </c>
      <c r="E77" s="34" t="s">
        <v>186</v>
      </c>
      <c r="F77" s="34">
        <v>1.7</v>
      </c>
      <c r="G77" s="34">
        <v>1.7</v>
      </c>
      <c r="H77" s="34">
        <v>1.7</v>
      </c>
      <c r="I77" s="34">
        <v>1.7</v>
      </c>
      <c r="J77" s="34">
        <v>1.7</v>
      </c>
      <c r="K77" s="34">
        <v>1.6</v>
      </c>
      <c r="L77" s="34">
        <v>1.7</v>
      </c>
      <c r="M77" s="34">
        <v>1.7</v>
      </c>
      <c r="N77" s="34">
        <v>1.7</v>
      </c>
      <c r="O77" s="34">
        <v>1.7</v>
      </c>
      <c r="P77" s="34">
        <v>1.7</v>
      </c>
      <c r="Q77" s="34">
        <v>1.7</v>
      </c>
      <c r="R77" s="34">
        <v>1.7</v>
      </c>
      <c r="S77" s="34">
        <v>1.7</v>
      </c>
      <c r="T77" s="34">
        <v>1.9</v>
      </c>
      <c r="U77" s="34">
        <v>1.8</v>
      </c>
      <c r="V77" s="34">
        <v>1.8</v>
      </c>
      <c r="W77" s="14"/>
      <c r="X77" s="14"/>
      <c r="Y77" s="14"/>
      <c r="Z77" s="14"/>
    </row>
    <row r="78" spans="1:26">
      <c r="A78" s="33" t="s">
        <v>37</v>
      </c>
      <c r="B78" s="34" t="s">
        <v>186</v>
      </c>
      <c r="C78" s="34" t="s">
        <v>186</v>
      </c>
      <c r="D78" s="34" t="s">
        <v>186</v>
      </c>
      <c r="E78" s="34" t="s">
        <v>186</v>
      </c>
      <c r="F78" s="34" t="s">
        <v>186</v>
      </c>
      <c r="G78" s="34" t="s">
        <v>186</v>
      </c>
      <c r="H78" s="34" t="s">
        <v>186</v>
      </c>
      <c r="I78" s="34" t="s">
        <v>186</v>
      </c>
      <c r="J78" s="34">
        <v>1.7</v>
      </c>
      <c r="K78" s="34">
        <v>1.6</v>
      </c>
      <c r="L78" s="34">
        <v>1.7</v>
      </c>
      <c r="M78" s="34">
        <v>1.7</v>
      </c>
      <c r="N78" s="34">
        <v>1.7</v>
      </c>
      <c r="O78" s="34">
        <v>1.7</v>
      </c>
      <c r="P78" s="34">
        <v>1.7</v>
      </c>
      <c r="Q78" s="34">
        <v>1.7</v>
      </c>
      <c r="R78" s="34">
        <v>1.7</v>
      </c>
      <c r="S78" s="34">
        <v>1.7</v>
      </c>
      <c r="T78" s="34">
        <v>1.9</v>
      </c>
      <c r="U78" s="34">
        <v>1.8</v>
      </c>
      <c r="V78" s="34">
        <v>1.8</v>
      </c>
      <c r="W78" s="14"/>
      <c r="X78" s="14"/>
      <c r="Y78" s="14"/>
      <c r="Z78" s="14"/>
    </row>
    <row r="79" spans="1:26">
      <c r="A79" s="33" t="s">
        <v>190</v>
      </c>
      <c r="B79" s="34" t="s">
        <v>186</v>
      </c>
      <c r="C79" s="34" t="s">
        <v>186</v>
      </c>
      <c r="D79" s="34" t="s">
        <v>186</v>
      </c>
      <c r="E79" s="34" t="s">
        <v>186</v>
      </c>
      <c r="F79" s="34">
        <v>1.7</v>
      </c>
      <c r="G79" s="34">
        <v>1.7</v>
      </c>
      <c r="H79" s="34">
        <v>1.7</v>
      </c>
      <c r="I79" s="34">
        <v>1.7</v>
      </c>
      <c r="J79" s="34">
        <v>1.6</v>
      </c>
      <c r="K79" s="34">
        <v>1.6</v>
      </c>
      <c r="L79" s="34">
        <v>1.7</v>
      </c>
      <c r="M79" s="34">
        <v>1.7</v>
      </c>
      <c r="N79" s="34">
        <v>1.7</v>
      </c>
      <c r="O79" s="34">
        <v>1.7</v>
      </c>
      <c r="P79" s="34">
        <v>1.7</v>
      </c>
      <c r="Q79" s="34">
        <v>1.7</v>
      </c>
      <c r="R79" s="34">
        <v>1.7</v>
      </c>
      <c r="S79" s="34">
        <v>1.7</v>
      </c>
      <c r="T79" s="34">
        <v>1.9</v>
      </c>
      <c r="U79" s="34">
        <v>1.8</v>
      </c>
      <c r="V79" s="34">
        <v>1.8</v>
      </c>
      <c r="W79" s="14"/>
      <c r="X79" s="14"/>
      <c r="Y79" s="14"/>
      <c r="Z79" s="14"/>
    </row>
    <row r="80" spans="1:26">
      <c r="A80" s="33" t="s">
        <v>191</v>
      </c>
      <c r="B80" s="34">
        <v>1.5</v>
      </c>
      <c r="C80" s="34">
        <v>1.6</v>
      </c>
      <c r="D80" s="34">
        <v>1.6</v>
      </c>
      <c r="E80" s="34">
        <v>1.6</v>
      </c>
      <c r="F80" s="34">
        <v>1.6</v>
      </c>
      <c r="G80" s="34">
        <v>1.6</v>
      </c>
      <c r="H80" s="34">
        <v>1.6</v>
      </c>
      <c r="I80" s="34">
        <v>1.6</v>
      </c>
      <c r="J80" s="34">
        <v>1.6</v>
      </c>
      <c r="K80" s="34">
        <v>1.6</v>
      </c>
      <c r="L80" s="34">
        <v>1.6</v>
      </c>
      <c r="M80" s="34">
        <v>1.7</v>
      </c>
      <c r="N80" s="34">
        <v>1.6</v>
      </c>
      <c r="O80" s="34">
        <v>1.6</v>
      </c>
      <c r="P80" s="34">
        <v>1.6</v>
      </c>
      <c r="Q80" s="34">
        <v>1.6</v>
      </c>
      <c r="R80" s="34">
        <v>1.5</v>
      </c>
      <c r="S80" s="34">
        <v>1.5</v>
      </c>
      <c r="T80" s="34">
        <v>1.7</v>
      </c>
      <c r="U80" s="34">
        <v>1.6</v>
      </c>
      <c r="V80" s="34">
        <v>1.6</v>
      </c>
      <c r="W80" s="14"/>
      <c r="X80" s="14"/>
      <c r="Y80" s="14"/>
      <c r="Z80" s="14"/>
    </row>
    <row r="81" spans="1:26">
      <c r="A81" s="33" t="s">
        <v>35</v>
      </c>
      <c r="B81" s="34" t="s">
        <v>186</v>
      </c>
      <c r="C81" s="34" t="s">
        <v>186</v>
      </c>
      <c r="D81" s="34" t="s">
        <v>186</v>
      </c>
      <c r="E81" s="34" t="s">
        <v>186</v>
      </c>
      <c r="F81" s="34">
        <v>2</v>
      </c>
      <c r="G81" s="34">
        <v>1.9</v>
      </c>
      <c r="H81" s="34">
        <v>1.9</v>
      </c>
      <c r="I81" s="34">
        <v>1.9</v>
      </c>
      <c r="J81" s="34">
        <v>1.8</v>
      </c>
      <c r="K81" s="34">
        <v>1.7</v>
      </c>
      <c r="L81" s="34">
        <v>1.9</v>
      </c>
      <c r="M81" s="34">
        <v>1.9</v>
      </c>
      <c r="N81" s="34">
        <v>1.8</v>
      </c>
      <c r="O81" s="34">
        <v>1.8</v>
      </c>
      <c r="P81" s="34">
        <v>1.8</v>
      </c>
      <c r="Q81" s="34">
        <v>1.8</v>
      </c>
      <c r="R81" s="34">
        <v>1.9</v>
      </c>
      <c r="S81" s="34">
        <v>2</v>
      </c>
      <c r="T81" s="34">
        <v>2.1</v>
      </c>
      <c r="U81" s="34">
        <v>2.2999999999999998</v>
      </c>
      <c r="V81" s="34">
        <v>2.2000000000000002</v>
      </c>
      <c r="W81" s="14"/>
      <c r="X81" s="14"/>
      <c r="Y81" s="14"/>
      <c r="Z81" s="14"/>
    </row>
    <row r="82" spans="1:26">
      <c r="A82" s="33" t="s">
        <v>31</v>
      </c>
      <c r="B82" s="34" t="s">
        <v>186</v>
      </c>
      <c r="C82" s="34" t="s">
        <v>186</v>
      </c>
      <c r="D82" s="34" t="s">
        <v>186</v>
      </c>
      <c r="E82" s="34" t="s">
        <v>186</v>
      </c>
      <c r="F82" s="34">
        <v>1.5</v>
      </c>
      <c r="G82" s="34">
        <v>1.5</v>
      </c>
      <c r="H82" s="34">
        <v>1.5</v>
      </c>
      <c r="I82" s="34">
        <v>1.4</v>
      </c>
      <c r="J82" s="34">
        <v>1.4</v>
      </c>
      <c r="K82" s="34">
        <v>1.4</v>
      </c>
      <c r="L82" s="34">
        <v>1.5</v>
      </c>
      <c r="M82" s="34">
        <v>1.6</v>
      </c>
      <c r="N82" s="34">
        <v>1.6</v>
      </c>
      <c r="O82" s="34">
        <v>1.6</v>
      </c>
      <c r="P82" s="34">
        <v>1.6</v>
      </c>
      <c r="Q82" s="34">
        <v>1.5</v>
      </c>
      <c r="R82" s="34">
        <v>1.5</v>
      </c>
      <c r="S82" s="34">
        <v>1.6</v>
      </c>
      <c r="T82" s="34">
        <v>1.8</v>
      </c>
      <c r="U82" s="34">
        <v>1.8</v>
      </c>
      <c r="V82" s="34">
        <v>1.8</v>
      </c>
      <c r="W82" s="14"/>
      <c r="X82" s="14"/>
      <c r="Y82" s="14"/>
      <c r="Z82" s="14"/>
    </row>
    <row r="83" spans="1:26">
      <c r="A83" s="33" t="s">
        <v>34</v>
      </c>
      <c r="B83" s="34" t="s">
        <v>186</v>
      </c>
      <c r="C83" s="34" t="s">
        <v>186</v>
      </c>
      <c r="D83" s="34" t="s">
        <v>186</v>
      </c>
      <c r="E83" s="34" t="s">
        <v>186</v>
      </c>
      <c r="F83" s="34">
        <v>1.6</v>
      </c>
      <c r="G83" s="34">
        <v>1.6</v>
      </c>
      <c r="H83" s="34">
        <v>1.7</v>
      </c>
      <c r="I83" s="34">
        <v>1.8</v>
      </c>
      <c r="J83" s="34">
        <v>1.7</v>
      </c>
      <c r="K83" s="34">
        <v>1.7</v>
      </c>
      <c r="L83" s="34">
        <v>1.7</v>
      </c>
      <c r="M83" s="34">
        <v>1.8</v>
      </c>
      <c r="N83" s="34">
        <v>2</v>
      </c>
      <c r="O83" s="34">
        <v>1.9</v>
      </c>
      <c r="P83" s="34">
        <v>2</v>
      </c>
      <c r="Q83" s="34">
        <v>1.9</v>
      </c>
      <c r="R83" s="34">
        <v>1.8</v>
      </c>
      <c r="S83" s="34">
        <v>1.9</v>
      </c>
      <c r="T83" s="34">
        <v>2.1</v>
      </c>
      <c r="U83" s="34">
        <v>2</v>
      </c>
      <c r="V83" s="34">
        <v>2</v>
      </c>
      <c r="W83" s="14"/>
      <c r="X83" s="14"/>
      <c r="Y83" s="14"/>
      <c r="Z83" s="14"/>
    </row>
    <row r="84" spans="1:26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>
      <c r="A85" s="32" t="s">
        <v>194</v>
      </c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>
      <c r="A86" s="32" t="s">
        <v>195</v>
      </c>
      <c r="B86" s="32" t="s">
        <v>196</v>
      </c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>
      <c r="A87" s="32" t="s">
        <v>186</v>
      </c>
      <c r="B87" s="32" t="s">
        <v>197</v>
      </c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>
      <c r="A89" s="32" t="s">
        <v>176</v>
      </c>
      <c r="B89" s="32" t="s">
        <v>177</v>
      </c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>
      <c r="A90" s="32" t="s">
        <v>178</v>
      </c>
      <c r="B90" s="32" t="s">
        <v>179</v>
      </c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>
      <c r="A91" s="32" t="s">
        <v>180</v>
      </c>
      <c r="B91" s="32" t="s">
        <v>199</v>
      </c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>
      <c r="A92" s="32" t="s">
        <v>182</v>
      </c>
      <c r="B92" s="32" t="s">
        <v>183</v>
      </c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>
      <c r="A94" s="33" t="s">
        <v>184</v>
      </c>
      <c r="B94" s="33" t="s">
        <v>5</v>
      </c>
      <c r="C94" s="33" t="s">
        <v>6</v>
      </c>
      <c r="D94" s="33" t="s">
        <v>7</v>
      </c>
      <c r="E94" s="33" t="s">
        <v>8</v>
      </c>
      <c r="F94" s="33" t="s">
        <v>9</v>
      </c>
      <c r="G94" s="33" t="s">
        <v>10</v>
      </c>
      <c r="H94" s="33" t="s">
        <v>11</v>
      </c>
      <c r="I94" s="33" t="s">
        <v>12</v>
      </c>
      <c r="J94" s="33" t="s">
        <v>13</v>
      </c>
      <c r="K94" s="33" t="s">
        <v>14</v>
      </c>
      <c r="L94" s="33" t="s">
        <v>15</v>
      </c>
      <c r="M94" s="33" t="s">
        <v>16</v>
      </c>
      <c r="N94" s="33" t="s">
        <v>17</v>
      </c>
      <c r="O94" s="33" t="s">
        <v>18</v>
      </c>
      <c r="P94" s="33" t="s">
        <v>19</v>
      </c>
      <c r="Q94" s="33" t="s">
        <v>20</v>
      </c>
      <c r="R94" s="33" t="s">
        <v>21</v>
      </c>
      <c r="S94" s="33" t="s">
        <v>22</v>
      </c>
      <c r="T94" s="33" t="s">
        <v>23</v>
      </c>
      <c r="U94" s="33" t="s">
        <v>24</v>
      </c>
      <c r="V94" s="33" t="s">
        <v>25</v>
      </c>
      <c r="W94" s="14"/>
      <c r="X94" s="14"/>
      <c r="Y94" s="14"/>
      <c r="Z94" s="14"/>
    </row>
    <row r="95" spans="1:26">
      <c r="A95" s="33" t="s">
        <v>185</v>
      </c>
      <c r="B95" s="34" t="s">
        <v>186</v>
      </c>
      <c r="C95" s="34" t="s">
        <v>186</v>
      </c>
      <c r="D95" s="34" t="s">
        <v>186</v>
      </c>
      <c r="E95" s="34" t="s">
        <v>186</v>
      </c>
      <c r="F95" s="34" t="s">
        <v>186</v>
      </c>
      <c r="G95" s="34" t="s">
        <v>186</v>
      </c>
      <c r="H95" s="34" t="s">
        <v>186</v>
      </c>
      <c r="I95" s="34" t="s">
        <v>186</v>
      </c>
      <c r="J95" s="34" t="s">
        <v>186</v>
      </c>
      <c r="K95" s="34" t="s">
        <v>186</v>
      </c>
      <c r="L95" s="34" t="s">
        <v>186</v>
      </c>
      <c r="M95" s="34">
        <v>4</v>
      </c>
      <c r="N95" s="34">
        <v>4</v>
      </c>
      <c r="O95" s="34">
        <v>4</v>
      </c>
      <c r="P95" s="34">
        <v>3.9</v>
      </c>
      <c r="Q95" s="34">
        <v>4</v>
      </c>
      <c r="R95" s="34">
        <v>3.9</v>
      </c>
      <c r="S95" s="34">
        <v>4.4000000000000004</v>
      </c>
      <c r="T95" s="34">
        <v>4.5999999999999996</v>
      </c>
      <c r="U95" s="34">
        <v>4.8</v>
      </c>
      <c r="V95" s="34">
        <v>4</v>
      </c>
      <c r="W95" s="14"/>
      <c r="X95" s="14"/>
      <c r="Y95" s="14"/>
      <c r="Z95" s="14"/>
    </row>
    <row r="96" spans="1:26">
      <c r="A96" s="33" t="s">
        <v>187</v>
      </c>
      <c r="B96" s="34" t="s">
        <v>186</v>
      </c>
      <c r="C96" s="34" t="s">
        <v>186</v>
      </c>
      <c r="D96" s="34" t="s">
        <v>186</v>
      </c>
      <c r="E96" s="34" t="s">
        <v>186</v>
      </c>
      <c r="F96" s="34" t="s">
        <v>186</v>
      </c>
      <c r="G96" s="34" t="s">
        <v>186</v>
      </c>
      <c r="H96" s="34" t="s">
        <v>186</v>
      </c>
      <c r="I96" s="34" t="s">
        <v>186</v>
      </c>
      <c r="J96" s="34" t="s">
        <v>186</v>
      </c>
      <c r="K96" s="34" t="s">
        <v>186</v>
      </c>
      <c r="L96" s="34" t="s">
        <v>186</v>
      </c>
      <c r="M96" s="34">
        <v>4</v>
      </c>
      <c r="N96" s="34">
        <v>4</v>
      </c>
      <c r="O96" s="34">
        <v>3.9</v>
      </c>
      <c r="P96" s="34">
        <v>3.9</v>
      </c>
      <c r="Q96" s="34">
        <v>3.9</v>
      </c>
      <c r="R96" s="34">
        <v>3.8</v>
      </c>
      <c r="S96" s="34">
        <v>4.3</v>
      </c>
      <c r="T96" s="34">
        <v>4.5999999999999996</v>
      </c>
      <c r="U96" s="34">
        <v>4.7</v>
      </c>
      <c r="V96" s="34">
        <v>4</v>
      </c>
      <c r="W96" s="14"/>
      <c r="X96" s="14"/>
      <c r="Y96" s="14"/>
      <c r="Z96" s="14"/>
    </row>
    <row r="97" spans="1:26">
      <c r="A97" s="33" t="s">
        <v>188</v>
      </c>
      <c r="B97" s="34" t="s">
        <v>186</v>
      </c>
      <c r="C97" s="34" t="s">
        <v>186</v>
      </c>
      <c r="D97" s="34" t="s">
        <v>186</v>
      </c>
      <c r="E97" s="34" t="s">
        <v>186</v>
      </c>
      <c r="F97" s="34">
        <v>6.5</v>
      </c>
      <c r="G97" s="34">
        <v>4.3</v>
      </c>
      <c r="H97" s="34">
        <v>3.8</v>
      </c>
      <c r="I97" s="34">
        <v>3.7</v>
      </c>
      <c r="J97" s="34">
        <v>3.8</v>
      </c>
      <c r="K97" s="34">
        <v>2.6</v>
      </c>
      <c r="L97" s="34">
        <v>4</v>
      </c>
      <c r="M97" s="34">
        <v>3.9</v>
      </c>
      <c r="N97" s="34">
        <v>3.9</v>
      </c>
      <c r="O97" s="34">
        <v>3.9</v>
      </c>
      <c r="P97" s="34">
        <v>3.9</v>
      </c>
      <c r="Q97" s="34">
        <v>3.9</v>
      </c>
      <c r="R97" s="34">
        <v>3.7</v>
      </c>
      <c r="S97" s="34">
        <v>4.2</v>
      </c>
      <c r="T97" s="34">
        <v>4.5</v>
      </c>
      <c r="U97" s="34">
        <v>4.7</v>
      </c>
      <c r="V97" s="34">
        <v>3.9</v>
      </c>
      <c r="W97" s="14"/>
      <c r="X97" s="14"/>
      <c r="Y97" s="14"/>
      <c r="Z97" s="14"/>
    </row>
    <row r="98" spans="1:26">
      <c r="A98" s="33" t="s">
        <v>189</v>
      </c>
      <c r="B98" s="34" t="s">
        <v>186</v>
      </c>
      <c r="C98" s="34" t="s">
        <v>186</v>
      </c>
      <c r="D98" s="34" t="s">
        <v>186</v>
      </c>
      <c r="E98" s="34" t="s">
        <v>186</v>
      </c>
      <c r="F98" s="34">
        <v>7.1</v>
      </c>
      <c r="G98" s="34">
        <v>4.5999999999999996</v>
      </c>
      <c r="H98" s="34">
        <v>4.0999999999999996</v>
      </c>
      <c r="I98" s="34">
        <v>4</v>
      </c>
      <c r="J98" s="34">
        <v>4.2</v>
      </c>
      <c r="K98" s="34">
        <v>3.2</v>
      </c>
      <c r="L98" s="34">
        <v>4.3</v>
      </c>
      <c r="M98" s="34">
        <v>4.2</v>
      </c>
      <c r="N98" s="34">
        <v>4.2</v>
      </c>
      <c r="O98" s="34">
        <v>4.2</v>
      </c>
      <c r="P98" s="34">
        <v>4.0999999999999996</v>
      </c>
      <c r="Q98" s="34">
        <v>4.0999999999999996</v>
      </c>
      <c r="R98" s="34">
        <v>3.9</v>
      </c>
      <c r="S98" s="34">
        <v>4.0999999999999996</v>
      </c>
      <c r="T98" s="34">
        <v>4.5999999999999996</v>
      </c>
      <c r="U98" s="34">
        <v>5</v>
      </c>
      <c r="V98" s="34">
        <v>4.0999999999999996</v>
      </c>
      <c r="W98" s="14"/>
      <c r="X98" s="14"/>
      <c r="Y98" s="14"/>
      <c r="Z98" s="14"/>
    </row>
    <row r="99" spans="1:26">
      <c r="A99" s="33" t="s">
        <v>37</v>
      </c>
      <c r="B99" s="34" t="s">
        <v>186</v>
      </c>
      <c r="C99" s="34" t="s">
        <v>186</v>
      </c>
      <c r="D99" s="34" t="s">
        <v>186</v>
      </c>
      <c r="E99" s="34" t="s">
        <v>186</v>
      </c>
      <c r="F99" s="34" t="s">
        <v>186</v>
      </c>
      <c r="G99" s="34" t="s">
        <v>186</v>
      </c>
      <c r="H99" s="34" t="s">
        <v>186</v>
      </c>
      <c r="I99" s="34" t="s">
        <v>186</v>
      </c>
      <c r="J99" s="34">
        <v>4.2</v>
      </c>
      <c r="K99" s="34">
        <v>3.2</v>
      </c>
      <c r="L99" s="34">
        <v>4.3</v>
      </c>
      <c r="M99" s="34">
        <v>4.2</v>
      </c>
      <c r="N99" s="34">
        <v>4.2</v>
      </c>
      <c r="O99" s="34">
        <v>4.2</v>
      </c>
      <c r="P99" s="34">
        <v>4.0999999999999996</v>
      </c>
      <c r="Q99" s="34">
        <v>4.0999999999999996</v>
      </c>
      <c r="R99" s="34">
        <v>3.9</v>
      </c>
      <c r="S99" s="34">
        <v>4.0999999999999996</v>
      </c>
      <c r="T99" s="34">
        <v>4.5999999999999996</v>
      </c>
      <c r="U99" s="34">
        <v>5</v>
      </c>
      <c r="V99" s="34">
        <v>4.0999999999999996</v>
      </c>
      <c r="W99" s="14"/>
      <c r="X99" s="14"/>
      <c r="Y99" s="14"/>
      <c r="Z99" s="14"/>
    </row>
    <row r="100" spans="1:26">
      <c r="A100" s="33" t="s">
        <v>190</v>
      </c>
      <c r="B100" s="34" t="s">
        <v>186</v>
      </c>
      <c r="C100" s="34" t="s">
        <v>186</v>
      </c>
      <c r="D100" s="34" t="s">
        <v>186</v>
      </c>
      <c r="E100" s="34" t="s">
        <v>186</v>
      </c>
      <c r="F100" s="34">
        <v>7.1</v>
      </c>
      <c r="G100" s="34">
        <v>4.5999999999999996</v>
      </c>
      <c r="H100" s="34">
        <v>4.2</v>
      </c>
      <c r="I100" s="34">
        <v>4.0999999999999996</v>
      </c>
      <c r="J100" s="34">
        <v>4.2</v>
      </c>
      <c r="K100" s="34">
        <v>3.2</v>
      </c>
      <c r="L100" s="34">
        <v>4.3</v>
      </c>
      <c r="M100" s="34">
        <v>4.2</v>
      </c>
      <c r="N100" s="34">
        <v>4.2</v>
      </c>
      <c r="O100" s="34">
        <v>4.2</v>
      </c>
      <c r="P100" s="34">
        <v>4.0999999999999996</v>
      </c>
      <c r="Q100" s="34">
        <v>4.0999999999999996</v>
      </c>
      <c r="R100" s="34">
        <v>3.9</v>
      </c>
      <c r="S100" s="34">
        <v>4.0999999999999996</v>
      </c>
      <c r="T100" s="34">
        <v>4.5999999999999996</v>
      </c>
      <c r="U100" s="34">
        <v>5</v>
      </c>
      <c r="V100" s="34">
        <v>4.0999999999999996</v>
      </c>
      <c r="W100" s="14"/>
      <c r="X100" s="14"/>
      <c r="Y100" s="14"/>
      <c r="Z100" s="14"/>
    </row>
    <row r="101" spans="1:26">
      <c r="A101" s="33" t="s">
        <v>191</v>
      </c>
      <c r="B101" s="34">
        <v>5.3</v>
      </c>
      <c r="C101" s="34">
        <v>5.2</v>
      </c>
      <c r="D101" s="34">
        <v>4.9000000000000004</v>
      </c>
      <c r="E101" s="34">
        <v>4.5999999999999996</v>
      </c>
      <c r="F101" s="34">
        <v>11.1</v>
      </c>
      <c r="G101" s="34">
        <v>4.3</v>
      </c>
      <c r="H101" s="34">
        <v>3.9</v>
      </c>
      <c r="I101" s="34">
        <v>3.5</v>
      </c>
      <c r="J101" s="34">
        <v>4.0999999999999996</v>
      </c>
      <c r="K101" s="34">
        <v>1.8</v>
      </c>
      <c r="L101" s="34">
        <v>4.4000000000000004</v>
      </c>
      <c r="M101" s="34">
        <v>4.0999999999999996</v>
      </c>
      <c r="N101" s="34">
        <v>4</v>
      </c>
      <c r="O101" s="34">
        <v>3.8</v>
      </c>
      <c r="P101" s="34">
        <v>3.6</v>
      </c>
      <c r="Q101" s="34">
        <v>3.4</v>
      </c>
      <c r="R101" s="34">
        <v>3.2</v>
      </c>
      <c r="S101" s="34">
        <v>3.5</v>
      </c>
      <c r="T101" s="34">
        <v>3.9</v>
      </c>
      <c r="U101" s="34">
        <v>4.8</v>
      </c>
      <c r="V101" s="34">
        <v>3.5</v>
      </c>
      <c r="W101" s="14"/>
      <c r="X101" s="14"/>
      <c r="Y101" s="14"/>
      <c r="Z101" s="14"/>
    </row>
    <row r="102" spans="1:26">
      <c r="A102" s="33" t="s">
        <v>35</v>
      </c>
      <c r="B102" s="34" t="s">
        <v>186</v>
      </c>
      <c r="C102" s="34" t="s">
        <v>186</v>
      </c>
      <c r="D102" s="34" t="s">
        <v>186</v>
      </c>
      <c r="E102" s="34" t="s">
        <v>186</v>
      </c>
      <c r="F102" s="34">
        <v>5.7</v>
      </c>
      <c r="G102" s="34">
        <v>4.8</v>
      </c>
      <c r="H102" s="34">
        <v>4.5</v>
      </c>
      <c r="I102" s="34">
        <v>4.8</v>
      </c>
      <c r="J102" s="34">
        <v>4.5999999999999996</v>
      </c>
      <c r="K102" s="34">
        <v>4.7</v>
      </c>
      <c r="L102" s="34">
        <v>4.5999999999999996</v>
      </c>
      <c r="M102" s="34">
        <v>4.7</v>
      </c>
      <c r="N102" s="34">
        <v>4.4000000000000004</v>
      </c>
      <c r="O102" s="34">
        <v>5.2</v>
      </c>
      <c r="P102" s="34">
        <v>4.8</v>
      </c>
      <c r="Q102" s="34">
        <v>4.8</v>
      </c>
      <c r="R102" s="34">
        <v>5.0999999999999996</v>
      </c>
      <c r="S102" s="34">
        <v>5.3</v>
      </c>
      <c r="T102" s="34">
        <v>5.6</v>
      </c>
      <c r="U102" s="34">
        <v>5.7</v>
      </c>
      <c r="V102" s="34">
        <v>5.3</v>
      </c>
      <c r="W102" s="14"/>
      <c r="X102" s="14"/>
      <c r="Y102" s="14"/>
      <c r="Z102" s="14"/>
    </row>
    <row r="103" spans="1:26">
      <c r="A103" s="33" t="s">
        <v>31</v>
      </c>
      <c r="B103" s="34" t="s">
        <v>186</v>
      </c>
      <c r="C103" s="34" t="s">
        <v>186</v>
      </c>
      <c r="D103" s="34" t="s">
        <v>186</v>
      </c>
      <c r="E103" s="34" t="s">
        <v>186</v>
      </c>
      <c r="F103" s="34">
        <v>4.5999999999999996</v>
      </c>
      <c r="G103" s="34">
        <v>4.5</v>
      </c>
      <c r="H103" s="34">
        <v>4</v>
      </c>
      <c r="I103" s="34">
        <v>3.9</v>
      </c>
      <c r="J103" s="34">
        <v>3.8</v>
      </c>
      <c r="K103" s="34">
        <v>3.7</v>
      </c>
      <c r="L103" s="34">
        <v>3.5</v>
      </c>
      <c r="M103" s="34">
        <v>3.7</v>
      </c>
      <c r="N103" s="34">
        <v>3.5</v>
      </c>
      <c r="O103" s="34">
        <v>3.4</v>
      </c>
      <c r="P103" s="34">
        <v>3.5</v>
      </c>
      <c r="Q103" s="34">
        <v>3.5</v>
      </c>
      <c r="R103" s="34">
        <v>3.3</v>
      </c>
      <c r="S103" s="34">
        <v>3.3</v>
      </c>
      <c r="T103" s="34">
        <v>3.8</v>
      </c>
      <c r="U103" s="34">
        <v>3.8</v>
      </c>
      <c r="V103" s="34">
        <v>3.5</v>
      </c>
      <c r="W103" s="14"/>
      <c r="X103" s="14"/>
      <c r="Y103" s="14"/>
      <c r="Z103" s="14"/>
    </row>
    <row r="104" spans="1:26">
      <c r="A104" s="33" t="s">
        <v>34</v>
      </c>
      <c r="B104" s="34" t="s">
        <v>186</v>
      </c>
      <c r="C104" s="34" t="s">
        <v>186</v>
      </c>
      <c r="D104" s="34" t="s">
        <v>186</v>
      </c>
      <c r="E104" s="34" t="s">
        <v>186</v>
      </c>
      <c r="F104" s="34">
        <v>5</v>
      </c>
      <c r="G104" s="34">
        <v>5.2</v>
      </c>
      <c r="H104" s="34">
        <v>5.6</v>
      </c>
      <c r="I104" s="34">
        <v>5.8</v>
      </c>
      <c r="J104" s="34">
        <v>5.3</v>
      </c>
      <c r="K104" s="34">
        <v>5.0999999999999996</v>
      </c>
      <c r="L104" s="34">
        <v>5.6</v>
      </c>
      <c r="M104" s="34">
        <v>5</v>
      </c>
      <c r="N104" s="34">
        <v>5.0999999999999996</v>
      </c>
      <c r="O104" s="34">
        <v>5.0999999999999996</v>
      </c>
      <c r="P104" s="34">
        <v>5</v>
      </c>
      <c r="Q104" s="34">
        <v>4.3</v>
      </c>
      <c r="R104" s="34">
        <v>4</v>
      </c>
      <c r="S104" s="34">
        <v>4.3</v>
      </c>
      <c r="T104" s="34">
        <v>4.4000000000000004</v>
      </c>
      <c r="U104" s="34">
        <v>4.9000000000000004</v>
      </c>
      <c r="V104" s="34">
        <v>4</v>
      </c>
      <c r="W104" s="14"/>
      <c r="X104" s="14"/>
      <c r="Y104" s="14"/>
      <c r="Z104" s="14"/>
    </row>
    <row r="105" spans="1:26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>
      <c r="A106" s="32" t="s">
        <v>194</v>
      </c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>
      <c r="A107" s="32" t="s">
        <v>195</v>
      </c>
      <c r="B107" s="32" t="s">
        <v>196</v>
      </c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>
      <c r="A108" s="32" t="s">
        <v>186</v>
      </c>
      <c r="B108" s="32" t="s">
        <v>197</v>
      </c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>
      <c r="A110" s="32" t="s">
        <v>176</v>
      </c>
      <c r="B110" s="32" t="s">
        <v>177</v>
      </c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>
      <c r="A111" s="32" t="s">
        <v>178</v>
      </c>
      <c r="B111" s="32" t="s">
        <v>179</v>
      </c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>
      <c r="A112" s="32" t="s">
        <v>180</v>
      </c>
      <c r="B112" s="32" t="s">
        <v>200</v>
      </c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>
      <c r="A113" s="32" t="s">
        <v>182</v>
      </c>
      <c r="B113" s="32" t="s">
        <v>183</v>
      </c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>
      <c r="A115" s="33" t="s">
        <v>184</v>
      </c>
      <c r="B115" s="33" t="s">
        <v>5</v>
      </c>
      <c r="C115" s="33" t="s">
        <v>6</v>
      </c>
      <c r="D115" s="33" t="s">
        <v>7</v>
      </c>
      <c r="E115" s="33" t="s">
        <v>8</v>
      </c>
      <c r="F115" s="33" t="s">
        <v>9</v>
      </c>
      <c r="G115" s="33" t="s">
        <v>10</v>
      </c>
      <c r="H115" s="33" t="s">
        <v>11</v>
      </c>
      <c r="I115" s="33" t="s">
        <v>12</v>
      </c>
      <c r="J115" s="33" t="s">
        <v>13</v>
      </c>
      <c r="K115" s="33" t="s">
        <v>14</v>
      </c>
      <c r="L115" s="33" t="s">
        <v>15</v>
      </c>
      <c r="M115" s="33" t="s">
        <v>16</v>
      </c>
      <c r="N115" s="33" t="s">
        <v>17</v>
      </c>
      <c r="O115" s="33" t="s">
        <v>18</v>
      </c>
      <c r="P115" s="33" t="s">
        <v>19</v>
      </c>
      <c r="Q115" s="33" t="s">
        <v>20</v>
      </c>
      <c r="R115" s="33" t="s">
        <v>21</v>
      </c>
      <c r="S115" s="33" t="s">
        <v>22</v>
      </c>
      <c r="T115" s="33" t="s">
        <v>23</v>
      </c>
      <c r="U115" s="33" t="s">
        <v>24</v>
      </c>
      <c r="V115" s="33" t="s">
        <v>25</v>
      </c>
      <c r="W115" s="14"/>
      <c r="X115" s="14"/>
      <c r="Y115" s="14"/>
      <c r="Z115" s="14"/>
    </row>
    <row r="116" spans="1:26">
      <c r="A116" s="33" t="s">
        <v>185</v>
      </c>
      <c r="B116" s="34" t="s">
        <v>186</v>
      </c>
      <c r="C116" s="34" t="s">
        <v>186</v>
      </c>
      <c r="D116" s="34" t="s">
        <v>186</v>
      </c>
      <c r="E116" s="34" t="s">
        <v>186</v>
      </c>
      <c r="F116" s="34" t="s">
        <v>186</v>
      </c>
      <c r="G116" s="34" t="s">
        <v>186</v>
      </c>
      <c r="H116" s="34" t="s">
        <v>186</v>
      </c>
      <c r="I116" s="34" t="s">
        <v>186</v>
      </c>
      <c r="J116" s="34" t="s">
        <v>186</v>
      </c>
      <c r="K116" s="34" t="s">
        <v>186</v>
      </c>
      <c r="L116" s="34" t="s">
        <v>186</v>
      </c>
      <c r="M116" s="34">
        <v>0.8</v>
      </c>
      <c r="N116" s="34">
        <v>0.8</v>
      </c>
      <c r="O116" s="34">
        <v>0.8</v>
      </c>
      <c r="P116" s="34">
        <v>0.8</v>
      </c>
      <c r="Q116" s="34">
        <v>0.8</v>
      </c>
      <c r="R116" s="34">
        <v>0.8</v>
      </c>
      <c r="S116" s="34">
        <v>0.8</v>
      </c>
      <c r="T116" s="34">
        <v>0.9</v>
      </c>
      <c r="U116" s="34">
        <v>0.9</v>
      </c>
      <c r="V116" s="34">
        <v>0.9</v>
      </c>
      <c r="W116" s="14"/>
      <c r="X116" s="14"/>
      <c r="Y116" s="14"/>
      <c r="Z116" s="14"/>
    </row>
    <row r="117" spans="1:26">
      <c r="A117" s="33" t="s">
        <v>187</v>
      </c>
      <c r="B117" s="34" t="s">
        <v>186</v>
      </c>
      <c r="C117" s="34" t="s">
        <v>186</v>
      </c>
      <c r="D117" s="34" t="s">
        <v>186</v>
      </c>
      <c r="E117" s="34" t="s">
        <v>186</v>
      </c>
      <c r="F117" s="34" t="s">
        <v>186</v>
      </c>
      <c r="G117" s="34" t="s">
        <v>186</v>
      </c>
      <c r="H117" s="34" t="s">
        <v>186</v>
      </c>
      <c r="I117" s="34" t="s">
        <v>186</v>
      </c>
      <c r="J117" s="34" t="s">
        <v>186</v>
      </c>
      <c r="K117" s="34" t="s">
        <v>186</v>
      </c>
      <c r="L117" s="34" t="s">
        <v>186</v>
      </c>
      <c r="M117" s="34">
        <v>0.8</v>
      </c>
      <c r="N117" s="34">
        <v>0.8</v>
      </c>
      <c r="O117" s="34">
        <v>0.8</v>
      </c>
      <c r="P117" s="34">
        <v>0.8</v>
      </c>
      <c r="Q117" s="34">
        <v>0.8</v>
      </c>
      <c r="R117" s="34">
        <v>0.8</v>
      </c>
      <c r="S117" s="34">
        <v>0.8</v>
      </c>
      <c r="T117" s="34">
        <v>0.9</v>
      </c>
      <c r="U117" s="34">
        <v>0.9</v>
      </c>
      <c r="V117" s="34">
        <v>0.9</v>
      </c>
      <c r="W117" s="14"/>
      <c r="X117" s="14"/>
      <c r="Y117" s="14"/>
      <c r="Z117" s="14"/>
    </row>
    <row r="118" spans="1:26">
      <c r="A118" s="33" t="s">
        <v>188</v>
      </c>
      <c r="B118" s="34" t="s">
        <v>186</v>
      </c>
      <c r="C118" s="34" t="s">
        <v>186</v>
      </c>
      <c r="D118" s="34" t="s">
        <v>186</v>
      </c>
      <c r="E118" s="34" t="s">
        <v>186</v>
      </c>
      <c r="F118" s="34">
        <v>0.8</v>
      </c>
      <c r="G118" s="34">
        <v>0.8</v>
      </c>
      <c r="H118" s="34">
        <v>0.7</v>
      </c>
      <c r="I118" s="34">
        <v>0.7</v>
      </c>
      <c r="J118" s="34">
        <v>0.7</v>
      </c>
      <c r="K118" s="34">
        <v>0.7</v>
      </c>
      <c r="L118" s="34">
        <v>0.8</v>
      </c>
      <c r="M118" s="34">
        <v>0.8</v>
      </c>
      <c r="N118" s="34">
        <v>0.8</v>
      </c>
      <c r="O118" s="34">
        <v>0.8</v>
      </c>
      <c r="P118" s="34">
        <v>0.8</v>
      </c>
      <c r="Q118" s="34">
        <v>0.8</v>
      </c>
      <c r="R118" s="34">
        <v>0.8</v>
      </c>
      <c r="S118" s="34">
        <v>0.8</v>
      </c>
      <c r="T118" s="34">
        <v>0.9</v>
      </c>
      <c r="U118" s="34">
        <v>0.9</v>
      </c>
      <c r="V118" s="34">
        <v>0.9</v>
      </c>
      <c r="W118" s="14"/>
      <c r="X118" s="14"/>
      <c r="Y118" s="14"/>
      <c r="Z118" s="14"/>
    </row>
    <row r="119" spans="1:26">
      <c r="A119" s="33" t="s">
        <v>189</v>
      </c>
      <c r="B119" s="34" t="s">
        <v>186</v>
      </c>
      <c r="C119" s="34" t="s">
        <v>186</v>
      </c>
      <c r="D119" s="34" t="s">
        <v>186</v>
      </c>
      <c r="E119" s="34" t="s">
        <v>186</v>
      </c>
      <c r="F119" s="34">
        <v>0.9</v>
      </c>
      <c r="G119" s="34">
        <v>0.8</v>
      </c>
      <c r="H119" s="34">
        <v>0.8</v>
      </c>
      <c r="I119" s="34">
        <v>0.8</v>
      </c>
      <c r="J119" s="34">
        <v>0.8</v>
      </c>
      <c r="K119" s="34">
        <v>0.8</v>
      </c>
      <c r="L119" s="34">
        <v>0.8</v>
      </c>
      <c r="M119" s="34">
        <v>0.8</v>
      </c>
      <c r="N119" s="34">
        <v>0.8</v>
      </c>
      <c r="O119" s="34">
        <v>0.8</v>
      </c>
      <c r="P119" s="34">
        <v>0.8</v>
      </c>
      <c r="Q119" s="34">
        <v>0.8</v>
      </c>
      <c r="R119" s="34">
        <v>0.8</v>
      </c>
      <c r="S119" s="34">
        <v>0.8</v>
      </c>
      <c r="T119" s="34">
        <v>0.9</v>
      </c>
      <c r="U119" s="34">
        <v>0.9</v>
      </c>
      <c r="V119" s="34">
        <v>0.9</v>
      </c>
      <c r="W119" s="14"/>
      <c r="X119" s="14"/>
      <c r="Y119" s="14"/>
      <c r="Z119" s="14"/>
    </row>
    <row r="120" spans="1:26">
      <c r="A120" s="33" t="s">
        <v>37</v>
      </c>
      <c r="B120" s="34" t="s">
        <v>186</v>
      </c>
      <c r="C120" s="34" t="s">
        <v>186</v>
      </c>
      <c r="D120" s="34" t="s">
        <v>186</v>
      </c>
      <c r="E120" s="34" t="s">
        <v>186</v>
      </c>
      <c r="F120" s="34" t="s">
        <v>186</v>
      </c>
      <c r="G120" s="34" t="s">
        <v>186</v>
      </c>
      <c r="H120" s="34" t="s">
        <v>186</v>
      </c>
      <c r="I120" s="34" t="s">
        <v>186</v>
      </c>
      <c r="J120" s="34">
        <v>0.8</v>
      </c>
      <c r="K120" s="34">
        <v>0.8</v>
      </c>
      <c r="L120" s="34">
        <v>0.8</v>
      </c>
      <c r="M120" s="34">
        <v>0.8</v>
      </c>
      <c r="N120" s="34">
        <v>0.8</v>
      </c>
      <c r="O120" s="34">
        <v>0.8</v>
      </c>
      <c r="P120" s="34">
        <v>0.8</v>
      </c>
      <c r="Q120" s="34">
        <v>0.8</v>
      </c>
      <c r="R120" s="34">
        <v>0.8</v>
      </c>
      <c r="S120" s="34">
        <v>0.8</v>
      </c>
      <c r="T120" s="34">
        <v>1</v>
      </c>
      <c r="U120" s="34">
        <v>0.9</v>
      </c>
      <c r="V120" s="34">
        <v>0.9</v>
      </c>
      <c r="W120" s="14"/>
      <c r="X120" s="14"/>
      <c r="Y120" s="14"/>
      <c r="Z120" s="14"/>
    </row>
    <row r="121" spans="1:26">
      <c r="A121" s="33" t="s">
        <v>190</v>
      </c>
      <c r="B121" s="34" t="s">
        <v>186</v>
      </c>
      <c r="C121" s="34" t="s">
        <v>186</v>
      </c>
      <c r="D121" s="34" t="s">
        <v>186</v>
      </c>
      <c r="E121" s="34" t="s">
        <v>186</v>
      </c>
      <c r="F121" s="34">
        <v>0.8</v>
      </c>
      <c r="G121" s="34">
        <v>0.8</v>
      </c>
      <c r="H121" s="34">
        <v>0.8</v>
      </c>
      <c r="I121" s="34">
        <v>0.8</v>
      </c>
      <c r="J121" s="34">
        <v>0.8</v>
      </c>
      <c r="K121" s="34">
        <v>0.8</v>
      </c>
      <c r="L121" s="34">
        <v>0.8</v>
      </c>
      <c r="M121" s="34">
        <v>0.8</v>
      </c>
      <c r="N121" s="34">
        <v>0.8</v>
      </c>
      <c r="O121" s="34">
        <v>0.8</v>
      </c>
      <c r="P121" s="34">
        <v>0.8</v>
      </c>
      <c r="Q121" s="34">
        <v>0.8</v>
      </c>
      <c r="R121" s="34">
        <v>0.8</v>
      </c>
      <c r="S121" s="34">
        <v>0.8</v>
      </c>
      <c r="T121" s="34">
        <v>1</v>
      </c>
      <c r="U121" s="34">
        <v>0.9</v>
      </c>
      <c r="V121" s="34">
        <v>0.9</v>
      </c>
      <c r="W121" s="14"/>
      <c r="X121" s="14"/>
      <c r="Y121" s="14"/>
      <c r="Z121" s="14"/>
    </row>
    <row r="122" spans="1:26">
      <c r="A122" s="33" t="s">
        <v>191</v>
      </c>
      <c r="B122" s="34">
        <v>1</v>
      </c>
      <c r="C122" s="34">
        <v>1.1000000000000001</v>
      </c>
      <c r="D122" s="34">
        <v>1.1000000000000001</v>
      </c>
      <c r="E122" s="34">
        <v>1</v>
      </c>
      <c r="F122" s="34">
        <v>0.9</v>
      </c>
      <c r="G122" s="34">
        <v>0.9</v>
      </c>
      <c r="H122" s="34">
        <v>0.8</v>
      </c>
      <c r="I122" s="34">
        <v>0.7</v>
      </c>
      <c r="J122" s="34">
        <v>0.7</v>
      </c>
      <c r="K122" s="34">
        <v>0.7</v>
      </c>
      <c r="L122" s="34">
        <v>0.7</v>
      </c>
      <c r="M122" s="34">
        <v>0.6</v>
      </c>
      <c r="N122" s="34">
        <v>0.6</v>
      </c>
      <c r="O122" s="34">
        <v>0.6</v>
      </c>
      <c r="P122" s="34">
        <v>0.6</v>
      </c>
      <c r="Q122" s="34">
        <v>0.6</v>
      </c>
      <c r="R122" s="34">
        <v>0.5</v>
      </c>
      <c r="S122" s="34">
        <v>0.6</v>
      </c>
      <c r="T122" s="34">
        <v>0.8</v>
      </c>
      <c r="U122" s="34">
        <v>0.7</v>
      </c>
      <c r="V122" s="34">
        <v>0.7</v>
      </c>
      <c r="W122" s="14"/>
      <c r="X122" s="14"/>
      <c r="Y122" s="14"/>
      <c r="Z122" s="14"/>
    </row>
    <row r="123" spans="1:26">
      <c r="A123" s="33" t="s">
        <v>35</v>
      </c>
      <c r="B123" s="34" t="s">
        <v>186</v>
      </c>
      <c r="C123" s="34" t="s">
        <v>186</v>
      </c>
      <c r="D123" s="34" t="s">
        <v>186</v>
      </c>
      <c r="E123" s="34" t="s">
        <v>186</v>
      </c>
      <c r="F123" s="34">
        <v>0.8</v>
      </c>
      <c r="G123" s="34">
        <v>0.8</v>
      </c>
      <c r="H123" s="34">
        <v>0.8</v>
      </c>
      <c r="I123" s="34">
        <v>0.8</v>
      </c>
      <c r="J123" s="34">
        <v>0.9</v>
      </c>
      <c r="K123" s="34">
        <v>0.7</v>
      </c>
      <c r="L123" s="34">
        <v>0.9</v>
      </c>
      <c r="M123" s="34">
        <v>0.9</v>
      </c>
      <c r="N123" s="34">
        <v>0.9</v>
      </c>
      <c r="O123" s="34">
        <v>0.9</v>
      </c>
      <c r="P123" s="34">
        <v>0.9</v>
      </c>
      <c r="Q123" s="34">
        <v>0.9</v>
      </c>
      <c r="R123" s="34">
        <v>0.9</v>
      </c>
      <c r="S123" s="34">
        <v>0.9</v>
      </c>
      <c r="T123" s="34">
        <v>1</v>
      </c>
      <c r="U123" s="34">
        <v>1</v>
      </c>
      <c r="V123" s="34">
        <v>0.9</v>
      </c>
      <c r="W123" s="14"/>
      <c r="X123" s="14"/>
      <c r="Y123" s="14"/>
      <c r="Z123" s="14"/>
    </row>
    <row r="124" spans="1:26">
      <c r="A124" s="33" t="s">
        <v>31</v>
      </c>
      <c r="B124" s="34" t="s">
        <v>186</v>
      </c>
      <c r="C124" s="34" t="s">
        <v>186</v>
      </c>
      <c r="D124" s="34" t="s">
        <v>186</v>
      </c>
      <c r="E124" s="34" t="s">
        <v>186</v>
      </c>
      <c r="F124" s="34">
        <v>0.7</v>
      </c>
      <c r="G124" s="34">
        <v>0.7</v>
      </c>
      <c r="H124" s="34">
        <v>0.7</v>
      </c>
      <c r="I124" s="34">
        <v>0.7</v>
      </c>
      <c r="J124" s="34">
        <v>0.7</v>
      </c>
      <c r="K124" s="34">
        <v>0.8</v>
      </c>
      <c r="L124" s="34">
        <v>0.8</v>
      </c>
      <c r="M124" s="34">
        <v>0.8</v>
      </c>
      <c r="N124" s="34">
        <v>0.9</v>
      </c>
      <c r="O124" s="34">
        <v>0.9</v>
      </c>
      <c r="P124" s="34">
        <v>1</v>
      </c>
      <c r="Q124" s="34">
        <v>1</v>
      </c>
      <c r="R124" s="34">
        <v>1</v>
      </c>
      <c r="S124" s="34">
        <v>1</v>
      </c>
      <c r="T124" s="34">
        <v>1.1000000000000001</v>
      </c>
      <c r="U124" s="34">
        <v>1.1000000000000001</v>
      </c>
      <c r="V124" s="34">
        <v>1.1000000000000001</v>
      </c>
      <c r="W124" s="14"/>
      <c r="X124" s="14"/>
      <c r="Y124" s="14"/>
      <c r="Z124" s="14"/>
    </row>
    <row r="125" spans="1:26">
      <c r="A125" s="33" t="s">
        <v>34</v>
      </c>
      <c r="B125" s="34" t="s">
        <v>186</v>
      </c>
      <c r="C125" s="34" t="s">
        <v>186</v>
      </c>
      <c r="D125" s="34" t="s">
        <v>186</v>
      </c>
      <c r="E125" s="34" t="s">
        <v>186</v>
      </c>
      <c r="F125" s="34">
        <v>0.5</v>
      </c>
      <c r="G125" s="34">
        <v>0.6</v>
      </c>
      <c r="H125" s="34">
        <v>0.6</v>
      </c>
      <c r="I125" s="34">
        <v>0.6</v>
      </c>
      <c r="J125" s="34">
        <v>0.7</v>
      </c>
      <c r="K125" s="34">
        <v>0.7</v>
      </c>
      <c r="L125" s="34">
        <v>0.7</v>
      </c>
      <c r="M125" s="34">
        <v>0.6</v>
      </c>
      <c r="N125" s="34">
        <v>0.6</v>
      </c>
      <c r="O125" s="34">
        <v>0.6</v>
      </c>
      <c r="P125" s="34">
        <v>0.6</v>
      </c>
      <c r="Q125" s="34">
        <v>0.7</v>
      </c>
      <c r="R125" s="34">
        <v>0.6</v>
      </c>
      <c r="S125" s="34">
        <v>0.6</v>
      </c>
      <c r="T125" s="34">
        <v>0.6</v>
      </c>
      <c r="U125" s="34">
        <v>0.6</v>
      </c>
      <c r="V125" s="34">
        <v>0.5</v>
      </c>
      <c r="W125" s="14"/>
      <c r="X125" s="14"/>
      <c r="Y125" s="14"/>
      <c r="Z125" s="14"/>
    </row>
    <row r="126" spans="1:26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>
      <c r="A127" s="32" t="s">
        <v>194</v>
      </c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>
      <c r="A128" s="32" t="s">
        <v>195</v>
      </c>
      <c r="B128" s="32" t="s">
        <v>196</v>
      </c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>
      <c r="A129" s="32" t="s">
        <v>186</v>
      </c>
      <c r="B129" s="32" t="s">
        <v>197</v>
      </c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>
      <c r="A131" s="32" t="s">
        <v>176</v>
      </c>
      <c r="B131" s="32" t="s">
        <v>177</v>
      </c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>
      <c r="A132" s="32" t="s">
        <v>178</v>
      </c>
      <c r="B132" s="32" t="s">
        <v>179</v>
      </c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>
      <c r="A133" s="32" t="s">
        <v>180</v>
      </c>
      <c r="B133" s="32" t="s">
        <v>201</v>
      </c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>
      <c r="A134" s="32" t="s">
        <v>182</v>
      </c>
      <c r="B134" s="32" t="s">
        <v>183</v>
      </c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>
      <c r="A136" s="33" t="s">
        <v>184</v>
      </c>
      <c r="B136" s="33" t="s">
        <v>5</v>
      </c>
      <c r="C136" s="33" t="s">
        <v>6</v>
      </c>
      <c r="D136" s="33" t="s">
        <v>7</v>
      </c>
      <c r="E136" s="33" t="s">
        <v>8</v>
      </c>
      <c r="F136" s="33" t="s">
        <v>9</v>
      </c>
      <c r="G136" s="33" t="s">
        <v>10</v>
      </c>
      <c r="H136" s="33" t="s">
        <v>11</v>
      </c>
      <c r="I136" s="33" t="s">
        <v>12</v>
      </c>
      <c r="J136" s="33" t="s">
        <v>13</v>
      </c>
      <c r="K136" s="33" t="s">
        <v>14</v>
      </c>
      <c r="L136" s="33" t="s">
        <v>15</v>
      </c>
      <c r="M136" s="33" t="s">
        <v>16</v>
      </c>
      <c r="N136" s="33" t="s">
        <v>17</v>
      </c>
      <c r="O136" s="33" t="s">
        <v>18</v>
      </c>
      <c r="P136" s="33" t="s">
        <v>19</v>
      </c>
      <c r="Q136" s="33" t="s">
        <v>20</v>
      </c>
      <c r="R136" s="33" t="s">
        <v>21</v>
      </c>
      <c r="S136" s="33" t="s">
        <v>22</v>
      </c>
      <c r="T136" s="33" t="s">
        <v>23</v>
      </c>
      <c r="U136" s="33" t="s">
        <v>24</v>
      </c>
      <c r="V136" s="33" t="s">
        <v>25</v>
      </c>
      <c r="W136" s="14"/>
      <c r="X136" s="14"/>
      <c r="Y136" s="14"/>
      <c r="Z136" s="14"/>
    </row>
    <row r="137" spans="1:26">
      <c r="A137" s="33" t="s">
        <v>185</v>
      </c>
      <c r="B137" s="34" t="s">
        <v>186</v>
      </c>
      <c r="C137" s="34" t="s">
        <v>186</v>
      </c>
      <c r="D137" s="34" t="s">
        <v>186</v>
      </c>
      <c r="E137" s="34" t="s">
        <v>186</v>
      </c>
      <c r="F137" s="34" t="s">
        <v>186</v>
      </c>
      <c r="G137" s="34" t="s">
        <v>186</v>
      </c>
      <c r="H137" s="34" t="s">
        <v>186</v>
      </c>
      <c r="I137" s="34" t="s">
        <v>186</v>
      </c>
      <c r="J137" s="34" t="s">
        <v>186</v>
      </c>
      <c r="K137" s="34" t="s">
        <v>186</v>
      </c>
      <c r="L137" s="34" t="s">
        <v>186</v>
      </c>
      <c r="M137" s="34">
        <v>1</v>
      </c>
      <c r="N137" s="34">
        <v>1.1000000000000001</v>
      </c>
      <c r="O137" s="34">
        <v>1</v>
      </c>
      <c r="P137" s="34">
        <v>1</v>
      </c>
      <c r="Q137" s="34">
        <v>1</v>
      </c>
      <c r="R137" s="34">
        <v>1</v>
      </c>
      <c r="S137" s="34">
        <v>1</v>
      </c>
      <c r="T137" s="34">
        <v>1.1000000000000001</v>
      </c>
      <c r="U137" s="34">
        <v>0.9</v>
      </c>
      <c r="V137" s="34">
        <v>0.9</v>
      </c>
      <c r="W137" s="14"/>
      <c r="X137" s="14"/>
      <c r="Y137" s="14"/>
      <c r="Z137" s="14"/>
    </row>
    <row r="138" spans="1:26">
      <c r="A138" s="33" t="s">
        <v>187</v>
      </c>
      <c r="B138" s="34" t="s">
        <v>186</v>
      </c>
      <c r="C138" s="34" t="s">
        <v>186</v>
      </c>
      <c r="D138" s="34" t="s">
        <v>186</v>
      </c>
      <c r="E138" s="34" t="s">
        <v>186</v>
      </c>
      <c r="F138" s="34" t="s">
        <v>186</v>
      </c>
      <c r="G138" s="34" t="s">
        <v>186</v>
      </c>
      <c r="H138" s="34" t="s">
        <v>186</v>
      </c>
      <c r="I138" s="34" t="s">
        <v>186</v>
      </c>
      <c r="J138" s="34" t="s">
        <v>186</v>
      </c>
      <c r="K138" s="34" t="s">
        <v>186</v>
      </c>
      <c r="L138" s="34" t="s">
        <v>186</v>
      </c>
      <c r="M138" s="34">
        <v>1</v>
      </c>
      <c r="N138" s="34">
        <v>1.1000000000000001</v>
      </c>
      <c r="O138" s="34">
        <v>1</v>
      </c>
      <c r="P138" s="34">
        <v>1</v>
      </c>
      <c r="Q138" s="34">
        <v>1</v>
      </c>
      <c r="R138" s="34">
        <v>1</v>
      </c>
      <c r="S138" s="34">
        <v>1</v>
      </c>
      <c r="T138" s="34">
        <v>1.1000000000000001</v>
      </c>
      <c r="U138" s="34">
        <v>0.9</v>
      </c>
      <c r="V138" s="34">
        <v>0.9</v>
      </c>
      <c r="W138" s="14"/>
      <c r="X138" s="14"/>
      <c r="Y138" s="14"/>
      <c r="Z138" s="14"/>
    </row>
    <row r="139" spans="1:26">
      <c r="A139" s="33" t="s">
        <v>188</v>
      </c>
      <c r="B139" s="34" t="s">
        <v>186</v>
      </c>
      <c r="C139" s="34" t="s">
        <v>186</v>
      </c>
      <c r="D139" s="34" t="s">
        <v>186</v>
      </c>
      <c r="E139" s="34" t="s">
        <v>186</v>
      </c>
      <c r="F139" s="34">
        <v>1.3</v>
      </c>
      <c r="G139" s="34">
        <v>1</v>
      </c>
      <c r="H139" s="34">
        <v>1</v>
      </c>
      <c r="I139" s="34">
        <v>1</v>
      </c>
      <c r="J139" s="34">
        <v>1</v>
      </c>
      <c r="K139" s="34">
        <v>1</v>
      </c>
      <c r="L139" s="34">
        <v>1</v>
      </c>
      <c r="M139" s="34">
        <v>1</v>
      </c>
      <c r="N139" s="34">
        <v>1.1000000000000001</v>
      </c>
      <c r="O139" s="34">
        <v>1</v>
      </c>
      <c r="P139" s="34">
        <v>1</v>
      </c>
      <c r="Q139" s="34">
        <v>1</v>
      </c>
      <c r="R139" s="34">
        <v>1</v>
      </c>
      <c r="S139" s="34">
        <v>1</v>
      </c>
      <c r="T139" s="34">
        <v>1.1000000000000001</v>
      </c>
      <c r="U139" s="34">
        <v>0.9</v>
      </c>
      <c r="V139" s="34">
        <v>0.9</v>
      </c>
      <c r="W139" s="14"/>
      <c r="X139" s="14"/>
      <c r="Y139" s="14"/>
      <c r="Z139" s="14"/>
    </row>
    <row r="140" spans="1:26">
      <c r="A140" s="33" t="s">
        <v>189</v>
      </c>
      <c r="B140" s="34" t="s">
        <v>186</v>
      </c>
      <c r="C140" s="34" t="s">
        <v>186</v>
      </c>
      <c r="D140" s="34" t="s">
        <v>186</v>
      </c>
      <c r="E140" s="34" t="s">
        <v>186</v>
      </c>
      <c r="F140" s="34">
        <v>1.3</v>
      </c>
      <c r="G140" s="34">
        <v>1</v>
      </c>
      <c r="H140" s="34">
        <v>1</v>
      </c>
      <c r="I140" s="34">
        <v>1.1000000000000001</v>
      </c>
      <c r="J140" s="34">
        <v>1.1000000000000001</v>
      </c>
      <c r="K140" s="34">
        <v>1.1000000000000001</v>
      </c>
      <c r="L140" s="34">
        <v>1.1000000000000001</v>
      </c>
      <c r="M140" s="34">
        <v>1</v>
      </c>
      <c r="N140" s="34">
        <v>1.1000000000000001</v>
      </c>
      <c r="O140" s="34">
        <v>1.1000000000000001</v>
      </c>
      <c r="P140" s="34">
        <v>1</v>
      </c>
      <c r="Q140" s="34">
        <v>1</v>
      </c>
      <c r="R140" s="34">
        <v>1</v>
      </c>
      <c r="S140" s="34">
        <v>1</v>
      </c>
      <c r="T140" s="34">
        <v>1.1000000000000001</v>
      </c>
      <c r="U140" s="34">
        <v>0.9</v>
      </c>
      <c r="V140" s="34">
        <v>0.9</v>
      </c>
      <c r="W140" s="14"/>
      <c r="X140" s="14"/>
      <c r="Y140" s="14"/>
      <c r="Z140" s="14"/>
    </row>
    <row r="141" spans="1:26">
      <c r="A141" s="33" t="s">
        <v>37</v>
      </c>
      <c r="B141" s="34" t="s">
        <v>186</v>
      </c>
      <c r="C141" s="34" t="s">
        <v>186</v>
      </c>
      <c r="D141" s="34" t="s">
        <v>186</v>
      </c>
      <c r="E141" s="34" t="s">
        <v>186</v>
      </c>
      <c r="F141" s="34" t="s">
        <v>186</v>
      </c>
      <c r="G141" s="34" t="s">
        <v>186</v>
      </c>
      <c r="H141" s="34" t="s">
        <v>186</v>
      </c>
      <c r="I141" s="34" t="s">
        <v>186</v>
      </c>
      <c r="J141" s="34">
        <v>1.1000000000000001</v>
      </c>
      <c r="K141" s="34">
        <v>1.1000000000000001</v>
      </c>
      <c r="L141" s="34">
        <v>1.1000000000000001</v>
      </c>
      <c r="M141" s="34">
        <v>1</v>
      </c>
      <c r="N141" s="34">
        <v>1.1000000000000001</v>
      </c>
      <c r="O141" s="34">
        <v>1.1000000000000001</v>
      </c>
      <c r="P141" s="34">
        <v>1</v>
      </c>
      <c r="Q141" s="34">
        <v>1</v>
      </c>
      <c r="R141" s="34">
        <v>1</v>
      </c>
      <c r="S141" s="34">
        <v>1</v>
      </c>
      <c r="T141" s="34">
        <v>1.1000000000000001</v>
      </c>
      <c r="U141" s="34">
        <v>0.9</v>
      </c>
      <c r="V141" s="34">
        <v>0.9</v>
      </c>
      <c r="W141" s="14"/>
      <c r="X141" s="14"/>
      <c r="Y141" s="14"/>
      <c r="Z141" s="14"/>
    </row>
    <row r="142" spans="1:26">
      <c r="A142" s="33" t="s">
        <v>190</v>
      </c>
      <c r="B142" s="34" t="s">
        <v>186</v>
      </c>
      <c r="C142" s="34" t="s">
        <v>186</v>
      </c>
      <c r="D142" s="34" t="s">
        <v>186</v>
      </c>
      <c r="E142" s="34" t="s">
        <v>186</v>
      </c>
      <c r="F142" s="34">
        <v>1.3</v>
      </c>
      <c r="G142" s="34">
        <v>1</v>
      </c>
      <c r="H142" s="34">
        <v>1</v>
      </c>
      <c r="I142" s="34">
        <v>1</v>
      </c>
      <c r="J142" s="34">
        <v>1.1000000000000001</v>
      </c>
      <c r="K142" s="34">
        <v>1.1000000000000001</v>
      </c>
      <c r="L142" s="34">
        <v>1.1000000000000001</v>
      </c>
      <c r="M142" s="34">
        <v>1</v>
      </c>
      <c r="N142" s="34">
        <v>1.1000000000000001</v>
      </c>
      <c r="O142" s="34">
        <v>1.1000000000000001</v>
      </c>
      <c r="P142" s="34">
        <v>1</v>
      </c>
      <c r="Q142" s="34">
        <v>1</v>
      </c>
      <c r="R142" s="34">
        <v>1</v>
      </c>
      <c r="S142" s="34">
        <v>1</v>
      </c>
      <c r="T142" s="34">
        <v>1.1000000000000001</v>
      </c>
      <c r="U142" s="34">
        <v>0.9</v>
      </c>
      <c r="V142" s="34">
        <v>0.9</v>
      </c>
      <c r="W142" s="14"/>
      <c r="X142" s="14"/>
      <c r="Y142" s="14"/>
      <c r="Z142" s="14"/>
    </row>
    <row r="143" spans="1:26">
      <c r="A143" s="33" t="s">
        <v>191</v>
      </c>
      <c r="B143" s="34">
        <v>1</v>
      </c>
      <c r="C143" s="34">
        <v>0.9</v>
      </c>
      <c r="D143" s="34">
        <v>0.8</v>
      </c>
      <c r="E143" s="34">
        <v>0.9</v>
      </c>
      <c r="F143" s="34">
        <v>0.8</v>
      </c>
      <c r="G143" s="34">
        <v>0.8</v>
      </c>
      <c r="H143" s="34">
        <v>0.9</v>
      </c>
      <c r="I143" s="34">
        <v>0.9</v>
      </c>
      <c r="J143" s="34">
        <v>1</v>
      </c>
      <c r="K143" s="34">
        <v>1</v>
      </c>
      <c r="L143" s="34">
        <v>1</v>
      </c>
      <c r="M143" s="34">
        <v>1.1000000000000001</v>
      </c>
      <c r="N143" s="34">
        <v>1.1000000000000001</v>
      </c>
      <c r="O143" s="34">
        <v>1.1000000000000001</v>
      </c>
      <c r="P143" s="34">
        <v>1</v>
      </c>
      <c r="Q143" s="34">
        <v>1</v>
      </c>
      <c r="R143" s="34">
        <v>0.8</v>
      </c>
      <c r="S143" s="34">
        <v>0.8</v>
      </c>
      <c r="T143" s="34">
        <v>0.7</v>
      </c>
      <c r="U143" s="34">
        <v>0.6</v>
      </c>
      <c r="V143" s="34">
        <v>0.6</v>
      </c>
      <c r="W143" s="14"/>
      <c r="X143" s="14"/>
      <c r="Y143" s="14"/>
      <c r="Z143" s="14"/>
    </row>
    <row r="144" spans="1:26">
      <c r="A144" s="33" t="s">
        <v>35</v>
      </c>
      <c r="B144" s="34" t="s">
        <v>186</v>
      </c>
      <c r="C144" s="34" t="s">
        <v>186</v>
      </c>
      <c r="D144" s="34" t="s">
        <v>186</v>
      </c>
      <c r="E144" s="34" t="s">
        <v>186</v>
      </c>
      <c r="F144" s="34">
        <v>1.1000000000000001</v>
      </c>
      <c r="G144" s="34">
        <v>1</v>
      </c>
      <c r="H144" s="34">
        <v>1</v>
      </c>
      <c r="I144" s="34">
        <v>1.1000000000000001</v>
      </c>
      <c r="J144" s="34">
        <v>1.1000000000000001</v>
      </c>
      <c r="K144" s="34">
        <v>1.2</v>
      </c>
      <c r="L144" s="34">
        <v>1</v>
      </c>
      <c r="M144" s="34">
        <v>1.1000000000000001</v>
      </c>
      <c r="N144" s="34">
        <v>1.1000000000000001</v>
      </c>
      <c r="O144" s="34">
        <v>0.8</v>
      </c>
      <c r="P144" s="34">
        <v>0.9</v>
      </c>
      <c r="Q144" s="34">
        <v>0.8</v>
      </c>
      <c r="R144" s="34">
        <v>0.9</v>
      </c>
      <c r="S144" s="34">
        <v>1.1000000000000001</v>
      </c>
      <c r="T144" s="34">
        <v>1.3</v>
      </c>
      <c r="U144" s="34">
        <v>0.7</v>
      </c>
      <c r="V144" s="34">
        <v>0.6</v>
      </c>
      <c r="W144" s="14"/>
      <c r="X144" s="14"/>
      <c r="Y144" s="14"/>
      <c r="Z144" s="14"/>
    </row>
    <row r="145" spans="1:26">
      <c r="A145" s="33" t="s">
        <v>31</v>
      </c>
      <c r="B145" s="34" t="s">
        <v>186</v>
      </c>
      <c r="C145" s="34" t="s">
        <v>186</v>
      </c>
      <c r="D145" s="34" t="s">
        <v>186</v>
      </c>
      <c r="E145" s="34" t="s">
        <v>186</v>
      </c>
      <c r="F145" s="34">
        <v>1.5</v>
      </c>
      <c r="G145" s="34">
        <v>1.5</v>
      </c>
      <c r="H145" s="34">
        <v>1.6</v>
      </c>
      <c r="I145" s="34">
        <v>1.6</v>
      </c>
      <c r="J145" s="34">
        <v>1.7</v>
      </c>
      <c r="K145" s="34">
        <v>1.9</v>
      </c>
      <c r="L145" s="34">
        <v>1.8</v>
      </c>
      <c r="M145" s="34">
        <v>2</v>
      </c>
      <c r="N145" s="34">
        <v>1.9</v>
      </c>
      <c r="O145" s="34">
        <v>2</v>
      </c>
      <c r="P145" s="34">
        <v>2</v>
      </c>
      <c r="Q145" s="34">
        <v>2</v>
      </c>
      <c r="R145" s="34">
        <v>2</v>
      </c>
      <c r="S145" s="34">
        <v>2</v>
      </c>
      <c r="T145" s="34">
        <v>2.1</v>
      </c>
      <c r="U145" s="34">
        <v>2</v>
      </c>
      <c r="V145" s="34">
        <v>1.9</v>
      </c>
      <c r="W145" s="14"/>
      <c r="X145" s="14"/>
      <c r="Y145" s="14"/>
      <c r="Z145" s="14"/>
    </row>
    <row r="146" spans="1:26">
      <c r="A146" s="33" t="s">
        <v>34</v>
      </c>
      <c r="B146" s="34" t="s">
        <v>186</v>
      </c>
      <c r="C146" s="34" t="s">
        <v>186</v>
      </c>
      <c r="D146" s="34" t="s">
        <v>186</v>
      </c>
      <c r="E146" s="34" t="s">
        <v>186</v>
      </c>
      <c r="F146" s="34">
        <v>0.6</v>
      </c>
      <c r="G146" s="34">
        <v>0.7</v>
      </c>
      <c r="H146" s="34">
        <v>1</v>
      </c>
      <c r="I146" s="34">
        <v>0.9</v>
      </c>
      <c r="J146" s="34">
        <v>1</v>
      </c>
      <c r="K146" s="34">
        <v>1</v>
      </c>
      <c r="L146" s="34">
        <v>1</v>
      </c>
      <c r="M146" s="34">
        <v>0.9</v>
      </c>
      <c r="N146" s="34">
        <v>0.7</v>
      </c>
      <c r="O146" s="34">
        <v>0.6</v>
      </c>
      <c r="P146" s="34">
        <v>0.6</v>
      </c>
      <c r="Q146" s="34">
        <v>0.7</v>
      </c>
      <c r="R146" s="34">
        <v>0.7</v>
      </c>
      <c r="S146" s="34">
        <v>0.7</v>
      </c>
      <c r="T146" s="34">
        <v>0.8</v>
      </c>
      <c r="U146" s="34">
        <v>0.6</v>
      </c>
      <c r="V146" s="34">
        <v>0.6</v>
      </c>
      <c r="W146" s="14"/>
      <c r="X146" s="14"/>
      <c r="Y146" s="14"/>
      <c r="Z146" s="14"/>
    </row>
    <row r="147" spans="1:26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>
      <c r="A148" s="32" t="s">
        <v>194</v>
      </c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>
      <c r="A149" s="32" t="s">
        <v>195</v>
      </c>
      <c r="B149" s="32" t="s">
        <v>196</v>
      </c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>
      <c r="A150" s="32" t="s">
        <v>186</v>
      </c>
      <c r="B150" s="32" t="s">
        <v>197</v>
      </c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>
      <c r="A152" s="32" t="s">
        <v>176</v>
      </c>
      <c r="B152" s="32" t="s">
        <v>177</v>
      </c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>
      <c r="A153" s="32" t="s">
        <v>178</v>
      </c>
      <c r="B153" s="32" t="s">
        <v>179</v>
      </c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>
      <c r="A154" s="32" t="s">
        <v>180</v>
      </c>
      <c r="B154" s="32" t="s">
        <v>202</v>
      </c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>
      <c r="A155" s="32" t="s">
        <v>182</v>
      </c>
      <c r="B155" s="32" t="s">
        <v>183</v>
      </c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>
      <c r="A157" s="33" t="s">
        <v>184</v>
      </c>
      <c r="B157" s="33" t="s">
        <v>5</v>
      </c>
      <c r="C157" s="33" t="s">
        <v>6</v>
      </c>
      <c r="D157" s="33" t="s">
        <v>7</v>
      </c>
      <c r="E157" s="33" t="s">
        <v>8</v>
      </c>
      <c r="F157" s="33" t="s">
        <v>9</v>
      </c>
      <c r="G157" s="33" t="s">
        <v>10</v>
      </c>
      <c r="H157" s="33" t="s">
        <v>11</v>
      </c>
      <c r="I157" s="33" t="s">
        <v>12</v>
      </c>
      <c r="J157" s="33" t="s">
        <v>13</v>
      </c>
      <c r="K157" s="33" t="s">
        <v>14</v>
      </c>
      <c r="L157" s="33" t="s">
        <v>15</v>
      </c>
      <c r="M157" s="33" t="s">
        <v>16</v>
      </c>
      <c r="N157" s="33" t="s">
        <v>17</v>
      </c>
      <c r="O157" s="33" t="s">
        <v>18</v>
      </c>
      <c r="P157" s="33" t="s">
        <v>19</v>
      </c>
      <c r="Q157" s="33" t="s">
        <v>20</v>
      </c>
      <c r="R157" s="33" t="s">
        <v>21</v>
      </c>
      <c r="S157" s="33" t="s">
        <v>22</v>
      </c>
      <c r="T157" s="33" t="s">
        <v>23</v>
      </c>
      <c r="U157" s="33" t="s">
        <v>24</v>
      </c>
      <c r="V157" s="33" t="s">
        <v>25</v>
      </c>
      <c r="W157" s="14"/>
      <c r="X157" s="14"/>
      <c r="Y157" s="14"/>
      <c r="Z157" s="14"/>
    </row>
    <row r="158" spans="1:26">
      <c r="A158" s="33" t="s">
        <v>185</v>
      </c>
      <c r="B158" s="34" t="s">
        <v>186</v>
      </c>
      <c r="C158" s="34" t="s">
        <v>186</v>
      </c>
      <c r="D158" s="34" t="s">
        <v>186</v>
      </c>
      <c r="E158" s="34" t="s">
        <v>186</v>
      </c>
      <c r="F158" s="34" t="s">
        <v>186</v>
      </c>
      <c r="G158" s="34" t="s">
        <v>186</v>
      </c>
      <c r="H158" s="34" t="s">
        <v>186</v>
      </c>
      <c r="I158" s="34" t="s">
        <v>186</v>
      </c>
      <c r="J158" s="34" t="s">
        <v>186</v>
      </c>
      <c r="K158" s="34" t="s">
        <v>186</v>
      </c>
      <c r="L158" s="34" t="s">
        <v>186</v>
      </c>
      <c r="M158" s="34">
        <v>6.4</v>
      </c>
      <c r="N158" s="34">
        <v>6.6</v>
      </c>
      <c r="O158" s="34">
        <v>6.6</v>
      </c>
      <c r="P158" s="34">
        <v>6.7</v>
      </c>
      <c r="Q158" s="34">
        <v>6.8</v>
      </c>
      <c r="R158" s="34">
        <v>6.7</v>
      </c>
      <c r="S158" s="34">
        <v>6.9</v>
      </c>
      <c r="T158" s="34">
        <v>7.6</v>
      </c>
      <c r="U158" s="34">
        <v>7.5</v>
      </c>
      <c r="V158" s="34">
        <v>7.3</v>
      </c>
      <c r="W158" s="14"/>
      <c r="X158" s="14"/>
      <c r="Y158" s="14"/>
      <c r="Z158" s="14"/>
    </row>
    <row r="159" spans="1:26">
      <c r="A159" s="33" t="s">
        <v>187</v>
      </c>
      <c r="B159" s="34" t="s">
        <v>186</v>
      </c>
      <c r="C159" s="34" t="s">
        <v>186</v>
      </c>
      <c r="D159" s="34" t="s">
        <v>186</v>
      </c>
      <c r="E159" s="34" t="s">
        <v>186</v>
      </c>
      <c r="F159" s="34" t="s">
        <v>186</v>
      </c>
      <c r="G159" s="34" t="s">
        <v>186</v>
      </c>
      <c r="H159" s="34" t="s">
        <v>186</v>
      </c>
      <c r="I159" s="34" t="s">
        <v>186</v>
      </c>
      <c r="J159" s="34" t="s">
        <v>186</v>
      </c>
      <c r="K159" s="34" t="s">
        <v>186</v>
      </c>
      <c r="L159" s="34" t="s">
        <v>186</v>
      </c>
      <c r="M159" s="34">
        <v>6.4</v>
      </c>
      <c r="N159" s="34">
        <v>6.6</v>
      </c>
      <c r="O159" s="34">
        <v>6.6</v>
      </c>
      <c r="P159" s="34">
        <v>6.7</v>
      </c>
      <c r="Q159" s="34">
        <v>6.8</v>
      </c>
      <c r="R159" s="34">
        <v>6.8</v>
      </c>
      <c r="S159" s="34">
        <v>7</v>
      </c>
      <c r="T159" s="34">
        <v>7.6</v>
      </c>
      <c r="U159" s="34">
        <v>7.5</v>
      </c>
      <c r="V159" s="34">
        <v>7.4</v>
      </c>
      <c r="W159" s="14"/>
      <c r="X159" s="14"/>
      <c r="Y159" s="14"/>
      <c r="Z159" s="14"/>
    </row>
    <row r="160" spans="1:26">
      <c r="A160" s="33" t="s">
        <v>188</v>
      </c>
      <c r="B160" s="34" t="s">
        <v>186</v>
      </c>
      <c r="C160" s="34" t="s">
        <v>186</v>
      </c>
      <c r="D160" s="34" t="s">
        <v>186</v>
      </c>
      <c r="E160" s="34" t="s">
        <v>186</v>
      </c>
      <c r="F160" s="34">
        <v>6.1</v>
      </c>
      <c r="G160" s="34">
        <v>6.2</v>
      </c>
      <c r="H160" s="34">
        <v>6</v>
      </c>
      <c r="I160" s="34">
        <v>6</v>
      </c>
      <c r="J160" s="34">
        <v>6.1</v>
      </c>
      <c r="K160" s="34">
        <v>6.2</v>
      </c>
      <c r="L160" s="34">
        <v>6.3</v>
      </c>
      <c r="M160" s="34">
        <v>6.5</v>
      </c>
      <c r="N160" s="34">
        <v>6.6</v>
      </c>
      <c r="O160" s="34">
        <v>6.7</v>
      </c>
      <c r="P160" s="34">
        <v>6.8</v>
      </c>
      <c r="Q160" s="34">
        <v>6.9</v>
      </c>
      <c r="R160" s="34">
        <v>6.9</v>
      </c>
      <c r="S160" s="34">
        <v>7.1</v>
      </c>
      <c r="T160" s="34">
        <v>7.7</v>
      </c>
      <c r="U160" s="34">
        <v>7.6</v>
      </c>
      <c r="V160" s="34">
        <v>7.5</v>
      </c>
      <c r="W160" s="14"/>
      <c r="X160" s="14"/>
      <c r="Y160" s="14"/>
      <c r="Z160" s="14"/>
    </row>
    <row r="161" spans="1:26">
      <c r="A161" s="33" t="s">
        <v>189</v>
      </c>
      <c r="B161" s="34" t="s">
        <v>186</v>
      </c>
      <c r="C161" s="34" t="s">
        <v>186</v>
      </c>
      <c r="D161" s="34" t="s">
        <v>186</v>
      </c>
      <c r="E161" s="34" t="s">
        <v>186</v>
      </c>
      <c r="F161" s="34">
        <v>6.2</v>
      </c>
      <c r="G161" s="34">
        <v>6.3</v>
      </c>
      <c r="H161" s="34">
        <v>6.2</v>
      </c>
      <c r="I161" s="34">
        <v>6.2</v>
      </c>
      <c r="J161" s="34">
        <v>6.2</v>
      </c>
      <c r="K161" s="34">
        <v>6.4</v>
      </c>
      <c r="L161" s="34">
        <v>6.4</v>
      </c>
      <c r="M161" s="34">
        <v>6.5</v>
      </c>
      <c r="N161" s="34">
        <v>6.7</v>
      </c>
      <c r="O161" s="34">
        <v>6.7</v>
      </c>
      <c r="P161" s="34">
        <v>6.8</v>
      </c>
      <c r="Q161" s="34">
        <v>6.9</v>
      </c>
      <c r="R161" s="34">
        <v>6.8</v>
      </c>
      <c r="S161" s="34">
        <v>7</v>
      </c>
      <c r="T161" s="34">
        <v>7.6</v>
      </c>
      <c r="U161" s="34">
        <v>7.5</v>
      </c>
      <c r="V161" s="34">
        <v>7.4</v>
      </c>
      <c r="W161" s="14"/>
      <c r="X161" s="14"/>
      <c r="Y161" s="14"/>
      <c r="Z161" s="14"/>
    </row>
    <row r="162" spans="1:26">
      <c r="A162" s="33" t="s">
        <v>37</v>
      </c>
      <c r="B162" s="34" t="s">
        <v>186</v>
      </c>
      <c r="C162" s="34" t="s">
        <v>186</v>
      </c>
      <c r="D162" s="34" t="s">
        <v>186</v>
      </c>
      <c r="E162" s="34" t="s">
        <v>186</v>
      </c>
      <c r="F162" s="34" t="s">
        <v>186</v>
      </c>
      <c r="G162" s="34" t="s">
        <v>186</v>
      </c>
      <c r="H162" s="34" t="s">
        <v>186</v>
      </c>
      <c r="I162" s="34" t="s">
        <v>186</v>
      </c>
      <c r="J162" s="34">
        <v>6.1</v>
      </c>
      <c r="K162" s="34">
        <v>6.3</v>
      </c>
      <c r="L162" s="34">
        <v>6.4</v>
      </c>
      <c r="M162" s="34">
        <v>6.5</v>
      </c>
      <c r="N162" s="34">
        <v>6.7</v>
      </c>
      <c r="O162" s="34">
        <v>6.7</v>
      </c>
      <c r="P162" s="34">
        <v>6.8</v>
      </c>
      <c r="Q162" s="34">
        <v>6.9</v>
      </c>
      <c r="R162" s="34">
        <v>6.8</v>
      </c>
      <c r="S162" s="34">
        <v>7</v>
      </c>
      <c r="T162" s="34">
        <v>7.6</v>
      </c>
      <c r="U162" s="34">
        <v>7.5</v>
      </c>
      <c r="V162" s="34">
        <v>7.4</v>
      </c>
      <c r="W162" s="14"/>
      <c r="X162" s="14"/>
      <c r="Y162" s="14"/>
      <c r="Z162" s="14"/>
    </row>
    <row r="163" spans="1:26">
      <c r="A163" s="33" t="s">
        <v>190</v>
      </c>
      <c r="B163" s="34" t="s">
        <v>186</v>
      </c>
      <c r="C163" s="34" t="s">
        <v>186</v>
      </c>
      <c r="D163" s="34" t="s">
        <v>186</v>
      </c>
      <c r="E163" s="34" t="s">
        <v>186</v>
      </c>
      <c r="F163" s="34">
        <v>6.1</v>
      </c>
      <c r="G163" s="34">
        <v>6.2</v>
      </c>
      <c r="H163" s="34">
        <v>6.1</v>
      </c>
      <c r="I163" s="34">
        <v>6.1</v>
      </c>
      <c r="J163" s="34">
        <v>6.1</v>
      </c>
      <c r="K163" s="34">
        <v>6.3</v>
      </c>
      <c r="L163" s="34">
        <v>6.4</v>
      </c>
      <c r="M163" s="34">
        <v>6.5</v>
      </c>
      <c r="N163" s="34">
        <v>6.7</v>
      </c>
      <c r="O163" s="34">
        <v>6.7</v>
      </c>
      <c r="P163" s="34">
        <v>6.8</v>
      </c>
      <c r="Q163" s="34">
        <v>6.9</v>
      </c>
      <c r="R163" s="34">
        <v>6.8</v>
      </c>
      <c r="S163" s="34">
        <v>7</v>
      </c>
      <c r="T163" s="34">
        <v>7.6</v>
      </c>
      <c r="U163" s="34">
        <v>7.5</v>
      </c>
      <c r="V163" s="34">
        <v>7.4</v>
      </c>
      <c r="W163" s="14"/>
      <c r="X163" s="14"/>
      <c r="Y163" s="14"/>
      <c r="Z163" s="14"/>
    </row>
    <row r="164" spans="1:26">
      <c r="A164" s="33" t="s">
        <v>191</v>
      </c>
      <c r="B164" s="34">
        <v>5.8</v>
      </c>
      <c r="C164" s="34">
        <v>6.2</v>
      </c>
      <c r="D164" s="34">
        <v>6</v>
      </c>
      <c r="E164" s="34">
        <v>6.2</v>
      </c>
      <c r="F164" s="34">
        <v>6.3</v>
      </c>
      <c r="G164" s="34">
        <v>6.4</v>
      </c>
      <c r="H164" s="34">
        <v>6.2</v>
      </c>
      <c r="I164" s="34">
        <v>6.2</v>
      </c>
      <c r="J164" s="34">
        <v>6.3</v>
      </c>
      <c r="K164" s="34">
        <v>6.6</v>
      </c>
      <c r="L164" s="34">
        <v>6.7</v>
      </c>
      <c r="M164" s="34">
        <v>6.9</v>
      </c>
      <c r="N164" s="34">
        <v>7</v>
      </c>
      <c r="O164" s="34">
        <v>6.6</v>
      </c>
      <c r="P164" s="34">
        <v>6.7</v>
      </c>
      <c r="Q164" s="34">
        <v>6.6</v>
      </c>
      <c r="R164" s="34">
        <v>6.5</v>
      </c>
      <c r="S164" s="34">
        <v>6.7</v>
      </c>
      <c r="T164" s="34">
        <v>7.3</v>
      </c>
      <c r="U164" s="34">
        <v>7.2</v>
      </c>
      <c r="V164" s="34">
        <v>7</v>
      </c>
      <c r="W164" s="14"/>
      <c r="X164" s="14"/>
      <c r="Y164" s="14"/>
      <c r="Z164" s="14"/>
    </row>
    <row r="165" spans="1:26">
      <c r="A165" s="33" t="s">
        <v>35</v>
      </c>
      <c r="B165" s="34" t="s">
        <v>186</v>
      </c>
      <c r="C165" s="34" t="s">
        <v>186</v>
      </c>
      <c r="D165" s="34" t="s">
        <v>186</v>
      </c>
      <c r="E165" s="34" t="s">
        <v>186</v>
      </c>
      <c r="F165" s="34">
        <v>5.3</v>
      </c>
      <c r="G165" s="34">
        <v>5.4</v>
      </c>
      <c r="H165" s="34">
        <v>5.2</v>
      </c>
      <c r="I165" s="34">
        <v>5.2</v>
      </c>
      <c r="J165" s="34">
        <v>5.2</v>
      </c>
      <c r="K165" s="34">
        <v>5.2</v>
      </c>
      <c r="L165" s="34">
        <v>5.0999999999999996</v>
      </c>
      <c r="M165" s="34">
        <v>5.2</v>
      </c>
      <c r="N165" s="34">
        <v>5.2</v>
      </c>
      <c r="O165" s="34">
        <v>5.5</v>
      </c>
      <c r="P165" s="34">
        <v>5.7</v>
      </c>
      <c r="Q165" s="34">
        <v>5.6</v>
      </c>
      <c r="R165" s="34">
        <v>5.7</v>
      </c>
      <c r="S165" s="34">
        <v>6.1</v>
      </c>
      <c r="T165" s="34">
        <v>6.8</v>
      </c>
      <c r="U165" s="34">
        <v>6.6</v>
      </c>
      <c r="V165" s="34">
        <v>6.3</v>
      </c>
      <c r="W165" s="14"/>
      <c r="X165" s="14"/>
      <c r="Y165" s="14"/>
      <c r="Z165" s="14"/>
    </row>
    <row r="166" spans="1:26">
      <c r="A166" s="33" t="s">
        <v>31</v>
      </c>
      <c r="B166" s="34" t="s">
        <v>186</v>
      </c>
      <c r="C166" s="34" t="s">
        <v>186</v>
      </c>
      <c r="D166" s="34" t="s">
        <v>186</v>
      </c>
      <c r="E166" s="34" t="s">
        <v>186</v>
      </c>
      <c r="F166" s="34">
        <v>7.1</v>
      </c>
      <c r="G166" s="34">
        <v>7.3</v>
      </c>
      <c r="H166" s="34">
        <v>7.1</v>
      </c>
      <c r="I166" s="34">
        <v>7.1</v>
      </c>
      <c r="J166" s="34">
        <v>7</v>
      </c>
      <c r="K166" s="34">
        <v>7.1</v>
      </c>
      <c r="L166" s="34">
        <v>7.1</v>
      </c>
      <c r="M166" s="34">
        <v>7.4</v>
      </c>
      <c r="N166" s="34">
        <v>7.6</v>
      </c>
      <c r="O166" s="34">
        <v>7.7</v>
      </c>
      <c r="P166" s="34">
        <v>7.8</v>
      </c>
      <c r="Q166" s="34">
        <v>7.7</v>
      </c>
      <c r="R166" s="34">
        <v>7.6</v>
      </c>
      <c r="S166" s="34">
        <v>7.6</v>
      </c>
      <c r="T166" s="34">
        <v>8.1</v>
      </c>
      <c r="U166" s="34">
        <v>8.1999999999999993</v>
      </c>
      <c r="V166" s="34">
        <v>8.3000000000000007</v>
      </c>
      <c r="W166" s="14"/>
      <c r="X166" s="14"/>
      <c r="Y166" s="14"/>
      <c r="Z166" s="14"/>
    </row>
    <row r="167" spans="1:26">
      <c r="A167" s="33" t="s">
        <v>34</v>
      </c>
      <c r="B167" s="34" t="s">
        <v>186</v>
      </c>
      <c r="C167" s="34" t="s">
        <v>186</v>
      </c>
      <c r="D167" s="34" t="s">
        <v>186</v>
      </c>
      <c r="E167" s="34" t="s">
        <v>186</v>
      </c>
      <c r="F167" s="34">
        <v>5.4</v>
      </c>
      <c r="G167" s="34">
        <v>5.7</v>
      </c>
      <c r="H167" s="34">
        <v>5.8</v>
      </c>
      <c r="I167" s="34">
        <v>6</v>
      </c>
      <c r="J167" s="34">
        <v>6</v>
      </c>
      <c r="K167" s="34">
        <v>6.2</v>
      </c>
      <c r="L167" s="34">
        <v>6.4</v>
      </c>
      <c r="M167" s="34">
        <v>6.5</v>
      </c>
      <c r="N167" s="34">
        <v>6.7</v>
      </c>
      <c r="O167" s="34">
        <v>6.9</v>
      </c>
      <c r="P167" s="34">
        <v>7.2</v>
      </c>
      <c r="Q167" s="34">
        <v>6.7</v>
      </c>
      <c r="R167" s="34">
        <v>6.6</v>
      </c>
      <c r="S167" s="34">
        <v>6.6</v>
      </c>
      <c r="T167" s="34">
        <v>7.3</v>
      </c>
      <c r="U167" s="34">
        <v>6.7</v>
      </c>
      <c r="V167" s="34">
        <v>6.8</v>
      </c>
      <c r="W167" s="14"/>
      <c r="X167" s="14"/>
      <c r="Y167" s="14"/>
      <c r="Z167" s="14"/>
    </row>
    <row r="168" spans="1:26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>
      <c r="A169" s="32" t="s">
        <v>194</v>
      </c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>
      <c r="A170" s="32" t="s">
        <v>195</v>
      </c>
      <c r="B170" s="32" t="s">
        <v>196</v>
      </c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>
      <c r="A171" s="32" t="s">
        <v>186</v>
      </c>
      <c r="B171" s="32" t="s">
        <v>197</v>
      </c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>
      <c r="A173" s="32" t="s">
        <v>176</v>
      </c>
      <c r="B173" s="32" t="s">
        <v>177</v>
      </c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>
      <c r="A174" s="32" t="s">
        <v>178</v>
      </c>
      <c r="B174" s="32" t="s">
        <v>179</v>
      </c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>
      <c r="A175" s="32" t="s">
        <v>180</v>
      </c>
      <c r="B175" s="32" t="s">
        <v>203</v>
      </c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>
      <c r="A176" s="32" t="s">
        <v>182</v>
      </c>
      <c r="B176" s="32" t="s">
        <v>183</v>
      </c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>
      <c r="A178" s="33" t="s">
        <v>184</v>
      </c>
      <c r="B178" s="33" t="s">
        <v>5</v>
      </c>
      <c r="C178" s="33" t="s">
        <v>6</v>
      </c>
      <c r="D178" s="33" t="s">
        <v>7</v>
      </c>
      <c r="E178" s="33" t="s">
        <v>8</v>
      </c>
      <c r="F178" s="33" t="s">
        <v>9</v>
      </c>
      <c r="G178" s="33" t="s">
        <v>10</v>
      </c>
      <c r="H178" s="33" t="s">
        <v>11</v>
      </c>
      <c r="I178" s="33" t="s">
        <v>12</v>
      </c>
      <c r="J178" s="33" t="s">
        <v>13</v>
      </c>
      <c r="K178" s="33" t="s">
        <v>14</v>
      </c>
      <c r="L178" s="33" t="s">
        <v>15</v>
      </c>
      <c r="M178" s="33" t="s">
        <v>16</v>
      </c>
      <c r="N178" s="33" t="s">
        <v>17</v>
      </c>
      <c r="O178" s="33" t="s">
        <v>18</v>
      </c>
      <c r="P178" s="33" t="s">
        <v>19</v>
      </c>
      <c r="Q178" s="33" t="s">
        <v>20</v>
      </c>
      <c r="R178" s="33" t="s">
        <v>21</v>
      </c>
      <c r="S178" s="33" t="s">
        <v>22</v>
      </c>
      <c r="T178" s="33" t="s">
        <v>23</v>
      </c>
      <c r="U178" s="33" t="s">
        <v>24</v>
      </c>
      <c r="V178" s="33" t="s">
        <v>25</v>
      </c>
      <c r="W178" s="14"/>
      <c r="X178" s="14"/>
      <c r="Y178" s="14"/>
      <c r="Z178" s="14"/>
    </row>
    <row r="179" spans="1:26">
      <c r="A179" s="33" t="s">
        <v>185</v>
      </c>
      <c r="B179" s="34" t="s">
        <v>186</v>
      </c>
      <c r="C179" s="34" t="s">
        <v>186</v>
      </c>
      <c r="D179" s="34" t="s">
        <v>186</v>
      </c>
      <c r="E179" s="34" t="s">
        <v>186</v>
      </c>
      <c r="F179" s="34" t="s">
        <v>186</v>
      </c>
      <c r="G179" s="34" t="s">
        <v>186</v>
      </c>
      <c r="H179" s="34" t="s">
        <v>186</v>
      </c>
      <c r="I179" s="34" t="s">
        <v>186</v>
      </c>
      <c r="J179" s="34" t="s">
        <v>186</v>
      </c>
      <c r="K179" s="34" t="s">
        <v>186</v>
      </c>
      <c r="L179" s="34" t="s">
        <v>186</v>
      </c>
      <c r="M179" s="34">
        <v>1.1000000000000001</v>
      </c>
      <c r="N179" s="34">
        <v>1.1000000000000001</v>
      </c>
      <c r="O179" s="34">
        <v>1.1000000000000001</v>
      </c>
      <c r="P179" s="34">
        <v>1.1000000000000001</v>
      </c>
      <c r="Q179" s="34">
        <v>1.1000000000000001</v>
      </c>
      <c r="R179" s="34">
        <v>1.1000000000000001</v>
      </c>
      <c r="S179" s="34">
        <v>1.2</v>
      </c>
      <c r="T179" s="34">
        <v>1.2</v>
      </c>
      <c r="U179" s="34">
        <v>1.2</v>
      </c>
      <c r="V179" s="34">
        <v>1.1000000000000001</v>
      </c>
      <c r="W179" s="14"/>
      <c r="X179" s="14"/>
      <c r="Y179" s="14"/>
      <c r="Z179" s="14"/>
    </row>
    <row r="180" spans="1:26">
      <c r="A180" s="33" t="s">
        <v>187</v>
      </c>
      <c r="B180" s="34" t="s">
        <v>186</v>
      </c>
      <c r="C180" s="34" t="s">
        <v>186</v>
      </c>
      <c r="D180" s="34" t="s">
        <v>186</v>
      </c>
      <c r="E180" s="34" t="s">
        <v>186</v>
      </c>
      <c r="F180" s="34" t="s">
        <v>186</v>
      </c>
      <c r="G180" s="34" t="s">
        <v>186</v>
      </c>
      <c r="H180" s="34" t="s">
        <v>186</v>
      </c>
      <c r="I180" s="34" t="s">
        <v>186</v>
      </c>
      <c r="J180" s="34" t="s">
        <v>186</v>
      </c>
      <c r="K180" s="34" t="s">
        <v>186</v>
      </c>
      <c r="L180" s="34" t="s">
        <v>186</v>
      </c>
      <c r="M180" s="34">
        <v>1.1000000000000001</v>
      </c>
      <c r="N180" s="34">
        <v>1.1000000000000001</v>
      </c>
      <c r="O180" s="34">
        <v>1.1000000000000001</v>
      </c>
      <c r="P180" s="34">
        <v>1.1000000000000001</v>
      </c>
      <c r="Q180" s="34">
        <v>1.1000000000000001</v>
      </c>
      <c r="R180" s="34">
        <v>1.1000000000000001</v>
      </c>
      <c r="S180" s="34">
        <v>1.2</v>
      </c>
      <c r="T180" s="34">
        <v>1.2</v>
      </c>
      <c r="U180" s="34">
        <v>1.2</v>
      </c>
      <c r="V180" s="34">
        <v>1.1000000000000001</v>
      </c>
      <c r="W180" s="14"/>
      <c r="X180" s="14"/>
      <c r="Y180" s="14"/>
      <c r="Z180" s="14"/>
    </row>
    <row r="181" spans="1:26">
      <c r="A181" s="33" t="s">
        <v>188</v>
      </c>
      <c r="B181" s="34" t="s">
        <v>186</v>
      </c>
      <c r="C181" s="34" t="s">
        <v>186</v>
      </c>
      <c r="D181" s="34" t="s">
        <v>186</v>
      </c>
      <c r="E181" s="34" t="s">
        <v>186</v>
      </c>
      <c r="F181" s="34">
        <v>1</v>
      </c>
      <c r="G181" s="34">
        <v>1</v>
      </c>
      <c r="H181" s="34">
        <v>1</v>
      </c>
      <c r="I181" s="34">
        <v>1</v>
      </c>
      <c r="J181" s="34">
        <v>1</v>
      </c>
      <c r="K181" s="34">
        <v>1</v>
      </c>
      <c r="L181" s="34">
        <v>1</v>
      </c>
      <c r="M181" s="34">
        <v>1.1000000000000001</v>
      </c>
      <c r="N181" s="34">
        <v>1.1000000000000001</v>
      </c>
      <c r="O181" s="34">
        <v>1.1000000000000001</v>
      </c>
      <c r="P181" s="34">
        <v>1.1000000000000001</v>
      </c>
      <c r="Q181" s="34">
        <v>1.1000000000000001</v>
      </c>
      <c r="R181" s="34">
        <v>1.1000000000000001</v>
      </c>
      <c r="S181" s="34">
        <v>1.1000000000000001</v>
      </c>
      <c r="T181" s="34">
        <v>1.2</v>
      </c>
      <c r="U181" s="34">
        <v>1.2</v>
      </c>
      <c r="V181" s="34">
        <v>1.1000000000000001</v>
      </c>
      <c r="W181" s="14"/>
      <c r="X181" s="14"/>
      <c r="Y181" s="14"/>
      <c r="Z181" s="14"/>
    </row>
    <row r="182" spans="1:26">
      <c r="A182" s="33" t="s">
        <v>189</v>
      </c>
      <c r="B182" s="34" t="s">
        <v>186</v>
      </c>
      <c r="C182" s="34" t="s">
        <v>186</v>
      </c>
      <c r="D182" s="34" t="s">
        <v>186</v>
      </c>
      <c r="E182" s="34" t="s">
        <v>186</v>
      </c>
      <c r="F182" s="34">
        <v>0.9</v>
      </c>
      <c r="G182" s="34">
        <v>1</v>
      </c>
      <c r="H182" s="34">
        <v>1</v>
      </c>
      <c r="I182" s="34">
        <v>1</v>
      </c>
      <c r="J182" s="34">
        <v>1</v>
      </c>
      <c r="K182" s="34">
        <v>1</v>
      </c>
      <c r="L182" s="34">
        <v>1</v>
      </c>
      <c r="M182" s="34">
        <v>1.1000000000000001</v>
      </c>
      <c r="N182" s="34">
        <v>1.1000000000000001</v>
      </c>
      <c r="O182" s="34">
        <v>1.1000000000000001</v>
      </c>
      <c r="P182" s="34">
        <v>1.1000000000000001</v>
      </c>
      <c r="Q182" s="34">
        <v>1.1000000000000001</v>
      </c>
      <c r="R182" s="34">
        <v>1.1000000000000001</v>
      </c>
      <c r="S182" s="34">
        <v>1.1000000000000001</v>
      </c>
      <c r="T182" s="34">
        <v>1.2</v>
      </c>
      <c r="U182" s="34">
        <v>1.2</v>
      </c>
      <c r="V182" s="34">
        <v>1.1000000000000001</v>
      </c>
      <c r="W182" s="14"/>
      <c r="X182" s="14"/>
      <c r="Y182" s="14"/>
      <c r="Z182" s="14"/>
    </row>
    <row r="183" spans="1:26">
      <c r="A183" s="33" t="s">
        <v>37</v>
      </c>
      <c r="B183" s="34" t="s">
        <v>186</v>
      </c>
      <c r="C183" s="34" t="s">
        <v>186</v>
      </c>
      <c r="D183" s="34" t="s">
        <v>186</v>
      </c>
      <c r="E183" s="34" t="s">
        <v>186</v>
      </c>
      <c r="F183" s="34" t="s">
        <v>186</v>
      </c>
      <c r="G183" s="34" t="s">
        <v>186</v>
      </c>
      <c r="H183" s="34" t="s">
        <v>186</v>
      </c>
      <c r="I183" s="34" t="s">
        <v>186</v>
      </c>
      <c r="J183" s="34">
        <v>1</v>
      </c>
      <c r="K183" s="34">
        <v>1</v>
      </c>
      <c r="L183" s="34">
        <v>1</v>
      </c>
      <c r="M183" s="34">
        <v>1.1000000000000001</v>
      </c>
      <c r="N183" s="34">
        <v>1.1000000000000001</v>
      </c>
      <c r="O183" s="34">
        <v>1.1000000000000001</v>
      </c>
      <c r="P183" s="34">
        <v>1.1000000000000001</v>
      </c>
      <c r="Q183" s="34">
        <v>1.1000000000000001</v>
      </c>
      <c r="R183" s="34">
        <v>1.1000000000000001</v>
      </c>
      <c r="S183" s="34">
        <v>1.1000000000000001</v>
      </c>
      <c r="T183" s="34">
        <v>1.2</v>
      </c>
      <c r="U183" s="34">
        <v>1.2</v>
      </c>
      <c r="V183" s="34">
        <v>1.1000000000000001</v>
      </c>
      <c r="W183" s="14"/>
      <c r="X183" s="14"/>
      <c r="Y183" s="14"/>
      <c r="Z183" s="14"/>
    </row>
    <row r="184" spans="1:26">
      <c r="A184" s="33" t="s">
        <v>190</v>
      </c>
      <c r="B184" s="34" t="s">
        <v>186</v>
      </c>
      <c r="C184" s="34" t="s">
        <v>186</v>
      </c>
      <c r="D184" s="34" t="s">
        <v>186</v>
      </c>
      <c r="E184" s="34" t="s">
        <v>186</v>
      </c>
      <c r="F184" s="34">
        <v>0.9</v>
      </c>
      <c r="G184" s="34">
        <v>0.9</v>
      </c>
      <c r="H184" s="34">
        <v>1</v>
      </c>
      <c r="I184" s="34">
        <v>0.9</v>
      </c>
      <c r="J184" s="34">
        <v>1</v>
      </c>
      <c r="K184" s="34">
        <v>1</v>
      </c>
      <c r="L184" s="34">
        <v>1</v>
      </c>
      <c r="M184" s="34">
        <v>1.1000000000000001</v>
      </c>
      <c r="N184" s="34">
        <v>1.1000000000000001</v>
      </c>
      <c r="O184" s="34">
        <v>1.1000000000000001</v>
      </c>
      <c r="P184" s="34">
        <v>1.1000000000000001</v>
      </c>
      <c r="Q184" s="34">
        <v>1.1000000000000001</v>
      </c>
      <c r="R184" s="34">
        <v>1.1000000000000001</v>
      </c>
      <c r="S184" s="34">
        <v>1.1000000000000001</v>
      </c>
      <c r="T184" s="34">
        <v>1.2</v>
      </c>
      <c r="U184" s="34">
        <v>1.2</v>
      </c>
      <c r="V184" s="34">
        <v>1.1000000000000001</v>
      </c>
      <c r="W184" s="14"/>
      <c r="X184" s="14"/>
      <c r="Y184" s="14"/>
      <c r="Z184" s="14"/>
    </row>
    <row r="185" spans="1:26">
      <c r="A185" s="33" t="s">
        <v>191</v>
      </c>
      <c r="B185" s="34">
        <v>0.9</v>
      </c>
      <c r="C185" s="34">
        <v>0.9</v>
      </c>
      <c r="D185" s="34">
        <v>0.8</v>
      </c>
      <c r="E185" s="34">
        <v>0.8</v>
      </c>
      <c r="F185" s="34">
        <v>0.8</v>
      </c>
      <c r="G185" s="34">
        <v>0.8</v>
      </c>
      <c r="H185" s="34">
        <v>0.8</v>
      </c>
      <c r="I185" s="34">
        <v>0.8</v>
      </c>
      <c r="J185" s="34">
        <v>0.8</v>
      </c>
      <c r="K185" s="34">
        <v>0.9</v>
      </c>
      <c r="L185" s="34">
        <v>0.9</v>
      </c>
      <c r="M185" s="34">
        <v>0.9</v>
      </c>
      <c r="N185" s="34">
        <v>0.9</v>
      </c>
      <c r="O185" s="34">
        <v>0.8</v>
      </c>
      <c r="P185" s="34">
        <v>0.8</v>
      </c>
      <c r="Q185" s="34">
        <v>0.8</v>
      </c>
      <c r="R185" s="34">
        <v>0.8</v>
      </c>
      <c r="S185" s="34">
        <v>0.8</v>
      </c>
      <c r="T185" s="34">
        <v>0.8</v>
      </c>
      <c r="U185" s="34">
        <v>0.8</v>
      </c>
      <c r="V185" s="34">
        <v>0.8</v>
      </c>
      <c r="W185" s="14"/>
      <c r="X185" s="14"/>
      <c r="Y185" s="14"/>
      <c r="Z185" s="14"/>
    </row>
    <row r="186" spans="1:26">
      <c r="A186" s="33" t="s">
        <v>35</v>
      </c>
      <c r="B186" s="34" t="s">
        <v>186</v>
      </c>
      <c r="C186" s="34" t="s">
        <v>186</v>
      </c>
      <c r="D186" s="34" t="s">
        <v>186</v>
      </c>
      <c r="E186" s="34" t="s">
        <v>186</v>
      </c>
      <c r="F186" s="34">
        <v>1.3</v>
      </c>
      <c r="G186" s="34">
        <v>1.3</v>
      </c>
      <c r="H186" s="34">
        <v>1.3</v>
      </c>
      <c r="I186" s="34">
        <v>1.3</v>
      </c>
      <c r="J186" s="34">
        <v>1.4</v>
      </c>
      <c r="K186" s="34">
        <v>1.4</v>
      </c>
      <c r="L186" s="34">
        <v>1.3</v>
      </c>
      <c r="M186" s="34">
        <v>1.3</v>
      </c>
      <c r="N186" s="34">
        <v>1.4</v>
      </c>
      <c r="O186" s="34">
        <v>1.4</v>
      </c>
      <c r="P186" s="34">
        <v>1.4</v>
      </c>
      <c r="Q186" s="34">
        <v>1.5</v>
      </c>
      <c r="R186" s="34">
        <v>1.6</v>
      </c>
      <c r="S186" s="34">
        <v>1.7</v>
      </c>
      <c r="T186" s="34">
        <v>1.7</v>
      </c>
      <c r="U186" s="34">
        <v>1.7</v>
      </c>
      <c r="V186" s="34">
        <v>1.5</v>
      </c>
      <c r="W186" s="14"/>
      <c r="X186" s="14"/>
      <c r="Y186" s="14"/>
      <c r="Z186" s="14"/>
    </row>
    <row r="187" spans="1:26">
      <c r="A187" s="33" t="s">
        <v>31</v>
      </c>
      <c r="B187" s="34" t="s">
        <v>186</v>
      </c>
      <c r="C187" s="34" t="s">
        <v>186</v>
      </c>
      <c r="D187" s="34" t="s">
        <v>186</v>
      </c>
      <c r="E187" s="34" t="s">
        <v>186</v>
      </c>
      <c r="F187" s="34">
        <v>1</v>
      </c>
      <c r="G187" s="34">
        <v>0.9</v>
      </c>
      <c r="H187" s="34">
        <v>1</v>
      </c>
      <c r="I187" s="34">
        <v>1</v>
      </c>
      <c r="J187" s="34">
        <v>1</v>
      </c>
      <c r="K187" s="34">
        <v>1</v>
      </c>
      <c r="L187" s="34">
        <v>1.1000000000000001</v>
      </c>
      <c r="M187" s="34">
        <v>1.2</v>
      </c>
      <c r="N187" s="34">
        <v>1.3</v>
      </c>
      <c r="O187" s="34">
        <v>1.3</v>
      </c>
      <c r="P187" s="34">
        <v>1.3</v>
      </c>
      <c r="Q187" s="34">
        <v>1.4</v>
      </c>
      <c r="R187" s="34">
        <v>1.4</v>
      </c>
      <c r="S187" s="34">
        <v>1.5</v>
      </c>
      <c r="T187" s="34">
        <v>1.4</v>
      </c>
      <c r="U187" s="34">
        <v>1.4</v>
      </c>
      <c r="V187" s="34">
        <v>1.4</v>
      </c>
      <c r="W187" s="14"/>
      <c r="X187" s="14"/>
      <c r="Y187" s="14"/>
      <c r="Z187" s="14"/>
    </row>
    <row r="188" spans="1:26">
      <c r="A188" s="33" t="s">
        <v>34</v>
      </c>
      <c r="B188" s="34" t="s">
        <v>186</v>
      </c>
      <c r="C188" s="34" t="s">
        <v>186</v>
      </c>
      <c r="D188" s="34" t="s">
        <v>186</v>
      </c>
      <c r="E188" s="34" t="s">
        <v>186</v>
      </c>
      <c r="F188" s="34">
        <v>1</v>
      </c>
      <c r="G188" s="34">
        <v>1.1000000000000001</v>
      </c>
      <c r="H188" s="34">
        <v>1.1000000000000001</v>
      </c>
      <c r="I188" s="34">
        <v>1.1000000000000001</v>
      </c>
      <c r="J188" s="34">
        <v>1.3</v>
      </c>
      <c r="K188" s="34">
        <v>1.2</v>
      </c>
      <c r="L188" s="34">
        <v>1.3</v>
      </c>
      <c r="M188" s="34">
        <v>1.3</v>
      </c>
      <c r="N188" s="34">
        <v>1.2</v>
      </c>
      <c r="O188" s="34">
        <v>1.1000000000000001</v>
      </c>
      <c r="P188" s="34">
        <v>1.2</v>
      </c>
      <c r="Q188" s="34">
        <v>1.1000000000000001</v>
      </c>
      <c r="R188" s="34">
        <v>1</v>
      </c>
      <c r="S188" s="34">
        <v>1.1000000000000001</v>
      </c>
      <c r="T188" s="34">
        <v>1.1000000000000001</v>
      </c>
      <c r="U188" s="34">
        <v>1.1000000000000001</v>
      </c>
      <c r="V188" s="34">
        <v>1.1000000000000001</v>
      </c>
      <c r="W188" s="14"/>
      <c r="X188" s="14"/>
      <c r="Y188" s="14"/>
      <c r="Z188" s="14"/>
    </row>
    <row r="189" spans="1:26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>
      <c r="A190" s="32" t="s">
        <v>194</v>
      </c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>
      <c r="A191" s="32" t="s">
        <v>195</v>
      </c>
      <c r="B191" s="32" t="s">
        <v>196</v>
      </c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>
      <c r="A192" s="32" t="s">
        <v>186</v>
      </c>
      <c r="B192" s="32" t="s">
        <v>197</v>
      </c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>
      <c r="A194" s="32" t="s">
        <v>176</v>
      </c>
      <c r="B194" s="32" t="s">
        <v>177</v>
      </c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>
      <c r="A195" s="32" t="s">
        <v>178</v>
      </c>
      <c r="B195" s="32" t="s">
        <v>179</v>
      </c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>
      <c r="A196" s="32" t="s">
        <v>180</v>
      </c>
      <c r="B196" s="32" t="s">
        <v>204</v>
      </c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>
      <c r="A197" s="32" t="s">
        <v>182</v>
      </c>
      <c r="B197" s="32" t="s">
        <v>183</v>
      </c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>
      <c r="A199" s="33" t="s">
        <v>184</v>
      </c>
      <c r="B199" s="33" t="s">
        <v>5</v>
      </c>
      <c r="C199" s="33" t="s">
        <v>6</v>
      </c>
      <c r="D199" s="33" t="s">
        <v>7</v>
      </c>
      <c r="E199" s="33" t="s">
        <v>8</v>
      </c>
      <c r="F199" s="33" t="s">
        <v>9</v>
      </c>
      <c r="G199" s="33" t="s">
        <v>10</v>
      </c>
      <c r="H199" s="33" t="s">
        <v>11</v>
      </c>
      <c r="I199" s="33" t="s">
        <v>12</v>
      </c>
      <c r="J199" s="33" t="s">
        <v>13</v>
      </c>
      <c r="K199" s="33" t="s">
        <v>14</v>
      </c>
      <c r="L199" s="33" t="s">
        <v>15</v>
      </c>
      <c r="M199" s="33" t="s">
        <v>16</v>
      </c>
      <c r="N199" s="33" t="s">
        <v>17</v>
      </c>
      <c r="O199" s="33" t="s">
        <v>18</v>
      </c>
      <c r="P199" s="33" t="s">
        <v>19</v>
      </c>
      <c r="Q199" s="33" t="s">
        <v>20</v>
      </c>
      <c r="R199" s="33" t="s">
        <v>21</v>
      </c>
      <c r="S199" s="33" t="s">
        <v>22</v>
      </c>
      <c r="T199" s="33" t="s">
        <v>23</v>
      </c>
      <c r="U199" s="33" t="s">
        <v>24</v>
      </c>
      <c r="V199" s="33" t="s">
        <v>25</v>
      </c>
      <c r="W199" s="14"/>
      <c r="X199" s="14"/>
      <c r="Y199" s="14"/>
      <c r="Z199" s="14"/>
    </row>
    <row r="200" spans="1:26">
      <c r="A200" s="33" t="s">
        <v>185</v>
      </c>
      <c r="B200" s="34" t="s">
        <v>186</v>
      </c>
      <c r="C200" s="34" t="s">
        <v>186</v>
      </c>
      <c r="D200" s="34" t="s">
        <v>186</v>
      </c>
      <c r="E200" s="34" t="s">
        <v>186</v>
      </c>
      <c r="F200" s="34" t="s">
        <v>186</v>
      </c>
      <c r="G200" s="34" t="s">
        <v>186</v>
      </c>
      <c r="H200" s="34" t="s">
        <v>186</v>
      </c>
      <c r="I200" s="34" t="s">
        <v>186</v>
      </c>
      <c r="J200" s="34" t="s">
        <v>186</v>
      </c>
      <c r="K200" s="34" t="s">
        <v>186</v>
      </c>
      <c r="L200" s="34" t="s">
        <v>186</v>
      </c>
      <c r="M200" s="34">
        <v>5.2</v>
      </c>
      <c r="N200" s="34">
        <v>5.3</v>
      </c>
      <c r="O200" s="34">
        <v>5.2</v>
      </c>
      <c r="P200" s="34">
        <v>5.2</v>
      </c>
      <c r="Q200" s="34">
        <v>5.2</v>
      </c>
      <c r="R200" s="34">
        <v>5.0999999999999996</v>
      </c>
      <c r="S200" s="34">
        <v>5.2</v>
      </c>
      <c r="T200" s="34">
        <v>5.5</v>
      </c>
      <c r="U200" s="34">
        <v>5.5</v>
      </c>
      <c r="V200" s="34">
        <v>5.3</v>
      </c>
      <c r="W200" s="14"/>
      <c r="X200" s="14"/>
      <c r="Y200" s="14"/>
      <c r="Z200" s="14"/>
    </row>
    <row r="201" spans="1:26">
      <c r="A201" s="33" t="s">
        <v>187</v>
      </c>
      <c r="B201" s="34" t="s">
        <v>186</v>
      </c>
      <c r="C201" s="34" t="s">
        <v>186</v>
      </c>
      <c r="D201" s="34" t="s">
        <v>186</v>
      </c>
      <c r="E201" s="34" t="s">
        <v>186</v>
      </c>
      <c r="F201" s="34" t="s">
        <v>186</v>
      </c>
      <c r="G201" s="34" t="s">
        <v>186</v>
      </c>
      <c r="H201" s="34" t="s">
        <v>186</v>
      </c>
      <c r="I201" s="34" t="s">
        <v>186</v>
      </c>
      <c r="J201" s="34" t="s">
        <v>186</v>
      </c>
      <c r="K201" s="34" t="s">
        <v>186</v>
      </c>
      <c r="L201" s="34" t="s">
        <v>186</v>
      </c>
      <c r="M201" s="34">
        <v>5.2</v>
      </c>
      <c r="N201" s="34">
        <v>5.3</v>
      </c>
      <c r="O201" s="34">
        <v>5.2</v>
      </c>
      <c r="P201" s="34">
        <v>5.2</v>
      </c>
      <c r="Q201" s="34">
        <v>5.2</v>
      </c>
      <c r="R201" s="34">
        <v>5.0999999999999996</v>
      </c>
      <c r="S201" s="34">
        <v>5.2</v>
      </c>
      <c r="T201" s="34">
        <v>5.6</v>
      </c>
      <c r="U201" s="34">
        <v>5.5</v>
      </c>
      <c r="V201" s="34">
        <v>5.4</v>
      </c>
      <c r="W201" s="14"/>
      <c r="X201" s="14"/>
      <c r="Y201" s="14"/>
      <c r="Z201" s="14"/>
    </row>
    <row r="202" spans="1:26">
      <c r="A202" s="33" t="s">
        <v>188</v>
      </c>
      <c r="B202" s="34" t="s">
        <v>186</v>
      </c>
      <c r="C202" s="34" t="s">
        <v>186</v>
      </c>
      <c r="D202" s="34" t="s">
        <v>186</v>
      </c>
      <c r="E202" s="34" t="s">
        <v>186</v>
      </c>
      <c r="F202" s="34">
        <v>5</v>
      </c>
      <c r="G202" s="34">
        <v>5.0999999999999996</v>
      </c>
      <c r="H202" s="34">
        <v>5</v>
      </c>
      <c r="I202" s="34">
        <v>5</v>
      </c>
      <c r="J202" s="34">
        <v>5</v>
      </c>
      <c r="K202" s="34">
        <v>4.9000000000000004</v>
      </c>
      <c r="L202" s="34">
        <v>5</v>
      </c>
      <c r="M202" s="34">
        <v>5.2</v>
      </c>
      <c r="N202" s="34">
        <v>5.2</v>
      </c>
      <c r="O202" s="34">
        <v>5.2</v>
      </c>
      <c r="P202" s="34">
        <v>5.2</v>
      </c>
      <c r="Q202" s="34">
        <v>5.0999999999999996</v>
      </c>
      <c r="R202" s="34">
        <v>5.0999999999999996</v>
      </c>
      <c r="S202" s="34">
        <v>5.2</v>
      </c>
      <c r="T202" s="34">
        <v>5.6</v>
      </c>
      <c r="U202" s="34">
        <v>5.5</v>
      </c>
      <c r="V202" s="34">
        <v>5.4</v>
      </c>
      <c r="W202" s="14"/>
      <c r="X202" s="14"/>
      <c r="Y202" s="14"/>
      <c r="Z202" s="14"/>
    </row>
    <row r="203" spans="1:26">
      <c r="A203" s="33" t="s">
        <v>189</v>
      </c>
      <c r="B203" s="34" t="s">
        <v>186</v>
      </c>
      <c r="C203" s="34" t="s">
        <v>186</v>
      </c>
      <c r="D203" s="34" t="s">
        <v>186</v>
      </c>
      <c r="E203" s="34" t="s">
        <v>186</v>
      </c>
      <c r="F203" s="34">
        <v>5</v>
      </c>
      <c r="G203" s="34">
        <v>5.0999999999999996</v>
      </c>
      <c r="H203" s="34">
        <v>5</v>
      </c>
      <c r="I203" s="34">
        <v>5</v>
      </c>
      <c r="J203" s="34">
        <v>5</v>
      </c>
      <c r="K203" s="34">
        <v>4.8</v>
      </c>
      <c r="L203" s="34">
        <v>4.9000000000000004</v>
      </c>
      <c r="M203" s="34">
        <v>4.9000000000000004</v>
      </c>
      <c r="N203" s="34">
        <v>5</v>
      </c>
      <c r="O203" s="34">
        <v>4.9000000000000004</v>
      </c>
      <c r="P203" s="34">
        <v>4.9000000000000004</v>
      </c>
      <c r="Q203" s="34">
        <v>4.8</v>
      </c>
      <c r="R203" s="34">
        <v>4.7</v>
      </c>
      <c r="S203" s="34">
        <v>4.8</v>
      </c>
      <c r="T203" s="34">
        <v>5.2</v>
      </c>
      <c r="U203" s="34">
        <v>5.0999999999999996</v>
      </c>
      <c r="V203" s="34">
        <v>5</v>
      </c>
      <c r="W203" s="14"/>
      <c r="X203" s="14"/>
      <c r="Y203" s="14"/>
      <c r="Z203" s="14"/>
    </row>
    <row r="204" spans="1:26">
      <c r="A204" s="33" t="s">
        <v>37</v>
      </c>
      <c r="B204" s="34" t="s">
        <v>186</v>
      </c>
      <c r="C204" s="34" t="s">
        <v>186</v>
      </c>
      <c r="D204" s="34" t="s">
        <v>186</v>
      </c>
      <c r="E204" s="34" t="s">
        <v>186</v>
      </c>
      <c r="F204" s="34" t="s">
        <v>186</v>
      </c>
      <c r="G204" s="34" t="s">
        <v>186</v>
      </c>
      <c r="H204" s="34" t="s">
        <v>186</v>
      </c>
      <c r="I204" s="34" t="s">
        <v>186</v>
      </c>
      <c r="J204" s="34">
        <v>5</v>
      </c>
      <c r="K204" s="34">
        <v>4.8</v>
      </c>
      <c r="L204" s="34">
        <v>4.9000000000000004</v>
      </c>
      <c r="M204" s="34">
        <v>4.9000000000000004</v>
      </c>
      <c r="N204" s="34">
        <v>5</v>
      </c>
      <c r="O204" s="34">
        <v>4.9000000000000004</v>
      </c>
      <c r="P204" s="34">
        <v>4.9000000000000004</v>
      </c>
      <c r="Q204" s="34">
        <v>4.8</v>
      </c>
      <c r="R204" s="34">
        <v>4.7</v>
      </c>
      <c r="S204" s="34">
        <v>4.8</v>
      </c>
      <c r="T204" s="34">
        <v>5.2</v>
      </c>
      <c r="U204" s="34">
        <v>5.0999999999999996</v>
      </c>
      <c r="V204" s="34">
        <v>5</v>
      </c>
      <c r="W204" s="14"/>
      <c r="X204" s="14"/>
      <c r="Y204" s="14"/>
      <c r="Z204" s="14"/>
    </row>
    <row r="205" spans="1:26">
      <c r="A205" s="33" t="s">
        <v>190</v>
      </c>
      <c r="B205" s="34" t="s">
        <v>186</v>
      </c>
      <c r="C205" s="34" t="s">
        <v>186</v>
      </c>
      <c r="D205" s="34" t="s">
        <v>186</v>
      </c>
      <c r="E205" s="34" t="s">
        <v>186</v>
      </c>
      <c r="F205" s="34">
        <v>5</v>
      </c>
      <c r="G205" s="34">
        <v>5</v>
      </c>
      <c r="H205" s="34">
        <v>5</v>
      </c>
      <c r="I205" s="34">
        <v>4.9000000000000004</v>
      </c>
      <c r="J205" s="34">
        <v>4.9000000000000004</v>
      </c>
      <c r="K205" s="34">
        <v>4.8</v>
      </c>
      <c r="L205" s="34">
        <v>4.9000000000000004</v>
      </c>
      <c r="M205" s="34">
        <v>4.9000000000000004</v>
      </c>
      <c r="N205" s="34">
        <v>5</v>
      </c>
      <c r="O205" s="34">
        <v>4.9000000000000004</v>
      </c>
      <c r="P205" s="34">
        <v>4.9000000000000004</v>
      </c>
      <c r="Q205" s="34">
        <v>4.8</v>
      </c>
      <c r="R205" s="34">
        <v>4.7</v>
      </c>
      <c r="S205" s="34">
        <v>4.8</v>
      </c>
      <c r="T205" s="34">
        <v>5.2</v>
      </c>
      <c r="U205" s="34">
        <v>5.0999999999999996</v>
      </c>
      <c r="V205" s="34">
        <v>5</v>
      </c>
      <c r="W205" s="14"/>
      <c r="X205" s="14"/>
      <c r="Y205" s="14"/>
      <c r="Z205" s="14"/>
    </row>
    <row r="206" spans="1:26">
      <c r="A206" s="33" t="s">
        <v>191</v>
      </c>
      <c r="B206" s="34">
        <v>4.0999999999999996</v>
      </c>
      <c r="C206" s="34">
        <v>4.3</v>
      </c>
      <c r="D206" s="34">
        <v>4.5</v>
      </c>
      <c r="E206" s="34">
        <v>4.4000000000000004</v>
      </c>
      <c r="F206" s="34">
        <v>4.4000000000000004</v>
      </c>
      <c r="G206" s="34">
        <v>4.5</v>
      </c>
      <c r="H206" s="34">
        <v>4.5</v>
      </c>
      <c r="I206" s="34">
        <v>4.4000000000000004</v>
      </c>
      <c r="J206" s="34">
        <v>4.4000000000000004</v>
      </c>
      <c r="K206" s="34">
        <v>4.0999999999999996</v>
      </c>
      <c r="L206" s="34">
        <v>4.2</v>
      </c>
      <c r="M206" s="34">
        <v>4.2</v>
      </c>
      <c r="N206" s="34">
        <v>4.2</v>
      </c>
      <c r="O206" s="34">
        <v>4.0999999999999996</v>
      </c>
      <c r="P206" s="34">
        <v>4.0999999999999996</v>
      </c>
      <c r="Q206" s="34">
        <v>4</v>
      </c>
      <c r="R206" s="34">
        <v>3.9</v>
      </c>
      <c r="S206" s="34">
        <v>4</v>
      </c>
      <c r="T206" s="34">
        <v>4.4000000000000004</v>
      </c>
      <c r="U206" s="34">
        <v>4.3</v>
      </c>
      <c r="V206" s="34">
        <v>4.3</v>
      </c>
      <c r="W206" s="14"/>
      <c r="X206" s="14"/>
      <c r="Y206" s="14"/>
      <c r="Z206" s="14"/>
    </row>
    <row r="207" spans="1:26">
      <c r="A207" s="33" t="s">
        <v>35</v>
      </c>
      <c r="B207" s="34" t="s">
        <v>186</v>
      </c>
      <c r="C207" s="34" t="s">
        <v>186</v>
      </c>
      <c r="D207" s="34" t="s">
        <v>186</v>
      </c>
      <c r="E207" s="34" t="s">
        <v>186</v>
      </c>
      <c r="F207" s="34">
        <v>4.5999999999999996</v>
      </c>
      <c r="G207" s="34">
        <v>4.5999999999999996</v>
      </c>
      <c r="H207" s="34">
        <v>4.5</v>
      </c>
      <c r="I207" s="34">
        <v>4.4000000000000004</v>
      </c>
      <c r="J207" s="34">
        <v>4.4000000000000004</v>
      </c>
      <c r="K207" s="34">
        <v>4.4000000000000004</v>
      </c>
      <c r="L207" s="34">
        <v>4.3</v>
      </c>
      <c r="M207" s="34">
        <v>4.4000000000000004</v>
      </c>
      <c r="N207" s="34">
        <v>4.3</v>
      </c>
      <c r="O207" s="34">
        <v>4.4000000000000004</v>
      </c>
      <c r="P207" s="34">
        <v>4.3</v>
      </c>
      <c r="Q207" s="34">
        <v>4.3</v>
      </c>
      <c r="R207" s="34">
        <v>4.4000000000000004</v>
      </c>
      <c r="S207" s="34">
        <v>4.5999999999999996</v>
      </c>
      <c r="T207" s="34">
        <v>5.0999999999999996</v>
      </c>
      <c r="U207" s="34">
        <v>4.9000000000000004</v>
      </c>
      <c r="V207" s="34">
        <v>4.7</v>
      </c>
      <c r="W207" s="14"/>
      <c r="X207" s="14"/>
      <c r="Y207" s="14"/>
      <c r="Z207" s="14"/>
    </row>
    <row r="208" spans="1:26">
      <c r="A208" s="33" t="s">
        <v>31</v>
      </c>
      <c r="B208" s="34" t="s">
        <v>186</v>
      </c>
      <c r="C208" s="34" t="s">
        <v>186</v>
      </c>
      <c r="D208" s="34" t="s">
        <v>186</v>
      </c>
      <c r="E208" s="34" t="s">
        <v>186</v>
      </c>
      <c r="F208" s="34">
        <v>6.1</v>
      </c>
      <c r="G208" s="34">
        <v>6.1</v>
      </c>
      <c r="H208" s="34">
        <v>6</v>
      </c>
      <c r="I208" s="34">
        <v>5.9</v>
      </c>
      <c r="J208" s="34">
        <v>6</v>
      </c>
      <c r="K208" s="34">
        <v>5.9</v>
      </c>
      <c r="L208" s="34">
        <v>5.9</v>
      </c>
      <c r="M208" s="34">
        <v>6</v>
      </c>
      <c r="N208" s="34">
        <v>6</v>
      </c>
      <c r="O208" s="34">
        <v>5.8</v>
      </c>
      <c r="P208" s="34">
        <v>5.8</v>
      </c>
      <c r="Q208" s="34">
        <v>5.7</v>
      </c>
      <c r="R208" s="34">
        <v>5.5</v>
      </c>
      <c r="S208" s="34">
        <v>5.6</v>
      </c>
      <c r="T208" s="34">
        <v>6.1</v>
      </c>
      <c r="U208" s="34">
        <v>6.1</v>
      </c>
      <c r="V208" s="34">
        <v>6</v>
      </c>
      <c r="W208" s="14"/>
      <c r="X208" s="14"/>
      <c r="Y208" s="14"/>
      <c r="Z208" s="14"/>
    </row>
    <row r="209" spans="1:26">
      <c r="A209" s="33" t="s">
        <v>34</v>
      </c>
      <c r="B209" s="34" t="s">
        <v>186</v>
      </c>
      <c r="C209" s="34" t="s">
        <v>186</v>
      </c>
      <c r="D209" s="34" t="s">
        <v>186</v>
      </c>
      <c r="E209" s="34" t="s">
        <v>186</v>
      </c>
      <c r="F209" s="34">
        <v>5.6</v>
      </c>
      <c r="G209" s="34">
        <v>5.9</v>
      </c>
      <c r="H209" s="34">
        <v>6.1</v>
      </c>
      <c r="I209" s="34">
        <v>6.1</v>
      </c>
      <c r="J209" s="34">
        <v>6.4</v>
      </c>
      <c r="K209" s="34">
        <v>6.4</v>
      </c>
      <c r="L209" s="34">
        <v>6.5</v>
      </c>
      <c r="M209" s="34">
        <v>6.7</v>
      </c>
      <c r="N209" s="34">
        <v>6.6</v>
      </c>
      <c r="O209" s="34">
        <v>6.7</v>
      </c>
      <c r="P209" s="34">
        <v>6.8</v>
      </c>
      <c r="Q209" s="34">
        <v>6.6</v>
      </c>
      <c r="R209" s="34">
        <v>6.1</v>
      </c>
      <c r="S209" s="34">
        <v>6.2</v>
      </c>
      <c r="T209" s="34">
        <v>6.8</v>
      </c>
      <c r="U209" s="34">
        <v>7.1</v>
      </c>
      <c r="V209" s="34">
        <v>6.3</v>
      </c>
      <c r="W209" s="14"/>
      <c r="X209" s="14"/>
      <c r="Y209" s="14"/>
      <c r="Z209" s="14"/>
    </row>
    <row r="210" spans="1:26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>
      <c r="A211" s="32" t="s">
        <v>194</v>
      </c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>
      <c r="A212" s="32" t="s">
        <v>195</v>
      </c>
      <c r="B212" s="32" t="s">
        <v>196</v>
      </c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>
      <c r="A213" s="32" t="s">
        <v>186</v>
      </c>
      <c r="B213" s="32" t="s">
        <v>197</v>
      </c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>
      <c r="A215" s="32" t="s">
        <v>176</v>
      </c>
      <c r="B215" s="32" t="s">
        <v>177</v>
      </c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>
      <c r="A216" s="32" t="s">
        <v>178</v>
      </c>
      <c r="B216" s="32" t="s">
        <v>179</v>
      </c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>
      <c r="A217" s="32" t="s">
        <v>180</v>
      </c>
      <c r="B217" s="32" t="s">
        <v>205</v>
      </c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>
      <c r="A218" s="32" t="s">
        <v>182</v>
      </c>
      <c r="B218" s="32" t="s">
        <v>183</v>
      </c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>
      <c r="A220" s="33" t="s">
        <v>184</v>
      </c>
      <c r="B220" s="33" t="s">
        <v>5</v>
      </c>
      <c r="C220" s="33" t="s">
        <v>6</v>
      </c>
      <c r="D220" s="33" t="s">
        <v>7</v>
      </c>
      <c r="E220" s="33" t="s">
        <v>8</v>
      </c>
      <c r="F220" s="33" t="s">
        <v>9</v>
      </c>
      <c r="G220" s="33" t="s">
        <v>10</v>
      </c>
      <c r="H220" s="33" t="s">
        <v>11</v>
      </c>
      <c r="I220" s="33" t="s">
        <v>12</v>
      </c>
      <c r="J220" s="33" t="s">
        <v>13</v>
      </c>
      <c r="K220" s="33" t="s">
        <v>14</v>
      </c>
      <c r="L220" s="33" t="s">
        <v>15</v>
      </c>
      <c r="M220" s="33" t="s">
        <v>16</v>
      </c>
      <c r="N220" s="33" t="s">
        <v>17</v>
      </c>
      <c r="O220" s="33" t="s">
        <v>18</v>
      </c>
      <c r="P220" s="33" t="s">
        <v>19</v>
      </c>
      <c r="Q220" s="33" t="s">
        <v>20</v>
      </c>
      <c r="R220" s="33" t="s">
        <v>21</v>
      </c>
      <c r="S220" s="33" t="s">
        <v>22</v>
      </c>
      <c r="T220" s="33" t="s">
        <v>23</v>
      </c>
      <c r="U220" s="33" t="s">
        <v>24</v>
      </c>
      <c r="V220" s="33" t="s">
        <v>25</v>
      </c>
      <c r="W220" s="14"/>
      <c r="X220" s="14"/>
      <c r="Y220" s="14"/>
      <c r="Z220" s="14"/>
    </row>
    <row r="221" spans="1:26">
      <c r="A221" s="33" t="s">
        <v>185</v>
      </c>
      <c r="B221" s="34" t="s">
        <v>186</v>
      </c>
      <c r="C221" s="34" t="s">
        <v>186</v>
      </c>
      <c r="D221" s="34" t="s">
        <v>186</v>
      </c>
      <c r="E221" s="34" t="s">
        <v>186</v>
      </c>
      <c r="F221" s="34" t="s">
        <v>186</v>
      </c>
      <c r="G221" s="34" t="s">
        <v>186</v>
      </c>
      <c r="H221" s="34" t="s">
        <v>186</v>
      </c>
      <c r="I221" s="34" t="s">
        <v>186</v>
      </c>
      <c r="J221" s="34" t="s">
        <v>186</v>
      </c>
      <c r="K221" s="34" t="s">
        <v>186</v>
      </c>
      <c r="L221" s="34" t="s">
        <v>186</v>
      </c>
      <c r="M221" s="34">
        <v>18.2</v>
      </c>
      <c r="N221" s="34">
        <v>18.5</v>
      </c>
      <c r="O221" s="34">
        <v>18.3</v>
      </c>
      <c r="P221" s="34">
        <v>18.2</v>
      </c>
      <c r="Q221" s="34">
        <v>17.899999999999999</v>
      </c>
      <c r="R221" s="34">
        <v>17.600000000000001</v>
      </c>
      <c r="S221" s="34">
        <v>18</v>
      </c>
      <c r="T221" s="34">
        <v>20</v>
      </c>
      <c r="U221" s="34">
        <v>19.899999999999999</v>
      </c>
      <c r="V221" s="34">
        <v>19.600000000000001</v>
      </c>
      <c r="W221" s="14"/>
      <c r="X221" s="14"/>
      <c r="Y221" s="14"/>
      <c r="Z221" s="14"/>
    </row>
    <row r="222" spans="1:26">
      <c r="A222" s="33" t="s">
        <v>187</v>
      </c>
      <c r="B222" s="34" t="s">
        <v>186</v>
      </c>
      <c r="C222" s="34" t="s">
        <v>186</v>
      </c>
      <c r="D222" s="34" t="s">
        <v>186</v>
      </c>
      <c r="E222" s="34" t="s">
        <v>186</v>
      </c>
      <c r="F222" s="34" t="s">
        <v>186</v>
      </c>
      <c r="G222" s="34" t="s">
        <v>186</v>
      </c>
      <c r="H222" s="34" t="s">
        <v>186</v>
      </c>
      <c r="I222" s="34" t="s">
        <v>186</v>
      </c>
      <c r="J222" s="34" t="s">
        <v>186</v>
      </c>
      <c r="K222" s="34" t="s">
        <v>186</v>
      </c>
      <c r="L222" s="34" t="s">
        <v>186</v>
      </c>
      <c r="M222" s="34">
        <v>18.2</v>
      </c>
      <c r="N222" s="34">
        <v>18.5</v>
      </c>
      <c r="O222" s="34">
        <v>18.399999999999999</v>
      </c>
      <c r="P222" s="34">
        <v>18.3</v>
      </c>
      <c r="Q222" s="34">
        <v>18</v>
      </c>
      <c r="R222" s="34">
        <v>17.7</v>
      </c>
      <c r="S222" s="34">
        <v>18.100000000000001</v>
      </c>
      <c r="T222" s="34">
        <v>20.100000000000001</v>
      </c>
      <c r="U222" s="34">
        <v>20</v>
      </c>
      <c r="V222" s="34">
        <v>19.7</v>
      </c>
      <c r="W222" s="14"/>
      <c r="X222" s="14"/>
      <c r="Y222" s="14"/>
      <c r="Z222" s="14"/>
    </row>
    <row r="223" spans="1:26">
      <c r="A223" s="33" t="s">
        <v>188</v>
      </c>
      <c r="B223" s="34" t="s">
        <v>186</v>
      </c>
      <c r="C223" s="34" t="s">
        <v>186</v>
      </c>
      <c r="D223" s="34" t="s">
        <v>186</v>
      </c>
      <c r="E223" s="34" t="s">
        <v>186</v>
      </c>
      <c r="F223" s="34">
        <v>19.600000000000001</v>
      </c>
      <c r="G223" s="34">
        <v>19.5</v>
      </c>
      <c r="H223" s="34">
        <v>19.2</v>
      </c>
      <c r="I223" s="34">
        <v>18.8</v>
      </c>
      <c r="J223" s="34">
        <v>18.600000000000001</v>
      </c>
      <c r="K223" s="34">
        <v>18.100000000000001</v>
      </c>
      <c r="L223" s="34">
        <v>18.100000000000001</v>
      </c>
      <c r="M223" s="34">
        <v>18.3</v>
      </c>
      <c r="N223" s="34">
        <v>18.7</v>
      </c>
      <c r="O223" s="34">
        <v>18.5</v>
      </c>
      <c r="P223" s="34">
        <v>18.5</v>
      </c>
      <c r="Q223" s="34">
        <v>18.2</v>
      </c>
      <c r="R223" s="34">
        <v>17.899999999999999</v>
      </c>
      <c r="S223" s="34">
        <v>18.399999999999999</v>
      </c>
      <c r="T223" s="34">
        <v>20.399999999999999</v>
      </c>
      <c r="U223" s="34">
        <v>20.3</v>
      </c>
      <c r="V223" s="34">
        <v>20</v>
      </c>
      <c r="W223" s="14"/>
      <c r="X223" s="14"/>
      <c r="Y223" s="14"/>
      <c r="Z223" s="14"/>
    </row>
    <row r="224" spans="1:26">
      <c r="A224" s="33" t="s">
        <v>189</v>
      </c>
      <c r="B224" s="34" t="s">
        <v>186</v>
      </c>
      <c r="C224" s="34" t="s">
        <v>186</v>
      </c>
      <c r="D224" s="34" t="s">
        <v>186</v>
      </c>
      <c r="E224" s="34" t="s">
        <v>186</v>
      </c>
      <c r="F224" s="34">
        <v>19.7</v>
      </c>
      <c r="G224" s="34">
        <v>19.8</v>
      </c>
      <c r="H224" s="34">
        <v>19.600000000000001</v>
      </c>
      <c r="I224" s="34">
        <v>19.399999999999999</v>
      </c>
      <c r="J224" s="34">
        <v>19.2</v>
      </c>
      <c r="K224" s="34">
        <v>18.600000000000001</v>
      </c>
      <c r="L224" s="34">
        <v>18.5</v>
      </c>
      <c r="M224" s="34">
        <v>18.7</v>
      </c>
      <c r="N224" s="34">
        <v>19</v>
      </c>
      <c r="O224" s="34">
        <v>18.899999999999999</v>
      </c>
      <c r="P224" s="34">
        <v>18.8</v>
      </c>
      <c r="Q224" s="34">
        <v>18.600000000000001</v>
      </c>
      <c r="R224" s="34">
        <v>18.2</v>
      </c>
      <c r="S224" s="34">
        <v>18.600000000000001</v>
      </c>
      <c r="T224" s="34">
        <v>20.5</v>
      </c>
      <c r="U224" s="34">
        <v>20.399999999999999</v>
      </c>
      <c r="V224" s="34">
        <v>20.2</v>
      </c>
      <c r="W224" s="14"/>
      <c r="X224" s="14"/>
      <c r="Y224" s="14"/>
      <c r="Z224" s="14"/>
    </row>
    <row r="225" spans="1:26">
      <c r="A225" s="33" t="s">
        <v>37</v>
      </c>
      <c r="B225" s="34" t="s">
        <v>186</v>
      </c>
      <c r="C225" s="34" t="s">
        <v>186</v>
      </c>
      <c r="D225" s="34" t="s">
        <v>186</v>
      </c>
      <c r="E225" s="34" t="s">
        <v>186</v>
      </c>
      <c r="F225" s="34" t="s">
        <v>186</v>
      </c>
      <c r="G225" s="34" t="s">
        <v>186</v>
      </c>
      <c r="H225" s="34" t="s">
        <v>186</v>
      </c>
      <c r="I225" s="34" t="s">
        <v>186</v>
      </c>
      <c r="J225" s="34">
        <v>19.100000000000001</v>
      </c>
      <c r="K225" s="34">
        <v>18.5</v>
      </c>
      <c r="L225" s="34">
        <v>18.399999999999999</v>
      </c>
      <c r="M225" s="34">
        <v>18.7</v>
      </c>
      <c r="N225" s="34">
        <v>19</v>
      </c>
      <c r="O225" s="34">
        <v>18.8</v>
      </c>
      <c r="P225" s="34">
        <v>18.8</v>
      </c>
      <c r="Q225" s="34">
        <v>18.600000000000001</v>
      </c>
      <c r="R225" s="34">
        <v>18.2</v>
      </c>
      <c r="S225" s="34">
        <v>18.600000000000001</v>
      </c>
      <c r="T225" s="34">
        <v>20.6</v>
      </c>
      <c r="U225" s="34">
        <v>20.5</v>
      </c>
      <c r="V225" s="34">
        <v>20.2</v>
      </c>
      <c r="W225" s="14"/>
      <c r="X225" s="14"/>
      <c r="Y225" s="14"/>
      <c r="Z225" s="14"/>
    </row>
    <row r="226" spans="1:26">
      <c r="A226" s="33" t="s">
        <v>190</v>
      </c>
      <c r="B226" s="34" t="s">
        <v>186</v>
      </c>
      <c r="C226" s="34" t="s">
        <v>186</v>
      </c>
      <c r="D226" s="34" t="s">
        <v>186</v>
      </c>
      <c r="E226" s="34" t="s">
        <v>186</v>
      </c>
      <c r="F226" s="34">
        <v>19.600000000000001</v>
      </c>
      <c r="G226" s="34">
        <v>19.7</v>
      </c>
      <c r="H226" s="34">
        <v>19.5</v>
      </c>
      <c r="I226" s="34">
        <v>19.3</v>
      </c>
      <c r="J226" s="34">
        <v>19.100000000000001</v>
      </c>
      <c r="K226" s="34">
        <v>18.600000000000001</v>
      </c>
      <c r="L226" s="34">
        <v>18.5</v>
      </c>
      <c r="M226" s="34">
        <v>18.7</v>
      </c>
      <c r="N226" s="34">
        <v>19</v>
      </c>
      <c r="O226" s="34">
        <v>18.899999999999999</v>
      </c>
      <c r="P226" s="34">
        <v>18.8</v>
      </c>
      <c r="Q226" s="34">
        <v>18.600000000000001</v>
      </c>
      <c r="R226" s="34">
        <v>18.2</v>
      </c>
      <c r="S226" s="34">
        <v>18.7</v>
      </c>
      <c r="T226" s="34">
        <v>20.6</v>
      </c>
      <c r="U226" s="34">
        <v>20.5</v>
      </c>
      <c r="V226" s="34">
        <v>20.3</v>
      </c>
      <c r="W226" s="14"/>
      <c r="X226" s="14"/>
      <c r="Y226" s="14"/>
      <c r="Z226" s="14"/>
    </row>
    <row r="227" spans="1:26">
      <c r="A227" s="33" t="s">
        <v>191</v>
      </c>
      <c r="B227" s="34">
        <v>18.2</v>
      </c>
      <c r="C227" s="34">
        <v>18.8</v>
      </c>
      <c r="D227" s="34">
        <v>20</v>
      </c>
      <c r="E227" s="34">
        <v>20.3</v>
      </c>
      <c r="F227" s="34">
        <v>20.7</v>
      </c>
      <c r="G227" s="34">
        <v>21.7</v>
      </c>
      <c r="H227" s="34">
        <v>21.5</v>
      </c>
      <c r="I227" s="34">
        <v>21.8</v>
      </c>
      <c r="J227" s="34">
        <v>21.5</v>
      </c>
      <c r="K227" s="34">
        <v>21</v>
      </c>
      <c r="L227" s="34">
        <v>21</v>
      </c>
      <c r="M227" s="34">
        <v>21.2</v>
      </c>
      <c r="N227" s="34">
        <v>21.7</v>
      </c>
      <c r="O227" s="34">
        <v>21.3</v>
      </c>
      <c r="P227" s="34">
        <v>21.3</v>
      </c>
      <c r="Q227" s="34">
        <v>20.5</v>
      </c>
      <c r="R227" s="34">
        <v>19.399999999999999</v>
      </c>
      <c r="S227" s="34">
        <v>19.3</v>
      </c>
      <c r="T227" s="34">
        <v>21.2</v>
      </c>
      <c r="U227" s="34">
        <v>20.5</v>
      </c>
      <c r="V227" s="34">
        <v>19.600000000000001</v>
      </c>
      <c r="W227" s="14"/>
      <c r="X227" s="14"/>
      <c r="Y227" s="14"/>
      <c r="Z227" s="14"/>
    </row>
    <row r="228" spans="1:26">
      <c r="A228" s="33" t="s">
        <v>35</v>
      </c>
      <c r="B228" s="34" t="s">
        <v>186</v>
      </c>
      <c r="C228" s="34" t="s">
        <v>186</v>
      </c>
      <c r="D228" s="34" t="s">
        <v>186</v>
      </c>
      <c r="E228" s="34" t="s">
        <v>186</v>
      </c>
      <c r="F228" s="34">
        <v>14.7</v>
      </c>
      <c r="G228" s="34">
        <v>14.5</v>
      </c>
      <c r="H228" s="34">
        <v>14.1</v>
      </c>
      <c r="I228" s="34">
        <v>13.6</v>
      </c>
      <c r="J228" s="34">
        <v>13.3</v>
      </c>
      <c r="K228" s="34">
        <v>13.1</v>
      </c>
      <c r="L228" s="34">
        <v>12.8</v>
      </c>
      <c r="M228" s="34">
        <v>13</v>
      </c>
      <c r="N228" s="34">
        <v>13</v>
      </c>
      <c r="O228" s="34">
        <v>13</v>
      </c>
      <c r="P228" s="34">
        <v>12.9</v>
      </c>
      <c r="Q228" s="34">
        <v>12.9</v>
      </c>
      <c r="R228" s="34">
        <v>13.1</v>
      </c>
      <c r="S228" s="34">
        <v>14.1</v>
      </c>
      <c r="T228" s="34">
        <v>16.3</v>
      </c>
      <c r="U228" s="34">
        <v>17</v>
      </c>
      <c r="V228" s="34">
        <v>16.899999999999999</v>
      </c>
      <c r="W228" s="14"/>
      <c r="X228" s="14"/>
      <c r="Y228" s="14"/>
      <c r="Z228" s="14"/>
    </row>
    <row r="229" spans="1:26">
      <c r="A229" s="33" t="s">
        <v>31</v>
      </c>
      <c r="B229" s="34" t="s">
        <v>186</v>
      </c>
      <c r="C229" s="34" t="s">
        <v>186</v>
      </c>
      <c r="D229" s="34" t="s">
        <v>186</v>
      </c>
      <c r="E229" s="34" t="s">
        <v>186</v>
      </c>
      <c r="F229" s="34">
        <v>21.5</v>
      </c>
      <c r="G229" s="34">
        <v>21.4</v>
      </c>
      <c r="H229" s="34">
        <v>21.6</v>
      </c>
      <c r="I229" s="34">
        <v>21.2</v>
      </c>
      <c r="J229" s="34">
        <v>21.3</v>
      </c>
      <c r="K229" s="34">
        <v>20.5</v>
      </c>
      <c r="L229" s="34">
        <v>20.5</v>
      </c>
      <c r="M229" s="34">
        <v>20.9</v>
      </c>
      <c r="N229" s="34">
        <v>21.5</v>
      </c>
      <c r="O229" s="34">
        <v>21.5</v>
      </c>
      <c r="P229" s="34">
        <v>21.6</v>
      </c>
      <c r="Q229" s="34">
        <v>22</v>
      </c>
      <c r="R229" s="34">
        <v>21.8</v>
      </c>
      <c r="S229" s="34">
        <v>22.2</v>
      </c>
      <c r="T229" s="34">
        <v>23.9</v>
      </c>
      <c r="U229" s="34">
        <v>23.9</v>
      </c>
      <c r="V229" s="34">
        <v>23.9</v>
      </c>
      <c r="W229" s="14"/>
      <c r="X229" s="14"/>
      <c r="Y229" s="14"/>
      <c r="Z229" s="14"/>
    </row>
    <row r="230" spans="1:26">
      <c r="A230" s="33" t="s">
        <v>34</v>
      </c>
      <c r="B230" s="34" t="s">
        <v>186</v>
      </c>
      <c r="C230" s="34" t="s">
        <v>186</v>
      </c>
      <c r="D230" s="34" t="s">
        <v>186</v>
      </c>
      <c r="E230" s="34" t="s">
        <v>186</v>
      </c>
      <c r="F230" s="34">
        <v>11.7</v>
      </c>
      <c r="G230" s="34">
        <v>12</v>
      </c>
      <c r="H230" s="34">
        <v>11.7</v>
      </c>
      <c r="I230" s="34">
        <v>11.7</v>
      </c>
      <c r="J230" s="34">
        <v>11.7</v>
      </c>
      <c r="K230" s="34">
        <v>12</v>
      </c>
      <c r="L230" s="34">
        <v>12.5</v>
      </c>
      <c r="M230" s="34">
        <v>13.1</v>
      </c>
      <c r="N230" s="34">
        <v>14.2</v>
      </c>
      <c r="O230" s="34">
        <v>14.6</v>
      </c>
      <c r="P230" s="34">
        <v>15.2</v>
      </c>
      <c r="Q230" s="34">
        <v>15.4</v>
      </c>
      <c r="R230" s="34">
        <v>15.3</v>
      </c>
      <c r="S230" s="34">
        <v>15.7</v>
      </c>
      <c r="T230" s="34">
        <v>17.899999999999999</v>
      </c>
      <c r="U230" s="34">
        <v>18</v>
      </c>
      <c r="V230" s="34">
        <v>18.100000000000001</v>
      </c>
      <c r="W230" s="14"/>
      <c r="X230" s="35"/>
      <c r="Y230" s="14"/>
      <c r="Z230" s="14"/>
    </row>
    <row r="231" spans="1:26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>
      <c r="A232" s="32" t="s">
        <v>194</v>
      </c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>
      <c r="A233" s="32" t="s">
        <v>195</v>
      </c>
      <c r="B233" s="32" t="s">
        <v>196</v>
      </c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>
      <c r="A234" s="32" t="s">
        <v>186</v>
      </c>
      <c r="B234" s="32" t="s">
        <v>197</v>
      </c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>
      <c r="A235" s="32"/>
      <c r="B235" s="32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>
      <c r="A237" s="32" t="s">
        <v>172</v>
      </c>
      <c r="B237" s="32">
        <v>41337.61310185185</v>
      </c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>
      <c r="A238" s="32" t="s">
        <v>173</v>
      </c>
      <c r="B238" s="32">
        <v>41340.684182488425</v>
      </c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>
      <c r="A239" s="32" t="s">
        <v>174</v>
      </c>
      <c r="B239" s="32" t="s">
        <v>175</v>
      </c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>
      <c r="A241" s="32" t="s">
        <v>176</v>
      </c>
      <c r="B241" s="32" t="s">
        <v>177</v>
      </c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>
      <c r="A242" s="32" t="s">
        <v>178</v>
      </c>
      <c r="B242" s="32" t="s">
        <v>179</v>
      </c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>
      <c r="A243" s="32" t="s">
        <v>180</v>
      </c>
      <c r="B243" s="32" t="s">
        <v>206</v>
      </c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>
      <c r="A244" s="32" t="s">
        <v>182</v>
      </c>
      <c r="B244" s="32" t="s">
        <v>183</v>
      </c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>
      <c r="A246" s="33" t="s">
        <v>184</v>
      </c>
      <c r="B246" s="33" t="s">
        <v>5</v>
      </c>
      <c r="C246" s="33" t="s">
        <v>6</v>
      </c>
      <c r="D246" s="33" t="s">
        <v>7</v>
      </c>
      <c r="E246" s="33" t="s">
        <v>8</v>
      </c>
      <c r="F246" s="33" t="s">
        <v>9</v>
      </c>
      <c r="G246" s="33" t="s">
        <v>10</v>
      </c>
      <c r="H246" s="33" t="s">
        <v>11</v>
      </c>
      <c r="I246" s="33" t="s">
        <v>12</v>
      </c>
      <c r="J246" s="33" t="s">
        <v>13</v>
      </c>
      <c r="K246" s="33" t="s">
        <v>14</v>
      </c>
      <c r="L246" s="33" t="s">
        <v>15</v>
      </c>
      <c r="M246" s="33" t="s">
        <v>16</v>
      </c>
      <c r="N246" s="33" t="s">
        <v>17</v>
      </c>
      <c r="O246" s="33" t="s">
        <v>18</v>
      </c>
      <c r="P246" s="33" t="s">
        <v>19</v>
      </c>
      <c r="Q246" s="33" t="s">
        <v>20</v>
      </c>
      <c r="R246" s="33" t="s">
        <v>21</v>
      </c>
      <c r="S246" s="33" t="s">
        <v>22</v>
      </c>
      <c r="T246" s="33" t="s">
        <v>23</v>
      </c>
      <c r="U246" s="33" t="s">
        <v>24</v>
      </c>
      <c r="V246" s="33" t="s">
        <v>25</v>
      </c>
      <c r="W246" s="14"/>
      <c r="X246" s="14"/>
      <c r="Y246" s="14"/>
      <c r="Z246" s="14"/>
    </row>
    <row r="247" spans="1:26">
      <c r="A247" s="33" t="s">
        <v>185</v>
      </c>
      <c r="B247" s="34" t="s">
        <v>186</v>
      </c>
      <c r="C247" s="34" t="s">
        <v>186</v>
      </c>
      <c r="D247" s="34" t="s">
        <v>186</v>
      </c>
      <c r="E247" s="34" t="s">
        <v>186</v>
      </c>
      <c r="F247" s="34" t="s">
        <v>186</v>
      </c>
      <c r="G247" s="34" t="s">
        <v>186</v>
      </c>
      <c r="H247" s="34" t="s">
        <v>186</v>
      </c>
      <c r="I247" s="34" t="s">
        <v>186</v>
      </c>
      <c r="J247" s="34" t="s">
        <v>186</v>
      </c>
      <c r="K247" s="34" t="s">
        <v>186</v>
      </c>
      <c r="L247" s="34" t="s">
        <v>186</v>
      </c>
      <c r="M247" s="34" t="s">
        <v>186</v>
      </c>
      <c r="N247" s="34" t="s">
        <v>186</v>
      </c>
      <c r="O247" s="34" t="s">
        <v>186</v>
      </c>
      <c r="P247" s="34" t="s">
        <v>186</v>
      </c>
      <c r="Q247" s="34" t="s">
        <v>186</v>
      </c>
      <c r="R247" s="34" t="s">
        <v>186</v>
      </c>
      <c r="S247" s="34" t="s">
        <v>186</v>
      </c>
      <c r="T247" s="34" t="s">
        <v>186</v>
      </c>
      <c r="U247" s="34" t="s">
        <v>186</v>
      </c>
      <c r="V247" s="34" t="s">
        <v>186</v>
      </c>
      <c r="W247" s="14"/>
      <c r="X247" s="14"/>
      <c r="Y247" s="14"/>
      <c r="Z247" s="14"/>
    </row>
    <row r="248" spans="1:26">
      <c r="A248" s="33" t="s">
        <v>187</v>
      </c>
      <c r="B248" s="34" t="s">
        <v>186</v>
      </c>
      <c r="C248" s="34" t="s">
        <v>186</v>
      </c>
      <c r="D248" s="34" t="s">
        <v>186</v>
      </c>
      <c r="E248" s="34" t="s">
        <v>186</v>
      </c>
      <c r="F248" s="34" t="s">
        <v>186</v>
      </c>
      <c r="G248" s="34" t="s">
        <v>186</v>
      </c>
      <c r="H248" s="34" t="s">
        <v>186</v>
      </c>
      <c r="I248" s="34" t="s">
        <v>186</v>
      </c>
      <c r="J248" s="34" t="s">
        <v>186</v>
      </c>
      <c r="K248" s="34" t="s">
        <v>186</v>
      </c>
      <c r="L248" s="34" t="s">
        <v>186</v>
      </c>
      <c r="M248" s="34" t="s">
        <v>186</v>
      </c>
      <c r="N248" s="34" t="s">
        <v>186</v>
      </c>
      <c r="O248" s="34" t="s">
        <v>186</v>
      </c>
      <c r="P248" s="34" t="s">
        <v>186</v>
      </c>
      <c r="Q248" s="34" t="s">
        <v>186</v>
      </c>
      <c r="R248" s="34" t="s">
        <v>186</v>
      </c>
      <c r="S248" s="34" t="s">
        <v>186</v>
      </c>
      <c r="T248" s="34" t="s">
        <v>186</v>
      </c>
      <c r="U248" s="34" t="s">
        <v>186</v>
      </c>
      <c r="V248" s="34" t="s">
        <v>186</v>
      </c>
      <c r="W248" s="14"/>
      <c r="X248" s="14"/>
      <c r="Y248" s="14"/>
      <c r="Z248" s="14"/>
    </row>
    <row r="249" spans="1:26">
      <c r="A249" s="33" t="s">
        <v>188</v>
      </c>
      <c r="B249" s="34" t="s">
        <v>186</v>
      </c>
      <c r="C249" s="34" t="s">
        <v>186</v>
      </c>
      <c r="D249" s="34" t="s">
        <v>186</v>
      </c>
      <c r="E249" s="34" t="s">
        <v>186</v>
      </c>
      <c r="F249" s="34" t="s">
        <v>186</v>
      </c>
      <c r="G249" s="34" t="s">
        <v>186</v>
      </c>
      <c r="H249" s="34" t="s">
        <v>186</v>
      </c>
      <c r="I249" s="34" t="s">
        <v>186</v>
      </c>
      <c r="J249" s="34" t="s">
        <v>186</v>
      </c>
      <c r="K249" s="34" t="s">
        <v>186</v>
      </c>
      <c r="L249" s="34" t="s">
        <v>186</v>
      </c>
      <c r="M249" s="34" t="s">
        <v>186</v>
      </c>
      <c r="N249" s="34" t="s">
        <v>186</v>
      </c>
      <c r="O249" s="34" t="s">
        <v>186</v>
      </c>
      <c r="P249" s="34" t="s">
        <v>186</v>
      </c>
      <c r="Q249" s="34" t="s">
        <v>186</v>
      </c>
      <c r="R249" s="34" t="s">
        <v>186</v>
      </c>
      <c r="S249" s="34" t="s">
        <v>186</v>
      </c>
      <c r="T249" s="34" t="s">
        <v>186</v>
      </c>
      <c r="U249" s="34" t="s">
        <v>186</v>
      </c>
      <c r="V249" s="34" t="s">
        <v>186</v>
      </c>
      <c r="W249" s="14"/>
      <c r="X249" s="14"/>
      <c r="Y249" s="14"/>
      <c r="Z249" s="14"/>
    </row>
    <row r="250" spans="1:26">
      <c r="A250" s="33" t="s">
        <v>189</v>
      </c>
      <c r="B250" s="34" t="s">
        <v>186</v>
      </c>
      <c r="C250" s="34" t="s">
        <v>186</v>
      </c>
      <c r="D250" s="34" t="s">
        <v>186</v>
      </c>
      <c r="E250" s="34" t="s">
        <v>186</v>
      </c>
      <c r="F250" s="34" t="s">
        <v>186</v>
      </c>
      <c r="G250" s="34" t="s">
        <v>186</v>
      </c>
      <c r="H250" s="34" t="s">
        <v>186</v>
      </c>
      <c r="I250" s="34" t="s">
        <v>186</v>
      </c>
      <c r="J250" s="34" t="s">
        <v>186</v>
      </c>
      <c r="K250" s="34" t="s">
        <v>186</v>
      </c>
      <c r="L250" s="34" t="s">
        <v>186</v>
      </c>
      <c r="M250" s="34" t="s">
        <v>186</v>
      </c>
      <c r="N250" s="34" t="s">
        <v>186</v>
      </c>
      <c r="O250" s="34" t="s">
        <v>186</v>
      </c>
      <c r="P250" s="34" t="s">
        <v>186</v>
      </c>
      <c r="Q250" s="34" t="s">
        <v>186</v>
      </c>
      <c r="R250" s="34" t="s">
        <v>186</v>
      </c>
      <c r="S250" s="34" t="s">
        <v>186</v>
      </c>
      <c r="T250" s="34" t="s">
        <v>186</v>
      </c>
      <c r="U250" s="34" t="s">
        <v>186</v>
      </c>
      <c r="V250" s="34" t="s">
        <v>186</v>
      </c>
      <c r="W250" s="14"/>
      <c r="X250" s="14"/>
      <c r="Y250" s="14"/>
      <c r="Z250" s="14"/>
    </row>
    <row r="251" spans="1:26">
      <c r="A251" s="33" t="s">
        <v>37</v>
      </c>
      <c r="B251" s="34" t="s">
        <v>186</v>
      </c>
      <c r="C251" s="34" t="s">
        <v>186</v>
      </c>
      <c r="D251" s="34" t="s">
        <v>186</v>
      </c>
      <c r="E251" s="34" t="s">
        <v>186</v>
      </c>
      <c r="F251" s="34" t="s">
        <v>186</v>
      </c>
      <c r="G251" s="34" t="s">
        <v>186</v>
      </c>
      <c r="H251" s="34" t="s">
        <v>186</v>
      </c>
      <c r="I251" s="34" t="s">
        <v>186</v>
      </c>
      <c r="J251" s="34" t="s">
        <v>186</v>
      </c>
      <c r="K251" s="34" t="s">
        <v>186</v>
      </c>
      <c r="L251" s="34" t="s">
        <v>186</v>
      </c>
      <c r="M251" s="34" t="s">
        <v>186</v>
      </c>
      <c r="N251" s="34" t="s">
        <v>186</v>
      </c>
      <c r="O251" s="34" t="s">
        <v>186</v>
      </c>
      <c r="P251" s="34" t="s">
        <v>186</v>
      </c>
      <c r="Q251" s="34" t="s">
        <v>186</v>
      </c>
      <c r="R251" s="34" t="s">
        <v>186</v>
      </c>
      <c r="S251" s="34" t="s">
        <v>186</v>
      </c>
      <c r="T251" s="34" t="s">
        <v>186</v>
      </c>
      <c r="U251" s="34" t="s">
        <v>186</v>
      </c>
      <c r="V251" s="34" t="s">
        <v>186</v>
      </c>
      <c r="W251" s="14"/>
      <c r="X251" s="14"/>
      <c r="Y251" s="14"/>
      <c r="Z251" s="14"/>
    </row>
    <row r="252" spans="1:26">
      <c r="A252" s="33" t="s">
        <v>190</v>
      </c>
      <c r="B252" s="34" t="s">
        <v>186</v>
      </c>
      <c r="C252" s="34" t="s">
        <v>186</v>
      </c>
      <c r="D252" s="34" t="s">
        <v>186</v>
      </c>
      <c r="E252" s="34" t="s">
        <v>186</v>
      </c>
      <c r="F252" s="34" t="s">
        <v>186</v>
      </c>
      <c r="G252" s="34" t="s">
        <v>186</v>
      </c>
      <c r="H252" s="34" t="s">
        <v>186</v>
      </c>
      <c r="I252" s="34" t="s">
        <v>186</v>
      </c>
      <c r="J252" s="34" t="s">
        <v>186</v>
      </c>
      <c r="K252" s="34" t="s">
        <v>186</v>
      </c>
      <c r="L252" s="34" t="s">
        <v>186</v>
      </c>
      <c r="M252" s="34" t="s">
        <v>186</v>
      </c>
      <c r="N252" s="34" t="s">
        <v>186</v>
      </c>
      <c r="O252" s="34" t="s">
        <v>186</v>
      </c>
      <c r="P252" s="34" t="s">
        <v>186</v>
      </c>
      <c r="Q252" s="34" t="s">
        <v>186</v>
      </c>
      <c r="R252" s="34" t="s">
        <v>186</v>
      </c>
      <c r="S252" s="34" t="s">
        <v>186</v>
      </c>
      <c r="T252" s="34" t="s">
        <v>186</v>
      </c>
      <c r="U252" s="34" t="s">
        <v>186</v>
      </c>
      <c r="V252" s="34" t="s">
        <v>186</v>
      </c>
      <c r="W252" s="14"/>
      <c r="X252" s="14"/>
      <c r="Y252" s="14"/>
      <c r="Z252" s="14"/>
    </row>
    <row r="253" spans="1:26">
      <c r="A253" s="33" t="s">
        <v>191</v>
      </c>
      <c r="B253" s="34" t="s">
        <v>186</v>
      </c>
      <c r="C253" s="34" t="s">
        <v>186</v>
      </c>
      <c r="D253" s="34" t="s">
        <v>186</v>
      </c>
      <c r="E253" s="34" t="s">
        <v>186</v>
      </c>
      <c r="F253" s="34" t="s">
        <v>186</v>
      </c>
      <c r="G253" s="34" t="s">
        <v>186</v>
      </c>
      <c r="H253" s="34" t="s">
        <v>186</v>
      </c>
      <c r="I253" s="34" t="s">
        <v>186</v>
      </c>
      <c r="J253" s="34" t="s">
        <v>186</v>
      </c>
      <c r="K253" s="34">
        <v>2.8</v>
      </c>
      <c r="L253" s="34">
        <v>2.9</v>
      </c>
      <c r="M253" s="34">
        <v>2.9</v>
      </c>
      <c r="N253" s="34">
        <v>2.9</v>
      </c>
      <c r="O253" s="34">
        <v>2.8</v>
      </c>
      <c r="P253" s="34">
        <v>2.7</v>
      </c>
      <c r="Q253" s="34">
        <v>2.6</v>
      </c>
      <c r="R253" s="34">
        <v>2.5</v>
      </c>
      <c r="S253" s="34">
        <v>2.7</v>
      </c>
      <c r="T253" s="34">
        <v>3</v>
      </c>
      <c r="U253" s="34">
        <v>2.9</v>
      </c>
      <c r="V253" s="34">
        <v>2.8</v>
      </c>
      <c r="W253" s="14"/>
      <c r="X253" s="14"/>
      <c r="Y253" s="14"/>
      <c r="Z253" s="14"/>
    </row>
    <row r="254" spans="1:26">
      <c r="A254" s="33" t="s">
        <v>35</v>
      </c>
      <c r="B254" s="34" t="s">
        <v>186</v>
      </c>
      <c r="C254" s="34" t="s">
        <v>186</v>
      </c>
      <c r="D254" s="34" t="s">
        <v>186</v>
      </c>
      <c r="E254" s="34" t="s">
        <v>186</v>
      </c>
      <c r="F254" s="34">
        <v>2.2999999999999998</v>
      </c>
      <c r="G254" s="34">
        <v>2.2999999999999998</v>
      </c>
      <c r="H254" s="34">
        <v>2.2000000000000002</v>
      </c>
      <c r="I254" s="34">
        <v>2.2000000000000002</v>
      </c>
      <c r="J254" s="34">
        <v>2.2000000000000002</v>
      </c>
      <c r="K254" s="34">
        <v>2.2000000000000002</v>
      </c>
      <c r="L254" s="34">
        <v>2.2000000000000002</v>
      </c>
      <c r="M254" s="34">
        <v>2.1</v>
      </c>
      <c r="N254" s="34">
        <v>2.1</v>
      </c>
      <c r="O254" s="34">
        <v>2.2000000000000002</v>
      </c>
      <c r="P254" s="34">
        <v>2.2000000000000002</v>
      </c>
      <c r="Q254" s="34">
        <v>2.1</v>
      </c>
      <c r="R254" s="34">
        <v>2.2000000000000002</v>
      </c>
      <c r="S254" s="34">
        <v>2.2999999999999998</v>
      </c>
      <c r="T254" s="34">
        <v>2.4</v>
      </c>
      <c r="U254" s="34">
        <v>2.5</v>
      </c>
      <c r="V254" s="34">
        <v>2.4</v>
      </c>
      <c r="W254" s="14"/>
      <c r="X254" s="14"/>
      <c r="Y254" s="14"/>
      <c r="Z254" s="14"/>
    </row>
    <row r="255" spans="1:26">
      <c r="A255" s="33" t="s">
        <v>31</v>
      </c>
      <c r="B255" s="34" t="s">
        <v>186</v>
      </c>
      <c r="C255" s="34" t="s">
        <v>186</v>
      </c>
      <c r="D255" s="34" t="s">
        <v>186</v>
      </c>
      <c r="E255" s="34" t="s">
        <v>186</v>
      </c>
      <c r="F255" s="34">
        <v>2.7</v>
      </c>
      <c r="G255" s="34">
        <v>2.7</v>
      </c>
      <c r="H255" s="34">
        <v>2.6</v>
      </c>
      <c r="I255" s="34">
        <v>2.6</v>
      </c>
      <c r="J255" s="34">
        <v>2.6</v>
      </c>
      <c r="K255" s="34">
        <v>2.2000000000000002</v>
      </c>
      <c r="L255" s="34">
        <v>2.2000000000000002</v>
      </c>
      <c r="M255" s="34">
        <v>2.2000000000000002</v>
      </c>
      <c r="N255" s="34">
        <v>2.2999999999999998</v>
      </c>
      <c r="O255" s="34">
        <v>2.2999999999999998</v>
      </c>
      <c r="P255" s="34">
        <v>2.4</v>
      </c>
      <c r="Q255" s="34">
        <v>2.7</v>
      </c>
      <c r="R255" s="34">
        <v>2.7</v>
      </c>
      <c r="S255" s="34">
        <v>2.7</v>
      </c>
      <c r="T255" s="34">
        <v>2.5</v>
      </c>
      <c r="U255" s="34">
        <v>2.5</v>
      </c>
      <c r="V255" s="34">
        <v>2.5</v>
      </c>
      <c r="W255" s="14"/>
      <c r="X255" s="14"/>
      <c r="Y255" s="14"/>
      <c r="Z255" s="14"/>
    </row>
    <row r="256" spans="1:26">
      <c r="A256" s="33" t="s">
        <v>34</v>
      </c>
      <c r="B256" s="34" t="s">
        <v>186</v>
      </c>
      <c r="C256" s="34" t="s">
        <v>186</v>
      </c>
      <c r="D256" s="34" t="s">
        <v>186</v>
      </c>
      <c r="E256" s="34" t="s">
        <v>186</v>
      </c>
      <c r="F256" s="34">
        <v>2.1</v>
      </c>
      <c r="G256" s="34">
        <v>2.1</v>
      </c>
      <c r="H256" s="34">
        <v>2</v>
      </c>
      <c r="I256" s="34">
        <v>2</v>
      </c>
      <c r="J256" s="34">
        <v>1.9</v>
      </c>
      <c r="K256" s="34">
        <v>1.9</v>
      </c>
      <c r="L256" s="34">
        <v>1.9</v>
      </c>
      <c r="M256" s="34">
        <v>1.9</v>
      </c>
      <c r="N256" s="34">
        <v>1.5</v>
      </c>
      <c r="O256" s="34">
        <v>1.5</v>
      </c>
      <c r="P256" s="34">
        <v>1.4</v>
      </c>
      <c r="Q256" s="34">
        <v>1.3</v>
      </c>
      <c r="R256" s="34">
        <v>1.2</v>
      </c>
      <c r="S256" s="34">
        <v>1.3</v>
      </c>
      <c r="T256" s="34">
        <v>1.5</v>
      </c>
      <c r="U256" s="34">
        <v>1.5</v>
      </c>
      <c r="V256" s="34">
        <v>1.5</v>
      </c>
      <c r="W256" s="14"/>
      <c r="X256" s="14"/>
      <c r="Y256" s="14"/>
      <c r="Z256" s="14"/>
    </row>
    <row r="257" spans="1:26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>
      <c r="A258" s="32" t="s">
        <v>194</v>
      </c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>
      <c r="A259" s="32" t="s">
        <v>195</v>
      </c>
      <c r="B259" s="32" t="s">
        <v>196</v>
      </c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>
      <c r="A260" s="32" t="s">
        <v>186</v>
      </c>
      <c r="B260" s="32" t="s">
        <v>197</v>
      </c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>
      <c r="A262" s="32" t="s">
        <v>176</v>
      </c>
      <c r="B262" s="32" t="s">
        <v>177</v>
      </c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>
      <c r="A263" s="32" t="s">
        <v>178</v>
      </c>
      <c r="B263" s="32" t="s">
        <v>179</v>
      </c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>
      <c r="A264" s="32" t="s">
        <v>180</v>
      </c>
      <c r="B264" s="32" t="s">
        <v>207</v>
      </c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>
      <c r="A265" s="32" t="s">
        <v>182</v>
      </c>
      <c r="B265" s="32" t="s">
        <v>183</v>
      </c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>
      <c r="A267" s="33" t="s">
        <v>184</v>
      </c>
      <c r="B267" s="33" t="s">
        <v>5</v>
      </c>
      <c r="C267" s="33" t="s">
        <v>6</v>
      </c>
      <c r="D267" s="33" t="s">
        <v>7</v>
      </c>
      <c r="E267" s="33" t="s">
        <v>8</v>
      </c>
      <c r="F267" s="33" t="s">
        <v>9</v>
      </c>
      <c r="G267" s="33" t="s">
        <v>10</v>
      </c>
      <c r="H267" s="33" t="s">
        <v>11</v>
      </c>
      <c r="I267" s="33" t="s">
        <v>12</v>
      </c>
      <c r="J267" s="33" t="s">
        <v>13</v>
      </c>
      <c r="K267" s="33" t="s">
        <v>14</v>
      </c>
      <c r="L267" s="33" t="s">
        <v>15</v>
      </c>
      <c r="M267" s="33" t="s">
        <v>16</v>
      </c>
      <c r="N267" s="33" t="s">
        <v>17</v>
      </c>
      <c r="O267" s="33" t="s">
        <v>18</v>
      </c>
      <c r="P267" s="33" t="s">
        <v>19</v>
      </c>
      <c r="Q267" s="33" t="s">
        <v>20</v>
      </c>
      <c r="R267" s="33" t="s">
        <v>21</v>
      </c>
      <c r="S267" s="33" t="s">
        <v>22</v>
      </c>
      <c r="T267" s="33" t="s">
        <v>23</v>
      </c>
      <c r="U267" s="33" t="s">
        <v>24</v>
      </c>
      <c r="V267" s="33" t="s">
        <v>25</v>
      </c>
      <c r="W267" s="14"/>
      <c r="X267" s="14"/>
      <c r="Y267" s="14"/>
      <c r="Z267" s="14"/>
    </row>
    <row r="268" spans="1:26">
      <c r="A268" s="33" t="s">
        <v>185</v>
      </c>
      <c r="B268" s="34" t="s">
        <v>186</v>
      </c>
      <c r="C268" s="34" t="s">
        <v>186</v>
      </c>
      <c r="D268" s="34" t="s">
        <v>186</v>
      </c>
      <c r="E268" s="34" t="s">
        <v>186</v>
      </c>
      <c r="F268" s="34" t="s">
        <v>186</v>
      </c>
      <c r="G268" s="34" t="s">
        <v>186</v>
      </c>
      <c r="H268" s="34" t="s">
        <v>186</v>
      </c>
      <c r="I268" s="34" t="s">
        <v>186</v>
      </c>
      <c r="J268" s="34" t="s">
        <v>186</v>
      </c>
      <c r="K268" s="34" t="s">
        <v>186</v>
      </c>
      <c r="L268" s="34" t="s">
        <v>186</v>
      </c>
      <c r="M268" s="34" t="s">
        <v>186</v>
      </c>
      <c r="N268" s="34" t="s">
        <v>186</v>
      </c>
      <c r="O268" s="34" t="s">
        <v>186</v>
      </c>
      <c r="P268" s="34" t="s">
        <v>186</v>
      </c>
      <c r="Q268" s="34" t="s">
        <v>186</v>
      </c>
      <c r="R268" s="34" t="s">
        <v>186</v>
      </c>
      <c r="S268" s="34" t="s">
        <v>186</v>
      </c>
      <c r="T268" s="34" t="s">
        <v>186</v>
      </c>
      <c r="U268" s="34" t="s">
        <v>186</v>
      </c>
      <c r="V268" s="34" t="s">
        <v>186</v>
      </c>
      <c r="W268" s="14"/>
      <c r="X268" s="14"/>
      <c r="Y268" s="14"/>
      <c r="Z268" s="14"/>
    </row>
    <row r="269" spans="1:26">
      <c r="A269" s="33" t="s">
        <v>187</v>
      </c>
      <c r="B269" s="34" t="s">
        <v>186</v>
      </c>
      <c r="C269" s="34" t="s">
        <v>186</v>
      </c>
      <c r="D269" s="34" t="s">
        <v>186</v>
      </c>
      <c r="E269" s="34" t="s">
        <v>186</v>
      </c>
      <c r="F269" s="34" t="s">
        <v>186</v>
      </c>
      <c r="G269" s="34" t="s">
        <v>186</v>
      </c>
      <c r="H269" s="34" t="s">
        <v>186</v>
      </c>
      <c r="I269" s="34" t="s">
        <v>186</v>
      </c>
      <c r="J269" s="34" t="s">
        <v>186</v>
      </c>
      <c r="K269" s="34" t="s">
        <v>186</v>
      </c>
      <c r="L269" s="34" t="s">
        <v>186</v>
      </c>
      <c r="M269" s="34" t="s">
        <v>186</v>
      </c>
      <c r="N269" s="34" t="s">
        <v>186</v>
      </c>
      <c r="O269" s="34" t="s">
        <v>186</v>
      </c>
      <c r="P269" s="34" t="s">
        <v>186</v>
      </c>
      <c r="Q269" s="34" t="s">
        <v>186</v>
      </c>
      <c r="R269" s="34" t="s">
        <v>186</v>
      </c>
      <c r="S269" s="34" t="s">
        <v>186</v>
      </c>
      <c r="T269" s="34" t="s">
        <v>186</v>
      </c>
      <c r="U269" s="34" t="s">
        <v>186</v>
      </c>
      <c r="V269" s="34" t="s">
        <v>186</v>
      </c>
      <c r="W269" s="14"/>
      <c r="X269" s="14"/>
      <c r="Y269" s="14"/>
      <c r="Z269" s="14"/>
    </row>
    <row r="270" spans="1:26">
      <c r="A270" s="33" t="s">
        <v>188</v>
      </c>
      <c r="B270" s="34" t="s">
        <v>186</v>
      </c>
      <c r="C270" s="34" t="s">
        <v>186</v>
      </c>
      <c r="D270" s="34" t="s">
        <v>186</v>
      </c>
      <c r="E270" s="34" t="s">
        <v>186</v>
      </c>
      <c r="F270" s="34" t="s">
        <v>186</v>
      </c>
      <c r="G270" s="34" t="s">
        <v>186</v>
      </c>
      <c r="H270" s="34" t="s">
        <v>186</v>
      </c>
      <c r="I270" s="34" t="s">
        <v>186</v>
      </c>
      <c r="J270" s="34" t="s">
        <v>186</v>
      </c>
      <c r="K270" s="34" t="s">
        <v>186</v>
      </c>
      <c r="L270" s="34" t="s">
        <v>186</v>
      </c>
      <c r="M270" s="34" t="s">
        <v>186</v>
      </c>
      <c r="N270" s="34" t="s">
        <v>186</v>
      </c>
      <c r="O270" s="34" t="s">
        <v>186</v>
      </c>
      <c r="P270" s="34" t="s">
        <v>186</v>
      </c>
      <c r="Q270" s="34" t="s">
        <v>186</v>
      </c>
      <c r="R270" s="34" t="s">
        <v>186</v>
      </c>
      <c r="S270" s="34" t="s">
        <v>186</v>
      </c>
      <c r="T270" s="34" t="s">
        <v>186</v>
      </c>
      <c r="U270" s="34" t="s">
        <v>186</v>
      </c>
      <c r="V270" s="34" t="s">
        <v>186</v>
      </c>
      <c r="W270" s="14"/>
      <c r="X270" s="14"/>
      <c r="Y270" s="14"/>
      <c r="Z270" s="14"/>
    </row>
    <row r="271" spans="1:26">
      <c r="A271" s="33" t="s">
        <v>189</v>
      </c>
      <c r="B271" s="34" t="s">
        <v>186</v>
      </c>
      <c r="C271" s="34" t="s">
        <v>186</v>
      </c>
      <c r="D271" s="34" t="s">
        <v>186</v>
      </c>
      <c r="E271" s="34" t="s">
        <v>186</v>
      </c>
      <c r="F271" s="34" t="s">
        <v>186</v>
      </c>
      <c r="G271" s="34" t="s">
        <v>186</v>
      </c>
      <c r="H271" s="34" t="s">
        <v>186</v>
      </c>
      <c r="I271" s="34" t="s">
        <v>186</v>
      </c>
      <c r="J271" s="34" t="s">
        <v>186</v>
      </c>
      <c r="K271" s="34" t="s">
        <v>186</v>
      </c>
      <c r="L271" s="34" t="s">
        <v>186</v>
      </c>
      <c r="M271" s="34" t="s">
        <v>186</v>
      </c>
      <c r="N271" s="34" t="s">
        <v>186</v>
      </c>
      <c r="O271" s="34" t="s">
        <v>186</v>
      </c>
      <c r="P271" s="34" t="s">
        <v>186</v>
      </c>
      <c r="Q271" s="34" t="s">
        <v>186</v>
      </c>
      <c r="R271" s="34" t="s">
        <v>186</v>
      </c>
      <c r="S271" s="34" t="s">
        <v>186</v>
      </c>
      <c r="T271" s="34" t="s">
        <v>186</v>
      </c>
      <c r="U271" s="34" t="s">
        <v>186</v>
      </c>
      <c r="V271" s="34" t="s">
        <v>186</v>
      </c>
      <c r="W271" s="14"/>
      <c r="X271" s="14"/>
      <c r="Y271" s="14"/>
      <c r="Z271" s="14"/>
    </row>
    <row r="272" spans="1:26">
      <c r="A272" s="33" t="s">
        <v>37</v>
      </c>
      <c r="B272" s="34" t="s">
        <v>186</v>
      </c>
      <c r="C272" s="34" t="s">
        <v>186</v>
      </c>
      <c r="D272" s="34" t="s">
        <v>186</v>
      </c>
      <c r="E272" s="34" t="s">
        <v>186</v>
      </c>
      <c r="F272" s="34" t="s">
        <v>186</v>
      </c>
      <c r="G272" s="34" t="s">
        <v>186</v>
      </c>
      <c r="H272" s="34" t="s">
        <v>186</v>
      </c>
      <c r="I272" s="34" t="s">
        <v>186</v>
      </c>
      <c r="J272" s="34" t="s">
        <v>186</v>
      </c>
      <c r="K272" s="34" t="s">
        <v>186</v>
      </c>
      <c r="L272" s="34" t="s">
        <v>186</v>
      </c>
      <c r="M272" s="34" t="s">
        <v>186</v>
      </c>
      <c r="N272" s="34" t="s">
        <v>186</v>
      </c>
      <c r="O272" s="34" t="s">
        <v>186</v>
      </c>
      <c r="P272" s="34" t="s">
        <v>186</v>
      </c>
      <c r="Q272" s="34" t="s">
        <v>186</v>
      </c>
      <c r="R272" s="34" t="s">
        <v>186</v>
      </c>
      <c r="S272" s="34" t="s">
        <v>186</v>
      </c>
      <c r="T272" s="34" t="s">
        <v>186</v>
      </c>
      <c r="U272" s="34" t="s">
        <v>186</v>
      </c>
      <c r="V272" s="34" t="s">
        <v>186</v>
      </c>
      <c r="W272" s="14"/>
      <c r="X272" s="14"/>
      <c r="Y272" s="14"/>
      <c r="Z272" s="14"/>
    </row>
    <row r="273" spans="1:26">
      <c r="A273" s="33" t="s">
        <v>190</v>
      </c>
      <c r="B273" s="34" t="s">
        <v>186</v>
      </c>
      <c r="C273" s="34" t="s">
        <v>186</v>
      </c>
      <c r="D273" s="34" t="s">
        <v>186</v>
      </c>
      <c r="E273" s="34" t="s">
        <v>186</v>
      </c>
      <c r="F273" s="34" t="s">
        <v>186</v>
      </c>
      <c r="G273" s="34" t="s">
        <v>186</v>
      </c>
      <c r="H273" s="34" t="s">
        <v>186</v>
      </c>
      <c r="I273" s="34" t="s">
        <v>186</v>
      </c>
      <c r="J273" s="34" t="s">
        <v>186</v>
      </c>
      <c r="K273" s="34" t="s">
        <v>186</v>
      </c>
      <c r="L273" s="34" t="s">
        <v>186</v>
      </c>
      <c r="M273" s="34" t="s">
        <v>186</v>
      </c>
      <c r="N273" s="34" t="s">
        <v>186</v>
      </c>
      <c r="O273" s="34" t="s">
        <v>186</v>
      </c>
      <c r="P273" s="34" t="s">
        <v>186</v>
      </c>
      <c r="Q273" s="34" t="s">
        <v>186</v>
      </c>
      <c r="R273" s="34" t="s">
        <v>186</v>
      </c>
      <c r="S273" s="34" t="s">
        <v>186</v>
      </c>
      <c r="T273" s="34" t="s">
        <v>186</v>
      </c>
      <c r="U273" s="34" t="s">
        <v>186</v>
      </c>
      <c r="V273" s="34" t="s">
        <v>186</v>
      </c>
      <c r="W273" s="14"/>
      <c r="X273" s="14"/>
      <c r="Y273" s="14"/>
      <c r="Z273" s="14"/>
    </row>
    <row r="274" spans="1:26">
      <c r="A274" s="33" t="s">
        <v>191</v>
      </c>
      <c r="B274" s="34" t="s">
        <v>186</v>
      </c>
      <c r="C274" s="34" t="s">
        <v>186</v>
      </c>
      <c r="D274" s="34" t="s">
        <v>186</v>
      </c>
      <c r="E274" s="34" t="s">
        <v>186</v>
      </c>
      <c r="F274" s="34" t="s">
        <v>186</v>
      </c>
      <c r="G274" s="34" t="s">
        <v>186</v>
      </c>
      <c r="H274" s="34" t="s">
        <v>186</v>
      </c>
      <c r="I274" s="34" t="s">
        <v>186</v>
      </c>
      <c r="J274" s="34" t="s">
        <v>186</v>
      </c>
      <c r="K274" s="34">
        <v>9.8000000000000007</v>
      </c>
      <c r="L274" s="34">
        <v>9.9</v>
      </c>
      <c r="M274" s="34">
        <v>9.9</v>
      </c>
      <c r="N274" s="34">
        <v>10.199999999999999</v>
      </c>
      <c r="O274" s="34">
        <v>10.1</v>
      </c>
      <c r="P274" s="34">
        <v>10.1</v>
      </c>
      <c r="Q274" s="34">
        <v>9.8000000000000007</v>
      </c>
      <c r="R274" s="34">
        <v>9.5</v>
      </c>
      <c r="S274" s="34">
        <v>9.5</v>
      </c>
      <c r="T274" s="34">
        <v>10.199999999999999</v>
      </c>
      <c r="U274" s="34">
        <v>9.9</v>
      </c>
      <c r="V274" s="34">
        <v>9.6</v>
      </c>
      <c r="W274" s="14"/>
      <c r="X274" s="14"/>
      <c r="Y274" s="14"/>
      <c r="Z274" s="14"/>
    </row>
    <row r="275" spans="1:26">
      <c r="A275" s="33" t="s">
        <v>35</v>
      </c>
      <c r="B275" s="34" t="s">
        <v>186</v>
      </c>
      <c r="C275" s="34" t="s">
        <v>186</v>
      </c>
      <c r="D275" s="34" t="s">
        <v>186</v>
      </c>
      <c r="E275" s="34" t="s">
        <v>186</v>
      </c>
      <c r="F275" s="34">
        <v>6.8</v>
      </c>
      <c r="G275" s="34">
        <v>6.9</v>
      </c>
      <c r="H275" s="34">
        <v>6.8</v>
      </c>
      <c r="I275" s="34">
        <v>6.7</v>
      </c>
      <c r="J275" s="34">
        <v>6.6</v>
      </c>
      <c r="K275" s="34">
        <v>6.4</v>
      </c>
      <c r="L275" s="34">
        <v>6.2</v>
      </c>
      <c r="M275" s="34">
        <v>6.3</v>
      </c>
      <c r="N275" s="34">
        <v>6.3</v>
      </c>
      <c r="O275" s="34">
        <v>6.1</v>
      </c>
      <c r="P275" s="34">
        <v>6.1</v>
      </c>
      <c r="Q275" s="34">
        <v>6.2</v>
      </c>
      <c r="R275" s="34">
        <v>6.2</v>
      </c>
      <c r="S275" s="34">
        <v>6.4</v>
      </c>
      <c r="T275" s="34">
        <v>7.2</v>
      </c>
      <c r="U275" s="34">
        <v>7.6</v>
      </c>
      <c r="V275" s="34">
        <v>7.8</v>
      </c>
      <c r="W275" s="14"/>
      <c r="X275" s="14"/>
      <c r="Y275" s="14"/>
      <c r="Z275" s="14"/>
    </row>
    <row r="276" spans="1:26">
      <c r="A276" s="33" t="s">
        <v>31</v>
      </c>
      <c r="B276" s="34" t="s">
        <v>186</v>
      </c>
      <c r="C276" s="34" t="s">
        <v>186</v>
      </c>
      <c r="D276" s="34" t="s">
        <v>186</v>
      </c>
      <c r="E276" s="34" t="s">
        <v>186</v>
      </c>
      <c r="F276" s="34">
        <v>11</v>
      </c>
      <c r="G276" s="34">
        <v>10.9</v>
      </c>
      <c r="H276" s="34">
        <v>11.1</v>
      </c>
      <c r="I276" s="34">
        <v>10.9</v>
      </c>
      <c r="J276" s="34">
        <v>10.9</v>
      </c>
      <c r="K276" s="34">
        <v>10.7</v>
      </c>
      <c r="L276" s="34">
        <v>10.8</v>
      </c>
      <c r="M276" s="34">
        <v>10.9</v>
      </c>
      <c r="N276" s="34">
        <v>11.2</v>
      </c>
      <c r="O276" s="34">
        <v>11.6</v>
      </c>
      <c r="P276" s="34">
        <v>11.8</v>
      </c>
      <c r="Q276" s="34">
        <v>11.9</v>
      </c>
      <c r="R276" s="34">
        <v>11.9</v>
      </c>
      <c r="S276" s="34">
        <v>12.3</v>
      </c>
      <c r="T276" s="34">
        <v>13.4</v>
      </c>
      <c r="U276" s="34">
        <v>13.5</v>
      </c>
      <c r="V276" s="34">
        <v>13.5</v>
      </c>
      <c r="W276" s="14"/>
      <c r="X276" s="14"/>
      <c r="Y276" s="14"/>
      <c r="Z276" s="14"/>
    </row>
    <row r="277" spans="1:26">
      <c r="A277" s="33" t="s">
        <v>34</v>
      </c>
      <c r="B277" s="34" t="s">
        <v>186</v>
      </c>
      <c r="C277" s="34" t="s">
        <v>186</v>
      </c>
      <c r="D277" s="34" t="s">
        <v>186</v>
      </c>
      <c r="E277" s="34" t="s">
        <v>186</v>
      </c>
      <c r="F277" s="34">
        <v>5.4</v>
      </c>
      <c r="G277" s="34">
        <v>5.8</v>
      </c>
      <c r="H277" s="34">
        <v>5.6</v>
      </c>
      <c r="I277" s="34">
        <v>5.9</v>
      </c>
      <c r="J277" s="34">
        <v>5.9</v>
      </c>
      <c r="K277" s="34">
        <v>6.1</v>
      </c>
      <c r="L277" s="34">
        <v>6.4</v>
      </c>
      <c r="M277" s="34">
        <v>7</v>
      </c>
      <c r="N277" s="34">
        <v>7.8</v>
      </c>
      <c r="O277" s="34">
        <v>8.1</v>
      </c>
      <c r="P277" s="34">
        <v>8.6</v>
      </c>
      <c r="Q277" s="34">
        <v>9</v>
      </c>
      <c r="R277" s="34">
        <v>9.3000000000000007</v>
      </c>
      <c r="S277" s="34">
        <v>9.6999999999999993</v>
      </c>
      <c r="T277" s="34">
        <v>10.8</v>
      </c>
      <c r="U277" s="34">
        <v>11.1</v>
      </c>
      <c r="V277" s="34">
        <v>11.2</v>
      </c>
      <c r="W277" s="14"/>
      <c r="X277" s="3"/>
      <c r="Y277" s="14"/>
      <c r="Z277" s="14"/>
    </row>
    <row r="278" spans="1:26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>
      <c r="A279" s="32" t="s">
        <v>194</v>
      </c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>
      <c r="A280" s="32" t="s">
        <v>195</v>
      </c>
      <c r="B280" s="32" t="s">
        <v>196</v>
      </c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>
      <c r="A281" s="32" t="s">
        <v>186</v>
      </c>
      <c r="B281" s="32" t="s">
        <v>197</v>
      </c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>
      <c r="A283" s="32" t="s">
        <v>176</v>
      </c>
      <c r="B283" s="32" t="s">
        <v>177</v>
      </c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>
      <c r="A284" s="32" t="s">
        <v>178</v>
      </c>
      <c r="B284" s="32" t="s">
        <v>179</v>
      </c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>
      <c r="A285" s="32" t="s">
        <v>180</v>
      </c>
      <c r="B285" s="32" t="s">
        <v>208</v>
      </c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>
      <c r="A286" s="32" t="s">
        <v>182</v>
      </c>
      <c r="B286" s="32" t="s">
        <v>183</v>
      </c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>
      <c r="A288" s="33" t="s">
        <v>184</v>
      </c>
      <c r="B288" s="33" t="s">
        <v>5</v>
      </c>
      <c r="C288" s="33" t="s">
        <v>6</v>
      </c>
      <c r="D288" s="33" t="s">
        <v>7</v>
      </c>
      <c r="E288" s="33" t="s">
        <v>8</v>
      </c>
      <c r="F288" s="33" t="s">
        <v>9</v>
      </c>
      <c r="G288" s="33" t="s">
        <v>10</v>
      </c>
      <c r="H288" s="33" t="s">
        <v>11</v>
      </c>
      <c r="I288" s="33" t="s">
        <v>12</v>
      </c>
      <c r="J288" s="33" t="s">
        <v>13</v>
      </c>
      <c r="K288" s="33" t="s">
        <v>14</v>
      </c>
      <c r="L288" s="33" t="s">
        <v>15</v>
      </c>
      <c r="M288" s="33" t="s">
        <v>16</v>
      </c>
      <c r="N288" s="33" t="s">
        <v>17</v>
      </c>
      <c r="O288" s="33" t="s">
        <v>18</v>
      </c>
      <c r="P288" s="33" t="s">
        <v>19</v>
      </c>
      <c r="Q288" s="33" t="s">
        <v>20</v>
      </c>
      <c r="R288" s="33" t="s">
        <v>21</v>
      </c>
      <c r="S288" s="33" t="s">
        <v>22</v>
      </c>
      <c r="T288" s="33" t="s">
        <v>23</v>
      </c>
      <c r="U288" s="33" t="s">
        <v>24</v>
      </c>
      <c r="V288" s="33" t="s">
        <v>25</v>
      </c>
      <c r="W288" s="14"/>
      <c r="X288" s="14"/>
      <c r="Y288" s="14"/>
      <c r="Z288" s="14"/>
    </row>
    <row r="289" spans="1:26">
      <c r="A289" s="33" t="s">
        <v>185</v>
      </c>
      <c r="B289" s="34" t="s">
        <v>186</v>
      </c>
      <c r="C289" s="34" t="s">
        <v>186</v>
      </c>
      <c r="D289" s="34" t="s">
        <v>186</v>
      </c>
      <c r="E289" s="34" t="s">
        <v>186</v>
      </c>
      <c r="F289" s="34" t="s">
        <v>186</v>
      </c>
      <c r="G289" s="34" t="s">
        <v>186</v>
      </c>
      <c r="H289" s="34" t="s">
        <v>186</v>
      </c>
      <c r="I289" s="34" t="s">
        <v>186</v>
      </c>
      <c r="J289" s="34" t="s">
        <v>186</v>
      </c>
      <c r="K289" s="34" t="s">
        <v>186</v>
      </c>
      <c r="L289" s="34" t="s">
        <v>186</v>
      </c>
      <c r="M289" s="34" t="s">
        <v>186</v>
      </c>
      <c r="N289" s="34" t="s">
        <v>186</v>
      </c>
      <c r="O289" s="34" t="s">
        <v>186</v>
      </c>
      <c r="P289" s="34" t="s">
        <v>186</v>
      </c>
      <c r="Q289" s="34" t="s">
        <v>186</v>
      </c>
      <c r="R289" s="34" t="s">
        <v>186</v>
      </c>
      <c r="S289" s="34" t="s">
        <v>186</v>
      </c>
      <c r="T289" s="34" t="s">
        <v>186</v>
      </c>
      <c r="U289" s="34" t="s">
        <v>186</v>
      </c>
      <c r="V289" s="34" t="s">
        <v>186</v>
      </c>
      <c r="W289" s="14"/>
      <c r="X289" s="14"/>
      <c r="Y289" s="14"/>
      <c r="Z289" s="14"/>
    </row>
    <row r="290" spans="1:26">
      <c r="A290" s="33" t="s">
        <v>187</v>
      </c>
      <c r="B290" s="34" t="s">
        <v>186</v>
      </c>
      <c r="C290" s="34" t="s">
        <v>186</v>
      </c>
      <c r="D290" s="34" t="s">
        <v>186</v>
      </c>
      <c r="E290" s="34" t="s">
        <v>186</v>
      </c>
      <c r="F290" s="34" t="s">
        <v>186</v>
      </c>
      <c r="G290" s="34" t="s">
        <v>186</v>
      </c>
      <c r="H290" s="34" t="s">
        <v>186</v>
      </c>
      <c r="I290" s="34" t="s">
        <v>186</v>
      </c>
      <c r="J290" s="34" t="s">
        <v>186</v>
      </c>
      <c r="K290" s="34" t="s">
        <v>186</v>
      </c>
      <c r="L290" s="34" t="s">
        <v>186</v>
      </c>
      <c r="M290" s="34" t="s">
        <v>186</v>
      </c>
      <c r="N290" s="34" t="s">
        <v>186</v>
      </c>
      <c r="O290" s="34" t="s">
        <v>186</v>
      </c>
      <c r="P290" s="34" t="s">
        <v>186</v>
      </c>
      <c r="Q290" s="34" t="s">
        <v>186</v>
      </c>
      <c r="R290" s="34" t="s">
        <v>186</v>
      </c>
      <c r="S290" s="34" t="s">
        <v>186</v>
      </c>
      <c r="T290" s="34" t="s">
        <v>186</v>
      </c>
      <c r="U290" s="34" t="s">
        <v>186</v>
      </c>
      <c r="V290" s="34" t="s">
        <v>186</v>
      </c>
      <c r="W290" s="14"/>
      <c r="X290" s="14"/>
      <c r="Y290" s="14"/>
      <c r="Z290" s="14"/>
    </row>
    <row r="291" spans="1:26">
      <c r="A291" s="33" t="s">
        <v>188</v>
      </c>
      <c r="B291" s="34" t="s">
        <v>186</v>
      </c>
      <c r="C291" s="34" t="s">
        <v>186</v>
      </c>
      <c r="D291" s="34" t="s">
        <v>186</v>
      </c>
      <c r="E291" s="34" t="s">
        <v>186</v>
      </c>
      <c r="F291" s="34" t="s">
        <v>186</v>
      </c>
      <c r="G291" s="34" t="s">
        <v>186</v>
      </c>
      <c r="H291" s="34" t="s">
        <v>186</v>
      </c>
      <c r="I291" s="34" t="s">
        <v>186</v>
      </c>
      <c r="J291" s="34" t="s">
        <v>186</v>
      </c>
      <c r="K291" s="34" t="s">
        <v>186</v>
      </c>
      <c r="L291" s="34" t="s">
        <v>186</v>
      </c>
      <c r="M291" s="34" t="s">
        <v>186</v>
      </c>
      <c r="N291" s="34" t="s">
        <v>186</v>
      </c>
      <c r="O291" s="34" t="s">
        <v>186</v>
      </c>
      <c r="P291" s="34" t="s">
        <v>186</v>
      </c>
      <c r="Q291" s="34" t="s">
        <v>186</v>
      </c>
      <c r="R291" s="34" t="s">
        <v>186</v>
      </c>
      <c r="S291" s="34" t="s">
        <v>186</v>
      </c>
      <c r="T291" s="34" t="s">
        <v>186</v>
      </c>
      <c r="U291" s="34" t="s">
        <v>186</v>
      </c>
      <c r="V291" s="34" t="s">
        <v>186</v>
      </c>
      <c r="W291" s="14"/>
      <c r="X291" s="14"/>
      <c r="Y291" s="14"/>
      <c r="Z291" s="14"/>
    </row>
    <row r="292" spans="1:26">
      <c r="A292" s="33" t="s">
        <v>189</v>
      </c>
      <c r="B292" s="34" t="s">
        <v>186</v>
      </c>
      <c r="C292" s="34" t="s">
        <v>186</v>
      </c>
      <c r="D292" s="34" t="s">
        <v>186</v>
      </c>
      <c r="E292" s="34" t="s">
        <v>186</v>
      </c>
      <c r="F292" s="34" t="s">
        <v>186</v>
      </c>
      <c r="G292" s="34" t="s">
        <v>186</v>
      </c>
      <c r="H292" s="34" t="s">
        <v>186</v>
      </c>
      <c r="I292" s="34" t="s">
        <v>186</v>
      </c>
      <c r="J292" s="34" t="s">
        <v>186</v>
      </c>
      <c r="K292" s="34" t="s">
        <v>186</v>
      </c>
      <c r="L292" s="34" t="s">
        <v>186</v>
      </c>
      <c r="M292" s="34" t="s">
        <v>186</v>
      </c>
      <c r="N292" s="34" t="s">
        <v>186</v>
      </c>
      <c r="O292" s="34" t="s">
        <v>186</v>
      </c>
      <c r="P292" s="34" t="s">
        <v>186</v>
      </c>
      <c r="Q292" s="34" t="s">
        <v>186</v>
      </c>
      <c r="R292" s="34" t="s">
        <v>186</v>
      </c>
      <c r="S292" s="34" t="s">
        <v>186</v>
      </c>
      <c r="T292" s="34" t="s">
        <v>186</v>
      </c>
      <c r="U292" s="34" t="s">
        <v>186</v>
      </c>
      <c r="V292" s="34" t="s">
        <v>186</v>
      </c>
      <c r="W292" s="14"/>
      <c r="X292" s="14"/>
      <c r="Y292" s="14"/>
      <c r="Z292" s="14"/>
    </row>
    <row r="293" spans="1:26">
      <c r="A293" s="33" t="s">
        <v>37</v>
      </c>
      <c r="B293" s="34" t="s">
        <v>186</v>
      </c>
      <c r="C293" s="34" t="s">
        <v>186</v>
      </c>
      <c r="D293" s="34" t="s">
        <v>186</v>
      </c>
      <c r="E293" s="34" t="s">
        <v>186</v>
      </c>
      <c r="F293" s="34" t="s">
        <v>186</v>
      </c>
      <c r="G293" s="34" t="s">
        <v>186</v>
      </c>
      <c r="H293" s="34" t="s">
        <v>186</v>
      </c>
      <c r="I293" s="34" t="s">
        <v>186</v>
      </c>
      <c r="J293" s="34" t="s">
        <v>186</v>
      </c>
      <c r="K293" s="34" t="s">
        <v>186</v>
      </c>
      <c r="L293" s="34" t="s">
        <v>186</v>
      </c>
      <c r="M293" s="34" t="s">
        <v>186</v>
      </c>
      <c r="N293" s="34" t="s">
        <v>186</v>
      </c>
      <c r="O293" s="34" t="s">
        <v>186</v>
      </c>
      <c r="P293" s="34" t="s">
        <v>186</v>
      </c>
      <c r="Q293" s="34" t="s">
        <v>186</v>
      </c>
      <c r="R293" s="34" t="s">
        <v>186</v>
      </c>
      <c r="S293" s="34" t="s">
        <v>186</v>
      </c>
      <c r="T293" s="34" t="s">
        <v>186</v>
      </c>
      <c r="U293" s="34" t="s">
        <v>186</v>
      </c>
      <c r="V293" s="34" t="s">
        <v>186</v>
      </c>
      <c r="W293" s="14"/>
      <c r="X293" s="14"/>
      <c r="Y293" s="14"/>
      <c r="Z293" s="14"/>
    </row>
    <row r="294" spans="1:26">
      <c r="A294" s="33" t="s">
        <v>190</v>
      </c>
      <c r="B294" s="34" t="s">
        <v>186</v>
      </c>
      <c r="C294" s="34" t="s">
        <v>186</v>
      </c>
      <c r="D294" s="34" t="s">
        <v>186</v>
      </c>
      <c r="E294" s="34" t="s">
        <v>186</v>
      </c>
      <c r="F294" s="34" t="s">
        <v>186</v>
      </c>
      <c r="G294" s="34" t="s">
        <v>186</v>
      </c>
      <c r="H294" s="34" t="s">
        <v>186</v>
      </c>
      <c r="I294" s="34" t="s">
        <v>186</v>
      </c>
      <c r="J294" s="34" t="s">
        <v>186</v>
      </c>
      <c r="K294" s="34" t="s">
        <v>186</v>
      </c>
      <c r="L294" s="34" t="s">
        <v>186</v>
      </c>
      <c r="M294" s="34" t="s">
        <v>186</v>
      </c>
      <c r="N294" s="34" t="s">
        <v>186</v>
      </c>
      <c r="O294" s="34" t="s">
        <v>186</v>
      </c>
      <c r="P294" s="34" t="s">
        <v>186</v>
      </c>
      <c r="Q294" s="34" t="s">
        <v>186</v>
      </c>
      <c r="R294" s="34" t="s">
        <v>186</v>
      </c>
      <c r="S294" s="34" t="s">
        <v>186</v>
      </c>
      <c r="T294" s="34" t="s">
        <v>186</v>
      </c>
      <c r="U294" s="34" t="s">
        <v>186</v>
      </c>
      <c r="V294" s="34" t="s">
        <v>186</v>
      </c>
      <c r="W294" s="14"/>
      <c r="X294" s="14"/>
      <c r="Y294" s="14"/>
      <c r="Z294" s="14"/>
    </row>
    <row r="295" spans="1:26">
      <c r="A295" s="33" t="s">
        <v>191</v>
      </c>
      <c r="B295" s="34" t="s">
        <v>186</v>
      </c>
      <c r="C295" s="34" t="s">
        <v>186</v>
      </c>
      <c r="D295" s="34" t="s">
        <v>186</v>
      </c>
      <c r="E295" s="34" t="s">
        <v>186</v>
      </c>
      <c r="F295" s="34" t="s">
        <v>186</v>
      </c>
      <c r="G295" s="34" t="s">
        <v>186</v>
      </c>
      <c r="H295" s="34" t="s">
        <v>186</v>
      </c>
      <c r="I295" s="34" t="s">
        <v>186</v>
      </c>
      <c r="J295" s="34" t="s">
        <v>186</v>
      </c>
      <c r="K295" s="34">
        <v>2.5</v>
      </c>
      <c r="L295" s="34">
        <v>2.4</v>
      </c>
      <c r="M295" s="34">
        <v>2.4</v>
      </c>
      <c r="N295" s="34">
        <v>2.4</v>
      </c>
      <c r="O295" s="34">
        <v>2.2999999999999998</v>
      </c>
      <c r="P295" s="34">
        <v>2.2000000000000002</v>
      </c>
      <c r="Q295" s="34">
        <v>2.1</v>
      </c>
      <c r="R295" s="34">
        <v>2</v>
      </c>
      <c r="S295" s="34">
        <v>2</v>
      </c>
      <c r="T295" s="34">
        <v>2.1</v>
      </c>
      <c r="U295" s="34">
        <v>2</v>
      </c>
      <c r="V295" s="34">
        <v>2</v>
      </c>
      <c r="W295" s="14"/>
      <c r="X295" s="14"/>
      <c r="Y295" s="14"/>
      <c r="Z295" s="14"/>
    </row>
    <row r="296" spans="1:26">
      <c r="A296" s="33" t="s">
        <v>35</v>
      </c>
      <c r="B296" s="34" t="s">
        <v>186</v>
      </c>
      <c r="C296" s="34" t="s">
        <v>186</v>
      </c>
      <c r="D296" s="34" t="s">
        <v>186</v>
      </c>
      <c r="E296" s="34" t="s">
        <v>186</v>
      </c>
      <c r="F296" s="34">
        <v>2.1</v>
      </c>
      <c r="G296" s="34">
        <v>2.1</v>
      </c>
      <c r="H296" s="34">
        <v>2</v>
      </c>
      <c r="I296" s="34">
        <v>2</v>
      </c>
      <c r="J296" s="34">
        <v>1.9</v>
      </c>
      <c r="K296" s="34">
        <v>2</v>
      </c>
      <c r="L296" s="34">
        <v>1.9</v>
      </c>
      <c r="M296" s="34">
        <v>1.9</v>
      </c>
      <c r="N296" s="34">
        <v>1.8</v>
      </c>
      <c r="O296" s="34">
        <v>1.9</v>
      </c>
      <c r="P296" s="34">
        <v>1.9</v>
      </c>
      <c r="Q296" s="34">
        <v>1.9</v>
      </c>
      <c r="R296" s="34">
        <v>1.9</v>
      </c>
      <c r="S296" s="34">
        <v>1.9</v>
      </c>
      <c r="T296" s="34">
        <v>2.1</v>
      </c>
      <c r="U296" s="34">
        <v>2.2000000000000002</v>
      </c>
      <c r="V296" s="34">
        <v>2.2000000000000002</v>
      </c>
      <c r="W296" s="14"/>
      <c r="X296" s="14"/>
      <c r="Y296" s="14"/>
      <c r="Z296" s="14"/>
    </row>
    <row r="297" spans="1:26">
      <c r="A297" s="33" t="s">
        <v>31</v>
      </c>
      <c r="B297" s="34" t="s">
        <v>186</v>
      </c>
      <c r="C297" s="34" t="s">
        <v>186</v>
      </c>
      <c r="D297" s="34" t="s">
        <v>186</v>
      </c>
      <c r="E297" s="34" t="s">
        <v>186</v>
      </c>
      <c r="F297" s="34">
        <v>1.6</v>
      </c>
      <c r="G297" s="34">
        <v>1.6</v>
      </c>
      <c r="H297" s="34">
        <v>1.6</v>
      </c>
      <c r="I297" s="34">
        <v>1.6</v>
      </c>
      <c r="J297" s="34">
        <v>1.5</v>
      </c>
      <c r="K297" s="34">
        <v>1.5</v>
      </c>
      <c r="L297" s="34">
        <v>1.5</v>
      </c>
      <c r="M297" s="34">
        <v>1.5</v>
      </c>
      <c r="N297" s="34">
        <v>1.5</v>
      </c>
      <c r="O297" s="34">
        <v>1.5</v>
      </c>
      <c r="P297" s="34">
        <v>1.5</v>
      </c>
      <c r="Q297" s="34">
        <v>1.5</v>
      </c>
      <c r="R297" s="34">
        <v>1.4</v>
      </c>
      <c r="S297" s="34">
        <v>1.4</v>
      </c>
      <c r="T297" s="34">
        <v>1.5</v>
      </c>
      <c r="U297" s="34">
        <v>1.5</v>
      </c>
      <c r="V297" s="34">
        <v>1.5</v>
      </c>
      <c r="W297" s="14"/>
      <c r="X297" s="14"/>
      <c r="Y297" s="14"/>
      <c r="Z297" s="14"/>
    </row>
    <row r="298" spans="1:26">
      <c r="A298" s="33" t="s">
        <v>34</v>
      </c>
      <c r="B298" s="34" t="s">
        <v>186</v>
      </c>
      <c r="C298" s="34" t="s">
        <v>186</v>
      </c>
      <c r="D298" s="34" t="s">
        <v>186</v>
      </c>
      <c r="E298" s="34" t="s">
        <v>186</v>
      </c>
      <c r="F298" s="34">
        <v>1.9</v>
      </c>
      <c r="G298" s="34">
        <v>1.6</v>
      </c>
      <c r="H298" s="34">
        <v>1.6</v>
      </c>
      <c r="I298" s="34">
        <v>1</v>
      </c>
      <c r="J298" s="34">
        <v>1</v>
      </c>
      <c r="K298" s="34">
        <v>1.1000000000000001</v>
      </c>
      <c r="L298" s="34">
        <v>1.1000000000000001</v>
      </c>
      <c r="M298" s="34">
        <v>1.2</v>
      </c>
      <c r="N298" s="34">
        <v>1.4</v>
      </c>
      <c r="O298" s="34">
        <v>1.4</v>
      </c>
      <c r="P298" s="34">
        <v>1.5</v>
      </c>
      <c r="Q298" s="34">
        <v>1.6</v>
      </c>
      <c r="R298" s="34">
        <v>1.5</v>
      </c>
      <c r="S298" s="34">
        <v>1.5</v>
      </c>
      <c r="T298" s="34">
        <v>1.7</v>
      </c>
      <c r="U298" s="34">
        <v>1.7</v>
      </c>
      <c r="V298" s="34">
        <v>1.8</v>
      </c>
      <c r="W298" s="14"/>
      <c r="X298" s="14"/>
      <c r="Y298" s="14"/>
      <c r="Z298" s="14"/>
    </row>
    <row r="299" spans="1:26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>
      <c r="A300" s="32" t="s">
        <v>194</v>
      </c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>
      <c r="A301" s="32" t="s">
        <v>195</v>
      </c>
      <c r="B301" s="32" t="s">
        <v>196</v>
      </c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>
      <c r="A302" s="32" t="s">
        <v>186</v>
      </c>
      <c r="B302" s="32" t="s">
        <v>197</v>
      </c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>
      <c r="A304" s="32" t="s">
        <v>176</v>
      </c>
      <c r="B304" s="32" t="s">
        <v>177</v>
      </c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>
      <c r="A305" s="32" t="s">
        <v>178</v>
      </c>
      <c r="B305" s="32" t="s">
        <v>179</v>
      </c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>
      <c r="A306" s="32" t="s">
        <v>180</v>
      </c>
      <c r="B306" s="32" t="s">
        <v>209</v>
      </c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>
      <c r="A307" s="32" t="s">
        <v>182</v>
      </c>
      <c r="B307" s="32" t="s">
        <v>183</v>
      </c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>
      <c r="A309" s="33" t="s">
        <v>184</v>
      </c>
      <c r="B309" s="33" t="s">
        <v>5</v>
      </c>
      <c r="C309" s="33" t="s">
        <v>6</v>
      </c>
      <c r="D309" s="33" t="s">
        <v>7</v>
      </c>
      <c r="E309" s="33" t="s">
        <v>8</v>
      </c>
      <c r="F309" s="33" t="s">
        <v>9</v>
      </c>
      <c r="G309" s="33" t="s">
        <v>10</v>
      </c>
      <c r="H309" s="33" t="s">
        <v>11</v>
      </c>
      <c r="I309" s="33" t="s">
        <v>12</v>
      </c>
      <c r="J309" s="33" t="s">
        <v>13</v>
      </c>
      <c r="K309" s="33" t="s">
        <v>14</v>
      </c>
      <c r="L309" s="33" t="s">
        <v>15</v>
      </c>
      <c r="M309" s="33" t="s">
        <v>16</v>
      </c>
      <c r="N309" s="33" t="s">
        <v>17</v>
      </c>
      <c r="O309" s="33" t="s">
        <v>18</v>
      </c>
      <c r="P309" s="33" t="s">
        <v>19</v>
      </c>
      <c r="Q309" s="33" t="s">
        <v>20</v>
      </c>
      <c r="R309" s="33" t="s">
        <v>21</v>
      </c>
      <c r="S309" s="33" t="s">
        <v>22</v>
      </c>
      <c r="T309" s="33" t="s">
        <v>23</v>
      </c>
      <c r="U309" s="33" t="s">
        <v>24</v>
      </c>
      <c r="V309" s="33" t="s">
        <v>25</v>
      </c>
      <c r="W309" s="14"/>
      <c r="X309" s="14"/>
      <c r="Y309" s="14"/>
      <c r="Z309" s="14"/>
    </row>
    <row r="310" spans="1:26">
      <c r="A310" s="33" t="s">
        <v>185</v>
      </c>
      <c r="B310" s="34" t="s">
        <v>186</v>
      </c>
      <c r="C310" s="34" t="s">
        <v>186</v>
      </c>
      <c r="D310" s="34" t="s">
        <v>186</v>
      </c>
      <c r="E310" s="34" t="s">
        <v>186</v>
      </c>
      <c r="F310" s="34" t="s">
        <v>186</v>
      </c>
      <c r="G310" s="34" t="s">
        <v>186</v>
      </c>
      <c r="H310" s="34" t="s">
        <v>186</v>
      </c>
      <c r="I310" s="34" t="s">
        <v>186</v>
      </c>
      <c r="J310" s="34" t="s">
        <v>186</v>
      </c>
      <c r="K310" s="34" t="s">
        <v>186</v>
      </c>
      <c r="L310" s="34" t="s">
        <v>186</v>
      </c>
      <c r="M310" s="34" t="s">
        <v>186</v>
      </c>
      <c r="N310" s="34" t="s">
        <v>186</v>
      </c>
      <c r="O310" s="34" t="s">
        <v>186</v>
      </c>
      <c r="P310" s="34" t="s">
        <v>186</v>
      </c>
      <c r="Q310" s="34" t="s">
        <v>186</v>
      </c>
      <c r="R310" s="34" t="s">
        <v>186</v>
      </c>
      <c r="S310" s="34" t="s">
        <v>186</v>
      </c>
      <c r="T310" s="34" t="s">
        <v>186</v>
      </c>
      <c r="U310" s="34" t="s">
        <v>186</v>
      </c>
      <c r="V310" s="34" t="s">
        <v>186</v>
      </c>
      <c r="W310" s="14"/>
      <c r="X310" s="14"/>
      <c r="Y310" s="14"/>
      <c r="Z310" s="14"/>
    </row>
    <row r="311" spans="1:26">
      <c r="A311" s="33" t="s">
        <v>187</v>
      </c>
      <c r="B311" s="34" t="s">
        <v>186</v>
      </c>
      <c r="C311" s="34" t="s">
        <v>186</v>
      </c>
      <c r="D311" s="34" t="s">
        <v>186</v>
      </c>
      <c r="E311" s="34" t="s">
        <v>186</v>
      </c>
      <c r="F311" s="34" t="s">
        <v>186</v>
      </c>
      <c r="G311" s="34" t="s">
        <v>186</v>
      </c>
      <c r="H311" s="34" t="s">
        <v>186</v>
      </c>
      <c r="I311" s="34" t="s">
        <v>186</v>
      </c>
      <c r="J311" s="34" t="s">
        <v>186</v>
      </c>
      <c r="K311" s="34" t="s">
        <v>186</v>
      </c>
      <c r="L311" s="34" t="s">
        <v>186</v>
      </c>
      <c r="M311" s="34" t="s">
        <v>186</v>
      </c>
      <c r="N311" s="34" t="s">
        <v>186</v>
      </c>
      <c r="O311" s="34" t="s">
        <v>186</v>
      </c>
      <c r="P311" s="34" t="s">
        <v>186</v>
      </c>
      <c r="Q311" s="34" t="s">
        <v>186</v>
      </c>
      <c r="R311" s="34" t="s">
        <v>186</v>
      </c>
      <c r="S311" s="34" t="s">
        <v>186</v>
      </c>
      <c r="T311" s="34" t="s">
        <v>186</v>
      </c>
      <c r="U311" s="34" t="s">
        <v>186</v>
      </c>
      <c r="V311" s="34" t="s">
        <v>186</v>
      </c>
      <c r="W311" s="14"/>
      <c r="X311" s="14"/>
      <c r="Y311" s="14"/>
      <c r="Z311" s="14"/>
    </row>
    <row r="312" spans="1:26">
      <c r="A312" s="33" t="s">
        <v>188</v>
      </c>
      <c r="B312" s="34" t="s">
        <v>186</v>
      </c>
      <c r="C312" s="34" t="s">
        <v>186</v>
      </c>
      <c r="D312" s="34" t="s">
        <v>186</v>
      </c>
      <c r="E312" s="34" t="s">
        <v>186</v>
      </c>
      <c r="F312" s="34" t="s">
        <v>186</v>
      </c>
      <c r="G312" s="34" t="s">
        <v>186</v>
      </c>
      <c r="H312" s="34" t="s">
        <v>186</v>
      </c>
      <c r="I312" s="34" t="s">
        <v>186</v>
      </c>
      <c r="J312" s="34" t="s">
        <v>186</v>
      </c>
      <c r="K312" s="34" t="s">
        <v>186</v>
      </c>
      <c r="L312" s="34" t="s">
        <v>186</v>
      </c>
      <c r="M312" s="34" t="s">
        <v>186</v>
      </c>
      <c r="N312" s="34" t="s">
        <v>186</v>
      </c>
      <c r="O312" s="34" t="s">
        <v>186</v>
      </c>
      <c r="P312" s="34" t="s">
        <v>186</v>
      </c>
      <c r="Q312" s="34" t="s">
        <v>186</v>
      </c>
      <c r="R312" s="34" t="s">
        <v>186</v>
      </c>
      <c r="S312" s="34" t="s">
        <v>186</v>
      </c>
      <c r="T312" s="34" t="s">
        <v>186</v>
      </c>
      <c r="U312" s="34" t="s">
        <v>186</v>
      </c>
      <c r="V312" s="34" t="s">
        <v>186</v>
      </c>
      <c r="W312" s="14"/>
      <c r="X312" s="14"/>
      <c r="Y312" s="14"/>
      <c r="Z312" s="14"/>
    </row>
    <row r="313" spans="1:26">
      <c r="A313" s="33" t="s">
        <v>189</v>
      </c>
      <c r="B313" s="34" t="s">
        <v>186</v>
      </c>
      <c r="C313" s="34" t="s">
        <v>186</v>
      </c>
      <c r="D313" s="34" t="s">
        <v>186</v>
      </c>
      <c r="E313" s="34" t="s">
        <v>186</v>
      </c>
      <c r="F313" s="34" t="s">
        <v>186</v>
      </c>
      <c r="G313" s="34" t="s">
        <v>186</v>
      </c>
      <c r="H313" s="34" t="s">
        <v>186</v>
      </c>
      <c r="I313" s="34" t="s">
        <v>186</v>
      </c>
      <c r="J313" s="34" t="s">
        <v>186</v>
      </c>
      <c r="K313" s="34" t="s">
        <v>186</v>
      </c>
      <c r="L313" s="34" t="s">
        <v>186</v>
      </c>
      <c r="M313" s="34" t="s">
        <v>186</v>
      </c>
      <c r="N313" s="34" t="s">
        <v>186</v>
      </c>
      <c r="O313" s="34" t="s">
        <v>186</v>
      </c>
      <c r="P313" s="34" t="s">
        <v>186</v>
      </c>
      <c r="Q313" s="34" t="s">
        <v>186</v>
      </c>
      <c r="R313" s="34" t="s">
        <v>186</v>
      </c>
      <c r="S313" s="34" t="s">
        <v>186</v>
      </c>
      <c r="T313" s="34" t="s">
        <v>186</v>
      </c>
      <c r="U313" s="34" t="s">
        <v>186</v>
      </c>
      <c r="V313" s="34" t="s">
        <v>186</v>
      </c>
      <c r="W313" s="14"/>
      <c r="X313" s="14"/>
      <c r="Y313" s="14"/>
      <c r="Z313" s="14"/>
    </row>
    <row r="314" spans="1:26">
      <c r="A314" s="33" t="s">
        <v>37</v>
      </c>
      <c r="B314" s="34" t="s">
        <v>186</v>
      </c>
      <c r="C314" s="34" t="s">
        <v>186</v>
      </c>
      <c r="D314" s="34" t="s">
        <v>186</v>
      </c>
      <c r="E314" s="34" t="s">
        <v>186</v>
      </c>
      <c r="F314" s="34" t="s">
        <v>186</v>
      </c>
      <c r="G314" s="34" t="s">
        <v>186</v>
      </c>
      <c r="H314" s="34" t="s">
        <v>186</v>
      </c>
      <c r="I314" s="34" t="s">
        <v>186</v>
      </c>
      <c r="J314" s="34" t="s">
        <v>186</v>
      </c>
      <c r="K314" s="34" t="s">
        <v>186</v>
      </c>
      <c r="L314" s="34" t="s">
        <v>186</v>
      </c>
      <c r="M314" s="34" t="s">
        <v>186</v>
      </c>
      <c r="N314" s="34" t="s">
        <v>186</v>
      </c>
      <c r="O314" s="34" t="s">
        <v>186</v>
      </c>
      <c r="P314" s="34" t="s">
        <v>186</v>
      </c>
      <c r="Q314" s="34" t="s">
        <v>186</v>
      </c>
      <c r="R314" s="34" t="s">
        <v>186</v>
      </c>
      <c r="S314" s="34" t="s">
        <v>186</v>
      </c>
      <c r="T314" s="34" t="s">
        <v>186</v>
      </c>
      <c r="U314" s="34" t="s">
        <v>186</v>
      </c>
      <c r="V314" s="34" t="s">
        <v>186</v>
      </c>
      <c r="W314" s="14"/>
      <c r="X314" s="14"/>
      <c r="Y314" s="14"/>
      <c r="Z314" s="14"/>
    </row>
    <row r="315" spans="1:26">
      <c r="A315" s="33" t="s">
        <v>190</v>
      </c>
      <c r="B315" s="34" t="s">
        <v>186</v>
      </c>
      <c r="C315" s="34" t="s">
        <v>186</v>
      </c>
      <c r="D315" s="34" t="s">
        <v>186</v>
      </c>
      <c r="E315" s="34" t="s">
        <v>186</v>
      </c>
      <c r="F315" s="34" t="s">
        <v>186</v>
      </c>
      <c r="G315" s="34" t="s">
        <v>186</v>
      </c>
      <c r="H315" s="34" t="s">
        <v>186</v>
      </c>
      <c r="I315" s="34" t="s">
        <v>186</v>
      </c>
      <c r="J315" s="34" t="s">
        <v>186</v>
      </c>
      <c r="K315" s="34" t="s">
        <v>186</v>
      </c>
      <c r="L315" s="34" t="s">
        <v>186</v>
      </c>
      <c r="M315" s="34" t="s">
        <v>186</v>
      </c>
      <c r="N315" s="34" t="s">
        <v>186</v>
      </c>
      <c r="O315" s="34" t="s">
        <v>186</v>
      </c>
      <c r="P315" s="34" t="s">
        <v>186</v>
      </c>
      <c r="Q315" s="34" t="s">
        <v>186</v>
      </c>
      <c r="R315" s="34" t="s">
        <v>186</v>
      </c>
      <c r="S315" s="34" t="s">
        <v>186</v>
      </c>
      <c r="T315" s="34" t="s">
        <v>186</v>
      </c>
      <c r="U315" s="34" t="s">
        <v>186</v>
      </c>
      <c r="V315" s="34" t="s">
        <v>186</v>
      </c>
      <c r="W315" s="14"/>
      <c r="X315" s="14"/>
      <c r="Y315" s="14"/>
      <c r="Z315" s="14"/>
    </row>
    <row r="316" spans="1:26">
      <c r="A316" s="33" t="s">
        <v>191</v>
      </c>
      <c r="B316" s="34" t="s">
        <v>186</v>
      </c>
      <c r="C316" s="34" t="s">
        <v>186</v>
      </c>
      <c r="D316" s="34" t="s">
        <v>186</v>
      </c>
      <c r="E316" s="34" t="s">
        <v>186</v>
      </c>
      <c r="F316" s="34" t="s">
        <v>186</v>
      </c>
      <c r="G316" s="34" t="s">
        <v>186</v>
      </c>
      <c r="H316" s="34" t="s">
        <v>186</v>
      </c>
      <c r="I316" s="34" t="s">
        <v>186</v>
      </c>
      <c r="J316" s="34" t="s">
        <v>186</v>
      </c>
      <c r="K316" s="34">
        <v>1.5</v>
      </c>
      <c r="L316" s="34">
        <v>1.4</v>
      </c>
      <c r="M316" s="34">
        <v>1.5</v>
      </c>
      <c r="N316" s="34">
        <v>1.5</v>
      </c>
      <c r="O316" s="34">
        <v>1.5</v>
      </c>
      <c r="P316" s="34">
        <v>1.5</v>
      </c>
      <c r="Q316" s="34">
        <v>1.4</v>
      </c>
      <c r="R316" s="34">
        <v>1.4</v>
      </c>
      <c r="S316" s="34">
        <v>1.4</v>
      </c>
      <c r="T316" s="34">
        <v>1.7</v>
      </c>
      <c r="U316" s="34">
        <v>1.6</v>
      </c>
      <c r="V316" s="34">
        <v>1.6</v>
      </c>
      <c r="W316" s="14"/>
      <c r="X316" s="14"/>
      <c r="Y316" s="14"/>
      <c r="Z316" s="14"/>
    </row>
    <row r="317" spans="1:26">
      <c r="A317" s="33" t="s">
        <v>35</v>
      </c>
      <c r="B317" s="34" t="s">
        <v>186</v>
      </c>
      <c r="C317" s="34" t="s">
        <v>186</v>
      </c>
      <c r="D317" s="34" t="s">
        <v>186</v>
      </c>
      <c r="E317" s="34" t="s">
        <v>186</v>
      </c>
      <c r="F317" s="34">
        <v>0.4</v>
      </c>
      <c r="G317" s="34">
        <v>0.4</v>
      </c>
      <c r="H317" s="34">
        <v>0.4</v>
      </c>
      <c r="I317" s="34">
        <v>0.4</v>
      </c>
      <c r="J317" s="34">
        <v>0.4</v>
      </c>
      <c r="K317" s="34">
        <v>0.4</v>
      </c>
      <c r="L317" s="34">
        <v>0.4</v>
      </c>
      <c r="M317" s="34">
        <v>0.5</v>
      </c>
      <c r="N317" s="34">
        <v>0.5</v>
      </c>
      <c r="O317" s="34">
        <v>0.5</v>
      </c>
      <c r="P317" s="34">
        <v>0.5</v>
      </c>
      <c r="Q317" s="34">
        <v>0.5</v>
      </c>
      <c r="R317" s="34">
        <v>0.5</v>
      </c>
      <c r="S317" s="34">
        <v>0.7</v>
      </c>
      <c r="T317" s="34">
        <v>0.8</v>
      </c>
      <c r="U317" s="34">
        <v>0.7</v>
      </c>
      <c r="V317" s="34">
        <v>0.6</v>
      </c>
      <c r="W317" s="14"/>
      <c r="X317" s="14"/>
      <c r="Y317" s="14"/>
      <c r="Z317" s="14"/>
    </row>
    <row r="318" spans="1:26">
      <c r="A318" s="33" t="s">
        <v>31</v>
      </c>
      <c r="B318" s="34" t="s">
        <v>186</v>
      </c>
      <c r="C318" s="34" t="s">
        <v>186</v>
      </c>
      <c r="D318" s="34" t="s">
        <v>186</v>
      </c>
      <c r="E318" s="34" t="s">
        <v>186</v>
      </c>
      <c r="F318" s="34">
        <v>2.5</v>
      </c>
      <c r="G318" s="34">
        <v>2.5</v>
      </c>
      <c r="H318" s="34">
        <v>2.5</v>
      </c>
      <c r="I318" s="34">
        <v>2.4</v>
      </c>
      <c r="J318" s="34">
        <v>2.4</v>
      </c>
      <c r="K318" s="34">
        <v>2.4</v>
      </c>
      <c r="L318" s="34">
        <v>2.4</v>
      </c>
      <c r="M318" s="34">
        <v>2.4</v>
      </c>
      <c r="N318" s="34">
        <v>2.4</v>
      </c>
      <c r="O318" s="34">
        <v>2.4</v>
      </c>
      <c r="P318" s="34">
        <v>2.4</v>
      </c>
      <c r="Q318" s="34">
        <v>2.4</v>
      </c>
      <c r="R318" s="34">
        <v>2.4</v>
      </c>
      <c r="S318" s="34">
        <v>2.4</v>
      </c>
      <c r="T318" s="34">
        <v>2.5</v>
      </c>
      <c r="U318" s="34">
        <v>2.5</v>
      </c>
      <c r="V318" s="34">
        <v>2.5</v>
      </c>
      <c r="W318" s="14"/>
      <c r="X318" s="14"/>
      <c r="Y318" s="14"/>
      <c r="Z318" s="14"/>
    </row>
    <row r="319" spans="1:26">
      <c r="A319" s="33" t="s">
        <v>34</v>
      </c>
      <c r="B319" s="34" t="s">
        <v>186</v>
      </c>
      <c r="C319" s="34" t="s">
        <v>186</v>
      </c>
      <c r="D319" s="34" t="s">
        <v>186</v>
      </c>
      <c r="E319" s="34" t="s">
        <v>186</v>
      </c>
      <c r="F319" s="34">
        <v>0.9</v>
      </c>
      <c r="G319" s="34">
        <v>0.9</v>
      </c>
      <c r="H319" s="34">
        <v>0.9</v>
      </c>
      <c r="I319" s="34">
        <v>1.2</v>
      </c>
      <c r="J319" s="34">
        <v>1.2</v>
      </c>
      <c r="K319" s="34">
        <v>1.2</v>
      </c>
      <c r="L319" s="34">
        <v>1.4</v>
      </c>
      <c r="M319" s="34">
        <v>1.4</v>
      </c>
      <c r="N319" s="34">
        <v>1.5</v>
      </c>
      <c r="O319" s="34">
        <v>1.6</v>
      </c>
      <c r="P319" s="34">
        <v>1.6</v>
      </c>
      <c r="Q319" s="34">
        <v>1.4</v>
      </c>
      <c r="R319" s="34">
        <v>1.3</v>
      </c>
      <c r="S319" s="34">
        <v>1.4</v>
      </c>
      <c r="T319" s="34">
        <v>1.5</v>
      </c>
      <c r="U319" s="34">
        <v>1.4</v>
      </c>
      <c r="V319" s="34">
        <v>1.4</v>
      </c>
      <c r="W319" s="14"/>
      <c r="X319" s="14"/>
      <c r="Y319" s="14"/>
      <c r="Z319" s="14"/>
    </row>
    <row r="320" spans="1:26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>
      <c r="A321" s="32" t="s">
        <v>194</v>
      </c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>
      <c r="A322" s="32" t="s">
        <v>195</v>
      </c>
      <c r="B322" s="32" t="s">
        <v>196</v>
      </c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>
      <c r="A323" s="32" t="s">
        <v>186</v>
      </c>
      <c r="B323" s="32" t="s">
        <v>197</v>
      </c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>
      <c r="A325" s="32" t="s">
        <v>176</v>
      </c>
      <c r="B325" s="32" t="s">
        <v>177</v>
      </c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>
      <c r="A326" s="32" t="s">
        <v>178</v>
      </c>
      <c r="B326" s="32" t="s">
        <v>179</v>
      </c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>
      <c r="A327" s="32" t="s">
        <v>180</v>
      </c>
      <c r="B327" s="32" t="s">
        <v>210</v>
      </c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>
      <c r="A328" s="32" t="s">
        <v>182</v>
      </c>
      <c r="B328" s="32" t="s">
        <v>183</v>
      </c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>
      <c r="A330" s="33" t="s">
        <v>184</v>
      </c>
      <c r="B330" s="33" t="s">
        <v>5</v>
      </c>
      <c r="C330" s="33" t="s">
        <v>6</v>
      </c>
      <c r="D330" s="33" t="s">
        <v>7</v>
      </c>
      <c r="E330" s="33" t="s">
        <v>8</v>
      </c>
      <c r="F330" s="33" t="s">
        <v>9</v>
      </c>
      <c r="G330" s="33" t="s">
        <v>10</v>
      </c>
      <c r="H330" s="33" t="s">
        <v>11</v>
      </c>
      <c r="I330" s="33" t="s">
        <v>12</v>
      </c>
      <c r="J330" s="33" t="s">
        <v>13</v>
      </c>
      <c r="K330" s="33" t="s">
        <v>14</v>
      </c>
      <c r="L330" s="33" t="s">
        <v>15</v>
      </c>
      <c r="M330" s="33" t="s">
        <v>16</v>
      </c>
      <c r="N330" s="33" t="s">
        <v>17</v>
      </c>
      <c r="O330" s="33" t="s">
        <v>18</v>
      </c>
      <c r="P330" s="33" t="s">
        <v>19</v>
      </c>
      <c r="Q330" s="33" t="s">
        <v>20</v>
      </c>
      <c r="R330" s="33" t="s">
        <v>21</v>
      </c>
      <c r="S330" s="33" t="s">
        <v>22</v>
      </c>
      <c r="T330" s="33" t="s">
        <v>23</v>
      </c>
      <c r="U330" s="33" t="s">
        <v>24</v>
      </c>
      <c r="V330" s="33" t="s">
        <v>25</v>
      </c>
      <c r="W330" s="14"/>
      <c r="X330" s="14"/>
      <c r="Y330" s="14"/>
      <c r="Z330" s="14"/>
    </row>
    <row r="331" spans="1:26">
      <c r="A331" s="33" t="s">
        <v>185</v>
      </c>
      <c r="B331" s="34" t="s">
        <v>186</v>
      </c>
      <c r="C331" s="34" t="s">
        <v>186</v>
      </c>
      <c r="D331" s="34" t="s">
        <v>186</v>
      </c>
      <c r="E331" s="34" t="s">
        <v>186</v>
      </c>
      <c r="F331" s="34" t="s">
        <v>186</v>
      </c>
      <c r="G331" s="34" t="s">
        <v>186</v>
      </c>
      <c r="H331" s="34" t="s">
        <v>186</v>
      </c>
      <c r="I331" s="34" t="s">
        <v>186</v>
      </c>
      <c r="J331" s="34" t="s">
        <v>186</v>
      </c>
      <c r="K331" s="34" t="s">
        <v>186</v>
      </c>
      <c r="L331" s="34" t="s">
        <v>186</v>
      </c>
      <c r="M331" s="34" t="s">
        <v>186</v>
      </c>
      <c r="N331" s="34" t="s">
        <v>186</v>
      </c>
      <c r="O331" s="34" t="s">
        <v>186</v>
      </c>
      <c r="P331" s="34" t="s">
        <v>186</v>
      </c>
      <c r="Q331" s="34" t="s">
        <v>186</v>
      </c>
      <c r="R331" s="34" t="s">
        <v>186</v>
      </c>
      <c r="S331" s="34" t="s">
        <v>186</v>
      </c>
      <c r="T331" s="34" t="s">
        <v>186</v>
      </c>
      <c r="U331" s="34" t="s">
        <v>186</v>
      </c>
      <c r="V331" s="34" t="s">
        <v>186</v>
      </c>
      <c r="W331" s="14"/>
      <c r="X331" s="14"/>
      <c r="Y331" s="14"/>
      <c r="Z331" s="14"/>
    </row>
    <row r="332" spans="1:26">
      <c r="A332" s="33" t="s">
        <v>187</v>
      </c>
      <c r="B332" s="34" t="s">
        <v>186</v>
      </c>
      <c r="C332" s="34" t="s">
        <v>186</v>
      </c>
      <c r="D332" s="34" t="s">
        <v>186</v>
      </c>
      <c r="E332" s="34" t="s">
        <v>186</v>
      </c>
      <c r="F332" s="34" t="s">
        <v>186</v>
      </c>
      <c r="G332" s="34" t="s">
        <v>186</v>
      </c>
      <c r="H332" s="34" t="s">
        <v>186</v>
      </c>
      <c r="I332" s="34" t="s">
        <v>186</v>
      </c>
      <c r="J332" s="34" t="s">
        <v>186</v>
      </c>
      <c r="K332" s="34" t="s">
        <v>186</v>
      </c>
      <c r="L332" s="34" t="s">
        <v>186</v>
      </c>
      <c r="M332" s="34" t="s">
        <v>186</v>
      </c>
      <c r="N332" s="34" t="s">
        <v>186</v>
      </c>
      <c r="O332" s="34" t="s">
        <v>186</v>
      </c>
      <c r="P332" s="34" t="s">
        <v>186</v>
      </c>
      <c r="Q332" s="34" t="s">
        <v>186</v>
      </c>
      <c r="R332" s="34" t="s">
        <v>186</v>
      </c>
      <c r="S332" s="34" t="s">
        <v>186</v>
      </c>
      <c r="T332" s="34" t="s">
        <v>186</v>
      </c>
      <c r="U332" s="34" t="s">
        <v>186</v>
      </c>
      <c r="V332" s="34" t="s">
        <v>186</v>
      </c>
      <c r="W332" s="14"/>
      <c r="X332" s="14"/>
      <c r="Y332" s="14"/>
      <c r="Z332" s="14"/>
    </row>
    <row r="333" spans="1:26">
      <c r="A333" s="33" t="s">
        <v>188</v>
      </c>
      <c r="B333" s="34" t="s">
        <v>186</v>
      </c>
      <c r="C333" s="34" t="s">
        <v>186</v>
      </c>
      <c r="D333" s="34" t="s">
        <v>186</v>
      </c>
      <c r="E333" s="34" t="s">
        <v>186</v>
      </c>
      <c r="F333" s="34" t="s">
        <v>186</v>
      </c>
      <c r="G333" s="34" t="s">
        <v>186</v>
      </c>
      <c r="H333" s="34" t="s">
        <v>186</v>
      </c>
      <c r="I333" s="34" t="s">
        <v>186</v>
      </c>
      <c r="J333" s="34" t="s">
        <v>186</v>
      </c>
      <c r="K333" s="34" t="s">
        <v>186</v>
      </c>
      <c r="L333" s="34" t="s">
        <v>186</v>
      </c>
      <c r="M333" s="34" t="s">
        <v>186</v>
      </c>
      <c r="N333" s="34" t="s">
        <v>186</v>
      </c>
      <c r="O333" s="34" t="s">
        <v>186</v>
      </c>
      <c r="P333" s="34" t="s">
        <v>186</v>
      </c>
      <c r="Q333" s="34" t="s">
        <v>186</v>
      </c>
      <c r="R333" s="34" t="s">
        <v>186</v>
      </c>
      <c r="S333" s="34" t="s">
        <v>186</v>
      </c>
      <c r="T333" s="34" t="s">
        <v>186</v>
      </c>
      <c r="U333" s="34" t="s">
        <v>186</v>
      </c>
      <c r="V333" s="34" t="s">
        <v>186</v>
      </c>
      <c r="W333" s="14"/>
      <c r="X333" s="14"/>
      <c r="Y333" s="14"/>
      <c r="Z333" s="14"/>
    </row>
    <row r="334" spans="1:26">
      <c r="A334" s="33" t="s">
        <v>189</v>
      </c>
      <c r="B334" s="34" t="s">
        <v>186</v>
      </c>
      <c r="C334" s="34" t="s">
        <v>186</v>
      </c>
      <c r="D334" s="34" t="s">
        <v>186</v>
      </c>
      <c r="E334" s="34" t="s">
        <v>186</v>
      </c>
      <c r="F334" s="34" t="s">
        <v>186</v>
      </c>
      <c r="G334" s="34" t="s">
        <v>186</v>
      </c>
      <c r="H334" s="34" t="s">
        <v>186</v>
      </c>
      <c r="I334" s="34" t="s">
        <v>186</v>
      </c>
      <c r="J334" s="34" t="s">
        <v>186</v>
      </c>
      <c r="K334" s="34" t="s">
        <v>186</v>
      </c>
      <c r="L334" s="34" t="s">
        <v>186</v>
      </c>
      <c r="M334" s="34" t="s">
        <v>186</v>
      </c>
      <c r="N334" s="34" t="s">
        <v>186</v>
      </c>
      <c r="O334" s="34" t="s">
        <v>186</v>
      </c>
      <c r="P334" s="34" t="s">
        <v>186</v>
      </c>
      <c r="Q334" s="34" t="s">
        <v>186</v>
      </c>
      <c r="R334" s="34" t="s">
        <v>186</v>
      </c>
      <c r="S334" s="34" t="s">
        <v>186</v>
      </c>
      <c r="T334" s="34" t="s">
        <v>186</v>
      </c>
      <c r="U334" s="34" t="s">
        <v>186</v>
      </c>
      <c r="V334" s="34" t="s">
        <v>186</v>
      </c>
      <c r="W334" s="14"/>
      <c r="X334" s="14"/>
      <c r="Y334" s="14"/>
      <c r="Z334" s="14"/>
    </row>
    <row r="335" spans="1:26">
      <c r="A335" s="33" t="s">
        <v>37</v>
      </c>
      <c r="B335" s="34" t="s">
        <v>186</v>
      </c>
      <c r="C335" s="34" t="s">
        <v>186</v>
      </c>
      <c r="D335" s="34" t="s">
        <v>186</v>
      </c>
      <c r="E335" s="34" t="s">
        <v>186</v>
      </c>
      <c r="F335" s="34" t="s">
        <v>186</v>
      </c>
      <c r="G335" s="34" t="s">
        <v>186</v>
      </c>
      <c r="H335" s="34" t="s">
        <v>186</v>
      </c>
      <c r="I335" s="34" t="s">
        <v>186</v>
      </c>
      <c r="J335" s="34" t="s">
        <v>186</v>
      </c>
      <c r="K335" s="34" t="s">
        <v>186</v>
      </c>
      <c r="L335" s="34" t="s">
        <v>186</v>
      </c>
      <c r="M335" s="34" t="s">
        <v>186</v>
      </c>
      <c r="N335" s="34" t="s">
        <v>186</v>
      </c>
      <c r="O335" s="34" t="s">
        <v>186</v>
      </c>
      <c r="P335" s="34" t="s">
        <v>186</v>
      </c>
      <c r="Q335" s="34" t="s">
        <v>186</v>
      </c>
      <c r="R335" s="34" t="s">
        <v>186</v>
      </c>
      <c r="S335" s="34" t="s">
        <v>186</v>
      </c>
      <c r="T335" s="34" t="s">
        <v>186</v>
      </c>
      <c r="U335" s="34" t="s">
        <v>186</v>
      </c>
      <c r="V335" s="34" t="s">
        <v>186</v>
      </c>
      <c r="W335" s="14"/>
      <c r="X335" s="14"/>
      <c r="Y335" s="14"/>
      <c r="Z335" s="14"/>
    </row>
    <row r="336" spans="1:26">
      <c r="A336" s="33" t="s">
        <v>190</v>
      </c>
      <c r="B336" s="34" t="s">
        <v>186</v>
      </c>
      <c r="C336" s="34" t="s">
        <v>186</v>
      </c>
      <c r="D336" s="34" t="s">
        <v>186</v>
      </c>
      <c r="E336" s="34" t="s">
        <v>186</v>
      </c>
      <c r="F336" s="34" t="s">
        <v>186</v>
      </c>
      <c r="G336" s="34" t="s">
        <v>186</v>
      </c>
      <c r="H336" s="34" t="s">
        <v>186</v>
      </c>
      <c r="I336" s="34" t="s">
        <v>186</v>
      </c>
      <c r="J336" s="34" t="s">
        <v>186</v>
      </c>
      <c r="K336" s="34" t="s">
        <v>186</v>
      </c>
      <c r="L336" s="34" t="s">
        <v>186</v>
      </c>
      <c r="M336" s="34" t="s">
        <v>186</v>
      </c>
      <c r="N336" s="34" t="s">
        <v>186</v>
      </c>
      <c r="O336" s="34" t="s">
        <v>186</v>
      </c>
      <c r="P336" s="34" t="s">
        <v>186</v>
      </c>
      <c r="Q336" s="34" t="s">
        <v>186</v>
      </c>
      <c r="R336" s="34" t="s">
        <v>186</v>
      </c>
      <c r="S336" s="34" t="s">
        <v>186</v>
      </c>
      <c r="T336" s="34" t="s">
        <v>186</v>
      </c>
      <c r="U336" s="34" t="s">
        <v>186</v>
      </c>
      <c r="V336" s="34" t="s">
        <v>186</v>
      </c>
      <c r="W336" s="14"/>
      <c r="X336" s="14"/>
      <c r="Y336" s="14"/>
      <c r="Z336" s="14"/>
    </row>
    <row r="337" spans="1:26">
      <c r="A337" s="33" t="s">
        <v>191</v>
      </c>
      <c r="B337" s="34" t="s">
        <v>186</v>
      </c>
      <c r="C337" s="34" t="s">
        <v>186</v>
      </c>
      <c r="D337" s="34" t="s">
        <v>186</v>
      </c>
      <c r="E337" s="34" t="s">
        <v>186</v>
      </c>
      <c r="F337" s="34" t="s">
        <v>186</v>
      </c>
      <c r="G337" s="34" t="s">
        <v>186</v>
      </c>
      <c r="H337" s="34" t="s">
        <v>186</v>
      </c>
      <c r="I337" s="34" t="s">
        <v>186</v>
      </c>
      <c r="J337" s="34" t="s">
        <v>186</v>
      </c>
      <c r="K337" s="34">
        <v>2.6</v>
      </c>
      <c r="L337" s="34">
        <v>2.5</v>
      </c>
      <c r="M337" s="34">
        <v>2.7</v>
      </c>
      <c r="N337" s="34">
        <v>2.8</v>
      </c>
      <c r="O337" s="34">
        <v>2.8</v>
      </c>
      <c r="P337" s="34">
        <v>3.5</v>
      </c>
      <c r="Q337" s="34">
        <v>3.3</v>
      </c>
      <c r="R337" s="34">
        <v>2.8</v>
      </c>
      <c r="S337" s="34">
        <v>2.6</v>
      </c>
      <c r="T337" s="34">
        <v>3.1</v>
      </c>
      <c r="U337" s="34">
        <v>2.9</v>
      </c>
      <c r="V337" s="34">
        <v>2.4</v>
      </c>
      <c r="W337" s="14"/>
      <c r="X337" s="14"/>
      <c r="Y337" s="14"/>
      <c r="Z337" s="14"/>
    </row>
    <row r="338" spans="1:26">
      <c r="A338" s="33" t="s">
        <v>35</v>
      </c>
      <c r="B338" s="34" t="s">
        <v>186</v>
      </c>
      <c r="C338" s="34" t="s">
        <v>186</v>
      </c>
      <c r="D338" s="34" t="s">
        <v>186</v>
      </c>
      <c r="E338" s="34" t="s">
        <v>186</v>
      </c>
      <c r="F338" s="34">
        <v>2.5</v>
      </c>
      <c r="G338" s="34">
        <v>2.2000000000000002</v>
      </c>
      <c r="H338" s="34">
        <v>1.9</v>
      </c>
      <c r="I338" s="34">
        <v>1.7</v>
      </c>
      <c r="J338" s="34">
        <v>1.5</v>
      </c>
      <c r="K338" s="34">
        <v>1.5</v>
      </c>
      <c r="L338" s="34">
        <v>1.5</v>
      </c>
      <c r="M338" s="34">
        <v>1.6</v>
      </c>
      <c r="N338" s="34">
        <v>1.6</v>
      </c>
      <c r="O338" s="34">
        <v>1.6</v>
      </c>
      <c r="P338" s="34">
        <v>1.6</v>
      </c>
      <c r="Q338" s="34">
        <v>1.6</v>
      </c>
      <c r="R338" s="34">
        <v>1.6</v>
      </c>
      <c r="S338" s="34">
        <v>2.1</v>
      </c>
      <c r="T338" s="34">
        <v>3.2</v>
      </c>
      <c r="U338" s="34">
        <v>3.2</v>
      </c>
      <c r="V338" s="34">
        <v>3.1</v>
      </c>
      <c r="W338" s="14"/>
      <c r="X338" s="14"/>
      <c r="Y338" s="14"/>
      <c r="Z338" s="14"/>
    </row>
    <row r="339" spans="1:26">
      <c r="A339" s="33" t="s">
        <v>31</v>
      </c>
      <c r="B339" s="34" t="s">
        <v>186</v>
      </c>
      <c r="C339" s="34" t="s">
        <v>186</v>
      </c>
      <c r="D339" s="34" t="s">
        <v>186</v>
      </c>
      <c r="E339" s="34" t="s">
        <v>186</v>
      </c>
      <c r="F339" s="34">
        <v>1.8</v>
      </c>
      <c r="G339" s="34">
        <v>1.8</v>
      </c>
      <c r="H339" s="34">
        <v>1.8</v>
      </c>
      <c r="I339" s="34">
        <v>1.7</v>
      </c>
      <c r="J339" s="34">
        <v>1.8</v>
      </c>
      <c r="K339" s="34">
        <v>1.7</v>
      </c>
      <c r="L339" s="34">
        <v>1.7</v>
      </c>
      <c r="M339" s="34">
        <v>1.9</v>
      </c>
      <c r="N339" s="34">
        <v>2.1</v>
      </c>
      <c r="O339" s="34">
        <v>2.1</v>
      </c>
      <c r="P339" s="34">
        <v>2</v>
      </c>
      <c r="Q339" s="34">
        <v>1.8</v>
      </c>
      <c r="R339" s="34">
        <v>1.6</v>
      </c>
      <c r="S339" s="34">
        <v>1.5</v>
      </c>
      <c r="T339" s="34">
        <v>1.9</v>
      </c>
      <c r="U339" s="34">
        <v>1.9</v>
      </c>
      <c r="V339" s="34">
        <v>1.9</v>
      </c>
      <c r="W339" s="14"/>
      <c r="X339" s="14"/>
      <c r="Y339" s="14"/>
      <c r="Z339" s="14"/>
    </row>
    <row r="340" spans="1:26">
      <c r="A340" s="33" t="s">
        <v>34</v>
      </c>
      <c r="B340" s="34" t="s">
        <v>186</v>
      </c>
      <c r="C340" s="34" t="s">
        <v>186</v>
      </c>
      <c r="D340" s="34" t="s">
        <v>186</v>
      </c>
      <c r="E340" s="34" t="s">
        <v>186</v>
      </c>
      <c r="F340" s="34">
        <v>0.7</v>
      </c>
      <c r="G340" s="34">
        <v>0.7</v>
      </c>
      <c r="H340" s="34">
        <v>0.7</v>
      </c>
      <c r="I340" s="34">
        <v>0.6</v>
      </c>
      <c r="J340" s="34">
        <v>0.6</v>
      </c>
      <c r="K340" s="34">
        <v>0.6</v>
      </c>
      <c r="L340" s="34">
        <v>0.6</v>
      </c>
      <c r="M340" s="34">
        <v>0.7</v>
      </c>
      <c r="N340" s="34">
        <v>1</v>
      </c>
      <c r="O340" s="34">
        <v>1.1000000000000001</v>
      </c>
      <c r="P340" s="34">
        <v>1.2</v>
      </c>
      <c r="Q340" s="34">
        <v>1.1000000000000001</v>
      </c>
      <c r="R340" s="34">
        <v>1</v>
      </c>
      <c r="S340" s="34">
        <v>0.9</v>
      </c>
      <c r="T340" s="34">
        <v>1.2</v>
      </c>
      <c r="U340" s="34">
        <v>1.3</v>
      </c>
      <c r="V340" s="34">
        <v>1.3</v>
      </c>
      <c r="W340" s="14"/>
      <c r="X340" s="14"/>
      <c r="Y340" s="14"/>
      <c r="Z340" s="14"/>
    </row>
    <row r="341" spans="1:26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>
      <c r="A342" s="32" t="s">
        <v>194</v>
      </c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>
      <c r="A343" s="32" t="s">
        <v>195</v>
      </c>
      <c r="B343" s="32" t="s">
        <v>196</v>
      </c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>
      <c r="A344" s="32" t="s">
        <v>186</v>
      </c>
      <c r="B344" s="32" t="s">
        <v>197</v>
      </c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>
      <c r="A346" s="32" t="s">
        <v>176</v>
      </c>
      <c r="B346" s="32" t="s">
        <v>177</v>
      </c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>
      <c r="A347" s="32" t="s">
        <v>178</v>
      </c>
      <c r="B347" s="32" t="s">
        <v>179</v>
      </c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>
      <c r="A348" s="32" t="s">
        <v>180</v>
      </c>
      <c r="B348" s="32" t="s">
        <v>211</v>
      </c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>
      <c r="A349" s="32" t="s">
        <v>182</v>
      </c>
      <c r="B349" s="32" t="s">
        <v>183</v>
      </c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>
      <c r="A351" s="33" t="s">
        <v>184</v>
      </c>
      <c r="B351" s="33" t="s">
        <v>5</v>
      </c>
      <c r="C351" s="33" t="s">
        <v>6</v>
      </c>
      <c r="D351" s="33" t="s">
        <v>7</v>
      </c>
      <c r="E351" s="33" t="s">
        <v>8</v>
      </c>
      <c r="F351" s="33" t="s">
        <v>9</v>
      </c>
      <c r="G351" s="33" t="s">
        <v>10</v>
      </c>
      <c r="H351" s="33" t="s">
        <v>11</v>
      </c>
      <c r="I351" s="33" t="s">
        <v>12</v>
      </c>
      <c r="J351" s="33" t="s">
        <v>13</v>
      </c>
      <c r="K351" s="33" t="s">
        <v>14</v>
      </c>
      <c r="L351" s="33" t="s">
        <v>15</v>
      </c>
      <c r="M351" s="33" t="s">
        <v>16</v>
      </c>
      <c r="N351" s="33" t="s">
        <v>17</v>
      </c>
      <c r="O351" s="33" t="s">
        <v>18</v>
      </c>
      <c r="P351" s="33" t="s">
        <v>19</v>
      </c>
      <c r="Q351" s="33" t="s">
        <v>20</v>
      </c>
      <c r="R351" s="33" t="s">
        <v>21</v>
      </c>
      <c r="S351" s="33" t="s">
        <v>22</v>
      </c>
      <c r="T351" s="33" t="s">
        <v>23</v>
      </c>
      <c r="U351" s="33" t="s">
        <v>24</v>
      </c>
      <c r="V351" s="33" t="s">
        <v>25</v>
      </c>
      <c r="W351" s="14"/>
      <c r="X351" s="14"/>
      <c r="Y351" s="14"/>
      <c r="Z351" s="14"/>
    </row>
    <row r="352" spans="1:26">
      <c r="A352" s="33" t="s">
        <v>185</v>
      </c>
      <c r="B352" s="34" t="s">
        <v>186</v>
      </c>
      <c r="C352" s="34" t="s">
        <v>186</v>
      </c>
      <c r="D352" s="34" t="s">
        <v>186</v>
      </c>
      <c r="E352" s="34" t="s">
        <v>186</v>
      </c>
      <c r="F352" s="34" t="s">
        <v>186</v>
      </c>
      <c r="G352" s="34" t="s">
        <v>186</v>
      </c>
      <c r="H352" s="34" t="s">
        <v>186</v>
      </c>
      <c r="I352" s="34" t="s">
        <v>186</v>
      </c>
      <c r="J352" s="34" t="s">
        <v>186</v>
      </c>
      <c r="K352" s="34" t="s">
        <v>186</v>
      </c>
      <c r="L352" s="34" t="s">
        <v>186</v>
      </c>
      <c r="M352" s="34" t="s">
        <v>186</v>
      </c>
      <c r="N352" s="34" t="s">
        <v>186</v>
      </c>
      <c r="O352" s="34" t="s">
        <v>186</v>
      </c>
      <c r="P352" s="34" t="s">
        <v>186</v>
      </c>
      <c r="Q352" s="34" t="s">
        <v>186</v>
      </c>
      <c r="R352" s="34" t="s">
        <v>186</v>
      </c>
      <c r="S352" s="34" t="s">
        <v>186</v>
      </c>
      <c r="T352" s="34" t="s">
        <v>186</v>
      </c>
      <c r="U352" s="34" t="s">
        <v>186</v>
      </c>
      <c r="V352" s="34" t="s">
        <v>186</v>
      </c>
      <c r="W352" s="14"/>
      <c r="X352" s="14"/>
      <c r="Y352" s="14"/>
      <c r="Z352" s="14"/>
    </row>
    <row r="353" spans="1:26">
      <c r="A353" s="33" t="s">
        <v>187</v>
      </c>
      <c r="B353" s="34" t="s">
        <v>186</v>
      </c>
      <c r="C353" s="34" t="s">
        <v>186</v>
      </c>
      <c r="D353" s="34" t="s">
        <v>186</v>
      </c>
      <c r="E353" s="34" t="s">
        <v>186</v>
      </c>
      <c r="F353" s="34" t="s">
        <v>186</v>
      </c>
      <c r="G353" s="34" t="s">
        <v>186</v>
      </c>
      <c r="H353" s="34" t="s">
        <v>186</v>
      </c>
      <c r="I353" s="34" t="s">
        <v>186</v>
      </c>
      <c r="J353" s="34" t="s">
        <v>186</v>
      </c>
      <c r="K353" s="34" t="s">
        <v>186</v>
      </c>
      <c r="L353" s="34" t="s">
        <v>186</v>
      </c>
      <c r="M353" s="34" t="s">
        <v>186</v>
      </c>
      <c r="N353" s="34" t="s">
        <v>186</v>
      </c>
      <c r="O353" s="34" t="s">
        <v>186</v>
      </c>
      <c r="P353" s="34" t="s">
        <v>186</v>
      </c>
      <c r="Q353" s="34" t="s">
        <v>186</v>
      </c>
      <c r="R353" s="34" t="s">
        <v>186</v>
      </c>
      <c r="S353" s="34" t="s">
        <v>186</v>
      </c>
      <c r="T353" s="34" t="s">
        <v>186</v>
      </c>
      <c r="U353" s="34" t="s">
        <v>186</v>
      </c>
      <c r="V353" s="34" t="s">
        <v>186</v>
      </c>
      <c r="W353" s="14"/>
      <c r="X353" s="14"/>
      <c r="Y353" s="14"/>
      <c r="Z353" s="14"/>
    </row>
    <row r="354" spans="1:26">
      <c r="A354" s="33" t="s">
        <v>188</v>
      </c>
      <c r="B354" s="34" t="s">
        <v>186</v>
      </c>
      <c r="C354" s="34" t="s">
        <v>186</v>
      </c>
      <c r="D354" s="34" t="s">
        <v>186</v>
      </c>
      <c r="E354" s="34" t="s">
        <v>186</v>
      </c>
      <c r="F354" s="34" t="s">
        <v>186</v>
      </c>
      <c r="G354" s="34" t="s">
        <v>186</v>
      </c>
      <c r="H354" s="34" t="s">
        <v>186</v>
      </c>
      <c r="I354" s="34" t="s">
        <v>186</v>
      </c>
      <c r="J354" s="34" t="s">
        <v>186</v>
      </c>
      <c r="K354" s="34" t="s">
        <v>186</v>
      </c>
      <c r="L354" s="34" t="s">
        <v>186</v>
      </c>
      <c r="M354" s="34" t="s">
        <v>186</v>
      </c>
      <c r="N354" s="34" t="s">
        <v>186</v>
      </c>
      <c r="O354" s="34" t="s">
        <v>186</v>
      </c>
      <c r="P354" s="34" t="s">
        <v>186</v>
      </c>
      <c r="Q354" s="34" t="s">
        <v>186</v>
      </c>
      <c r="R354" s="34" t="s">
        <v>186</v>
      </c>
      <c r="S354" s="34" t="s">
        <v>186</v>
      </c>
      <c r="T354" s="34" t="s">
        <v>186</v>
      </c>
      <c r="U354" s="34" t="s">
        <v>186</v>
      </c>
      <c r="V354" s="34" t="s">
        <v>186</v>
      </c>
      <c r="W354" s="14"/>
      <c r="X354" s="14"/>
      <c r="Y354" s="14"/>
      <c r="Z354" s="14"/>
    </row>
    <row r="355" spans="1:26">
      <c r="A355" s="33" t="s">
        <v>189</v>
      </c>
      <c r="B355" s="34" t="s">
        <v>186</v>
      </c>
      <c r="C355" s="34" t="s">
        <v>186</v>
      </c>
      <c r="D355" s="34" t="s">
        <v>186</v>
      </c>
      <c r="E355" s="34" t="s">
        <v>186</v>
      </c>
      <c r="F355" s="34" t="s">
        <v>186</v>
      </c>
      <c r="G355" s="34" t="s">
        <v>186</v>
      </c>
      <c r="H355" s="34" t="s">
        <v>186</v>
      </c>
      <c r="I355" s="34" t="s">
        <v>186</v>
      </c>
      <c r="J355" s="34" t="s">
        <v>186</v>
      </c>
      <c r="K355" s="34" t="s">
        <v>186</v>
      </c>
      <c r="L355" s="34" t="s">
        <v>186</v>
      </c>
      <c r="M355" s="34" t="s">
        <v>186</v>
      </c>
      <c r="N355" s="34" t="s">
        <v>186</v>
      </c>
      <c r="O355" s="34" t="s">
        <v>186</v>
      </c>
      <c r="P355" s="34" t="s">
        <v>186</v>
      </c>
      <c r="Q355" s="34" t="s">
        <v>186</v>
      </c>
      <c r="R355" s="34" t="s">
        <v>186</v>
      </c>
      <c r="S355" s="34" t="s">
        <v>186</v>
      </c>
      <c r="T355" s="34" t="s">
        <v>186</v>
      </c>
      <c r="U355" s="34" t="s">
        <v>186</v>
      </c>
      <c r="V355" s="34" t="s">
        <v>186</v>
      </c>
      <c r="W355" s="14"/>
      <c r="X355" s="14"/>
      <c r="Y355" s="14"/>
      <c r="Z355" s="14"/>
    </row>
    <row r="356" spans="1:26">
      <c r="A356" s="33" t="s">
        <v>37</v>
      </c>
      <c r="B356" s="34" t="s">
        <v>186</v>
      </c>
      <c r="C356" s="34" t="s">
        <v>186</v>
      </c>
      <c r="D356" s="34" t="s">
        <v>186</v>
      </c>
      <c r="E356" s="34" t="s">
        <v>186</v>
      </c>
      <c r="F356" s="34" t="s">
        <v>186</v>
      </c>
      <c r="G356" s="34" t="s">
        <v>186</v>
      </c>
      <c r="H356" s="34" t="s">
        <v>186</v>
      </c>
      <c r="I356" s="34" t="s">
        <v>186</v>
      </c>
      <c r="J356" s="34" t="s">
        <v>186</v>
      </c>
      <c r="K356" s="34" t="s">
        <v>186</v>
      </c>
      <c r="L356" s="34" t="s">
        <v>186</v>
      </c>
      <c r="M356" s="34" t="s">
        <v>186</v>
      </c>
      <c r="N356" s="34" t="s">
        <v>186</v>
      </c>
      <c r="O356" s="34" t="s">
        <v>186</v>
      </c>
      <c r="P356" s="34" t="s">
        <v>186</v>
      </c>
      <c r="Q356" s="34" t="s">
        <v>186</v>
      </c>
      <c r="R356" s="34" t="s">
        <v>186</v>
      </c>
      <c r="S356" s="34" t="s">
        <v>186</v>
      </c>
      <c r="T356" s="34" t="s">
        <v>186</v>
      </c>
      <c r="U356" s="34" t="s">
        <v>186</v>
      </c>
      <c r="V356" s="34" t="s">
        <v>186</v>
      </c>
      <c r="W356" s="14"/>
      <c r="X356" s="14"/>
      <c r="Y356" s="14"/>
      <c r="Z356" s="14"/>
    </row>
    <row r="357" spans="1:26">
      <c r="A357" s="33" t="s">
        <v>190</v>
      </c>
      <c r="B357" s="34" t="s">
        <v>186</v>
      </c>
      <c r="C357" s="34" t="s">
        <v>186</v>
      </c>
      <c r="D357" s="34" t="s">
        <v>186</v>
      </c>
      <c r="E357" s="34" t="s">
        <v>186</v>
      </c>
      <c r="F357" s="34" t="s">
        <v>186</v>
      </c>
      <c r="G357" s="34" t="s">
        <v>186</v>
      </c>
      <c r="H357" s="34" t="s">
        <v>186</v>
      </c>
      <c r="I357" s="34" t="s">
        <v>186</v>
      </c>
      <c r="J357" s="34" t="s">
        <v>186</v>
      </c>
      <c r="K357" s="34" t="s">
        <v>186</v>
      </c>
      <c r="L357" s="34" t="s">
        <v>186</v>
      </c>
      <c r="M357" s="34" t="s">
        <v>186</v>
      </c>
      <c r="N357" s="34" t="s">
        <v>186</v>
      </c>
      <c r="O357" s="34" t="s">
        <v>186</v>
      </c>
      <c r="P357" s="34" t="s">
        <v>186</v>
      </c>
      <c r="Q357" s="34" t="s">
        <v>186</v>
      </c>
      <c r="R357" s="34" t="s">
        <v>186</v>
      </c>
      <c r="S357" s="34" t="s">
        <v>186</v>
      </c>
      <c r="T357" s="34" t="s">
        <v>186</v>
      </c>
      <c r="U357" s="34" t="s">
        <v>186</v>
      </c>
      <c r="V357" s="34" t="s">
        <v>186</v>
      </c>
      <c r="W357" s="14"/>
      <c r="X357" s="14"/>
      <c r="Y357" s="14"/>
      <c r="Z357" s="14"/>
    </row>
    <row r="358" spans="1:26">
      <c r="A358" s="33" t="s">
        <v>191</v>
      </c>
      <c r="B358" s="34" t="s">
        <v>186</v>
      </c>
      <c r="C358" s="34" t="s">
        <v>186</v>
      </c>
      <c r="D358" s="34" t="s">
        <v>186</v>
      </c>
      <c r="E358" s="34" t="s">
        <v>186</v>
      </c>
      <c r="F358" s="34" t="s">
        <v>186</v>
      </c>
      <c r="G358" s="34" t="s">
        <v>186</v>
      </c>
      <c r="H358" s="34" t="s">
        <v>186</v>
      </c>
      <c r="I358" s="34" t="s">
        <v>186</v>
      </c>
      <c r="J358" s="34" t="s">
        <v>186</v>
      </c>
      <c r="K358" s="34">
        <v>0.2</v>
      </c>
      <c r="L358" s="34">
        <v>0.2</v>
      </c>
      <c r="M358" s="34">
        <v>0.2</v>
      </c>
      <c r="N358" s="34">
        <v>0.2</v>
      </c>
      <c r="O358" s="34">
        <v>0.2</v>
      </c>
      <c r="P358" s="34">
        <v>0.1</v>
      </c>
      <c r="Q358" s="34">
        <v>0.1</v>
      </c>
      <c r="R358" s="34">
        <v>0</v>
      </c>
      <c r="S358" s="34">
        <v>0</v>
      </c>
      <c r="T358" s="34">
        <v>0.1</v>
      </c>
      <c r="U358" s="34">
        <v>0.1</v>
      </c>
      <c r="V358" s="34">
        <v>0.1</v>
      </c>
      <c r="W358" s="14"/>
      <c r="X358" s="14"/>
      <c r="Y358" s="14"/>
      <c r="Z358" s="14"/>
    </row>
    <row r="359" spans="1:26">
      <c r="A359" s="33" t="s">
        <v>35</v>
      </c>
      <c r="B359" s="34" t="s">
        <v>186</v>
      </c>
      <c r="C359" s="34" t="s">
        <v>186</v>
      </c>
      <c r="D359" s="34" t="s">
        <v>186</v>
      </c>
      <c r="E359" s="34" t="s">
        <v>186</v>
      </c>
      <c r="F359" s="34">
        <v>0.1</v>
      </c>
      <c r="G359" s="34">
        <v>0.1</v>
      </c>
      <c r="H359" s="34">
        <v>0.1</v>
      </c>
      <c r="I359" s="34">
        <v>0.1</v>
      </c>
      <c r="J359" s="34">
        <v>0.1</v>
      </c>
      <c r="K359" s="34">
        <v>0</v>
      </c>
      <c r="L359" s="34">
        <v>0</v>
      </c>
      <c r="M359" s="34">
        <v>0</v>
      </c>
      <c r="N359" s="34">
        <v>0.1</v>
      </c>
      <c r="O359" s="34">
        <v>0.1</v>
      </c>
      <c r="P359" s="34">
        <v>0.1</v>
      </c>
      <c r="Q359" s="34">
        <v>0.1</v>
      </c>
      <c r="R359" s="34">
        <v>0.1</v>
      </c>
      <c r="S359" s="34">
        <v>0.1</v>
      </c>
      <c r="T359" s="34">
        <v>0.1</v>
      </c>
      <c r="U359" s="34">
        <v>0.1</v>
      </c>
      <c r="V359" s="34">
        <v>0.1</v>
      </c>
      <c r="W359" s="14"/>
      <c r="X359" s="14"/>
      <c r="Y359" s="14"/>
      <c r="Z359" s="14"/>
    </row>
    <row r="360" spans="1:26">
      <c r="A360" s="33" t="s">
        <v>31</v>
      </c>
      <c r="B360" s="34" t="s">
        <v>186</v>
      </c>
      <c r="C360" s="34" t="s">
        <v>186</v>
      </c>
      <c r="D360" s="34" t="s">
        <v>186</v>
      </c>
      <c r="E360" s="34" t="s">
        <v>186</v>
      </c>
      <c r="F360" s="34">
        <v>0.8</v>
      </c>
      <c r="G360" s="34">
        <v>0.8</v>
      </c>
      <c r="H360" s="34">
        <v>0.9</v>
      </c>
      <c r="I360" s="34">
        <v>0.9</v>
      </c>
      <c r="J360" s="34">
        <v>0.9</v>
      </c>
      <c r="K360" s="34">
        <v>0.9</v>
      </c>
      <c r="L360" s="34">
        <v>0.8</v>
      </c>
      <c r="M360" s="34">
        <v>0.8</v>
      </c>
      <c r="N360" s="34">
        <v>0.9</v>
      </c>
      <c r="O360" s="34">
        <v>0.9</v>
      </c>
      <c r="P360" s="34">
        <v>0.9</v>
      </c>
      <c r="Q360" s="34">
        <v>0.9</v>
      </c>
      <c r="R360" s="34">
        <v>0.8</v>
      </c>
      <c r="S360" s="34">
        <v>0.9</v>
      </c>
      <c r="T360" s="34">
        <v>1.1000000000000001</v>
      </c>
      <c r="U360" s="34">
        <v>1.1000000000000001</v>
      </c>
      <c r="V360" s="34">
        <v>1.1000000000000001</v>
      </c>
      <c r="W360" s="14"/>
      <c r="X360" s="14"/>
      <c r="Y360" s="14"/>
      <c r="Z360" s="14"/>
    </row>
    <row r="361" spans="1:26">
      <c r="A361" s="33" t="s">
        <v>34</v>
      </c>
      <c r="B361" s="34" t="s">
        <v>186</v>
      </c>
      <c r="C361" s="34" t="s">
        <v>186</v>
      </c>
      <c r="D361" s="34" t="s">
        <v>186</v>
      </c>
      <c r="E361" s="34" t="s">
        <v>186</v>
      </c>
      <c r="F361" s="34">
        <v>0.1</v>
      </c>
      <c r="G361" s="34">
        <v>0.1</v>
      </c>
      <c r="H361" s="34">
        <v>0.1</v>
      </c>
      <c r="I361" s="34">
        <v>0</v>
      </c>
      <c r="J361" s="34">
        <v>0</v>
      </c>
      <c r="K361" s="34">
        <v>0</v>
      </c>
      <c r="L361" s="34">
        <v>0</v>
      </c>
      <c r="M361" s="34">
        <v>0</v>
      </c>
      <c r="N361" s="34">
        <v>0</v>
      </c>
      <c r="O361" s="34">
        <v>0.1</v>
      </c>
      <c r="P361" s="34">
        <v>0</v>
      </c>
      <c r="Q361" s="34">
        <v>0</v>
      </c>
      <c r="R361" s="34">
        <v>0</v>
      </c>
      <c r="S361" s="34">
        <v>0</v>
      </c>
      <c r="T361" s="34">
        <v>0</v>
      </c>
      <c r="U361" s="34">
        <v>0</v>
      </c>
      <c r="V361" s="34">
        <v>0</v>
      </c>
      <c r="W361" s="14"/>
      <c r="X361" s="14"/>
      <c r="Y361" s="14"/>
      <c r="Z361" s="14"/>
    </row>
    <row r="362" spans="1:26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>
      <c r="A363" s="32" t="s">
        <v>194</v>
      </c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>
      <c r="A364" s="32" t="s">
        <v>195</v>
      </c>
      <c r="B364" s="32" t="s">
        <v>196</v>
      </c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>
      <c r="A365" s="32" t="s">
        <v>186</v>
      </c>
      <c r="B365" s="32" t="s">
        <v>197</v>
      </c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>
      <c r="A367" s="32" t="s">
        <v>176</v>
      </c>
      <c r="B367" s="32" t="s">
        <v>177</v>
      </c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>
      <c r="A368" s="32" t="s">
        <v>178</v>
      </c>
      <c r="B368" s="32" t="s">
        <v>179</v>
      </c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>
      <c r="A369" s="32" t="s">
        <v>180</v>
      </c>
      <c r="B369" s="32" t="s">
        <v>212</v>
      </c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>
      <c r="A370" s="32" t="s">
        <v>182</v>
      </c>
      <c r="B370" s="32" t="s">
        <v>183</v>
      </c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>
      <c r="A372" s="33" t="s">
        <v>184</v>
      </c>
      <c r="B372" s="33" t="s">
        <v>5</v>
      </c>
      <c r="C372" s="33" t="s">
        <v>6</v>
      </c>
      <c r="D372" s="33" t="s">
        <v>7</v>
      </c>
      <c r="E372" s="33" t="s">
        <v>8</v>
      </c>
      <c r="F372" s="33" t="s">
        <v>9</v>
      </c>
      <c r="G372" s="33" t="s">
        <v>10</v>
      </c>
      <c r="H372" s="33" t="s">
        <v>11</v>
      </c>
      <c r="I372" s="33" t="s">
        <v>12</v>
      </c>
      <c r="J372" s="33" t="s">
        <v>13</v>
      </c>
      <c r="K372" s="33" t="s">
        <v>14</v>
      </c>
      <c r="L372" s="33" t="s">
        <v>15</v>
      </c>
      <c r="M372" s="33" t="s">
        <v>16</v>
      </c>
      <c r="N372" s="33" t="s">
        <v>17</v>
      </c>
      <c r="O372" s="33" t="s">
        <v>18</v>
      </c>
      <c r="P372" s="33" t="s">
        <v>19</v>
      </c>
      <c r="Q372" s="33" t="s">
        <v>20</v>
      </c>
      <c r="R372" s="33" t="s">
        <v>21</v>
      </c>
      <c r="S372" s="33" t="s">
        <v>22</v>
      </c>
      <c r="T372" s="33" t="s">
        <v>23</v>
      </c>
      <c r="U372" s="33" t="s">
        <v>24</v>
      </c>
      <c r="V372" s="33" t="s">
        <v>25</v>
      </c>
      <c r="W372" s="14"/>
      <c r="X372" s="14"/>
      <c r="Y372" s="14"/>
      <c r="Z372" s="14"/>
    </row>
    <row r="373" spans="1:26">
      <c r="A373" s="33" t="s">
        <v>185</v>
      </c>
      <c r="B373" s="34" t="s">
        <v>186</v>
      </c>
      <c r="C373" s="34" t="s">
        <v>186</v>
      </c>
      <c r="D373" s="34" t="s">
        <v>186</v>
      </c>
      <c r="E373" s="34" t="s">
        <v>186</v>
      </c>
      <c r="F373" s="34" t="s">
        <v>186</v>
      </c>
      <c r="G373" s="34" t="s">
        <v>186</v>
      </c>
      <c r="H373" s="34" t="s">
        <v>186</v>
      </c>
      <c r="I373" s="34" t="s">
        <v>186</v>
      </c>
      <c r="J373" s="34" t="s">
        <v>186</v>
      </c>
      <c r="K373" s="34" t="s">
        <v>186</v>
      </c>
      <c r="L373" s="34" t="s">
        <v>186</v>
      </c>
      <c r="M373" s="34" t="s">
        <v>186</v>
      </c>
      <c r="N373" s="34" t="s">
        <v>186</v>
      </c>
      <c r="O373" s="34" t="s">
        <v>186</v>
      </c>
      <c r="P373" s="34" t="s">
        <v>186</v>
      </c>
      <c r="Q373" s="34" t="s">
        <v>186</v>
      </c>
      <c r="R373" s="34" t="s">
        <v>186</v>
      </c>
      <c r="S373" s="34" t="s">
        <v>186</v>
      </c>
      <c r="T373" s="34" t="s">
        <v>186</v>
      </c>
      <c r="U373" s="34" t="s">
        <v>186</v>
      </c>
      <c r="V373" s="34" t="s">
        <v>186</v>
      </c>
      <c r="W373" s="14"/>
      <c r="X373" s="14"/>
      <c r="Y373" s="14"/>
      <c r="Z373" s="14"/>
    </row>
    <row r="374" spans="1:26">
      <c r="A374" s="33" t="s">
        <v>187</v>
      </c>
      <c r="B374" s="34" t="s">
        <v>186</v>
      </c>
      <c r="C374" s="34" t="s">
        <v>186</v>
      </c>
      <c r="D374" s="34" t="s">
        <v>186</v>
      </c>
      <c r="E374" s="34" t="s">
        <v>186</v>
      </c>
      <c r="F374" s="34" t="s">
        <v>186</v>
      </c>
      <c r="G374" s="34" t="s">
        <v>186</v>
      </c>
      <c r="H374" s="34" t="s">
        <v>186</v>
      </c>
      <c r="I374" s="34" t="s">
        <v>186</v>
      </c>
      <c r="J374" s="34" t="s">
        <v>186</v>
      </c>
      <c r="K374" s="34" t="s">
        <v>186</v>
      </c>
      <c r="L374" s="34" t="s">
        <v>186</v>
      </c>
      <c r="M374" s="34" t="s">
        <v>186</v>
      </c>
      <c r="N374" s="34" t="s">
        <v>186</v>
      </c>
      <c r="O374" s="34" t="s">
        <v>186</v>
      </c>
      <c r="P374" s="34" t="s">
        <v>186</v>
      </c>
      <c r="Q374" s="34" t="s">
        <v>186</v>
      </c>
      <c r="R374" s="34" t="s">
        <v>186</v>
      </c>
      <c r="S374" s="34" t="s">
        <v>186</v>
      </c>
      <c r="T374" s="34" t="s">
        <v>186</v>
      </c>
      <c r="U374" s="34" t="s">
        <v>186</v>
      </c>
      <c r="V374" s="34" t="s">
        <v>186</v>
      </c>
      <c r="W374" s="14"/>
      <c r="X374" s="14"/>
      <c r="Y374" s="14"/>
      <c r="Z374" s="14"/>
    </row>
    <row r="375" spans="1:26">
      <c r="A375" s="33" t="s">
        <v>188</v>
      </c>
      <c r="B375" s="34" t="s">
        <v>186</v>
      </c>
      <c r="C375" s="34" t="s">
        <v>186</v>
      </c>
      <c r="D375" s="34" t="s">
        <v>186</v>
      </c>
      <c r="E375" s="34" t="s">
        <v>186</v>
      </c>
      <c r="F375" s="34" t="s">
        <v>186</v>
      </c>
      <c r="G375" s="34" t="s">
        <v>186</v>
      </c>
      <c r="H375" s="34" t="s">
        <v>186</v>
      </c>
      <c r="I375" s="34" t="s">
        <v>186</v>
      </c>
      <c r="J375" s="34" t="s">
        <v>186</v>
      </c>
      <c r="K375" s="34" t="s">
        <v>186</v>
      </c>
      <c r="L375" s="34" t="s">
        <v>186</v>
      </c>
      <c r="M375" s="34" t="s">
        <v>186</v>
      </c>
      <c r="N375" s="34" t="s">
        <v>186</v>
      </c>
      <c r="O375" s="34" t="s">
        <v>186</v>
      </c>
      <c r="P375" s="34" t="s">
        <v>186</v>
      </c>
      <c r="Q375" s="34" t="s">
        <v>186</v>
      </c>
      <c r="R375" s="34" t="s">
        <v>186</v>
      </c>
      <c r="S375" s="34" t="s">
        <v>186</v>
      </c>
      <c r="T375" s="34" t="s">
        <v>186</v>
      </c>
      <c r="U375" s="34" t="s">
        <v>186</v>
      </c>
      <c r="V375" s="34" t="s">
        <v>186</v>
      </c>
      <c r="W375" s="14"/>
      <c r="X375" s="14"/>
      <c r="Y375" s="14"/>
      <c r="Z375" s="14"/>
    </row>
    <row r="376" spans="1:26">
      <c r="A376" s="33" t="s">
        <v>189</v>
      </c>
      <c r="B376" s="34" t="s">
        <v>186</v>
      </c>
      <c r="C376" s="34" t="s">
        <v>186</v>
      </c>
      <c r="D376" s="34" t="s">
        <v>186</v>
      </c>
      <c r="E376" s="34" t="s">
        <v>186</v>
      </c>
      <c r="F376" s="34" t="s">
        <v>186</v>
      </c>
      <c r="G376" s="34" t="s">
        <v>186</v>
      </c>
      <c r="H376" s="34" t="s">
        <v>186</v>
      </c>
      <c r="I376" s="34" t="s">
        <v>186</v>
      </c>
      <c r="J376" s="34" t="s">
        <v>186</v>
      </c>
      <c r="K376" s="34" t="s">
        <v>186</v>
      </c>
      <c r="L376" s="34" t="s">
        <v>186</v>
      </c>
      <c r="M376" s="34" t="s">
        <v>186</v>
      </c>
      <c r="N376" s="34" t="s">
        <v>186</v>
      </c>
      <c r="O376" s="34" t="s">
        <v>186</v>
      </c>
      <c r="P376" s="34" t="s">
        <v>186</v>
      </c>
      <c r="Q376" s="34" t="s">
        <v>186</v>
      </c>
      <c r="R376" s="34" t="s">
        <v>186</v>
      </c>
      <c r="S376" s="34" t="s">
        <v>186</v>
      </c>
      <c r="T376" s="34" t="s">
        <v>186</v>
      </c>
      <c r="U376" s="34" t="s">
        <v>186</v>
      </c>
      <c r="V376" s="34" t="s">
        <v>186</v>
      </c>
      <c r="W376" s="14"/>
      <c r="X376" s="14"/>
      <c r="Y376" s="14"/>
      <c r="Z376" s="14"/>
    </row>
    <row r="377" spans="1:26">
      <c r="A377" s="33" t="s">
        <v>37</v>
      </c>
      <c r="B377" s="34" t="s">
        <v>186</v>
      </c>
      <c r="C377" s="34" t="s">
        <v>186</v>
      </c>
      <c r="D377" s="34" t="s">
        <v>186</v>
      </c>
      <c r="E377" s="34" t="s">
        <v>186</v>
      </c>
      <c r="F377" s="34" t="s">
        <v>186</v>
      </c>
      <c r="G377" s="34" t="s">
        <v>186</v>
      </c>
      <c r="H377" s="34" t="s">
        <v>186</v>
      </c>
      <c r="I377" s="34" t="s">
        <v>186</v>
      </c>
      <c r="J377" s="34" t="s">
        <v>186</v>
      </c>
      <c r="K377" s="34" t="s">
        <v>186</v>
      </c>
      <c r="L377" s="34" t="s">
        <v>186</v>
      </c>
      <c r="M377" s="34" t="s">
        <v>186</v>
      </c>
      <c r="N377" s="34" t="s">
        <v>186</v>
      </c>
      <c r="O377" s="34" t="s">
        <v>186</v>
      </c>
      <c r="P377" s="34" t="s">
        <v>186</v>
      </c>
      <c r="Q377" s="34" t="s">
        <v>186</v>
      </c>
      <c r="R377" s="34" t="s">
        <v>186</v>
      </c>
      <c r="S377" s="34" t="s">
        <v>186</v>
      </c>
      <c r="T377" s="34" t="s">
        <v>186</v>
      </c>
      <c r="U377" s="34" t="s">
        <v>186</v>
      </c>
      <c r="V377" s="34" t="s">
        <v>186</v>
      </c>
      <c r="W377" s="14"/>
      <c r="X377" s="14"/>
      <c r="Y377" s="14"/>
      <c r="Z377" s="14"/>
    </row>
    <row r="378" spans="1:26">
      <c r="A378" s="33" t="s">
        <v>190</v>
      </c>
      <c r="B378" s="34" t="s">
        <v>186</v>
      </c>
      <c r="C378" s="34" t="s">
        <v>186</v>
      </c>
      <c r="D378" s="34" t="s">
        <v>186</v>
      </c>
      <c r="E378" s="34" t="s">
        <v>186</v>
      </c>
      <c r="F378" s="34" t="s">
        <v>186</v>
      </c>
      <c r="G378" s="34" t="s">
        <v>186</v>
      </c>
      <c r="H378" s="34" t="s">
        <v>186</v>
      </c>
      <c r="I378" s="34" t="s">
        <v>186</v>
      </c>
      <c r="J378" s="34" t="s">
        <v>186</v>
      </c>
      <c r="K378" s="34" t="s">
        <v>186</v>
      </c>
      <c r="L378" s="34" t="s">
        <v>186</v>
      </c>
      <c r="M378" s="34" t="s">
        <v>186</v>
      </c>
      <c r="N378" s="34" t="s">
        <v>186</v>
      </c>
      <c r="O378" s="34" t="s">
        <v>186</v>
      </c>
      <c r="P378" s="34" t="s">
        <v>186</v>
      </c>
      <c r="Q378" s="34" t="s">
        <v>186</v>
      </c>
      <c r="R378" s="34" t="s">
        <v>186</v>
      </c>
      <c r="S378" s="34" t="s">
        <v>186</v>
      </c>
      <c r="T378" s="34" t="s">
        <v>186</v>
      </c>
      <c r="U378" s="34" t="s">
        <v>186</v>
      </c>
      <c r="V378" s="34" t="s">
        <v>186</v>
      </c>
      <c r="W378" s="14"/>
      <c r="X378" s="14"/>
      <c r="Y378" s="14"/>
      <c r="Z378" s="14"/>
    </row>
    <row r="379" spans="1:26">
      <c r="A379" s="33" t="s">
        <v>191</v>
      </c>
      <c r="B379" s="34" t="s">
        <v>186</v>
      </c>
      <c r="C379" s="34" t="s">
        <v>186</v>
      </c>
      <c r="D379" s="34" t="s">
        <v>186</v>
      </c>
      <c r="E379" s="34" t="s">
        <v>186</v>
      </c>
      <c r="F379" s="34" t="s">
        <v>186</v>
      </c>
      <c r="G379" s="34" t="s">
        <v>186</v>
      </c>
      <c r="H379" s="34" t="s">
        <v>186</v>
      </c>
      <c r="I379" s="34" t="s">
        <v>186</v>
      </c>
      <c r="J379" s="34" t="s">
        <v>186</v>
      </c>
      <c r="K379" s="34">
        <v>0.9</v>
      </c>
      <c r="L379" s="34">
        <v>0.8</v>
      </c>
      <c r="M379" s="34">
        <v>0.8</v>
      </c>
      <c r="N379" s="34">
        <v>0.8</v>
      </c>
      <c r="O379" s="34">
        <v>0.8</v>
      </c>
      <c r="P379" s="34">
        <v>0.4</v>
      </c>
      <c r="Q379" s="34">
        <v>0.4</v>
      </c>
      <c r="R379" s="34">
        <v>0.3</v>
      </c>
      <c r="S379" s="34">
        <v>0.3</v>
      </c>
      <c r="T379" s="34">
        <v>0.3</v>
      </c>
      <c r="U379" s="34">
        <v>0.3</v>
      </c>
      <c r="V379" s="34">
        <v>0.3</v>
      </c>
      <c r="W379" s="14"/>
      <c r="X379" s="14"/>
      <c r="Y379" s="14"/>
      <c r="Z379" s="14"/>
    </row>
    <row r="380" spans="1:26">
      <c r="A380" s="33" t="s">
        <v>35</v>
      </c>
      <c r="B380" s="34" t="s">
        <v>186</v>
      </c>
      <c r="C380" s="34" t="s">
        <v>186</v>
      </c>
      <c r="D380" s="34" t="s">
        <v>186</v>
      </c>
      <c r="E380" s="34" t="s">
        <v>186</v>
      </c>
      <c r="F380" s="34">
        <v>0.3</v>
      </c>
      <c r="G380" s="34">
        <v>0.3</v>
      </c>
      <c r="H380" s="34">
        <v>0.3</v>
      </c>
      <c r="I380" s="34">
        <v>0.3</v>
      </c>
      <c r="J380" s="34">
        <v>0.3</v>
      </c>
      <c r="K380" s="34">
        <v>0.2</v>
      </c>
      <c r="L380" s="34">
        <v>0.1</v>
      </c>
      <c r="M380" s="34">
        <v>0.3</v>
      </c>
      <c r="N380" s="34">
        <v>0.3</v>
      </c>
      <c r="O380" s="34">
        <v>0.3</v>
      </c>
      <c r="P380" s="34">
        <v>0.3</v>
      </c>
      <c r="Q380" s="34">
        <v>0.2</v>
      </c>
      <c r="R380" s="34">
        <v>0.2</v>
      </c>
      <c r="S380" s="34">
        <v>0.2</v>
      </c>
      <c r="T380" s="34">
        <v>0.2</v>
      </c>
      <c r="U380" s="34">
        <v>0.3</v>
      </c>
      <c r="V380" s="34">
        <v>0.3</v>
      </c>
      <c r="W380" s="14"/>
      <c r="X380" s="14"/>
      <c r="Y380" s="14"/>
      <c r="Z380" s="14"/>
    </row>
    <row r="381" spans="1:26">
      <c r="A381" s="33" t="s">
        <v>31</v>
      </c>
      <c r="B381" s="34" t="s">
        <v>186</v>
      </c>
      <c r="C381" s="34" t="s">
        <v>186</v>
      </c>
      <c r="D381" s="34" t="s">
        <v>186</v>
      </c>
      <c r="E381" s="34" t="s">
        <v>186</v>
      </c>
      <c r="F381" s="34">
        <v>0.9</v>
      </c>
      <c r="G381" s="34">
        <v>0.9</v>
      </c>
      <c r="H381" s="34">
        <v>0.9</v>
      </c>
      <c r="I381" s="34">
        <v>1</v>
      </c>
      <c r="J381" s="34">
        <v>1</v>
      </c>
      <c r="K381" s="34">
        <v>1</v>
      </c>
      <c r="L381" s="34">
        <v>1</v>
      </c>
      <c r="M381" s="34">
        <v>1</v>
      </c>
      <c r="N381" s="34">
        <v>1</v>
      </c>
      <c r="O381" s="34">
        <v>0.6</v>
      </c>
      <c r="P381" s="34">
        <v>0.6</v>
      </c>
      <c r="Q381" s="34">
        <v>0.7</v>
      </c>
      <c r="R381" s="34">
        <v>0.7</v>
      </c>
      <c r="S381" s="34">
        <v>0.7</v>
      </c>
      <c r="T381" s="34">
        <v>0.8</v>
      </c>
      <c r="U381" s="34">
        <v>0.8</v>
      </c>
      <c r="V381" s="34">
        <v>0.8</v>
      </c>
      <c r="W381" s="14"/>
      <c r="X381" s="14"/>
      <c r="Y381" s="14"/>
      <c r="Z381" s="14"/>
    </row>
    <row r="382" spans="1:26">
      <c r="A382" s="33" t="s">
        <v>34</v>
      </c>
      <c r="B382" s="34" t="s">
        <v>186</v>
      </c>
      <c r="C382" s="34" t="s">
        <v>186</v>
      </c>
      <c r="D382" s="34" t="s">
        <v>186</v>
      </c>
      <c r="E382" s="34" t="s">
        <v>186</v>
      </c>
      <c r="F382" s="34">
        <v>0</v>
      </c>
      <c r="G382" s="34">
        <v>0</v>
      </c>
      <c r="H382" s="34">
        <v>0</v>
      </c>
      <c r="I382" s="34">
        <v>0.2</v>
      </c>
      <c r="J382" s="34">
        <v>0.3</v>
      </c>
      <c r="K382" s="34">
        <v>0.3</v>
      </c>
      <c r="L382" s="34">
        <v>0.3</v>
      </c>
      <c r="M382" s="34">
        <v>0.3</v>
      </c>
      <c r="N382" s="34">
        <v>0.2</v>
      </c>
      <c r="O382" s="34">
        <v>0.2</v>
      </c>
      <c r="P382" s="34">
        <v>0.3</v>
      </c>
      <c r="Q382" s="34">
        <v>0.3</v>
      </c>
      <c r="R382" s="34">
        <v>0.3</v>
      </c>
      <c r="S382" s="34">
        <v>0.3</v>
      </c>
      <c r="T382" s="34">
        <v>0.4</v>
      </c>
      <c r="U382" s="34">
        <v>0.4</v>
      </c>
      <c r="V382" s="34">
        <v>0.4</v>
      </c>
      <c r="W382" s="14"/>
      <c r="X382" s="14"/>
      <c r="Y382" s="14"/>
      <c r="Z382" s="14"/>
    </row>
    <row r="383" spans="1:26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>
      <c r="A384" s="32" t="s">
        <v>194</v>
      </c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>
      <c r="A385" s="32" t="s">
        <v>195</v>
      </c>
      <c r="B385" s="32" t="s">
        <v>196</v>
      </c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>
      <c r="A386" s="32" t="s">
        <v>186</v>
      </c>
      <c r="B386" s="32" t="s">
        <v>197</v>
      </c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>
      <c r="A388" s="32" t="s">
        <v>176</v>
      </c>
      <c r="B388" s="32" t="s">
        <v>177</v>
      </c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>
      <c r="A389" s="32" t="s">
        <v>178</v>
      </c>
      <c r="B389" s="32" t="s">
        <v>179</v>
      </c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>
      <c r="A390" s="32" t="s">
        <v>180</v>
      </c>
      <c r="B390" s="32" t="s">
        <v>213</v>
      </c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>
      <c r="A391" s="32" t="s">
        <v>182</v>
      </c>
      <c r="B391" s="32" t="s">
        <v>183</v>
      </c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>
      <c r="A393" s="33" t="s">
        <v>184</v>
      </c>
      <c r="B393" s="33" t="s">
        <v>5</v>
      </c>
      <c r="C393" s="33" t="s">
        <v>6</v>
      </c>
      <c r="D393" s="33" t="s">
        <v>7</v>
      </c>
      <c r="E393" s="33" t="s">
        <v>8</v>
      </c>
      <c r="F393" s="33" t="s">
        <v>9</v>
      </c>
      <c r="G393" s="33" t="s">
        <v>10</v>
      </c>
      <c r="H393" s="33" t="s">
        <v>11</v>
      </c>
      <c r="I393" s="33" t="s">
        <v>12</v>
      </c>
      <c r="J393" s="33" t="s">
        <v>13</v>
      </c>
      <c r="K393" s="33" t="s">
        <v>14</v>
      </c>
      <c r="L393" s="33" t="s">
        <v>15</v>
      </c>
      <c r="M393" s="33" t="s">
        <v>16</v>
      </c>
      <c r="N393" s="33" t="s">
        <v>17</v>
      </c>
      <c r="O393" s="33" t="s">
        <v>18</v>
      </c>
      <c r="P393" s="33" t="s">
        <v>19</v>
      </c>
      <c r="Q393" s="33" t="s">
        <v>20</v>
      </c>
      <c r="R393" s="33" t="s">
        <v>21</v>
      </c>
      <c r="S393" s="33" t="s">
        <v>22</v>
      </c>
      <c r="T393" s="33" t="s">
        <v>23</v>
      </c>
      <c r="U393" s="33" t="s">
        <v>24</v>
      </c>
      <c r="V393" s="33" t="s">
        <v>25</v>
      </c>
      <c r="W393" s="14"/>
      <c r="X393" s="14"/>
      <c r="Y393" s="14"/>
      <c r="Z393" s="14"/>
    </row>
    <row r="394" spans="1:26">
      <c r="A394" s="33" t="s">
        <v>185</v>
      </c>
      <c r="B394" s="34" t="s">
        <v>186</v>
      </c>
      <c r="C394" s="34" t="s">
        <v>186</v>
      </c>
      <c r="D394" s="34" t="s">
        <v>186</v>
      </c>
      <c r="E394" s="34" t="s">
        <v>186</v>
      </c>
      <c r="F394" s="34" t="s">
        <v>186</v>
      </c>
      <c r="G394" s="34" t="s">
        <v>186</v>
      </c>
      <c r="H394" s="34" t="s">
        <v>186</v>
      </c>
      <c r="I394" s="34" t="s">
        <v>186</v>
      </c>
      <c r="J394" s="34" t="s">
        <v>186</v>
      </c>
      <c r="K394" s="34" t="s">
        <v>186</v>
      </c>
      <c r="L394" s="34" t="s">
        <v>186</v>
      </c>
      <c r="M394" s="34" t="s">
        <v>186</v>
      </c>
      <c r="N394" s="34" t="s">
        <v>186</v>
      </c>
      <c r="O394" s="34" t="s">
        <v>186</v>
      </c>
      <c r="P394" s="34" t="s">
        <v>186</v>
      </c>
      <c r="Q394" s="34" t="s">
        <v>186</v>
      </c>
      <c r="R394" s="34" t="s">
        <v>186</v>
      </c>
      <c r="S394" s="34" t="s">
        <v>186</v>
      </c>
      <c r="T394" s="34" t="s">
        <v>186</v>
      </c>
      <c r="U394" s="34" t="s">
        <v>186</v>
      </c>
      <c r="V394" s="34" t="s">
        <v>186</v>
      </c>
      <c r="W394" s="14"/>
      <c r="X394" s="14"/>
      <c r="Y394" s="14"/>
      <c r="Z394" s="14"/>
    </row>
    <row r="395" spans="1:26">
      <c r="A395" s="33" t="s">
        <v>187</v>
      </c>
      <c r="B395" s="34" t="s">
        <v>186</v>
      </c>
      <c r="C395" s="34" t="s">
        <v>186</v>
      </c>
      <c r="D395" s="34" t="s">
        <v>186</v>
      </c>
      <c r="E395" s="34" t="s">
        <v>186</v>
      </c>
      <c r="F395" s="34" t="s">
        <v>186</v>
      </c>
      <c r="G395" s="34" t="s">
        <v>186</v>
      </c>
      <c r="H395" s="34" t="s">
        <v>186</v>
      </c>
      <c r="I395" s="34" t="s">
        <v>186</v>
      </c>
      <c r="J395" s="34" t="s">
        <v>186</v>
      </c>
      <c r="K395" s="34" t="s">
        <v>186</v>
      </c>
      <c r="L395" s="34" t="s">
        <v>186</v>
      </c>
      <c r="M395" s="34" t="s">
        <v>186</v>
      </c>
      <c r="N395" s="34" t="s">
        <v>186</v>
      </c>
      <c r="O395" s="34" t="s">
        <v>186</v>
      </c>
      <c r="P395" s="34" t="s">
        <v>186</v>
      </c>
      <c r="Q395" s="34" t="s">
        <v>186</v>
      </c>
      <c r="R395" s="34" t="s">
        <v>186</v>
      </c>
      <c r="S395" s="34" t="s">
        <v>186</v>
      </c>
      <c r="T395" s="34" t="s">
        <v>186</v>
      </c>
      <c r="U395" s="34" t="s">
        <v>186</v>
      </c>
      <c r="V395" s="34" t="s">
        <v>186</v>
      </c>
      <c r="W395" s="14"/>
      <c r="X395" s="14"/>
      <c r="Y395" s="14"/>
      <c r="Z395" s="14"/>
    </row>
    <row r="396" spans="1:26">
      <c r="A396" s="33" t="s">
        <v>188</v>
      </c>
      <c r="B396" s="34" t="s">
        <v>186</v>
      </c>
      <c r="C396" s="34" t="s">
        <v>186</v>
      </c>
      <c r="D396" s="34" t="s">
        <v>186</v>
      </c>
      <c r="E396" s="34" t="s">
        <v>186</v>
      </c>
      <c r="F396" s="34" t="s">
        <v>186</v>
      </c>
      <c r="G396" s="34" t="s">
        <v>186</v>
      </c>
      <c r="H396" s="34" t="s">
        <v>186</v>
      </c>
      <c r="I396" s="34" t="s">
        <v>186</v>
      </c>
      <c r="J396" s="34" t="s">
        <v>186</v>
      </c>
      <c r="K396" s="34" t="s">
        <v>186</v>
      </c>
      <c r="L396" s="34" t="s">
        <v>186</v>
      </c>
      <c r="M396" s="34" t="s">
        <v>186</v>
      </c>
      <c r="N396" s="34" t="s">
        <v>186</v>
      </c>
      <c r="O396" s="34" t="s">
        <v>186</v>
      </c>
      <c r="P396" s="34" t="s">
        <v>186</v>
      </c>
      <c r="Q396" s="34" t="s">
        <v>186</v>
      </c>
      <c r="R396" s="34" t="s">
        <v>186</v>
      </c>
      <c r="S396" s="34" t="s">
        <v>186</v>
      </c>
      <c r="T396" s="34" t="s">
        <v>186</v>
      </c>
      <c r="U396" s="34" t="s">
        <v>186</v>
      </c>
      <c r="V396" s="34" t="s">
        <v>186</v>
      </c>
      <c r="W396" s="14"/>
      <c r="X396" s="14"/>
      <c r="Y396" s="14"/>
      <c r="Z396" s="14"/>
    </row>
    <row r="397" spans="1:26">
      <c r="A397" s="33" t="s">
        <v>189</v>
      </c>
      <c r="B397" s="34" t="s">
        <v>186</v>
      </c>
      <c r="C397" s="34" t="s">
        <v>186</v>
      </c>
      <c r="D397" s="34" t="s">
        <v>186</v>
      </c>
      <c r="E397" s="34" t="s">
        <v>186</v>
      </c>
      <c r="F397" s="34" t="s">
        <v>186</v>
      </c>
      <c r="G397" s="34" t="s">
        <v>186</v>
      </c>
      <c r="H397" s="34" t="s">
        <v>186</v>
      </c>
      <c r="I397" s="34" t="s">
        <v>186</v>
      </c>
      <c r="J397" s="34" t="s">
        <v>186</v>
      </c>
      <c r="K397" s="34" t="s">
        <v>186</v>
      </c>
      <c r="L397" s="34" t="s">
        <v>186</v>
      </c>
      <c r="M397" s="34" t="s">
        <v>186</v>
      </c>
      <c r="N397" s="34" t="s">
        <v>186</v>
      </c>
      <c r="O397" s="34" t="s">
        <v>186</v>
      </c>
      <c r="P397" s="34" t="s">
        <v>186</v>
      </c>
      <c r="Q397" s="34" t="s">
        <v>186</v>
      </c>
      <c r="R397" s="34" t="s">
        <v>186</v>
      </c>
      <c r="S397" s="34" t="s">
        <v>186</v>
      </c>
      <c r="T397" s="34" t="s">
        <v>186</v>
      </c>
      <c r="U397" s="34" t="s">
        <v>186</v>
      </c>
      <c r="V397" s="34" t="s">
        <v>186</v>
      </c>
      <c r="W397" s="14"/>
      <c r="X397" s="14"/>
      <c r="Y397" s="14"/>
      <c r="Z397" s="14"/>
    </row>
    <row r="398" spans="1:26">
      <c r="A398" s="33" t="s">
        <v>37</v>
      </c>
      <c r="B398" s="34" t="s">
        <v>186</v>
      </c>
      <c r="C398" s="34" t="s">
        <v>186</v>
      </c>
      <c r="D398" s="34" t="s">
        <v>186</v>
      </c>
      <c r="E398" s="34" t="s">
        <v>186</v>
      </c>
      <c r="F398" s="34" t="s">
        <v>186</v>
      </c>
      <c r="G398" s="34" t="s">
        <v>186</v>
      </c>
      <c r="H398" s="34" t="s">
        <v>186</v>
      </c>
      <c r="I398" s="34" t="s">
        <v>186</v>
      </c>
      <c r="J398" s="34" t="s">
        <v>186</v>
      </c>
      <c r="K398" s="34" t="s">
        <v>186</v>
      </c>
      <c r="L398" s="34" t="s">
        <v>186</v>
      </c>
      <c r="M398" s="34" t="s">
        <v>186</v>
      </c>
      <c r="N398" s="34" t="s">
        <v>186</v>
      </c>
      <c r="O398" s="34" t="s">
        <v>186</v>
      </c>
      <c r="P398" s="34" t="s">
        <v>186</v>
      </c>
      <c r="Q398" s="34" t="s">
        <v>186</v>
      </c>
      <c r="R398" s="34" t="s">
        <v>186</v>
      </c>
      <c r="S398" s="34" t="s">
        <v>186</v>
      </c>
      <c r="T398" s="34" t="s">
        <v>186</v>
      </c>
      <c r="U398" s="34" t="s">
        <v>186</v>
      </c>
      <c r="V398" s="34" t="s">
        <v>186</v>
      </c>
      <c r="W398" s="14"/>
      <c r="X398" s="14"/>
      <c r="Y398" s="14"/>
      <c r="Z398" s="14"/>
    </row>
    <row r="399" spans="1:26">
      <c r="A399" s="33" t="s">
        <v>190</v>
      </c>
      <c r="B399" s="34" t="s">
        <v>186</v>
      </c>
      <c r="C399" s="34" t="s">
        <v>186</v>
      </c>
      <c r="D399" s="34" t="s">
        <v>186</v>
      </c>
      <c r="E399" s="34" t="s">
        <v>186</v>
      </c>
      <c r="F399" s="34" t="s">
        <v>186</v>
      </c>
      <c r="G399" s="34" t="s">
        <v>186</v>
      </c>
      <c r="H399" s="34" t="s">
        <v>186</v>
      </c>
      <c r="I399" s="34" t="s">
        <v>186</v>
      </c>
      <c r="J399" s="34" t="s">
        <v>186</v>
      </c>
      <c r="K399" s="34" t="s">
        <v>186</v>
      </c>
      <c r="L399" s="34" t="s">
        <v>186</v>
      </c>
      <c r="M399" s="34" t="s">
        <v>186</v>
      </c>
      <c r="N399" s="34" t="s">
        <v>186</v>
      </c>
      <c r="O399" s="34" t="s">
        <v>186</v>
      </c>
      <c r="P399" s="34" t="s">
        <v>186</v>
      </c>
      <c r="Q399" s="34" t="s">
        <v>186</v>
      </c>
      <c r="R399" s="34" t="s">
        <v>186</v>
      </c>
      <c r="S399" s="34" t="s">
        <v>186</v>
      </c>
      <c r="T399" s="34" t="s">
        <v>186</v>
      </c>
      <c r="U399" s="34" t="s">
        <v>186</v>
      </c>
      <c r="V399" s="34" t="s">
        <v>186</v>
      </c>
      <c r="W399" s="14"/>
      <c r="X399" s="14"/>
      <c r="Y399" s="14"/>
      <c r="Z399" s="14"/>
    </row>
    <row r="400" spans="1:26">
      <c r="A400" s="33" t="s">
        <v>191</v>
      </c>
      <c r="B400" s="34" t="s">
        <v>186</v>
      </c>
      <c r="C400" s="34" t="s">
        <v>186</v>
      </c>
      <c r="D400" s="34" t="s">
        <v>186</v>
      </c>
      <c r="E400" s="34" t="s">
        <v>186</v>
      </c>
      <c r="F400" s="34" t="s">
        <v>186</v>
      </c>
      <c r="G400" s="34" t="s">
        <v>186</v>
      </c>
      <c r="H400" s="34" t="s">
        <v>186</v>
      </c>
      <c r="I400" s="34" t="s">
        <v>186</v>
      </c>
      <c r="J400" s="34" t="s">
        <v>186</v>
      </c>
      <c r="K400" s="34">
        <v>0</v>
      </c>
      <c r="L400" s="34">
        <v>0</v>
      </c>
      <c r="M400" s="34">
        <v>0</v>
      </c>
      <c r="N400" s="34">
        <v>0</v>
      </c>
      <c r="O400" s="34">
        <v>0</v>
      </c>
      <c r="P400" s="34">
        <v>0</v>
      </c>
      <c r="Q400" s="34">
        <v>0</v>
      </c>
      <c r="R400" s="34">
        <v>0</v>
      </c>
      <c r="S400" s="34">
        <v>0</v>
      </c>
      <c r="T400" s="34">
        <v>0</v>
      </c>
      <c r="U400" s="34">
        <v>0</v>
      </c>
      <c r="V400" s="34">
        <v>0</v>
      </c>
      <c r="W400" s="14"/>
      <c r="X400" s="14"/>
      <c r="Y400" s="14"/>
      <c r="Z400" s="14"/>
    </row>
    <row r="401" spans="1:26">
      <c r="A401" s="33" t="s">
        <v>35</v>
      </c>
      <c r="B401" s="34" t="s">
        <v>186</v>
      </c>
      <c r="C401" s="34" t="s">
        <v>186</v>
      </c>
      <c r="D401" s="34" t="s">
        <v>186</v>
      </c>
      <c r="E401" s="34" t="s">
        <v>186</v>
      </c>
      <c r="F401" s="34">
        <v>0</v>
      </c>
      <c r="G401" s="34">
        <v>0</v>
      </c>
      <c r="H401" s="34">
        <v>0</v>
      </c>
      <c r="I401" s="34">
        <v>0</v>
      </c>
      <c r="J401" s="34">
        <v>0</v>
      </c>
      <c r="K401" s="34">
        <v>0</v>
      </c>
      <c r="L401" s="34">
        <v>0</v>
      </c>
      <c r="M401" s="34">
        <v>0</v>
      </c>
      <c r="N401" s="34">
        <v>0</v>
      </c>
      <c r="O401" s="34">
        <v>0</v>
      </c>
      <c r="P401" s="34">
        <v>0</v>
      </c>
      <c r="Q401" s="34">
        <v>0</v>
      </c>
      <c r="R401" s="34">
        <v>0</v>
      </c>
      <c r="S401" s="34">
        <v>0</v>
      </c>
      <c r="T401" s="34">
        <v>0</v>
      </c>
      <c r="U401" s="34">
        <v>0</v>
      </c>
      <c r="V401" s="34">
        <v>0</v>
      </c>
      <c r="W401" s="14"/>
      <c r="X401" s="14"/>
      <c r="Y401" s="14"/>
      <c r="Z401" s="14"/>
    </row>
    <row r="402" spans="1:26">
      <c r="A402" s="33" t="s">
        <v>31</v>
      </c>
      <c r="B402" s="34" t="s">
        <v>186</v>
      </c>
      <c r="C402" s="34" t="s">
        <v>186</v>
      </c>
      <c r="D402" s="34" t="s">
        <v>186</v>
      </c>
      <c r="E402" s="34" t="s">
        <v>186</v>
      </c>
      <c r="F402" s="34">
        <v>0</v>
      </c>
      <c r="G402" s="34">
        <v>0</v>
      </c>
      <c r="H402" s="34">
        <v>0</v>
      </c>
      <c r="I402" s="34">
        <v>0</v>
      </c>
      <c r="J402" s="34">
        <v>0</v>
      </c>
      <c r="K402" s="34">
        <v>0</v>
      </c>
      <c r="L402" s="34">
        <v>0</v>
      </c>
      <c r="M402" s="34">
        <v>0</v>
      </c>
      <c r="N402" s="34">
        <v>0</v>
      </c>
      <c r="O402" s="34">
        <v>0</v>
      </c>
      <c r="P402" s="34">
        <v>0</v>
      </c>
      <c r="Q402" s="34">
        <v>0</v>
      </c>
      <c r="R402" s="34">
        <v>0</v>
      </c>
      <c r="S402" s="34">
        <v>0</v>
      </c>
      <c r="T402" s="34">
        <v>0</v>
      </c>
      <c r="U402" s="34">
        <v>0</v>
      </c>
      <c r="V402" s="34">
        <v>0</v>
      </c>
      <c r="W402" s="14"/>
      <c r="X402" s="14"/>
      <c r="Y402" s="14"/>
      <c r="Z402" s="14"/>
    </row>
    <row r="403" spans="1:26">
      <c r="A403" s="33" t="s">
        <v>34</v>
      </c>
      <c r="B403" s="34" t="s">
        <v>186</v>
      </c>
      <c r="C403" s="34" t="s">
        <v>186</v>
      </c>
      <c r="D403" s="34" t="s">
        <v>186</v>
      </c>
      <c r="E403" s="34" t="s">
        <v>186</v>
      </c>
      <c r="F403" s="34">
        <v>0</v>
      </c>
      <c r="G403" s="34">
        <v>0</v>
      </c>
      <c r="H403" s="34">
        <v>0</v>
      </c>
      <c r="I403" s="34">
        <v>0</v>
      </c>
      <c r="J403" s="34">
        <v>0</v>
      </c>
      <c r="K403" s="34">
        <v>0</v>
      </c>
      <c r="L403" s="34">
        <v>0</v>
      </c>
      <c r="M403" s="34">
        <v>0</v>
      </c>
      <c r="N403" s="34">
        <v>0</v>
      </c>
      <c r="O403" s="34">
        <v>0</v>
      </c>
      <c r="P403" s="34">
        <v>0</v>
      </c>
      <c r="Q403" s="34">
        <v>0</v>
      </c>
      <c r="R403" s="34">
        <v>0</v>
      </c>
      <c r="S403" s="34">
        <v>0</v>
      </c>
      <c r="T403" s="34">
        <v>0</v>
      </c>
      <c r="U403" s="34">
        <v>0</v>
      </c>
      <c r="V403" s="34">
        <v>0</v>
      </c>
      <c r="W403" s="14"/>
      <c r="X403" s="14"/>
      <c r="Y403" s="14"/>
      <c r="Z403" s="14"/>
    </row>
    <row r="404" spans="1:26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>
      <c r="A405" s="32" t="s">
        <v>194</v>
      </c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>
      <c r="A406" s="32" t="s">
        <v>195</v>
      </c>
      <c r="B406" s="32" t="s">
        <v>196</v>
      </c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>
      <c r="A407" s="32" t="s">
        <v>186</v>
      </c>
      <c r="B407" s="32" t="s">
        <v>197</v>
      </c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>
      <c r="A409" s="32" t="s">
        <v>176</v>
      </c>
      <c r="B409" s="32" t="s">
        <v>177</v>
      </c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>
      <c r="A410" s="32" t="s">
        <v>178</v>
      </c>
      <c r="B410" s="32" t="s">
        <v>179</v>
      </c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>
      <c r="A411" s="32" t="s">
        <v>180</v>
      </c>
      <c r="B411" s="32" t="s">
        <v>214</v>
      </c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>
      <c r="A412" s="32" t="s">
        <v>182</v>
      </c>
      <c r="B412" s="32" t="s">
        <v>183</v>
      </c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>
      <c r="A414" s="33" t="s">
        <v>184</v>
      </c>
      <c r="B414" s="33" t="s">
        <v>5</v>
      </c>
      <c r="C414" s="33" t="s">
        <v>6</v>
      </c>
      <c r="D414" s="33" t="s">
        <v>7</v>
      </c>
      <c r="E414" s="33" t="s">
        <v>8</v>
      </c>
      <c r="F414" s="33" t="s">
        <v>9</v>
      </c>
      <c r="G414" s="33" t="s">
        <v>10</v>
      </c>
      <c r="H414" s="33" t="s">
        <v>11</v>
      </c>
      <c r="I414" s="33" t="s">
        <v>12</v>
      </c>
      <c r="J414" s="33" t="s">
        <v>13</v>
      </c>
      <c r="K414" s="33" t="s">
        <v>14</v>
      </c>
      <c r="L414" s="33" t="s">
        <v>15</v>
      </c>
      <c r="M414" s="33" t="s">
        <v>16</v>
      </c>
      <c r="N414" s="33" t="s">
        <v>17</v>
      </c>
      <c r="O414" s="33" t="s">
        <v>18</v>
      </c>
      <c r="P414" s="33" t="s">
        <v>19</v>
      </c>
      <c r="Q414" s="33" t="s">
        <v>20</v>
      </c>
      <c r="R414" s="33" t="s">
        <v>21</v>
      </c>
      <c r="S414" s="33" t="s">
        <v>22</v>
      </c>
      <c r="T414" s="33" t="s">
        <v>23</v>
      </c>
      <c r="U414" s="33" t="s">
        <v>24</v>
      </c>
      <c r="V414" s="33" t="s">
        <v>25</v>
      </c>
      <c r="W414" s="14"/>
      <c r="X414" s="14"/>
      <c r="Y414" s="14"/>
      <c r="Z414" s="14"/>
    </row>
    <row r="415" spans="1:26">
      <c r="A415" s="33" t="s">
        <v>185</v>
      </c>
      <c r="B415" s="34" t="s">
        <v>186</v>
      </c>
      <c r="C415" s="34" t="s">
        <v>186</v>
      </c>
      <c r="D415" s="34" t="s">
        <v>186</v>
      </c>
      <c r="E415" s="34" t="s">
        <v>186</v>
      </c>
      <c r="F415" s="34" t="s">
        <v>186</v>
      </c>
      <c r="G415" s="34" t="s">
        <v>186</v>
      </c>
      <c r="H415" s="34" t="s">
        <v>186</v>
      </c>
      <c r="I415" s="34" t="s">
        <v>186</v>
      </c>
      <c r="J415" s="34" t="s">
        <v>186</v>
      </c>
      <c r="K415" s="34" t="s">
        <v>186</v>
      </c>
      <c r="L415" s="34" t="s">
        <v>186</v>
      </c>
      <c r="M415" s="34" t="s">
        <v>186</v>
      </c>
      <c r="N415" s="34" t="s">
        <v>186</v>
      </c>
      <c r="O415" s="34" t="s">
        <v>186</v>
      </c>
      <c r="P415" s="34" t="s">
        <v>186</v>
      </c>
      <c r="Q415" s="34" t="s">
        <v>186</v>
      </c>
      <c r="R415" s="34" t="s">
        <v>186</v>
      </c>
      <c r="S415" s="34" t="s">
        <v>186</v>
      </c>
      <c r="T415" s="34" t="s">
        <v>186</v>
      </c>
      <c r="U415" s="34" t="s">
        <v>186</v>
      </c>
      <c r="V415" s="34" t="s">
        <v>186</v>
      </c>
      <c r="W415" s="14"/>
      <c r="X415" s="14"/>
      <c r="Y415" s="14"/>
      <c r="Z415" s="14"/>
    </row>
    <row r="416" spans="1:26">
      <c r="A416" s="33" t="s">
        <v>187</v>
      </c>
      <c r="B416" s="34" t="s">
        <v>186</v>
      </c>
      <c r="C416" s="34" t="s">
        <v>186</v>
      </c>
      <c r="D416" s="34" t="s">
        <v>186</v>
      </c>
      <c r="E416" s="34" t="s">
        <v>186</v>
      </c>
      <c r="F416" s="34" t="s">
        <v>186</v>
      </c>
      <c r="G416" s="34" t="s">
        <v>186</v>
      </c>
      <c r="H416" s="34" t="s">
        <v>186</v>
      </c>
      <c r="I416" s="34" t="s">
        <v>186</v>
      </c>
      <c r="J416" s="34" t="s">
        <v>186</v>
      </c>
      <c r="K416" s="34" t="s">
        <v>186</v>
      </c>
      <c r="L416" s="34" t="s">
        <v>186</v>
      </c>
      <c r="M416" s="34" t="s">
        <v>186</v>
      </c>
      <c r="N416" s="34" t="s">
        <v>186</v>
      </c>
      <c r="O416" s="34" t="s">
        <v>186</v>
      </c>
      <c r="P416" s="34" t="s">
        <v>186</v>
      </c>
      <c r="Q416" s="34" t="s">
        <v>186</v>
      </c>
      <c r="R416" s="34" t="s">
        <v>186</v>
      </c>
      <c r="S416" s="34" t="s">
        <v>186</v>
      </c>
      <c r="T416" s="34" t="s">
        <v>186</v>
      </c>
      <c r="U416" s="34" t="s">
        <v>186</v>
      </c>
      <c r="V416" s="34" t="s">
        <v>186</v>
      </c>
      <c r="W416" s="14"/>
      <c r="X416" s="14"/>
      <c r="Y416" s="14"/>
      <c r="Z416" s="14"/>
    </row>
    <row r="417" spans="1:26">
      <c r="A417" s="33" t="s">
        <v>188</v>
      </c>
      <c r="B417" s="34" t="s">
        <v>186</v>
      </c>
      <c r="C417" s="34" t="s">
        <v>186</v>
      </c>
      <c r="D417" s="34" t="s">
        <v>186</v>
      </c>
      <c r="E417" s="34" t="s">
        <v>186</v>
      </c>
      <c r="F417" s="34" t="s">
        <v>186</v>
      </c>
      <c r="G417" s="34" t="s">
        <v>186</v>
      </c>
      <c r="H417" s="34" t="s">
        <v>186</v>
      </c>
      <c r="I417" s="34" t="s">
        <v>186</v>
      </c>
      <c r="J417" s="34" t="s">
        <v>186</v>
      </c>
      <c r="K417" s="34" t="s">
        <v>186</v>
      </c>
      <c r="L417" s="34" t="s">
        <v>186</v>
      </c>
      <c r="M417" s="34" t="s">
        <v>186</v>
      </c>
      <c r="N417" s="34" t="s">
        <v>186</v>
      </c>
      <c r="O417" s="34" t="s">
        <v>186</v>
      </c>
      <c r="P417" s="34" t="s">
        <v>186</v>
      </c>
      <c r="Q417" s="34" t="s">
        <v>186</v>
      </c>
      <c r="R417" s="34" t="s">
        <v>186</v>
      </c>
      <c r="S417" s="34" t="s">
        <v>186</v>
      </c>
      <c r="T417" s="34" t="s">
        <v>186</v>
      </c>
      <c r="U417" s="34" t="s">
        <v>186</v>
      </c>
      <c r="V417" s="34" t="s">
        <v>186</v>
      </c>
      <c r="W417" s="14"/>
      <c r="X417" s="14"/>
      <c r="Y417" s="14"/>
      <c r="Z417" s="14"/>
    </row>
    <row r="418" spans="1:26">
      <c r="A418" s="33" t="s">
        <v>189</v>
      </c>
      <c r="B418" s="34" t="s">
        <v>186</v>
      </c>
      <c r="C418" s="34" t="s">
        <v>186</v>
      </c>
      <c r="D418" s="34" t="s">
        <v>186</v>
      </c>
      <c r="E418" s="34" t="s">
        <v>186</v>
      </c>
      <c r="F418" s="34" t="s">
        <v>186</v>
      </c>
      <c r="G418" s="34" t="s">
        <v>186</v>
      </c>
      <c r="H418" s="34" t="s">
        <v>186</v>
      </c>
      <c r="I418" s="34" t="s">
        <v>186</v>
      </c>
      <c r="J418" s="34" t="s">
        <v>186</v>
      </c>
      <c r="K418" s="34" t="s">
        <v>186</v>
      </c>
      <c r="L418" s="34" t="s">
        <v>186</v>
      </c>
      <c r="M418" s="34" t="s">
        <v>186</v>
      </c>
      <c r="N418" s="34" t="s">
        <v>186</v>
      </c>
      <c r="O418" s="34" t="s">
        <v>186</v>
      </c>
      <c r="P418" s="34" t="s">
        <v>186</v>
      </c>
      <c r="Q418" s="34" t="s">
        <v>186</v>
      </c>
      <c r="R418" s="34" t="s">
        <v>186</v>
      </c>
      <c r="S418" s="34" t="s">
        <v>186</v>
      </c>
      <c r="T418" s="34" t="s">
        <v>186</v>
      </c>
      <c r="U418" s="34" t="s">
        <v>186</v>
      </c>
      <c r="V418" s="34" t="s">
        <v>186</v>
      </c>
      <c r="W418" s="14"/>
      <c r="X418" s="14"/>
      <c r="Y418" s="14"/>
      <c r="Z418" s="14"/>
    </row>
    <row r="419" spans="1:26">
      <c r="A419" s="33" t="s">
        <v>37</v>
      </c>
      <c r="B419" s="34" t="s">
        <v>186</v>
      </c>
      <c r="C419" s="34" t="s">
        <v>186</v>
      </c>
      <c r="D419" s="34" t="s">
        <v>186</v>
      </c>
      <c r="E419" s="34" t="s">
        <v>186</v>
      </c>
      <c r="F419" s="34" t="s">
        <v>186</v>
      </c>
      <c r="G419" s="34" t="s">
        <v>186</v>
      </c>
      <c r="H419" s="34" t="s">
        <v>186</v>
      </c>
      <c r="I419" s="34" t="s">
        <v>186</v>
      </c>
      <c r="J419" s="34" t="s">
        <v>186</v>
      </c>
      <c r="K419" s="34" t="s">
        <v>186</v>
      </c>
      <c r="L419" s="34" t="s">
        <v>186</v>
      </c>
      <c r="M419" s="34" t="s">
        <v>186</v>
      </c>
      <c r="N419" s="34" t="s">
        <v>186</v>
      </c>
      <c r="O419" s="34" t="s">
        <v>186</v>
      </c>
      <c r="P419" s="34" t="s">
        <v>186</v>
      </c>
      <c r="Q419" s="34" t="s">
        <v>186</v>
      </c>
      <c r="R419" s="34" t="s">
        <v>186</v>
      </c>
      <c r="S419" s="34" t="s">
        <v>186</v>
      </c>
      <c r="T419" s="34" t="s">
        <v>186</v>
      </c>
      <c r="U419" s="34" t="s">
        <v>186</v>
      </c>
      <c r="V419" s="34" t="s">
        <v>186</v>
      </c>
      <c r="W419" s="14"/>
      <c r="X419" s="14"/>
      <c r="Y419" s="14"/>
      <c r="Z419" s="14"/>
    </row>
    <row r="420" spans="1:26">
      <c r="A420" s="33" t="s">
        <v>190</v>
      </c>
      <c r="B420" s="34" t="s">
        <v>186</v>
      </c>
      <c r="C420" s="34" t="s">
        <v>186</v>
      </c>
      <c r="D420" s="34" t="s">
        <v>186</v>
      </c>
      <c r="E420" s="34" t="s">
        <v>186</v>
      </c>
      <c r="F420" s="34" t="s">
        <v>186</v>
      </c>
      <c r="G420" s="34" t="s">
        <v>186</v>
      </c>
      <c r="H420" s="34" t="s">
        <v>186</v>
      </c>
      <c r="I420" s="34" t="s">
        <v>186</v>
      </c>
      <c r="J420" s="34" t="s">
        <v>186</v>
      </c>
      <c r="K420" s="34" t="s">
        <v>186</v>
      </c>
      <c r="L420" s="34" t="s">
        <v>186</v>
      </c>
      <c r="M420" s="34" t="s">
        <v>186</v>
      </c>
      <c r="N420" s="34" t="s">
        <v>186</v>
      </c>
      <c r="O420" s="34" t="s">
        <v>186</v>
      </c>
      <c r="P420" s="34" t="s">
        <v>186</v>
      </c>
      <c r="Q420" s="34" t="s">
        <v>186</v>
      </c>
      <c r="R420" s="34" t="s">
        <v>186</v>
      </c>
      <c r="S420" s="34" t="s">
        <v>186</v>
      </c>
      <c r="T420" s="34" t="s">
        <v>186</v>
      </c>
      <c r="U420" s="34" t="s">
        <v>186</v>
      </c>
      <c r="V420" s="34" t="s">
        <v>186</v>
      </c>
      <c r="W420" s="14"/>
      <c r="X420" s="14"/>
      <c r="Y420" s="14"/>
      <c r="Z420" s="14"/>
    </row>
    <row r="421" spans="1:26">
      <c r="A421" s="33" t="s">
        <v>191</v>
      </c>
      <c r="B421" s="34" t="s">
        <v>186</v>
      </c>
      <c r="C421" s="34" t="s">
        <v>186</v>
      </c>
      <c r="D421" s="34" t="s">
        <v>186</v>
      </c>
      <c r="E421" s="34" t="s">
        <v>186</v>
      </c>
      <c r="F421" s="34" t="s">
        <v>186</v>
      </c>
      <c r="G421" s="34" t="s">
        <v>186</v>
      </c>
      <c r="H421" s="34" t="s">
        <v>186</v>
      </c>
      <c r="I421" s="34" t="s">
        <v>186</v>
      </c>
      <c r="J421" s="34" t="s">
        <v>186</v>
      </c>
      <c r="K421" s="34">
        <v>0.8</v>
      </c>
      <c r="L421" s="34">
        <v>0.8</v>
      </c>
      <c r="M421" s="34">
        <v>0.8</v>
      </c>
      <c r="N421" s="34">
        <v>0.9</v>
      </c>
      <c r="O421" s="34">
        <v>0.8</v>
      </c>
      <c r="P421" s="34">
        <v>0.9</v>
      </c>
      <c r="Q421" s="34">
        <v>0.9</v>
      </c>
      <c r="R421" s="34">
        <v>0.8</v>
      </c>
      <c r="S421" s="34">
        <v>0.8</v>
      </c>
      <c r="T421" s="34">
        <v>0.8</v>
      </c>
      <c r="U421" s="34">
        <v>0.8</v>
      </c>
      <c r="V421" s="34">
        <v>0.8</v>
      </c>
      <c r="W421" s="14"/>
      <c r="X421" s="14"/>
      <c r="Y421" s="14"/>
      <c r="Z421" s="14"/>
    </row>
    <row r="422" spans="1:26">
      <c r="A422" s="33" t="s">
        <v>35</v>
      </c>
      <c r="B422" s="34" t="s">
        <v>186</v>
      </c>
      <c r="C422" s="34" t="s">
        <v>186</v>
      </c>
      <c r="D422" s="34" t="s">
        <v>186</v>
      </c>
      <c r="E422" s="34" t="s">
        <v>186</v>
      </c>
      <c r="F422" s="34">
        <v>0.4</v>
      </c>
      <c r="G422" s="34">
        <v>0.3</v>
      </c>
      <c r="H422" s="34">
        <v>0.3</v>
      </c>
      <c r="I422" s="34">
        <v>0.3</v>
      </c>
      <c r="J422" s="34">
        <v>0.3</v>
      </c>
      <c r="K422" s="34">
        <v>0.4</v>
      </c>
      <c r="L422" s="34">
        <v>0.4</v>
      </c>
      <c r="M422" s="34">
        <v>0.3</v>
      </c>
      <c r="N422" s="34">
        <v>0.3</v>
      </c>
      <c r="O422" s="34">
        <v>0.3</v>
      </c>
      <c r="P422" s="34">
        <v>0.3</v>
      </c>
      <c r="Q422" s="34">
        <v>0.3</v>
      </c>
      <c r="R422" s="34">
        <v>0.3</v>
      </c>
      <c r="S422" s="34">
        <v>0.4</v>
      </c>
      <c r="T422" s="34">
        <v>0.4</v>
      </c>
      <c r="U422" s="34">
        <v>0.4</v>
      </c>
      <c r="V422" s="34">
        <v>0.4</v>
      </c>
      <c r="W422" s="14"/>
      <c r="X422" s="14"/>
      <c r="Y422" s="14"/>
      <c r="Z422" s="14"/>
    </row>
    <row r="423" spans="1:26">
      <c r="A423" s="33" t="s">
        <v>31</v>
      </c>
      <c r="B423" s="34" t="s">
        <v>186</v>
      </c>
      <c r="C423" s="34" t="s">
        <v>186</v>
      </c>
      <c r="D423" s="34" t="s">
        <v>186</v>
      </c>
      <c r="E423" s="34" t="s">
        <v>186</v>
      </c>
      <c r="F423" s="34">
        <v>0.1</v>
      </c>
      <c r="G423" s="34">
        <v>0.1</v>
      </c>
      <c r="H423" s="34">
        <v>0.1</v>
      </c>
      <c r="I423" s="34">
        <v>0.1</v>
      </c>
      <c r="J423" s="34">
        <v>0.1</v>
      </c>
      <c r="K423" s="34">
        <v>0.2</v>
      </c>
      <c r="L423" s="34">
        <v>0.2</v>
      </c>
      <c r="M423" s="34">
        <v>0.2</v>
      </c>
      <c r="N423" s="34">
        <v>0.2</v>
      </c>
      <c r="O423" s="34">
        <v>0.2</v>
      </c>
      <c r="P423" s="34">
        <v>0.2</v>
      </c>
      <c r="Q423" s="34">
        <v>0.2</v>
      </c>
      <c r="R423" s="34">
        <v>0.2</v>
      </c>
      <c r="S423" s="34">
        <v>0.2</v>
      </c>
      <c r="T423" s="34">
        <v>0.2</v>
      </c>
      <c r="U423" s="34">
        <v>0.2</v>
      </c>
      <c r="V423" s="34">
        <v>0.2</v>
      </c>
      <c r="W423" s="14"/>
      <c r="X423" s="14"/>
      <c r="Y423" s="14"/>
      <c r="Z423" s="14"/>
    </row>
    <row r="424" spans="1:26">
      <c r="A424" s="33" t="s">
        <v>34</v>
      </c>
      <c r="B424" s="34" t="s">
        <v>186</v>
      </c>
      <c r="C424" s="34" t="s">
        <v>186</v>
      </c>
      <c r="D424" s="34" t="s">
        <v>186</v>
      </c>
      <c r="E424" s="34" t="s">
        <v>186</v>
      </c>
      <c r="F424" s="34">
        <v>0.7</v>
      </c>
      <c r="G424" s="34">
        <v>0.8</v>
      </c>
      <c r="H424" s="34">
        <v>0.7</v>
      </c>
      <c r="I424" s="34">
        <v>0.8</v>
      </c>
      <c r="J424" s="34">
        <v>0.8</v>
      </c>
      <c r="K424" s="34">
        <v>0.7</v>
      </c>
      <c r="L424" s="34">
        <v>0.7</v>
      </c>
      <c r="M424" s="34">
        <v>0.6</v>
      </c>
      <c r="N424" s="34">
        <v>0.7</v>
      </c>
      <c r="O424" s="34">
        <v>0.6</v>
      </c>
      <c r="P424" s="34">
        <v>0.7</v>
      </c>
      <c r="Q424" s="34">
        <v>0.7</v>
      </c>
      <c r="R424" s="34">
        <v>0.7</v>
      </c>
      <c r="S424" s="34">
        <v>0.6</v>
      </c>
      <c r="T424" s="34">
        <v>0.7</v>
      </c>
      <c r="U424" s="34">
        <v>0.6</v>
      </c>
      <c r="V424" s="34">
        <v>0.6</v>
      </c>
      <c r="W424" s="14"/>
      <c r="X424" s="14"/>
      <c r="Y424" s="14"/>
      <c r="Z424" s="14"/>
    </row>
    <row r="425" spans="1:26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>
      <c r="A426" s="32" t="s">
        <v>194</v>
      </c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>
      <c r="A427" s="32" t="s">
        <v>195</v>
      </c>
      <c r="B427" s="32" t="s">
        <v>196</v>
      </c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>
      <c r="A428" s="32" t="s">
        <v>186</v>
      </c>
      <c r="B428" s="32" t="s">
        <v>197</v>
      </c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>
      <c r="A431" s="32" t="s">
        <v>172</v>
      </c>
      <c r="B431" s="32">
        <v>41339.652997685189</v>
      </c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>
      <c r="A432" s="32" t="s">
        <v>173</v>
      </c>
      <c r="B432" s="32">
        <v>41340.691079201388</v>
      </c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>
      <c r="A433" s="32" t="s">
        <v>174</v>
      </c>
      <c r="B433" s="32" t="s">
        <v>175</v>
      </c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>
      <c r="A434" s="32"/>
      <c r="B434" s="32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>
      <c r="A435" s="32"/>
      <c r="B435" s="32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>
      <c r="A436" s="14"/>
      <c r="B436" s="32" t="s">
        <v>215</v>
      </c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>
      <c r="A437" s="32" t="s">
        <v>216</v>
      </c>
      <c r="B437" s="32" t="s">
        <v>181</v>
      </c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>
      <c r="A438" s="32" t="s">
        <v>217</v>
      </c>
      <c r="B438" s="32" t="s">
        <v>181</v>
      </c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>
      <c r="A440" s="33" t="s">
        <v>184</v>
      </c>
      <c r="B440" s="33" t="s">
        <v>5</v>
      </c>
      <c r="C440" s="33" t="s">
        <v>6</v>
      </c>
      <c r="D440" s="33" t="s">
        <v>7</v>
      </c>
      <c r="E440" s="33" t="s">
        <v>8</v>
      </c>
      <c r="F440" s="33" t="s">
        <v>9</v>
      </c>
      <c r="G440" s="33" t="s">
        <v>10</v>
      </c>
      <c r="H440" s="33" t="s">
        <v>11</v>
      </c>
      <c r="I440" s="33" t="s">
        <v>12</v>
      </c>
      <c r="J440" s="33" t="s">
        <v>13</v>
      </c>
      <c r="K440" s="33" t="s">
        <v>14</v>
      </c>
      <c r="L440" s="33" t="s">
        <v>15</v>
      </c>
      <c r="M440" s="33" t="s">
        <v>16</v>
      </c>
      <c r="N440" s="33" t="s">
        <v>17</v>
      </c>
      <c r="O440" s="33" t="s">
        <v>18</v>
      </c>
      <c r="P440" s="33" t="s">
        <v>19</v>
      </c>
      <c r="Q440" s="33" t="s">
        <v>20</v>
      </c>
      <c r="R440" s="33" t="s">
        <v>21</v>
      </c>
      <c r="S440" s="33" t="s">
        <v>22</v>
      </c>
      <c r="T440" s="33" t="s">
        <v>23</v>
      </c>
      <c r="U440" s="33" t="s">
        <v>24</v>
      </c>
      <c r="V440" s="33" t="s">
        <v>25</v>
      </c>
      <c r="W440" s="33" t="s">
        <v>26</v>
      </c>
      <c r="X440" s="14"/>
      <c r="Y440" s="14"/>
      <c r="Z440" s="14"/>
    </row>
    <row r="441" spans="1:26">
      <c r="A441" s="33" t="s">
        <v>185</v>
      </c>
      <c r="B441" s="34">
        <v>471967435</v>
      </c>
      <c r="C441" s="34">
        <v>473243010</v>
      </c>
      <c r="D441" s="34">
        <v>474876205</v>
      </c>
      <c r="E441" s="34">
        <v>476066786</v>
      </c>
      <c r="F441" s="34">
        <v>477009518</v>
      </c>
      <c r="G441" s="34">
        <v>477855639</v>
      </c>
      <c r="H441" s="34">
        <v>478630165</v>
      </c>
      <c r="I441" s="34">
        <v>480920069</v>
      </c>
      <c r="J441" s="34">
        <v>481617757</v>
      </c>
      <c r="K441" s="34">
        <v>482377256</v>
      </c>
      <c r="L441" s="34">
        <v>483797028</v>
      </c>
      <c r="M441" s="34">
        <v>484635119</v>
      </c>
      <c r="N441" s="34">
        <v>486646114</v>
      </c>
      <c r="O441" s="34">
        <v>488797929</v>
      </c>
      <c r="P441" s="34">
        <v>491134938</v>
      </c>
      <c r="Q441" s="34">
        <v>493210397</v>
      </c>
      <c r="R441" s="34">
        <v>495291925</v>
      </c>
      <c r="S441" s="34">
        <v>497686132</v>
      </c>
      <c r="T441" s="34">
        <v>499686575</v>
      </c>
      <c r="U441" s="34">
        <v>501084516</v>
      </c>
      <c r="V441" s="34">
        <v>502369211</v>
      </c>
      <c r="W441" s="34">
        <v>503663601</v>
      </c>
      <c r="X441" s="14"/>
      <c r="Y441" s="14"/>
      <c r="Z441" s="14"/>
    </row>
    <row r="442" spans="1:26">
      <c r="A442" s="33" t="s">
        <v>187</v>
      </c>
      <c r="B442" s="34">
        <v>440105892</v>
      </c>
      <c r="C442" s="34">
        <v>441837510</v>
      </c>
      <c r="D442" s="34">
        <v>443612809</v>
      </c>
      <c r="E442" s="34">
        <v>444858996</v>
      </c>
      <c r="F442" s="34">
        <v>445869706</v>
      </c>
      <c r="G442" s="34">
        <v>446814779</v>
      </c>
      <c r="H442" s="34">
        <v>447707367</v>
      </c>
      <c r="I442" s="34">
        <v>450110776</v>
      </c>
      <c r="J442" s="34">
        <v>450898791</v>
      </c>
      <c r="K442" s="34">
        <v>451730895</v>
      </c>
      <c r="L442" s="34">
        <v>453217103</v>
      </c>
      <c r="M442" s="34">
        <v>454910541</v>
      </c>
      <c r="N442" s="34">
        <v>457027499</v>
      </c>
      <c r="O442" s="34">
        <v>459285404</v>
      </c>
      <c r="P442" s="34">
        <v>461715361</v>
      </c>
      <c r="Q442" s="34">
        <v>463881434</v>
      </c>
      <c r="R442" s="34">
        <v>466047516</v>
      </c>
      <c r="S442" s="34">
        <v>468517267</v>
      </c>
      <c r="T442" s="34">
        <v>470581408</v>
      </c>
      <c r="U442" s="34">
        <v>472058620</v>
      </c>
      <c r="V442" s="34">
        <v>473585965</v>
      </c>
      <c r="W442" s="34">
        <v>474980528</v>
      </c>
      <c r="X442" s="14"/>
      <c r="Y442" s="14"/>
      <c r="Z442" s="14"/>
    </row>
    <row r="443" spans="1:26">
      <c r="A443" s="33" t="s">
        <v>218</v>
      </c>
      <c r="B443" s="34">
        <v>303809545</v>
      </c>
      <c r="C443" s="34">
        <v>305174950</v>
      </c>
      <c r="D443" s="34">
        <v>306702528</v>
      </c>
      <c r="E443" s="34">
        <v>307728298</v>
      </c>
      <c r="F443" s="34">
        <v>308500106</v>
      </c>
      <c r="G443" s="34">
        <v>309294954</v>
      </c>
      <c r="H443" s="34">
        <v>310065785</v>
      </c>
      <c r="I443" s="34">
        <v>312351817</v>
      </c>
      <c r="J443" s="34">
        <v>313005538</v>
      </c>
      <c r="K443" s="34">
        <v>314097369</v>
      </c>
      <c r="L443" s="34">
        <v>315413267</v>
      </c>
      <c r="M443" s="34">
        <v>316972081</v>
      </c>
      <c r="N443" s="34">
        <v>318909529</v>
      </c>
      <c r="O443" s="34">
        <v>320931192</v>
      </c>
      <c r="P443" s="34">
        <v>323030150</v>
      </c>
      <c r="Q443" s="34">
        <v>324813716</v>
      </c>
      <c r="R443" s="34">
        <v>326560819</v>
      </c>
      <c r="S443" s="34">
        <v>328487175</v>
      </c>
      <c r="T443" s="34">
        <v>329972960</v>
      </c>
      <c r="U443" s="34">
        <v>330890359</v>
      </c>
      <c r="V443" s="34">
        <v>331964863</v>
      </c>
      <c r="W443" s="34">
        <v>332876462</v>
      </c>
      <c r="X443" s="14"/>
      <c r="Y443" s="14"/>
      <c r="Z443" s="14"/>
    </row>
    <row r="444" spans="1:26">
      <c r="A444" s="33" t="s">
        <v>219</v>
      </c>
      <c r="B444" s="34">
        <v>302241796</v>
      </c>
      <c r="C444" s="34">
        <v>303620072</v>
      </c>
      <c r="D444" s="34">
        <v>305191225</v>
      </c>
      <c r="E444" s="34">
        <v>306251346</v>
      </c>
      <c r="F444" s="34">
        <v>307052031</v>
      </c>
      <c r="G444" s="34">
        <v>307869762</v>
      </c>
      <c r="H444" s="34">
        <v>308659789</v>
      </c>
      <c r="I444" s="34">
        <v>310958743</v>
      </c>
      <c r="J444" s="34">
        <v>311626301</v>
      </c>
      <c r="K444" s="34">
        <v>312725298</v>
      </c>
      <c r="L444" s="34">
        <v>314046308</v>
      </c>
      <c r="M444" s="34">
        <v>315610839</v>
      </c>
      <c r="N444" s="34">
        <v>317553484</v>
      </c>
      <c r="O444" s="34">
        <v>319580123</v>
      </c>
      <c r="P444" s="34">
        <v>321682640</v>
      </c>
      <c r="Q444" s="34">
        <v>323469032</v>
      </c>
      <c r="R444" s="34">
        <v>325218410</v>
      </c>
      <c r="S444" s="34">
        <v>327146240</v>
      </c>
      <c r="T444" s="34">
        <v>328632545</v>
      </c>
      <c r="U444" s="34">
        <v>329550232</v>
      </c>
      <c r="V444" s="34">
        <v>330624669</v>
      </c>
      <c r="W444" s="34">
        <v>331536800</v>
      </c>
      <c r="X444" s="14"/>
      <c r="Y444" s="14"/>
      <c r="Z444" s="14"/>
    </row>
    <row r="445" spans="1:26">
      <c r="A445" s="33" t="s">
        <v>37</v>
      </c>
      <c r="B445" s="34">
        <v>296931085</v>
      </c>
      <c r="C445" s="34">
        <v>298324195</v>
      </c>
      <c r="D445" s="34">
        <v>299877070</v>
      </c>
      <c r="E445" s="34">
        <v>300914891</v>
      </c>
      <c r="F445" s="34">
        <v>301695824</v>
      </c>
      <c r="G445" s="34">
        <v>302501972</v>
      </c>
      <c r="H445" s="34">
        <v>303280857</v>
      </c>
      <c r="I445" s="34">
        <v>305571093</v>
      </c>
      <c r="J445" s="34">
        <v>306232919</v>
      </c>
      <c r="K445" s="34">
        <v>307326641</v>
      </c>
      <c r="L445" s="34">
        <v>308667525</v>
      </c>
      <c r="M445" s="34">
        <v>310231888</v>
      </c>
      <c r="N445" s="34">
        <v>312174323</v>
      </c>
      <c r="O445" s="34">
        <v>314200070</v>
      </c>
      <c r="P445" s="34">
        <v>316297818</v>
      </c>
      <c r="Q445" s="34">
        <v>318079852</v>
      </c>
      <c r="R445" s="34">
        <v>319824773</v>
      </c>
      <c r="S445" s="34">
        <v>321745242</v>
      </c>
      <c r="T445" s="34">
        <v>323220291</v>
      </c>
      <c r="U445" s="34">
        <v>324125307</v>
      </c>
      <c r="V445" s="34">
        <v>325232223</v>
      </c>
      <c r="W445" s="34">
        <v>326132478</v>
      </c>
      <c r="X445" s="14"/>
      <c r="Y445" s="14"/>
      <c r="Z445" s="14"/>
    </row>
    <row r="446" spans="1:26">
      <c r="A446" s="33" t="s">
        <v>191</v>
      </c>
      <c r="B446" s="34">
        <v>79753227</v>
      </c>
      <c r="C446" s="34">
        <v>80274564</v>
      </c>
      <c r="D446" s="34">
        <v>80974632</v>
      </c>
      <c r="E446" s="34">
        <v>81338093</v>
      </c>
      <c r="F446" s="34">
        <v>81538603</v>
      </c>
      <c r="G446" s="34">
        <v>81817499</v>
      </c>
      <c r="H446" s="34">
        <v>82012162</v>
      </c>
      <c r="I446" s="34">
        <v>82057379</v>
      </c>
      <c r="J446" s="34">
        <v>82037011</v>
      </c>
      <c r="K446" s="34">
        <v>82163475</v>
      </c>
      <c r="L446" s="34">
        <v>82259540</v>
      </c>
      <c r="M446" s="34">
        <v>82440309</v>
      </c>
      <c r="N446" s="34">
        <v>82536680</v>
      </c>
      <c r="O446" s="34">
        <v>82531671</v>
      </c>
      <c r="P446" s="34">
        <v>82500849</v>
      </c>
      <c r="Q446" s="34">
        <v>82437995</v>
      </c>
      <c r="R446" s="34">
        <v>82314906</v>
      </c>
      <c r="S446" s="34">
        <v>82217837</v>
      </c>
      <c r="T446" s="34">
        <v>82002356</v>
      </c>
      <c r="U446" s="34">
        <v>81802257</v>
      </c>
      <c r="V446" s="34">
        <v>81751602</v>
      </c>
      <c r="W446" s="34">
        <v>81843743</v>
      </c>
      <c r="X446" s="14"/>
      <c r="Y446" s="14"/>
      <c r="Z446" s="14"/>
    </row>
    <row r="447" spans="1:26">
      <c r="A447" s="33" t="s">
        <v>35</v>
      </c>
      <c r="B447" s="34">
        <v>38874573</v>
      </c>
      <c r="C447" s="34">
        <v>39003524</v>
      </c>
      <c r="D447" s="34">
        <v>39131966</v>
      </c>
      <c r="E447" s="34">
        <v>39246833</v>
      </c>
      <c r="F447" s="34">
        <v>39343100</v>
      </c>
      <c r="G447" s="34">
        <v>39430933</v>
      </c>
      <c r="H447" s="34">
        <v>39525438</v>
      </c>
      <c r="I447" s="34">
        <v>39639388</v>
      </c>
      <c r="J447" s="34">
        <v>39802827</v>
      </c>
      <c r="K447" s="34">
        <v>40049708</v>
      </c>
      <c r="L447" s="34">
        <v>40476723</v>
      </c>
      <c r="M447" s="34">
        <v>40964244</v>
      </c>
      <c r="N447" s="34">
        <v>41663702</v>
      </c>
      <c r="O447" s="34">
        <v>42345342</v>
      </c>
      <c r="P447" s="34">
        <v>43038035</v>
      </c>
      <c r="Q447" s="34">
        <v>43758250</v>
      </c>
      <c r="R447" s="34">
        <v>44474631</v>
      </c>
      <c r="S447" s="34">
        <v>45283259</v>
      </c>
      <c r="T447" s="34">
        <v>45828172</v>
      </c>
      <c r="U447" s="34">
        <v>45989016</v>
      </c>
      <c r="V447" s="34">
        <v>46152926</v>
      </c>
      <c r="W447" s="34">
        <v>46196276</v>
      </c>
      <c r="X447" s="14"/>
      <c r="Y447" s="14"/>
      <c r="Z447" s="14"/>
    </row>
    <row r="448" spans="1:26">
      <c r="A448" s="33" t="s">
        <v>31</v>
      </c>
      <c r="B448" s="34">
        <v>58313439</v>
      </c>
      <c r="C448" s="34">
        <v>58604851</v>
      </c>
      <c r="D448" s="34">
        <v>58885929</v>
      </c>
      <c r="E448" s="34">
        <v>59104320</v>
      </c>
      <c r="F448" s="34">
        <v>59315139</v>
      </c>
      <c r="G448" s="34">
        <v>59522297</v>
      </c>
      <c r="H448" s="34">
        <v>59726386</v>
      </c>
      <c r="I448" s="34">
        <v>59934884</v>
      </c>
      <c r="J448" s="34">
        <v>60158533</v>
      </c>
      <c r="K448" s="34">
        <v>60545022</v>
      </c>
      <c r="L448" s="34">
        <v>60979315</v>
      </c>
      <c r="M448" s="34">
        <v>61424036</v>
      </c>
      <c r="N448" s="34">
        <v>61864088</v>
      </c>
      <c r="O448" s="34">
        <v>62292241</v>
      </c>
      <c r="P448" s="34">
        <v>62772870</v>
      </c>
      <c r="Q448" s="34">
        <v>63229635</v>
      </c>
      <c r="R448" s="34">
        <v>63645065</v>
      </c>
      <c r="S448" s="34">
        <v>64007193</v>
      </c>
      <c r="T448" s="34">
        <v>64350226</v>
      </c>
      <c r="U448" s="34">
        <v>64658856</v>
      </c>
      <c r="V448" s="34">
        <v>64994907</v>
      </c>
      <c r="W448" s="34">
        <v>65327724</v>
      </c>
      <c r="X448" s="14"/>
      <c r="Y448" s="14"/>
      <c r="Z448" s="14"/>
    </row>
    <row r="449" spans="1:26">
      <c r="A449" s="33" t="s">
        <v>34</v>
      </c>
      <c r="B449" s="34">
        <v>9970441</v>
      </c>
      <c r="C449" s="34">
        <v>9965315</v>
      </c>
      <c r="D449" s="34">
        <v>9974591</v>
      </c>
      <c r="E449" s="34">
        <v>9990590</v>
      </c>
      <c r="F449" s="34">
        <v>10017571</v>
      </c>
      <c r="G449" s="34">
        <v>10043180</v>
      </c>
      <c r="H449" s="34">
        <v>10072542</v>
      </c>
      <c r="I449" s="34">
        <v>10109697</v>
      </c>
      <c r="J449" s="34">
        <v>10148883</v>
      </c>
      <c r="K449" s="34">
        <v>10195014</v>
      </c>
      <c r="L449" s="34">
        <v>10256658</v>
      </c>
      <c r="M449" s="34">
        <v>10329340</v>
      </c>
      <c r="N449" s="34">
        <v>10407465</v>
      </c>
      <c r="O449" s="34">
        <v>10474685</v>
      </c>
      <c r="P449" s="34">
        <v>10529255</v>
      </c>
      <c r="Q449" s="34">
        <v>10569592</v>
      </c>
      <c r="R449" s="34">
        <v>10599095</v>
      </c>
      <c r="S449" s="34">
        <v>10617575</v>
      </c>
      <c r="T449" s="34">
        <v>10627250</v>
      </c>
      <c r="U449" s="34">
        <v>10637713</v>
      </c>
      <c r="V449" s="34">
        <v>10572157</v>
      </c>
      <c r="W449" s="34">
        <v>10541840</v>
      </c>
      <c r="X449" s="14"/>
      <c r="Y449" s="14"/>
      <c r="Z449" s="14"/>
    </row>
    <row r="450" spans="1:26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>
      <c r="A451" s="32" t="s">
        <v>194</v>
      </c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>
      <c r="A452" s="32" t="s">
        <v>195</v>
      </c>
      <c r="B452" s="32" t="s">
        <v>196</v>
      </c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>
      <c r="A453" s="32" t="s">
        <v>186</v>
      </c>
      <c r="B453" s="32" t="s">
        <v>197</v>
      </c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>
      <c r="A454" s="32"/>
      <c r="B454" s="32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>
      <c r="A455" s="32"/>
      <c r="B455" s="32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>
      <c r="A456" s="14"/>
      <c r="B456" s="32" t="s">
        <v>215</v>
      </c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>
      <c r="A457" s="32" t="s">
        <v>216</v>
      </c>
      <c r="B457" s="32" t="s">
        <v>220</v>
      </c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>
      <c r="A458" s="32" t="s">
        <v>217</v>
      </c>
      <c r="B458" s="32" t="s">
        <v>181</v>
      </c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>
      <c r="A460" s="33" t="s">
        <v>184</v>
      </c>
      <c r="B460" s="33" t="s">
        <v>5</v>
      </c>
      <c r="C460" s="33" t="s">
        <v>6</v>
      </c>
      <c r="D460" s="33" t="s">
        <v>7</v>
      </c>
      <c r="E460" s="33" t="s">
        <v>8</v>
      </c>
      <c r="F460" s="33" t="s">
        <v>9</v>
      </c>
      <c r="G460" s="33" t="s">
        <v>10</v>
      </c>
      <c r="H460" s="33" t="s">
        <v>11</v>
      </c>
      <c r="I460" s="33" t="s">
        <v>12</v>
      </c>
      <c r="J460" s="33" t="s">
        <v>13</v>
      </c>
      <c r="K460" s="33" t="s">
        <v>14</v>
      </c>
      <c r="L460" s="33" t="s">
        <v>15</v>
      </c>
      <c r="M460" s="33" t="s">
        <v>16</v>
      </c>
      <c r="N460" s="33" t="s">
        <v>17</v>
      </c>
      <c r="O460" s="33" t="s">
        <v>18</v>
      </c>
      <c r="P460" s="33" t="s">
        <v>19</v>
      </c>
      <c r="Q460" s="33" t="s">
        <v>20</v>
      </c>
      <c r="R460" s="33" t="s">
        <v>21</v>
      </c>
      <c r="S460" s="33" t="s">
        <v>22</v>
      </c>
      <c r="T460" s="33" t="s">
        <v>23</v>
      </c>
      <c r="U460" s="33" t="s">
        <v>24</v>
      </c>
      <c r="V460" s="33" t="s">
        <v>25</v>
      </c>
      <c r="W460" s="33" t="s">
        <v>26</v>
      </c>
      <c r="X460" s="14"/>
      <c r="Y460" s="14"/>
      <c r="Z460" s="14"/>
    </row>
    <row r="461" spans="1:26">
      <c r="A461" s="33" t="s">
        <v>185</v>
      </c>
      <c r="B461" s="34">
        <v>65673772</v>
      </c>
      <c r="C461" s="34">
        <v>66764389</v>
      </c>
      <c r="D461" s="34">
        <v>67821911</v>
      </c>
      <c r="E461" s="34">
        <v>68919448</v>
      </c>
      <c r="F461" s="34">
        <v>70009627</v>
      </c>
      <c r="G461" s="34">
        <v>71229595</v>
      </c>
      <c r="H461" s="34">
        <v>72225608</v>
      </c>
      <c r="I461" s="34">
        <v>73362501</v>
      </c>
      <c r="J461" s="34">
        <v>74223601</v>
      </c>
      <c r="K461" s="34">
        <v>75276881</v>
      </c>
      <c r="L461" s="34">
        <v>76450796</v>
      </c>
      <c r="M461" s="34">
        <v>77592878</v>
      </c>
      <c r="N461" s="34">
        <v>78794915</v>
      </c>
      <c r="O461" s="34">
        <v>80029446</v>
      </c>
      <c r="P461" s="34">
        <v>81463448</v>
      </c>
      <c r="Q461" s="34">
        <v>82776807</v>
      </c>
      <c r="R461" s="34">
        <v>83912486</v>
      </c>
      <c r="S461" s="34">
        <v>84893590</v>
      </c>
      <c r="T461" s="34">
        <v>85956347</v>
      </c>
      <c r="U461" s="34">
        <v>87072504</v>
      </c>
      <c r="V461" s="34">
        <v>88049642</v>
      </c>
      <c r="W461" s="34">
        <v>89757214</v>
      </c>
      <c r="X461" s="14"/>
      <c r="Y461" s="14"/>
      <c r="Z461" s="14"/>
    </row>
    <row r="462" spans="1:26">
      <c r="A462" s="33" t="s">
        <v>187</v>
      </c>
      <c r="B462" s="34">
        <v>62065787</v>
      </c>
      <c r="C462" s="34">
        <v>63065948</v>
      </c>
      <c r="D462" s="34">
        <v>64048238</v>
      </c>
      <c r="E462" s="34">
        <v>65055573</v>
      </c>
      <c r="F462" s="34">
        <v>66069781</v>
      </c>
      <c r="G462" s="34">
        <v>67202862</v>
      </c>
      <c r="H462" s="34">
        <v>68149638</v>
      </c>
      <c r="I462" s="34">
        <v>69202513</v>
      </c>
      <c r="J462" s="34">
        <v>70005925</v>
      </c>
      <c r="K462" s="34">
        <v>70990666</v>
      </c>
      <c r="L462" s="34">
        <v>72102567</v>
      </c>
      <c r="M462" s="34">
        <v>73214102</v>
      </c>
      <c r="N462" s="34">
        <v>74369083</v>
      </c>
      <c r="O462" s="34">
        <v>75562720</v>
      </c>
      <c r="P462" s="34">
        <v>76957652</v>
      </c>
      <c r="Q462" s="34">
        <v>78250168</v>
      </c>
      <c r="R462" s="34">
        <v>79384172</v>
      </c>
      <c r="S462" s="34">
        <v>80364834</v>
      </c>
      <c r="T462" s="34">
        <v>81434150</v>
      </c>
      <c r="U462" s="34">
        <v>82540205</v>
      </c>
      <c r="V462" s="34">
        <v>83503118</v>
      </c>
      <c r="W462" s="34">
        <v>85170267</v>
      </c>
      <c r="X462" s="14"/>
      <c r="Y462" s="14"/>
      <c r="Z462" s="14"/>
    </row>
    <row r="463" spans="1:26">
      <c r="A463" s="33" t="s">
        <v>218</v>
      </c>
      <c r="B463" s="34">
        <v>43401520</v>
      </c>
      <c r="C463" s="34">
        <v>44219979</v>
      </c>
      <c r="D463" s="34">
        <v>45046360</v>
      </c>
      <c r="E463" s="34">
        <v>45890053</v>
      </c>
      <c r="F463" s="34">
        <v>46742536</v>
      </c>
      <c r="G463" s="34">
        <v>47677068</v>
      </c>
      <c r="H463" s="34">
        <v>48471053</v>
      </c>
      <c r="I463" s="34">
        <v>49365748</v>
      </c>
      <c r="J463" s="34">
        <v>50048128</v>
      </c>
      <c r="K463" s="34">
        <v>50945894</v>
      </c>
      <c r="L463" s="34">
        <v>51893959</v>
      </c>
      <c r="M463" s="34">
        <v>52839379</v>
      </c>
      <c r="N463" s="34">
        <v>53822469</v>
      </c>
      <c r="O463" s="34">
        <v>54845563</v>
      </c>
      <c r="P463" s="34">
        <v>56056928</v>
      </c>
      <c r="Q463" s="34">
        <v>57166981</v>
      </c>
      <c r="R463" s="34">
        <v>58113188</v>
      </c>
      <c r="S463" s="34">
        <v>58854708</v>
      </c>
      <c r="T463" s="34">
        <v>59624357</v>
      </c>
      <c r="U463" s="34">
        <v>60393015</v>
      </c>
      <c r="V463" s="34">
        <v>60999429</v>
      </c>
      <c r="W463" s="34">
        <v>62104038</v>
      </c>
      <c r="X463" s="14"/>
      <c r="Y463" s="14"/>
      <c r="Z463" s="14"/>
    </row>
    <row r="464" spans="1:26">
      <c r="A464" s="33" t="s">
        <v>219</v>
      </c>
      <c r="B464" s="34">
        <v>43217971</v>
      </c>
      <c r="C464" s="34">
        <v>44033605</v>
      </c>
      <c r="D464" s="34">
        <v>44857720</v>
      </c>
      <c r="E464" s="34">
        <v>45698990</v>
      </c>
      <c r="F464" s="34">
        <v>46549653</v>
      </c>
      <c r="G464" s="34">
        <v>47481233</v>
      </c>
      <c r="H464" s="34">
        <v>48272205</v>
      </c>
      <c r="I464" s="34">
        <v>49163194</v>
      </c>
      <c r="J464" s="34">
        <v>49845082</v>
      </c>
      <c r="K464" s="34">
        <v>50740705</v>
      </c>
      <c r="L464" s="34">
        <v>51686342</v>
      </c>
      <c r="M464" s="34">
        <v>52628680</v>
      </c>
      <c r="N464" s="34">
        <v>53607460</v>
      </c>
      <c r="O464" s="34">
        <v>54626905</v>
      </c>
      <c r="P464" s="34">
        <v>55834523</v>
      </c>
      <c r="Q464" s="34">
        <v>56941915</v>
      </c>
      <c r="R464" s="34">
        <v>57884030</v>
      </c>
      <c r="S464" s="34">
        <v>58624239</v>
      </c>
      <c r="T464" s="34">
        <v>59394920</v>
      </c>
      <c r="U464" s="34">
        <v>60164262</v>
      </c>
      <c r="V464" s="34">
        <v>60771422</v>
      </c>
      <c r="W464" s="34">
        <v>61873788</v>
      </c>
      <c r="X464" s="14"/>
      <c r="Y464" s="14"/>
      <c r="Z464" s="14"/>
    </row>
    <row r="465" spans="1:29">
      <c r="A465" s="33" t="s">
        <v>37</v>
      </c>
      <c r="B465" s="34">
        <v>42666576</v>
      </c>
      <c r="C465" s="34">
        <v>43482128</v>
      </c>
      <c r="D465" s="34">
        <v>44297816</v>
      </c>
      <c r="E465" s="34">
        <v>45130209</v>
      </c>
      <c r="F465" s="34">
        <v>45971177</v>
      </c>
      <c r="G465" s="34">
        <v>46893788</v>
      </c>
      <c r="H465" s="34">
        <v>47675519</v>
      </c>
      <c r="I465" s="34">
        <v>48557850</v>
      </c>
      <c r="J465" s="34">
        <v>49234752</v>
      </c>
      <c r="K465" s="34">
        <v>50125518</v>
      </c>
      <c r="L465" s="34">
        <v>51070818</v>
      </c>
      <c r="M465" s="34">
        <v>52015995</v>
      </c>
      <c r="N465" s="34">
        <v>52991235</v>
      </c>
      <c r="O465" s="34">
        <v>54006594</v>
      </c>
      <c r="P465" s="34">
        <v>55208574</v>
      </c>
      <c r="Q465" s="34">
        <v>56309277</v>
      </c>
      <c r="R465" s="34">
        <v>57244391</v>
      </c>
      <c r="S465" s="34">
        <v>57977457</v>
      </c>
      <c r="T465" s="34">
        <v>58740615</v>
      </c>
      <c r="U465" s="34">
        <v>59499128</v>
      </c>
      <c r="V465" s="34">
        <v>60092974</v>
      </c>
      <c r="W465" s="34">
        <v>61183126</v>
      </c>
      <c r="X465" s="14"/>
      <c r="Y465" s="14"/>
      <c r="Z465" s="14"/>
      <c r="AA465" s="2"/>
    </row>
    <row r="466" spans="1:29">
      <c r="A466" s="33" t="s">
        <v>191</v>
      </c>
      <c r="B466" s="34">
        <v>11914328</v>
      </c>
      <c r="C466" s="34">
        <v>12032582</v>
      </c>
      <c r="D466" s="34">
        <v>12176171</v>
      </c>
      <c r="E466" s="34">
        <v>12360270</v>
      </c>
      <c r="F466" s="34">
        <v>12541773</v>
      </c>
      <c r="G466" s="34">
        <v>12732450</v>
      </c>
      <c r="H466" s="34">
        <v>12856779</v>
      </c>
      <c r="I466" s="34">
        <v>12966415</v>
      </c>
      <c r="J466" s="34">
        <v>13067455</v>
      </c>
      <c r="K466" s="34">
        <v>13351252</v>
      </c>
      <c r="L466" s="34">
        <v>13694014</v>
      </c>
      <c r="M466" s="34">
        <v>14065722</v>
      </c>
      <c r="N466" s="34">
        <v>14438819</v>
      </c>
      <c r="O466" s="34">
        <v>14859995</v>
      </c>
      <c r="P466" s="34">
        <v>15367451</v>
      </c>
      <c r="Q466" s="34">
        <v>15870074</v>
      </c>
      <c r="R466" s="34">
        <v>16299289</v>
      </c>
      <c r="S466" s="34">
        <v>16518744</v>
      </c>
      <c r="T466" s="34" t="s">
        <v>186</v>
      </c>
      <c r="U466" s="34">
        <v>16901742</v>
      </c>
      <c r="V466" s="34">
        <v>16844293</v>
      </c>
      <c r="W466" s="34">
        <v>16880550</v>
      </c>
      <c r="X466" s="14"/>
      <c r="Y466" s="14"/>
      <c r="Z466" s="14"/>
      <c r="AA466" s="16"/>
    </row>
    <row r="467" spans="1:29">
      <c r="A467" s="33" t="s">
        <v>35</v>
      </c>
      <c r="B467" s="34">
        <v>5359908</v>
      </c>
      <c r="C467" s="34">
        <v>5501600</v>
      </c>
      <c r="D467" s="34">
        <v>5646306</v>
      </c>
      <c r="E467" s="34">
        <v>5796421</v>
      </c>
      <c r="F467" s="34">
        <v>5946265</v>
      </c>
      <c r="G467" s="34">
        <v>6101512</v>
      </c>
      <c r="H467" s="34">
        <v>6253520</v>
      </c>
      <c r="I467" s="34">
        <v>6407373</v>
      </c>
      <c r="J467" s="34">
        <v>6555751</v>
      </c>
      <c r="K467" s="34">
        <v>6705609</v>
      </c>
      <c r="L467" s="34">
        <v>6838160</v>
      </c>
      <c r="M467" s="34">
        <v>6950706</v>
      </c>
      <c r="N467" s="34">
        <v>7043920</v>
      </c>
      <c r="O467" s="34">
        <v>7143808</v>
      </c>
      <c r="P467" s="34">
        <v>7228391</v>
      </c>
      <c r="Q467" s="34">
        <v>7308455</v>
      </c>
      <c r="R467" s="34">
        <v>7407417</v>
      </c>
      <c r="S467" s="34">
        <v>7520308</v>
      </c>
      <c r="T467" s="34">
        <v>7628934</v>
      </c>
      <c r="U467" s="34">
        <v>7745567</v>
      </c>
      <c r="V467" s="34">
        <v>7877800</v>
      </c>
      <c r="W467" s="34">
        <v>8029673</v>
      </c>
      <c r="X467" s="14"/>
      <c r="Y467" s="14"/>
      <c r="Z467" s="14"/>
    </row>
    <row r="468" spans="1:29">
      <c r="A468" s="33" t="s">
        <v>31</v>
      </c>
      <c r="B468" s="34">
        <v>8142988</v>
      </c>
      <c r="C468" s="34">
        <v>8313225</v>
      </c>
      <c r="D468" s="34">
        <v>8477907</v>
      </c>
      <c r="E468" s="34">
        <v>8639740</v>
      </c>
      <c r="F468" s="34">
        <v>8806553</v>
      </c>
      <c r="G468" s="34">
        <v>8983026</v>
      </c>
      <c r="H468" s="34">
        <v>9139826</v>
      </c>
      <c r="I468" s="34">
        <v>9297268</v>
      </c>
      <c r="J468" s="34">
        <v>9422701</v>
      </c>
      <c r="K468" s="34">
        <v>9574811</v>
      </c>
      <c r="L468" s="34">
        <v>9710649</v>
      </c>
      <c r="M468" s="34">
        <v>9850966</v>
      </c>
      <c r="N468" s="34">
        <v>9977549</v>
      </c>
      <c r="O468" s="34">
        <v>10086410</v>
      </c>
      <c r="P468" s="34">
        <v>10237827</v>
      </c>
      <c r="Q468" s="34">
        <v>10341358</v>
      </c>
      <c r="R468" s="34">
        <v>10389616</v>
      </c>
      <c r="S468" s="34">
        <v>10488603</v>
      </c>
      <c r="T468" s="34">
        <v>10615078</v>
      </c>
      <c r="U468" s="34">
        <v>10739325</v>
      </c>
      <c r="V468" s="34">
        <v>10868272</v>
      </c>
      <c r="W468" s="34">
        <v>11182815</v>
      </c>
      <c r="X468" s="14"/>
      <c r="Y468" s="14"/>
      <c r="Z468" s="14"/>
      <c r="AC468" s="2"/>
    </row>
    <row r="469" spans="1:29">
      <c r="A469" s="33" t="s">
        <v>34</v>
      </c>
      <c r="B469" s="34">
        <v>1356709</v>
      </c>
      <c r="C469" s="34">
        <v>1388040</v>
      </c>
      <c r="D469" s="34">
        <v>1416344</v>
      </c>
      <c r="E469" s="34">
        <v>1444124</v>
      </c>
      <c r="F469" s="34">
        <v>1475239</v>
      </c>
      <c r="G469" s="34">
        <v>1508091</v>
      </c>
      <c r="H469" s="34">
        <v>1538595</v>
      </c>
      <c r="I469" s="34">
        <v>1572863</v>
      </c>
      <c r="J469" s="34">
        <v>1604629</v>
      </c>
      <c r="K469" s="34">
        <v>1634877</v>
      </c>
      <c r="L469" s="34">
        <v>1677287</v>
      </c>
      <c r="M469" s="34">
        <v>1708571</v>
      </c>
      <c r="N469" s="34">
        <v>1735542</v>
      </c>
      <c r="O469" s="34">
        <v>1761396</v>
      </c>
      <c r="P469" s="34">
        <v>1790539</v>
      </c>
      <c r="Q469" s="34">
        <v>1810100</v>
      </c>
      <c r="R469" s="34">
        <v>1828617</v>
      </c>
      <c r="S469" s="34">
        <v>1849831</v>
      </c>
      <c r="T469" s="34">
        <v>1874209</v>
      </c>
      <c r="U469" s="34">
        <v>1901153</v>
      </c>
      <c r="V469" s="34">
        <v>2014862</v>
      </c>
      <c r="W469" s="34">
        <v>2048781</v>
      </c>
      <c r="X469" s="14"/>
      <c r="Y469" s="14"/>
      <c r="Z469" s="14"/>
      <c r="AA469" s="2"/>
      <c r="AC469" s="2"/>
    </row>
    <row r="470" spans="1:29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9">
      <c r="A471" s="32" t="s">
        <v>194</v>
      </c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9">
      <c r="A472" s="32" t="s">
        <v>195</v>
      </c>
      <c r="B472" s="32" t="s">
        <v>196</v>
      </c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9">
      <c r="A473" s="32" t="s">
        <v>186</v>
      </c>
      <c r="B473" s="32" t="s">
        <v>197</v>
      </c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9">
      <c r="A474" s="32"/>
      <c r="B474" s="32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9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9">
      <c r="A476" s="32" t="s">
        <v>172</v>
      </c>
      <c r="B476" s="32">
        <v>41221.779212962967</v>
      </c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9">
      <c r="A477" s="32" t="s">
        <v>173</v>
      </c>
      <c r="B477" s="32">
        <v>41340.695020462961</v>
      </c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9">
      <c r="A478" s="32" t="s">
        <v>174</v>
      </c>
      <c r="B478" s="32" t="s">
        <v>175</v>
      </c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9">
      <c r="A479" s="32"/>
      <c r="B479" s="32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9">
      <c r="A480" s="32"/>
      <c r="B480" s="32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>
      <c r="A481" s="14"/>
      <c r="B481" s="32" t="s">
        <v>221</v>
      </c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>
      <c r="A482" s="32" t="s">
        <v>176</v>
      </c>
      <c r="B482" s="32" t="s">
        <v>222</v>
      </c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>
      <c r="A483" s="32" t="s">
        <v>223</v>
      </c>
      <c r="B483" s="32" t="s">
        <v>181</v>
      </c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>
      <c r="A484" s="32" t="s">
        <v>224</v>
      </c>
      <c r="B484" s="32" t="s">
        <v>181</v>
      </c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>
      <c r="A485" s="32" t="s">
        <v>217</v>
      </c>
      <c r="B485" s="32" t="s">
        <v>181</v>
      </c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33" t="s">
        <v>20</v>
      </c>
      <c r="R486" s="33" t="s">
        <v>21</v>
      </c>
      <c r="S486" s="33" t="s">
        <v>22</v>
      </c>
      <c r="T486" s="33" t="s">
        <v>23</v>
      </c>
      <c r="U486" s="33" t="s">
        <v>24</v>
      </c>
      <c r="V486" s="14"/>
      <c r="W486" s="14"/>
      <c r="X486" s="14"/>
      <c r="Y486" s="14"/>
      <c r="Z486" s="14"/>
    </row>
    <row r="487" spans="1:26">
      <c r="A487" s="33" t="s">
        <v>184</v>
      </c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34">
        <v>23265869</v>
      </c>
      <c r="R487" s="34">
        <v>23436487</v>
      </c>
      <c r="S487" s="34">
        <v>23375037</v>
      </c>
      <c r="T487" s="34">
        <v>23474014</v>
      </c>
      <c r="U487" s="34">
        <v>23493788</v>
      </c>
      <c r="V487" s="14"/>
      <c r="W487" s="14"/>
      <c r="X487" s="14"/>
      <c r="Y487" s="14"/>
      <c r="Z487" s="14"/>
    </row>
    <row r="488" spans="1:26">
      <c r="A488" s="33" t="s">
        <v>191</v>
      </c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34">
        <v>8333592</v>
      </c>
      <c r="R488" s="34">
        <v>8483957</v>
      </c>
      <c r="S488" s="34">
        <v>8548158</v>
      </c>
      <c r="T488" s="34">
        <v>8751426</v>
      </c>
      <c r="U488" s="34">
        <v>8880722</v>
      </c>
      <c r="V488" s="14"/>
      <c r="W488" s="14"/>
      <c r="X488" s="14"/>
      <c r="Y488" s="14"/>
      <c r="Z488" s="14"/>
    </row>
    <row r="489" spans="1:26">
      <c r="A489" s="33" t="s">
        <v>35</v>
      </c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34">
        <v>17130000</v>
      </c>
      <c r="R489" s="34">
        <v>17120000</v>
      </c>
      <c r="S489" s="34">
        <v>17470000</v>
      </c>
      <c r="T489" s="34">
        <v>17810000</v>
      </c>
      <c r="U489" s="34">
        <v>18100000</v>
      </c>
      <c r="V489" s="14"/>
      <c r="W489" s="14"/>
      <c r="X489" s="14"/>
      <c r="Y489" s="14"/>
      <c r="Z489" s="14"/>
    </row>
    <row r="490" spans="1:26">
      <c r="A490" s="33" t="s">
        <v>31</v>
      </c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34">
        <v>2887260</v>
      </c>
      <c r="R490" s="34">
        <v>2900185</v>
      </c>
      <c r="S490" s="34">
        <v>2905193</v>
      </c>
      <c r="T490" s="34">
        <v>2940699</v>
      </c>
      <c r="U490" s="34">
        <v>2952628</v>
      </c>
      <c r="V490" s="14"/>
      <c r="W490" s="14"/>
      <c r="X490" s="14"/>
      <c r="Y490" s="14"/>
      <c r="Z490" s="14"/>
    </row>
    <row r="491" spans="1:26">
      <c r="A491" s="33" t="s">
        <v>34</v>
      </c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>
      <c r="A493" s="32" t="s">
        <v>194</v>
      </c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>
      <c r="A494" s="32" t="s">
        <v>195</v>
      </c>
      <c r="B494" s="32" t="s">
        <v>196</v>
      </c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>
      <c r="A495" s="32" t="s">
        <v>186</v>
      </c>
      <c r="B495" s="32" t="s">
        <v>197</v>
      </c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>
      <c r="A496" s="32"/>
      <c r="B496" s="32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>
      <c r="A497" s="32"/>
      <c r="B497" s="32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>
      <c r="A498" s="14"/>
      <c r="B498" s="32" t="s">
        <v>221</v>
      </c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>
      <c r="A499" s="32" t="s">
        <v>176</v>
      </c>
      <c r="B499" s="32" t="s">
        <v>222</v>
      </c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>
      <c r="A500" s="32" t="s">
        <v>223</v>
      </c>
      <c r="B500" s="32" t="s">
        <v>181</v>
      </c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>
      <c r="A501" s="32" t="s">
        <v>224</v>
      </c>
      <c r="B501" s="32" t="s">
        <v>225</v>
      </c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>
      <c r="A502" s="32" t="s">
        <v>217</v>
      </c>
      <c r="B502" s="32" t="s">
        <v>181</v>
      </c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33" t="s">
        <v>20</v>
      </c>
      <c r="R503" s="33" t="s">
        <v>21</v>
      </c>
      <c r="S503" s="33" t="s">
        <v>22</v>
      </c>
      <c r="T503" s="33" t="s">
        <v>23</v>
      </c>
      <c r="U503" s="33" t="s">
        <v>24</v>
      </c>
      <c r="V503" s="14"/>
      <c r="W503" s="14"/>
      <c r="X503" s="14"/>
      <c r="Y503" s="14"/>
      <c r="Z503" s="14"/>
    </row>
    <row r="504" spans="1:26">
      <c r="A504" s="33" t="s">
        <v>184</v>
      </c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34">
        <v>16498320</v>
      </c>
      <c r="R504" s="34">
        <v>16847549</v>
      </c>
      <c r="S504" s="34">
        <v>17070715</v>
      </c>
      <c r="T504" s="34">
        <v>17253345</v>
      </c>
      <c r="U504" s="34">
        <v>17322291</v>
      </c>
      <c r="V504" s="14"/>
      <c r="W504" s="14"/>
      <c r="X504" s="14"/>
      <c r="Y504" s="14"/>
      <c r="Z504" s="14"/>
    </row>
    <row r="505" spans="1:26">
      <c r="A505" s="33" t="s">
        <v>191</v>
      </c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34">
        <v>5001549</v>
      </c>
      <c r="R505" s="34">
        <v>5055386</v>
      </c>
      <c r="S505" s="34">
        <v>5105960</v>
      </c>
      <c r="T505" s="34">
        <v>5266793</v>
      </c>
      <c r="U505" s="34">
        <v>5372076</v>
      </c>
      <c r="V505" s="14"/>
      <c r="W505" s="14"/>
      <c r="X505" s="14"/>
      <c r="Y505" s="14"/>
      <c r="Z505" s="14"/>
    </row>
    <row r="506" spans="1:26">
      <c r="A506" s="33" t="s">
        <v>35</v>
      </c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34">
        <v>14170000</v>
      </c>
      <c r="R506" s="34">
        <v>14130000</v>
      </c>
      <c r="S506" s="34">
        <v>14530000</v>
      </c>
      <c r="T506" s="34">
        <v>14850000</v>
      </c>
      <c r="U506" s="34">
        <v>15190000</v>
      </c>
      <c r="V506" s="14"/>
      <c r="W506" s="14"/>
      <c r="X506" s="14"/>
      <c r="Y506" s="14"/>
      <c r="Z506" s="14"/>
    </row>
    <row r="507" spans="1:26">
      <c r="A507" s="33" t="s">
        <v>31</v>
      </c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34">
        <v>1901554</v>
      </c>
      <c r="R507" s="34">
        <v>1924213</v>
      </c>
      <c r="S507" s="34">
        <v>1957302</v>
      </c>
      <c r="T507" s="34">
        <v>1994561</v>
      </c>
      <c r="U507" s="34">
        <v>2020312</v>
      </c>
      <c r="V507" s="14"/>
      <c r="W507" s="14"/>
      <c r="X507" s="14"/>
      <c r="Y507" s="14"/>
      <c r="Z507" s="14"/>
    </row>
    <row r="508" spans="1:26">
      <c r="A508" s="33" t="s">
        <v>34</v>
      </c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>
      <c r="A510" s="32" t="s">
        <v>194</v>
      </c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>
      <c r="A511" s="32" t="s">
        <v>195</v>
      </c>
      <c r="B511" s="32" t="s">
        <v>196</v>
      </c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>
      <c r="A512" s="32" t="s">
        <v>186</v>
      </c>
      <c r="B512" s="32" t="s">
        <v>197</v>
      </c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>
      <c r="A513" s="14"/>
      <c r="B513" s="32" t="s">
        <v>221</v>
      </c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>
      <c r="A514" s="32" t="s">
        <v>176</v>
      </c>
      <c r="B514" s="32" t="s">
        <v>222</v>
      </c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>
      <c r="A515" s="32" t="s">
        <v>223</v>
      </c>
      <c r="B515" s="32" t="s">
        <v>181</v>
      </c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>
      <c r="A516" s="32" t="s">
        <v>224</v>
      </c>
      <c r="B516" s="32" t="s">
        <v>226</v>
      </c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>
      <c r="A517" s="32" t="s">
        <v>217</v>
      </c>
      <c r="B517" s="32" t="s">
        <v>181</v>
      </c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33" t="s">
        <v>20</v>
      </c>
      <c r="R518" s="33" t="s">
        <v>21</v>
      </c>
      <c r="S518" s="33" t="s">
        <v>22</v>
      </c>
      <c r="T518" s="33" t="s">
        <v>23</v>
      </c>
      <c r="U518" s="33" t="s">
        <v>24</v>
      </c>
      <c r="V518" s="14"/>
      <c r="W518" s="14"/>
      <c r="X518" s="14"/>
      <c r="Y518" s="14"/>
      <c r="Z518" s="14"/>
    </row>
    <row r="519" spans="1:26">
      <c r="A519" s="33" t="s">
        <v>184</v>
      </c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34">
        <v>1084748</v>
      </c>
      <c r="R519" s="34">
        <v>1023800</v>
      </c>
      <c r="S519" s="34">
        <v>947582</v>
      </c>
      <c r="T519" s="34">
        <v>897351</v>
      </c>
      <c r="U519" s="34">
        <v>984191</v>
      </c>
      <c r="V519" s="14"/>
      <c r="W519" s="14"/>
      <c r="X519" s="14"/>
      <c r="Y519" s="14"/>
      <c r="Z519" s="14"/>
    </row>
    <row r="520" spans="1:26">
      <c r="A520" s="33" t="s">
        <v>191</v>
      </c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34">
        <v>334204</v>
      </c>
      <c r="R520" s="34">
        <v>371953</v>
      </c>
      <c r="S520" s="34">
        <v>410058</v>
      </c>
      <c r="T520" s="34">
        <v>408089</v>
      </c>
      <c r="U520" s="34">
        <v>417799</v>
      </c>
      <c r="V520" s="14"/>
      <c r="W520" s="14"/>
      <c r="X520" s="14"/>
      <c r="Y520" s="14"/>
      <c r="Z520" s="14"/>
    </row>
    <row r="521" spans="1:26">
      <c r="A521" s="33" t="s">
        <v>35</v>
      </c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34">
        <v>0</v>
      </c>
      <c r="R521" s="34">
        <v>0</v>
      </c>
      <c r="S521" s="34">
        <v>0</v>
      </c>
      <c r="T521" s="34">
        <v>0</v>
      </c>
      <c r="U521" s="34">
        <v>0</v>
      </c>
      <c r="V521" s="14"/>
      <c r="W521" s="14"/>
      <c r="X521" s="14"/>
      <c r="Y521" s="14"/>
      <c r="Z521" s="14"/>
    </row>
    <row r="522" spans="1:26">
      <c r="A522" s="33" t="s">
        <v>31</v>
      </c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34">
        <v>131939</v>
      </c>
      <c r="R522" s="34">
        <v>145238</v>
      </c>
      <c r="S522" s="34">
        <v>160452</v>
      </c>
      <c r="T522" s="34">
        <v>168016</v>
      </c>
      <c r="U522" s="34">
        <v>173627</v>
      </c>
      <c r="V522" s="14"/>
      <c r="W522" s="14"/>
      <c r="X522" s="14"/>
      <c r="Y522" s="14"/>
      <c r="Z522" s="14"/>
    </row>
    <row r="523" spans="1:26">
      <c r="A523" s="33" t="s">
        <v>34</v>
      </c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>
      <c r="A525" s="32" t="s">
        <v>194</v>
      </c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>
      <c r="A526" s="32" t="s">
        <v>195</v>
      </c>
      <c r="B526" s="32" t="s">
        <v>196</v>
      </c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>
      <c r="A527" s="32" t="s">
        <v>186</v>
      </c>
      <c r="B527" s="32" t="s">
        <v>197</v>
      </c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>
      <c r="A528" s="14"/>
      <c r="B528" s="32" t="s">
        <v>221</v>
      </c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>
      <c r="A529" s="32" t="s">
        <v>176</v>
      </c>
      <c r="B529" s="32" t="s">
        <v>222</v>
      </c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>
      <c r="A530" s="32" t="s">
        <v>223</v>
      </c>
      <c r="B530" s="32" t="s">
        <v>227</v>
      </c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>
      <c r="A531" s="32" t="s">
        <v>224</v>
      </c>
      <c r="B531" s="32" t="s">
        <v>225</v>
      </c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>
      <c r="A532" s="32" t="s">
        <v>217</v>
      </c>
      <c r="B532" s="32" t="s">
        <v>181</v>
      </c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33" t="s">
        <v>20</v>
      </c>
      <c r="R533" s="33" t="s">
        <v>21</v>
      </c>
      <c r="S533" s="33" t="s">
        <v>22</v>
      </c>
      <c r="T533" s="33" t="s">
        <v>23</v>
      </c>
      <c r="U533" s="33" t="s">
        <v>24</v>
      </c>
      <c r="V533" s="14"/>
      <c r="W533" s="14"/>
      <c r="X533" s="14"/>
      <c r="Y533" s="14"/>
      <c r="Z533" s="14"/>
    </row>
    <row r="534" spans="1:26">
      <c r="A534" s="33" t="s">
        <v>184</v>
      </c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34">
        <v>23000</v>
      </c>
      <c r="R534" s="34">
        <v>20000</v>
      </c>
      <c r="S534" s="34">
        <v>18000</v>
      </c>
      <c r="T534" s="34">
        <v>17000</v>
      </c>
      <c r="U534" s="34">
        <v>15000</v>
      </c>
      <c r="V534" s="14"/>
      <c r="W534" s="14"/>
      <c r="X534" s="14"/>
      <c r="Y534" s="14"/>
      <c r="Z534" s="14"/>
    </row>
    <row r="535" spans="1:26">
      <c r="A535" s="33" t="s">
        <v>191</v>
      </c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34">
        <v>1530101</v>
      </c>
      <c r="R535" s="34">
        <v>1557252</v>
      </c>
      <c r="S535" s="34">
        <v>1584592</v>
      </c>
      <c r="T535" s="34">
        <v>1640849</v>
      </c>
      <c r="U535" s="34">
        <v>1658962</v>
      </c>
      <c r="V535" s="14"/>
      <c r="W535" s="14"/>
      <c r="X535" s="14"/>
      <c r="Y535" s="14"/>
      <c r="Z535" s="14"/>
    </row>
    <row r="536" spans="1:26">
      <c r="A536" s="33" t="s">
        <v>35</v>
      </c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34">
        <v>598541</v>
      </c>
      <c r="R536" s="34">
        <v>586733</v>
      </c>
      <c r="S536" s="34">
        <v>575051</v>
      </c>
      <c r="T536" s="34">
        <v>575157</v>
      </c>
      <c r="U536" s="34">
        <v>576271</v>
      </c>
      <c r="V536" s="14"/>
      <c r="W536" s="14"/>
      <c r="X536" s="14"/>
      <c r="Y536" s="14"/>
      <c r="Z536" s="14"/>
    </row>
    <row r="537" spans="1:26">
      <c r="A537" s="33" t="s">
        <v>31</v>
      </c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34">
        <v>49880</v>
      </c>
      <c r="R537" s="34">
        <v>49539</v>
      </c>
      <c r="S537" s="34">
        <v>49225</v>
      </c>
      <c r="T537" s="34">
        <v>49388</v>
      </c>
      <c r="U537" s="34">
        <v>48119</v>
      </c>
      <c r="V537" s="14"/>
      <c r="W537" s="14"/>
      <c r="X537" s="14"/>
      <c r="Y537" s="14"/>
      <c r="Z537" s="14"/>
    </row>
    <row r="538" spans="1:26">
      <c r="A538" s="33" t="s">
        <v>34</v>
      </c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>
      <c r="A540" s="32" t="s">
        <v>194</v>
      </c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>
      <c r="A541" s="32" t="s">
        <v>195</v>
      </c>
      <c r="B541" s="32" t="s">
        <v>196</v>
      </c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>
      <c r="A542" s="32" t="s">
        <v>186</v>
      </c>
      <c r="B542" s="32" t="s">
        <v>197</v>
      </c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08"/>
  <sheetViews>
    <sheetView topLeftCell="A99" zoomScale="125" zoomScaleNormal="125" zoomScalePageLayoutView="125" workbookViewId="0">
      <selection activeCell="C11" sqref="C11"/>
    </sheetView>
  </sheetViews>
  <sheetFormatPr baseColWidth="10" defaultColWidth="8.83203125" defaultRowHeight="12" x14ac:dyDescent="0"/>
  <cols>
    <col min="1" max="16384" width="8.83203125" style="73"/>
  </cols>
  <sheetData>
    <row r="1" spans="1:28" ht="18">
      <c r="A1" s="67" t="s">
        <v>748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9"/>
      <c r="M1" s="68"/>
      <c r="N1" s="68"/>
      <c r="O1" s="68"/>
      <c r="P1" s="68"/>
      <c r="Q1" s="68"/>
      <c r="R1" s="68"/>
      <c r="S1" s="68"/>
      <c r="T1" s="68"/>
      <c r="U1" s="68"/>
      <c r="V1" s="68"/>
      <c r="W1" s="70"/>
      <c r="X1" s="71"/>
      <c r="Y1" s="71"/>
      <c r="Z1" s="72"/>
      <c r="AA1" s="71"/>
      <c r="AB1" s="71"/>
    </row>
    <row r="2" spans="1:28" ht="13">
      <c r="A2" s="74"/>
      <c r="B2" s="75"/>
      <c r="C2" s="75"/>
      <c r="D2" s="75"/>
      <c r="E2" s="75"/>
      <c r="F2" s="75"/>
      <c r="G2" s="75"/>
      <c r="H2" s="75"/>
      <c r="I2" s="75"/>
      <c r="J2" s="75"/>
      <c r="K2" s="75"/>
      <c r="L2" s="76"/>
      <c r="M2" s="75"/>
      <c r="N2" s="75"/>
      <c r="O2" s="75"/>
      <c r="P2" s="75"/>
      <c r="Q2" s="75"/>
      <c r="R2" s="75"/>
      <c r="S2" s="75"/>
      <c r="T2" s="75"/>
      <c r="U2" s="75"/>
      <c r="V2" s="75"/>
      <c r="W2" s="77"/>
      <c r="X2" s="78"/>
      <c r="Y2" s="78"/>
      <c r="Z2" s="79"/>
      <c r="AA2" s="78"/>
      <c r="AB2" s="78"/>
    </row>
    <row r="3" spans="1:28" ht="30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1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220" t="s">
        <v>925</v>
      </c>
      <c r="Y3" s="221"/>
      <c r="Z3" s="82"/>
      <c r="AA3" s="81" t="s">
        <v>749</v>
      </c>
      <c r="AB3" s="83" t="s">
        <v>926</v>
      </c>
    </row>
    <row r="4" spans="1:28" ht="26">
      <c r="A4" s="84"/>
      <c r="B4" s="84">
        <v>1990</v>
      </c>
      <c r="C4" s="84">
        <v>1991</v>
      </c>
      <c r="D4" s="84">
        <v>1992</v>
      </c>
      <c r="E4" s="84">
        <v>1993</v>
      </c>
      <c r="F4" s="84">
        <v>1994</v>
      </c>
      <c r="G4" s="85">
        <v>1995</v>
      </c>
      <c r="H4" s="85">
        <v>1996</v>
      </c>
      <c r="I4" s="85">
        <v>1997</v>
      </c>
      <c r="J4" s="85">
        <v>1998</v>
      </c>
      <c r="K4" s="85">
        <v>1999</v>
      </c>
      <c r="L4" s="85">
        <v>2000</v>
      </c>
      <c r="M4" s="85">
        <v>2001</v>
      </c>
      <c r="N4" s="85">
        <v>2002</v>
      </c>
      <c r="O4" s="85">
        <v>2003</v>
      </c>
      <c r="P4" s="85">
        <v>2004</v>
      </c>
      <c r="Q4" s="85">
        <v>2005</v>
      </c>
      <c r="R4" s="85">
        <v>2006</v>
      </c>
      <c r="S4" s="85">
        <v>2007</v>
      </c>
      <c r="T4" s="85">
        <v>2008</v>
      </c>
      <c r="U4" s="85">
        <v>2009</v>
      </c>
      <c r="V4" s="85">
        <v>2010</v>
      </c>
      <c r="W4" s="85"/>
      <c r="X4" s="86" t="s">
        <v>750</v>
      </c>
      <c r="Y4" s="86" t="s">
        <v>927</v>
      </c>
      <c r="Z4" s="85"/>
      <c r="AA4" s="87">
        <v>2010</v>
      </c>
      <c r="AB4" s="85">
        <v>2010</v>
      </c>
    </row>
    <row r="5" spans="1:28" ht="13">
      <c r="A5" s="88" t="s">
        <v>751</v>
      </c>
      <c r="B5" s="89">
        <v>43.4</v>
      </c>
      <c r="C5" s="89">
        <v>43.6</v>
      </c>
      <c r="D5" s="89">
        <v>43.2</v>
      </c>
      <c r="E5" s="89">
        <v>44.8</v>
      </c>
      <c r="F5" s="89">
        <v>45.1</v>
      </c>
      <c r="G5" s="90">
        <v>43.8</v>
      </c>
      <c r="H5" s="90">
        <v>44.3</v>
      </c>
      <c r="I5" s="90">
        <v>44.8</v>
      </c>
      <c r="J5" s="90">
        <v>45.4</v>
      </c>
      <c r="K5" s="90">
        <v>45.4</v>
      </c>
      <c r="L5" s="90">
        <v>45.1</v>
      </c>
      <c r="M5" s="90">
        <v>45.1</v>
      </c>
      <c r="N5" s="90">
        <v>45.2</v>
      </c>
      <c r="O5" s="90">
        <v>44.7</v>
      </c>
      <c r="P5" s="90">
        <v>44.8</v>
      </c>
      <c r="Q5" s="90">
        <v>44.8</v>
      </c>
      <c r="R5" s="90">
        <v>44.4</v>
      </c>
      <c r="S5" s="90">
        <v>43.9</v>
      </c>
      <c r="T5" s="90">
        <v>44.2</v>
      </c>
      <c r="U5" s="90">
        <v>43.4</v>
      </c>
      <c r="V5" s="90">
        <v>43.9</v>
      </c>
      <c r="W5" s="90"/>
      <c r="X5" s="91">
        <v>0.1</v>
      </c>
      <c r="Y5" s="91">
        <v>-1.2</v>
      </c>
      <c r="Z5" s="91"/>
      <c r="AA5" s="92">
        <v>3</v>
      </c>
      <c r="AB5" s="93">
        <v>155617</v>
      </c>
    </row>
    <row r="6" spans="1:28" ht="13">
      <c r="A6" s="94" t="s">
        <v>752</v>
      </c>
      <c r="B6" s="95">
        <v>43.4</v>
      </c>
      <c r="C6" s="95">
        <v>43.6</v>
      </c>
      <c r="D6" s="95">
        <v>43.2</v>
      </c>
      <c r="E6" s="95">
        <v>44.8</v>
      </c>
      <c r="F6" s="95">
        <v>45.1</v>
      </c>
      <c r="G6" s="96">
        <v>30.8</v>
      </c>
      <c r="H6" s="96">
        <v>28.6</v>
      </c>
      <c r="I6" s="96">
        <v>27.6</v>
      </c>
      <c r="J6" s="96">
        <v>32.1</v>
      </c>
      <c r="K6" s="96">
        <v>30.8</v>
      </c>
      <c r="L6" s="96">
        <v>31.5</v>
      </c>
      <c r="M6" s="96">
        <v>30.8</v>
      </c>
      <c r="N6" s="96">
        <v>28.5</v>
      </c>
      <c r="O6" s="96">
        <v>31</v>
      </c>
      <c r="P6" s="96">
        <v>32.5</v>
      </c>
      <c r="Q6" s="96">
        <v>31.3</v>
      </c>
      <c r="R6" s="96">
        <v>30.7</v>
      </c>
      <c r="S6" s="96">
        <v>33.299999999999997</v>
      </c>
      <c r="T6" s="96">
        <v>32.299999999999997</v>
      </c>
      <c r="U6" s="96">
        <v>29</v>
      </c>
      <c r="V6" s="96">
        <v>27.4</v>
      </c>
      <c r="W6" s="97"/>
      <c r="X6" s="97">
        <v>-3.5</v>
      </c>
      <c r="Y6" s="97">
        <v>-4.2</v>
      </c>
      <c r="Z6" s="97"/>
      <c r="AA6" s="98">
        <v>24</v>
      </c>
      <c r="AB6" s="99">
        <v>9861</v>
      </c>
    </row>
    <row r="7" spans="1:28" ht="13">
      <c r="A7" s="94" t="s">
        <v>753</v>
      </c>
      <c r="B7" s="95"/>
      <c r="C7" s="95"/>
      <c r="D7" s="95"/>
      <c r="E7" s="95"/>
      <c r="F7" s="95"/>
      <c r="G7" s="96">
        <v>35.5</v>
      </c>
      <c r="H7" s="96">
        <v>34.1</v>
      </c>
      <c r="I7" s="96">
        <v>34.6</v>
      </c>
      <c r="J7" s="96">
        <v>33.4</v>
      </c>
      <c r="K7" s="96">
        <v>34.200000000000003</v>
      </c>
      <c r="L7" s="96">
        <v>33.799999999999997</v>
      </c>
      <c r="M7" s="96">
        <v>33.700000000000003</v>
      </c>
      <c r="N7" s="96">
        <v>34.6</v>
      </c>
      <c r="O7" s="96">
        <v>35.4</v>
      </c>
      <c r="P7" s="96">
        <v>35.9</v>
      </c>
      <c r="Q7" s="96">
        <v>35.700000000000003</v>
      </c>
      <c r="R7" s="96">
        <v>35.299999999999997</v>
      </c>
      <c r="S7" s="96">
        <v>35.9</v>
      </c>
      <c r="T7" s="96">
        <v>34.4</v>
      </c>
      <c r="U7" s="96">
        <v>33.6</v>
      </c>
      <c r="V7" s="96">
        <v>33.799999999999997</v>
      </c>
      <c r="W7" s="97"/>
      <c r="X7" s="97">
        <v>-1.7</v>
      </c>
      <c r="Y7" s="97">
        <v>0</v>
      </c>
      <c r="Z7" s="97"/>
      <c r="AA7" s="98">
        <v>16</v>
      </c>
      <c r="AB7" s="99">
        <v>50484</v>
      </c>
    </row>
    <row r="8" spans="1:28" ht="13">
      <c r="A8" s="94" t="s">
        <v>754</v>
      </c>
      <c r="B8" s="95"/>
      <c r="C8" s="95"/>
      <c r="D8" s="95">
        <v>46.9</v>
      </c>
      <c r="E8" s="95">
        <v>48.5</v>
      </c>
      <c r="F8" s="95">
        <v>49.9</v>
      </c>
      <c r="G8" s="96">
        <v>48.8</v>
      </c>
      <c r="H8" s="96">
        <v>49.2</v>
      </c>
      <c r="I8" s="96">
        <v>48.9</v>
      </c>
      <c r="J8" s="96">
        <v>49.3</v>
      </c>
      <c r="K8" s="96">
        <v>50.1</v>
      </c>
      <c r="L8" s="96">
        <v>49.4</v>
      </c>
      <c r="M8" s="96">
        <v>48.5</v>
      </c>
      <c r="N8" s="96">
        <v>47.9</v>
      </c>
      <c r="O8" s="96">
        <v>48</v>
      </c>
      <c r="P8" s="96">
        <v>49</v>
      </c>
      <c r="Q8" s="96">
        <v>50.8</v>
      </c>
      <c r="R8" s="96">
        <v>49.6</v>
      </c>
      <c r="S8" s="96">
        <v>48.9</v>
      </c>
      <c r="T8" s="96">
        <v>47.8</v>
      </c>
      <c r="U8" s="96">
        <v>47.7</v>
      </c>
      <c r="V8" s="96">
        <v>47.6</v>
      </c>
      <c r="W8" s="97"/>
      <c r="X8" s="97">
        <v>-1.2</v>
      </c>
      <c r="Y8" s="97">
        <v>-1.8</v>
      </c>
      <c r="Z8" s="97"/>
      <c r="AA8" s="98">
        <v>1</v>
      </c>
      <c r="AB8" s="99">
        <v>112151</v>
      </c>
    </row>
    <row r="9" spans="1:28" ht="13">
      <c r="A9" s="94" t="s">
        <v>755</v>
      </c>
      <c r="B9" s="95"/>
      <c r="C9" s="95" t="e">
        <v>#VALUE!</v>
      </c>
      <c r="D9" s="95">
        <v>32.9</v>
      </c>
      <c r="E9" s="95">
        <v>33.4</v>
      </c>
      <c r="F9" s="95">
        <v>34</v>
      </c>
      <c r="G9" s="96">
        <v>39.799999999999997</v>
      </c>
      <c r="H9" s="96">
        <v>40.1</v>
      </c>
      <c r="I9" s="96">
        <v>40.1</v>
      </c>
      <c r="J9" s="96">
        <v>40.4</v>
      </c>
      <c r="K9" s="96">
        <v>41.3</v>
      </c>
      <c r="L9" s="96">
        <v>41.3</v>
      </c>
      <c r="M9" s="96">
        <v>39.4</v>
      </c>
      <c r="N9" s="96">
        <v>38.9</v>
      </c>
      <c r="O9" s="96">
        <v>39.1</v>
      </c>
      <c r="P9" s="96">
        <v>38.299999999999997</v>
      </c>
      <c r="Q9" s="96">
        <v>38.299999999999997</v>
      </c>
      <c r="R9" s="96">
        <v>38.6</v>
      </c>
      <c r="S9" s="96">
        <v>38.700000000000003</v>
      </c>
      <c r="T9" s="96">
        <v>38.9</v>
      </c>
      <c r="U9" s="96">
        <v>39.200000000000003</v>
      </c>
      <c r="V9" s="96">
        <v>38.1</v>
      </c>
      <c r="W9" s="97"/>
      <c r="X9" s="97">
        <v>-1.7</v>
      </c>
      <c r="Y9" s="97">
        <v>-3.2</v>
      </c>
      <c r="Z9" s="97"/>
      <c r="AA9" s="98">
        <v>9</v>
      </c>
      <c r="AB9" s="99">
        <v>943710</v>
      </c>
    </row>
    <row r="10" spans="1:28" ht="13">
      <c r="A10" s="94" t="s">
        <v>756</v>
      </c>
      <c r="B10" s="95"/>
      <c r="C10" s="95"/>
      <c r="D10" s="95"/>
      <c r="E10" s="95"/>
      <c r="F10" s="95"/>
      <c r="G10" s="96">
        <v>36.299999999999997</v>
      </c>
      <c r="H10" s="96">
        <v>34.299999999999997</v>
      </c>
      <c r="I10" s="96">
        <v>34.299999999999997</v>
      </c>
      <c r="J10" s="96">
        <v>34</v>
      </c>
      <c r="K10" s="96">
        <v>32.5</v>
      </c>
      <c r="L10" s="96">
        <v>31</v>
      </c>
      <c r="M10" s="96">
        <v>30.2</v>
      </c>
      <c r="N10" s="96">
        <v>31</v>
      </c>
      <c r="O10" s="96">
        <v>30.8</v>
      </c>
      <c r="P10" s="96">
        <v>30.6</v>
      </c>
      <c r="Q10" s="96">
        <v>30.6</v>
      </c>
      <c r="R10" s="96">
        <v>30.7</v>
      </c>
      <c r="S10" s="96">
        <v>31.4</v>
      </c>
      <c r="T10" s="96">
        <v>31.7</v>
      </c>
      <c r="U10" s="96">
        <v>35.700000000000003</v>
      </c>
      <c r="V10" s="96">
        <v>34.200000000000003</v>
      </c>
      <c r="W10" s="97"/>
      <c r="X10" s="97">
        <v>-2.1</v>
      </c>
      <c r="Y10" s="97">
        <v>3.2</v>
      </c>
      <c r="Z10" s="97"/>
      <c r="AA10" s="98">
        <v>15</v>
      </c>
      <c r="AB10" s="99">
        <v>4888</v>
      </c>
    </row>
    <row r="11" spans="1:28" ht="13">
      <c r="A11" s="94" t="s">
        <v>757</v>
      </c>
      <c r="B11" s="95" t="e">
        <v>#VALUE!</v>
      </c>
      <c r="C11" s="95" t="e">
        <v>#VALUE!</v>
      </c>
      <c r="D11" s="95" t="e">
        <v>#VALUE!</v>
      </c>
      <c r="E11" s="95" t="e">
        <v>#VALUE!</v>
      </c>
      <c r="F11" s="95" t="e">
        <v>#VALUE!</v>
      </c>
      <c r="G11" s="96">
        <v>32.700000000000003</v>
      </c>
      <c r="H11" s="96">
        <v>32.799999999999997</v>
      </c>
      <c r="I11" s="96">
        <v>32.1</v>
      </c>
      <c r="J11" s="96">
        <v>31.4</v>
      </c>
      <c r="K11" s="96">
        <v>31.5</v>
      </c>
      <c r="L11" s="96">
        <v>31.3</v>
      </c>
      <c r="M11" s="96">
        <v>29.5</v>
      </c>
      <c r="N11" s="96">
        <v>28.3</v>
      </c>
      <c r="O11" s="96">
        <v>28.7</v>
      </c>
      <c r="P11" s="96">
        <v>30</v>
      </c>
      <c r="Q11" s="96">
        <v>30.5</v>
      </c>
      <c r="R11" s="96">
        <v>32</v>
      </c>
      <c r="S11" s="96">
        <v>31.3</v>
      </c>
      <c r="T11" s="96">
        <v>29.6</v>
      </c>
      <c r="U11" s="96">
        <v>28.2</v>
      </c>
      <c r="V11" s="96">
        <v>28.2</v>
      </c>
      <c r="W11" s="97"/>
      <c r="X11" s="97">
        <v>-4.5999999999999996</v>
      </c>
      <c r="Y11" s="97">
        <v>-3.1</v>
      </c>
      <c r="Z11" s="97"/>
      <c r="AA11" s="98">
        <v>22</v>
      </c>
      <c r="AB11" s="99">
        <v>43924</v>
      </c>
    </row>
    <row r="12" spans="1:28" ht="15">
      <c r="A12" s="94" t="s">
        <v>928</v>
      </c>
      <c r="B12" s="95"/>
      <c r="C12" s="95"/>
      <c r="D12" s="95"/>
      <c r="E12" s="95"/>
      <c r="F12" s="95"/>
      <c r="G12" s="96">
        <v>29.1</v>
      </c>
      <c r="H12" s="96">
        <v>29.4</v>
      </c>
      <c r="I12" s="96">
        <v>30.6</v>
      </c>
      <c r="J12" s="96">
        <v>32.5</v>
      </c>
      <c r="K12" s="96">
        <v>33.299999999999997</v>
      </c>
      <c r="L12" s="96">
        <v>34.6</v>
      </c>
      <c r="M12" s="96">
        <v>33.200000000000003</v>
      </c>
      <c r="N12" s="96">
        <v>33.700000000000003</v>
      </c>
      <c r="O12" s="96">
        <v>32.1</v>
      </c>
      <c r="P12" s="96">
        <v>31.3</v>
      </c>
      <c r="Q12" s="96">
        <v>32.200000000000003</v>
      </c>
      <c r="R12" s="96">
        <v>31.7</v>
      </c>
      <c r="S12" s="96">
        <v>32.6</v>
      </c>
      <c r="T12" s="96">
        <v>32.200000000000003</v>
      </c>
      <c r="U12" s="96">
        <v>30.5</v>
      </c>
      <c r="V12" s="96">
        <v>31</v>
      </c>
      <c r="W12" s="97"/>
      <c r="X12" s="97">
        <v>1.9</v>
      </c>
      <c r="Y12" s="97">
        <v>-3.6</v>
      </c>
      <c r="Z12" s="97"/>
      <c r="AA12" s="98">
        <v>21</v>
      </c>
      <c r="AB12" s="99">
        <v>70427</v>
      </c>
    </row>
    <row r="13" spans="1:28" ht="13">
      <c r="A13" s="94" t="s">
        <v>758</v>
      </c>
      <c r="B13" s="95"/>
      <c r="C13" s="95"/>
      <c r="D13" s="95"/>
      <c r="E13" s="95"/>
      <c r="F13" s="95"/>
      <c r="G13" s="96">
        <v>32.1</v>
      </c>
      <c r="H13" s="96">
        <v>32.6</v>
      </c>
      <c r="I13" s="96">
        <v>32.700000000000003</v>
      </c>
      <c r="J13" s="96">
        <v>33.4</v>
      </c>
      <c r="K13" s="96">
        <v>33.9</v>
      </c>
      <c r="L13" s="96">
        <v>34.1</v>
      </c>
      <c r="M13" s="96">
        <v>33.700000000000003</v>
      </c>
      <c r="N13" s="96">
        <v>34.200000000000003</v>
      </c>
      <c r="O13" s="96">
        <v>33.9</v>
      </c>
      <c r="P13" s="96">
        <v>34.700000000000003</v>
      </c>
      <c r="Q13" s="96">
        <v>35.9</v>
      </c>
      <c r="R13" s="96">
        <v>36.799999999999997</v>
      </c>
      <c r="S13" s="96">
        <v>37.1</v>
      </c>
      <c r="T13" s="96">
        <v>33</v>
      </c>
      <c r="U13" s="96">
        <v>30.7</v>
      </c>
      <c r="V13" s="96">
        <v>31.9</v>
      </c>
      <c r="W13" s="97"/>
      <c r="X13" s="97">
        <v>-0.1</v>
      </c>
      <c r="Y13" s="97">
        <v>-2.2000000000000002</v>
      </c>
      <c r="Z13" s="97"/>
      <c r="AA13" s="98">
        <v>18</v>
      </c>
      <c r="AB13" s="99">
        <v>335850</v>
      </c>
    </row>
    <row r="14" spans="1:28" ht="13">
      <c r="A14" s="94" t="s">
        <v>759</v>
      </c>
      <c r="B14" s="95"/>
      <c r="C14" s="95"/>
      <c r="D14" s="95"/>
      <c r="E14" s="95"/>
      <c r="F14" s="95"/>
      <c r="G14" s="96">
        <v>42.7</v>
      </c>
      <c r="H14" s="96">
        <v>44</v>
      </c>
      <c r="I14" s="96">
        <v>44.2</v>
      </c>
      <c r="J14" s="96">
        <v>44.1</v>
      </c>
      <c r="K14" s="96">
        <v>44.9</v>
      </c>
      <c r="L14" s="96">
        <v>44.2</v>
      </c>
      <c r="M14" s="96">
        <v>43.8</v>
      </c>
      <c r="N14" s="96">
        <v>43.3</v>
      </c>
      <c r="O14" s="96">
        <v>43.1</v>
      </c>
      <c r="P14" s="96">
        <v>43.3</v>
      </c>
      <c r="Q14" s="96">
        <v>43.8</v>
      </c>
      <c r="R14" s="96">
        <v>44.1</v>
      </c>
      <c r="S14" s="96">
        <v>43.4</v>
      </c>
      <c r="T14" s="96">
        <v>43.2</v>
      </c>
      <c r="U14" s="96">
        <v>42</v>
      </c>
      <c r="V14" s="96">
        <v>42.5</v>
      </c>
      <c r="W14" s="97"/>
      <c r="X14" s="97">
        <v>-0.2</v>
      </c>
      <c r="Y14" s="97">
        <v>-1.6</v>
      </c>
      <c r="Z14" s="97"/>
      <c r="AA14" s="98">
        <v>4</v>
      </c>
      <c r="AB14" s="99">
        <v>822097</v>
      </c>
    </row>
    <row r="15" spans="1:28" ht="13">
      <c r="A15" s="94" t="s">
        <v>760</v>
      </c>
      <c r="B15" s="95">
        <v>38.6</v>
      </c>
      <c r="C15" s="95">
        <v>39.799999999999997</v>
      </c>
      <c r="D15" s="95">
        <v>42.1</v>
      </c>
      <c r="E15" s="95">
        <v>43.1</v>
      </c>
      <c r="F15" s="95">
        <v>40.799999999999997</v>
      </c>
      <c r="G15" s="96">
        <v>39.799999999999997</v>
      </c>
      <c r="H15" s="96">
        <v>41.5</v>
      </c>
      <c r="I15" s="96">
        <v>43.4</v>
      </c>
      <c r="J15" s="96">
        <v>42.3</v>
      </c>
      <c r="K15" s="96">
        <v>42</v>
      </c>
      <c r="L15" s="96">
        <v>41.5</v>
      </c>
      <c r="M15" s="96">
        <v>41.1</v>
      </c>
      <c r="N15" s="96">
        <v>40.5</v>
      </c>
      <c r="O15" s="96">
        <v>41</v>
      </c>
      <c r="P15" s="96">
        <v>40.4</v>
      </c>
      <c r="Q15" s="96">
        <v>40.1</v>
      </c>
      <c r="R15" s="96">
        <v>41.7</v>
      </c>
      <c r="S15" s="96">
        <v>42.7</v>
      </c>
      <c r="T15" s="96">
        <v>42.7</v>
      </c>
      <c r="U15" s="96">
        <v>42.8</v>
      </c>
      <c r="V15" s="96">
        <v>42.3</v>
      </c>
      <c r="W15" s="97"/>
      <c r="X15" s="97">
        <v>2.5</v>
      </c>
      <c r="Y15" s="97">
        <v>0.8</v>
      </c>
      <c r="Z15" s="97"/>
      <c r="AA15" s="98">
        <v>5</v>
      </c>
      <c r="AB15" s="99">
        <v>658180</v>
      </c>
    </row>
    <row r="16" spans="1:28" ht="13">
      <c r="A16" s="94" t="s">
        <v>761</v>
      </c>
      <c r="B16" s="95"/>
      <c r="C16" s="95"/>
      <c r="D16" s="95"/>
      <c r="E16" s="95"/>
      <c r="F16" s="95"/>
      <c r="G16" s="96">
        <v>26.9</v>
      </c>
      <c r="H16" s="96">
        <v>26.4</v>
      </c>
      <c r="I16" s="96">
        <v>25.9</v>
      </c>
      <c r="J16" s="96">
        <v>27.6</v>
      </c>
      <c r="K16" s="96">
        <v>27.8</v>
      </c>
      <c r="L16" s="96">
        <v>29.9</v>
      </c>
      <c r="M16" s="96">
        <v>30.7</v>
      </c>
      <c r="N16" s="96">
        <v>30.9</v>
      </c>
      <c r="O16" s="96">
        <v>32.200000000000003</v>
      </c>
      <c r="P16" s="96">
        <v>33</v>
      </c>
      <c r="Q16" s="96">
        <v>35</v>
      </c>
      <c r="R16" s="96">
        <v>35.799999999999997</v>
      </c>
      <c r="S16" s="96">
        <v>40.1</v>
      </c>
      <c r="T16" s="96">
        <v>38.6</v>
      </c>
      <c r="U16" s="96">
        <v>35.299999999999997</v>
      </c>
      <c r="V16" s="96">
        <v>35.700000000000003</v>
      </c>
      <c r="W16" s="97"/>
      <c r="X16" s="97">
        <v>8.8000000000000007</v>
      </c>
      <c r="Y16" s="97">
        <v>5.8</v>
      </c>
      <c r="Z16" s="97"/>
      <c r="AA16" s="98">
        <v>13</v>
      </c>
      <c r="AB16" s="99">
        <v>6192</v>
      </c>
    </row>
    <row r="17" spans="1:28" ht="13">
      <c r="A17" s="94" t="s">
        <v>762</v>
      </c>
      <c r="B17" s="95"/>
      <c r="C17" s="95"/>
      <c r="D17" s="95"/>
      <c r="E17" s="95"/>
      <c r="F17" s="95"/>
      <c r="G17" s="96">
        <v>33.200000000000003</v>
      </c>
      <c r="H17" s="96">
        <v>30.8</v>
      </c>
      <c r="I17" s="96">
        <v>32.1</v>
      </c>
      <c r="J17" s="96">
        <v>33.700000000000003</v>
      </c>
      <c r="K17" s="96">
        <v>32</v>
      </c>
      <c r="L17" s="96">
        <v>29.7</v>
      </c>
      <c r="M17" s="96">
        <v>28.9</v>
      </c>
      <c r="N17" s="96">
        <v>28.6</v>
      </c>
      <c r="O17" s="96">
        <v>28.6</v>
      </c>
      <c r="P17" s="96">
        <v>28.6</v>
      </c>
      <c r="Q17" s="96">
        <v>29.2</v>
      </c>
      <c r="R17" s="96">
        <v>30.6</v>
      </c>
      <c r="S17" s="96">
        <v>30.6</v>
      </c>
      <c r="T17" s="96">
        <v>29.2</v>
      </c>
      <c r="U17" s="96">
        <v>26.7</v>
      </c>
      <c r="V17" s="96">
        <v>27.3</v>
      </c>
      <c r="W17" s="97"/>
      <c r="X17" s="97">
        <v>-5.8</v>
      </c>
      <c r="Y17" s="97">
        <v>-2.4</v>
      </c>
      <c r="Z17" s="97"/>
      <c r="AA17" s="98">
        <v>25</v>
      </c>
      <c r="AB17" s="99">
        <v>4914</v>
      </c>
    </row>
    <row r="18" spans="1:28" ht="13">
      <c r="A18" s="94" t="s">
        <v>763</v>
      </c>
      <c r="B18" s="95"/>
      <c r="C18" s="95"/>
      <c r="D18" s="95"/>
      <c r="E18" s="95"/>
      <c r="F18" s="95"/>
      <c r="G18" s="96">
        <v>27.5</v>
      </c>
      <c r="H18" s="96">
        <v>27.1</v>
      </c>
      <c r="I18" s="96">
        <v>30.6</v>
      </c>
      <c r="J18" s="96">
        <v>31.7</v>
      </c>
      <c r="K18" s="96">
        <v>31.7</v>
      </c>
      <c r="L18" s="96">
        <v>29.9</v>
      </c>
      <c r="M18" s="96">
        <v>28.5</v>
      </c>
      <c r="N18" s="96">
        <v>28.2</v>
      </c>
      <c r="O18" s="96">
        <v>28</v>
      </c>
      <c r="P18" s="96">
        <v>28.1</v>
      </c>
      <c r="Q18" s="96">
        <v>28.4</v>
      </c>
      <c r="R18" s="96">
        <v>29.2</v>
      </c>
      <c r="S18" s="96">
        <v>29.5</v>
      </c>
      <c r="T18" s="96">
        <v>30</v>
      </c>
      <c r="U18" s="96">
        <v>29.2</v>
      </c>
      <c r="V18" s="96">
        <v>27.1</v>
      </c>
      <c r="W18" s="97"/>
      <c r="X18" s="97">
        <v>-0.5</v>
      </c>
      <c r="Y18" s="97">
        <v>-2.9</v>
      </c>
      <c r="Z18" s="97"/>
      <c r="AA18" s="98">
        <v>27</v>
      </c>
      <c r="AB18" s="99">
        <v>7453</v>
      </c>
    </row>
    <row r="19" spans="1:28" ht="13">
      <c r="A19" s="94" t="s">
        <v>764</v>
      </c>
      <c r="B19" s="95"/>
      <c r="C19" s="95">
        <v>39.1</v>
      </c>
      <c r="D19" s="95">
        <v>39.5</v>
      </c>
      <c r="E19" s="95">
        <v>41.9</v>
      </c>
      <c r="F19" s="95">
        <v>41.8</v>
      </c>
      <c r="G19" s="96">
        <v>37.1</v>
      </c>
      <c r="H19" s="96">
        <v>37.6</v>
      </c>
      <c r="I19" s="96">
        <v>39.299999999999997</v>
      </c>
      <c r="J19" s="96">
        <v>39.4</v>
      </c>
      <c r="K19" s="96">
        <v>38.299999999999997</v>
      </c>
      <c r="L19" s="96">
        <v>39.1</v>
      </c>
      <c r="M19" s="96">
        <v>39.799999999999997</v>
      </c>
      <c r="N19" s="96">
        <v>39.299999999999997</v>
      </c>
      <c r="O19" s="96">
        <v>38.1</v>
      </c>
      <c r="P19" s="96">
        <v>37.299999999999997</v>
      </c>
      <c r="Q19" s="96">
        <v>37.6</v>
      </c>
      <c r="R19" s="96">
        <v>35.9</v>
      </c>
      <c r="S19" s="96">
        <v>35.700000000000003</v>
      </c>
      <c r="T19" s="96">
        <v>35.5</v>
      </c>
      <c r="U19" s="96">
        <v>37.6</v>
      </c>
      <c r="V19" s="96">
        <v>37.1</v>
      </c>
      <c r="W19" s="97"/>
      <c r="X19" s="97">
        <v>0</v>
      </c>
      <c r="Y19" s="97">
        <v>-2.1</v>
      </c>
      <c r="Z19" s="97"/>
      <c r="AA19" s="98">
        <v>12</v>
      </c>
      <c r="AB19" s="99">
        <v>14936</v>
      </c>
    </row>
    <row r="20" spans="1:28" ht="13">
      <c r="A20" s="94" t="s">
        <v>765</v>
      </c>
      <c r="B20" s="95"/>
      <c r="C20" s="95"/>
      <c r="D20" s="95"/>
      <c r="E20" s="95"/>
      <c r="F20" s="95"/>
      <c r="G20" s="96">
        <v>41</v>
      </c>
      <c r="H20" s="96">
        <v>39.9</v>
      </c>
      <c r="I20" s="96">
        <v>38.299999999999997</v>
      </c>
      <c r="J20" s="96">
        <v>38.200000000000003</v>
      </c>
      <c r="K20" s="96">
        <v>38.9</v>
      </c>
      <c r="L20" s="96">
        <v>39.799999999999997</v>
      </c>
      <c r="M20" s="96">
        <v>38.700000000000003</v>
      </c>
      <c r="N20" s="96">
        <v>38</v>
      </c>
      <c r="O20" s="96">
        <v>38</v>
      </c>
      <c r="P20" s="96">
        <v>37.700000000000003</v>
      </c>
      <c r="Q20" s="96">
        <v>37.4</v>
      </c>
      <c r="R20" s="96">
        <v>37.299999999999997</v>
      </c>
      <c r="S20" s="96">
        <v>40.4</v>
      </c>
      <c r="T20" s="96">
        <v>40.299999999999997</v>
      </c>
      <c r="U20" s="96">
        <v>40.1</v>
      </c>
      <c r="V20" s="96">
        <v>37.700000000000003</v>
      </c>
      <c r="W20" s="97"/>
      <c r="X20" s="97">
        <v>-3.2</v>
      </c>
      <c r="Y20" s="97">
        <v>-2.1</v>
      </c>
      <c r="Z20" s="97"/>
      <c r="AA20" s="98">
        <v>11</v>
      </c>
      <c r="AB20" s="99">
        <v>36632</v>
      </c>
    </row>
    <row r="21" spans="1:28" ht="13">
      <c r="A21" s="94" t="s">
        <v>766</v>
      </c>
      <c r="B21" s="95"/>
      <c r="C21" s="95"/>
      <c r="D21" s="95"/>
      <c r="E21" s="95"/>
      <c r="F21" s="95"/>
      <c r="G21" s="96">
        <v>26.8</v>
      </c>
      <c r="H21" s="96">
        <v>25.4</v>
      </c>
      <c r="I21" s="96">
        <v>27.5</v>
      </c>
      <c r="J21" s="96">
        <v>25.6</v>
      </c>
      <c r="K21" s="96">
        <v>27.3</v>
      </c>
      <c r="L21" s="96">
        <v>27.9</v>
      </c>
      <c r="M21" s="96">
        <v>29.7</v>
      </c>
      <c r="N21" s="96">
        <v>30.6</v>
      </c>
      <c r="O21" s="96">
        <v>31.1</v>
      </c>
      <c r="P21" s="96">
        <v>32.6</v>
      </c>
      <c r="Q21" s="96">
        <v>33.700000000000003</v>
      </c>
      <c r="R21" s="96">
        <v>34</v>
      </c>
      <c r="S21" s="96">
        <v>34.799999999999997</v>
      </c>
      <c r="T21" s="96">
        <v>33.799999999999997</v>
      </c>
      <c r="U21" s="96">
        <v>34.299999999999997</v>
      </c>
      <c r="V21" s="96">
        <v>33.299999999999997</v>
      </c>
      <c r="W21" s="97"/>
      <c r="X21" s="97">
        <v>6.5</v>
      </c>
      <c r="Y21" s="97">
        <v>5.4</v>
      </c>
      <c r="Z21" s="97"/>
      <c r="AA21" s="98">
        <v>17</v>
      </c>
      <c r="AB21" s="99">
        <v>2049</v>
      </c>
    </row>
    <row r="22" spans="1:28" ht="13">
      <c r="A22" s="94" t="s">
        <v>767</v>
      </c>
      <c r="B22" s="95"/>
      <c r="C22" s="95"/>
      <c r="D22" s="95"/>
      <c r="E22" s="95"/>
      <c r="F22" s="95"/>
      <c r="G22" s="96">
        <v>40.200000000000003</v>
      </c>
      <c r="H22" s="96">
        <v>40.200000000000003</v>
      </c>
      <c r="I22" s="96">
        <v>39.700000000000003</v>
      </c>
      <c r="J22" s="96">
        <v>39.4</v>
      </c>
      <c r="K22" s="96">
        <v>40.4</v>
      </c>
      <c r="L22" s="96">
        <v>39.9</v>
      </c>
      <c r="M22" s="96">
        <v>38.299999999999997</v>
      </c>
      <c r="N22" s="96">
        <v>37.700000000000003</v>
      </c>
      <c r="O22" s="96">
        <v>37.4</v>
      </c>
      <c r="P22" s="96">
        <v>37.5</v>
      </c>
      <c r="Q22" s="96">
        <v>37.6</v>
      </c>
      <c r="R22" s="96">
        <v>39</v>
      </c>
      <c r="S22" s="96">
        <v>38.700000000000003</v>
      </c>
      <c r="T22" s="96">
        <v>39.200000000000003</v>
      </c>
      <c r="U22" s="96">
        <v>38.299999999999997</v>
      </c>
      <c r="V22" s="96">
        <v>38.799999999999997</v>
      </c>
      <c r="W22" s="97"/>
      <c r="X22" s="97">
        <v>-1.4</v>
      </c>
      <c r="Y22" s="97">
        <v>-1.2</v>
      </c>
      <c r="Z22" s="97"/>
      <c r="AA22" s="98">
        <v>8</v>
      </c>
      <c r="AB22" s="99">
        <v>228064</v>
      </c>
    </row>
    <row r="23" spans="1:28" ht="13">
      <c r="A23" s="94" t="s">
        <v>768</v>
      </c>
      <c r="B23" s="95"/>
      <c r="C23" s="95"/>
      <c r="D23" s="95"/>
      <c r="E23" s="95"/>
      <c r="F23" s="95"/>
      <c r="G23" s="96">
        <v>41.4</v>
      </c>
      <c r="H23" s="96">
        <v>42.8</v>
      </c>
      <c r="I23" s="96">
        <v>44.2</v>
      </c>
      <c r="J23" s="96">
        <v>44.1</v>
      </c>
      <c r="K23" s="96">
        <v>43.8</v>
      </c>
      <c r="L23" s="96">
        <v>43</v>
      </c>
      <c r="M23" s="96">
        <v>44.9</v>
      </c>
      <c r="N23" s="96">
        <v>43.6</v>
      </c>
      <c r="O23" s="96">
        <v>43.4</v>
      </c>
      <c r="P23" s="96">
        <v>43</v>
      </c>
      <c r="Q23" s="96">
        <v>42.1</v>
      </c>
      <c r="R23" s="96">
        <v>41.5</v>
      </c>
      <c r="S23" s="96">
        <v>41.7</v>
      </c>
      <c r="T23" s="96">
        <v>42.7</v>
      </c>
      <c r="U23" s="96">
        <v>42.6</v>
      </c>
      <c r="V23" s="96">
        <v>42</v>
      </c>
      <c r="W23" s="97"/>
      <c r="X23" s="97">
        <v>0.6</v>
      </c>
      <c r="Y23" s="97">
        <v>-1</v>
      </c>
      <c r="Z23" s="97"/>
      <c r="AA23" s="98">
        <v>7</v>
      </c>
      <c r="AB23" s="99">
        <v>120192</v>
      </c>
    </row>
    <row r="24" spans="1:28" ht="13">
      <c r="A24" s="94" t="s">
        <v>769</v>
      </c>
      <c r="B24" s="95"/>
      <c r="C24" s="95"/>
      <c r="D24" s="95"/>
      <c r="E24" s="95"/>
      <c r="F24" s="95"/>
      <c r="G24" s="96">
        <v>37.1</v>
      </c>
      <c r="H24" s="96">
        <v>37.200000000000003</v>
      </c>
      <c r="I24" s="96">
        <v>36.5</v>
      </c>
      <c r="J24" s="96">
        <v>35.4</v>
      </c>
      <c r="K24" s="96">
        <v>34.9</v>
      </c>
      <c r="L24" s="96">
        <v>32.6</v>
      </c>
      <c r="M24" s="96">
        <v>32.200000000000003</v>
      </c>
      <c r="N24" s="96">
        <v>32.700000000000003</v>
      </c>
      <c r="O24" s="96">
        <v>32.200000000000003</v>
      </c>
      <c r="P24" s="96">
        <v>31.5</v>
      </c>
      <c r="Q24" s="96">
        <v>32.799999999999997</v>
      </c>
      <c r="R24" s="96">
        <v>33.799999999999997</v>
      </c>
      <c r="S24" s="96">
        <v>34.799999999999997</v>
      </c>
      <c r="T24" s="96">
        <v>34.299999999999997</v>
      </c>
      <c r="U24" s="96">
        <v>31.8</v>
      </c>
      <c r="V24" s="96">
        <v>31.8</v>
      </c>
      <c r="W24" s="97"/>
      <c r="X24" s="97">
        <v>-5.3</v>
      </c>
      <c r="Y24" s="97">
        <v>-0.8</v>
      </c>
      <c r="Z24" s="97"/>
      <c r="AA24" s="98">
        <v>19</v>
      </c>
      <c r="AB24" s="99">
        <v>112616</v>
      </c>
    </row>
    <row r="25" spans="1:28" ht="13">
      <c r="A25" s="94" t="s">
        <v>770</v>
      </c>
      <c r="B25" s="95"/>
      <c r="C25" s="95"/>
      <c r="D25" s="95"/>
      <c r="E25" s="95"/>
      <c r="F25" s="95"/>
      <c r="G25" s="96">
        <v>29.5</v>
      </c>
      <c r="H25" s="96">
        <v>30.2</v>
      </c>
      <c r="I25" s="96">
        <v>30.2</v>
      </c>
      <c r="J25" s="96">
        <v>30.3</v>
      </c>
      <c r="K25" s="96">
        <v>31</v>
      </c>
      <c r="L25" s="96">
        <v>31.1</v>
      </c>
      <c r="M25" s="96">
        <v>30.9</v>
      </c>
      <c r="N25" s="96">
        <v>31.5</v>
      </c>
      <c r="O25" s="96">
        <v>31.7</v>
      </c>
      <c r="P25" s="96">
        <v>30.6</v>
      </c>
      <c r="Q25" s="96">
        <v>31.5</v>
      </c>
      <c r="R25" s="96">
        <v>32.299999999999997</v>
      </c>
      <c r="S25" s="96">
        <v>32.799999999999997</v>
      </c>
      <c r="T25" s="96">
        <v>32.799999999999997</v>
      </c>
      <c r="U25" s="96">
        <v>31</v>
      </c>
      <c r="V25" s="96">
        <v>31.5</v>
      </c>
      <c r="W25" s="97"/>
      <c r="X25" s="97">
        <v>2</v>
      </c>
      <c r="Y25" s="97">
        <v>0.4</v>
      </c>
      <c r="Z25" s="97"/>
      <c r="AA25" s="98">
        <v>20</v>
      </c>
      <c r="AB25" s="99">
        <v>54416</v>
      </c>
    </row>
    <row r="26" spans="1:28" ht="13">
      <c r="A26" s="94" t="s">
        <v>771</v>
      </c>
      <c r="B26" s="95"/>
      <c r="C26" s="95"/>
      <c r="D26" s="95"/>
      <c r="E26" s="95"/>
      <c r="F26" s="95"/>
      <c r="G26" s="96">
        <v>27.5</v>
      </c>
      <c r="H26" s="96">
        <v>25.9</v>
      </c>
      <c r="I26" s="96">
        <v>26.4</v>
      </c>
      <c r="J26" s="96">
        <v>29</v>
      </c>
      <c r="K26" s="96">
        <v>31</v>
      </c>
      <c r="L26" s="96">
        <v>30.2</v>
      </c>
      <c r="M26" s="96">
        <v>28.6</v>
      </c>
      <c r="N26" s="96">
        <v>28.1</v>
      </c>
      <c r="O26" s="96">
        <v>27.7</v>
      </c>
      <c r="P26" s="96">
        <v>27.2</v>
      </c>
      <c r="Q26" s="96">
        <v>27.8</v>
      </c>
      <c r="R26" s="96">
        <v>28.5</v>
      </c>
      <c r="S26" s="96">
        <v>29</v>
      </c>
      <c r="T26" s="96">
        <v>28</v>
      </c>
      <c r="U26" s="96">
        <v>26.9</v>
      </c>
      <c r="V26" s="96">
        <v>27.2</v>
      </c>
      <c r="W26" s="97"/>
      <c r="X26" s="97">
        <v>-0.2</v>
      </c>
      <c r="Y26" s="97">
        <v>-3</v>
      </c>
      <c r="Z26" s="97"/>
      <c r="AA26" s="98">
        <v>26</v>
      </c>
      <c r="AB26" s="99">
        <v>33226</v>
      </c>
    </row>
    <row r="27" spans="1:28" ht="13">
      <c r="A27" s="94" t="s">
        <v>772</v>
      </c>
      <c r="B27" s="95"/>
      <c r="C27" s="95"/>
      <c r="D27" s="95"/>
      <c r="E27" s="95"/>
      <c r="F27" s="95"/>
      <c r="G27" s="96">
        <v>39</v>
      </c>
      <c r="H27" s="96">
        <v>37.799999999999997</v>
      </c>
      <c r="I27" s="96">
        <v>36.700000000000003</v>
      </c>
      <c r="J27" s="96">
        <v>37.6</v>
      </c>
      <c r="K27" s="96">
        <v>37.9</v>
      </c>
      <c r="L27" s="96">
        <v>37.299999999999997</v>
      </c>
      <c r="M27" s="96">
        <v>37.5</v>
      </c>
      <c r="N27" s="96">
        <v>37.799999999999997</v>
      </c>
      <c r="O27" s="96">
        <v>38</v>
      </c>
      <c r="P27" s="96">
        <v>38.1</v>
      </c>
      <c r="Q27" s="96">
        <v>38.6</v>
      </c>
      <c r="R27" s="96">
        <v>38.299999999999997</v>
      </c>
      <c r="S27" s="96">
        <v>37.700000000000003</v>
      </c>
      <c r="T27" s="96">
        <v>37.200000000000003</v>
      </c>
      <c r="U27" s="96">
        <v>37.6</v>
      </c>
      <c r="V27" s="96">
        <v>38</v>
      </c>
      <c r="W27" s="97"/>
      <c r="X27" s="97">
        <v>-1</v>
      </c>
      <c r="Y27" s="97">
        <v>0.7</v>
      </c>
      <c r="Z27" s="97"/>
      <c r="AA27" s="98">
        <v>10</v>
      </c>
      <c r="AB27" s="99">
        <v>13447</v>
      </c>
    </row>
    <row r="28" spans="1:28" ht="13">
      <c r="A28" s="94" t="s">
        <v>773</v>
      </c>
      <c r="B28" s="95"/>
      <c r="C28" s="95"/>
      <c r="D28" s="95"/>
      <c r="E28" s="95"/>
      <c r="F28" s="95"/>
      <c r="G28" s="96">
        <v>40.299999999999997</v>
      </c>
      <c r="H28" s="96">
        <v>39.4</v>
      </c>
      <c r="I28" s="96">
        <v>37.299999999999997</v>
      </c>
      <c r="J28" s="96">
        <v>36.700000000000003</v>
      </c>
      <c r="K28" s="96">
        <v>35.4</v>
      </c>
      <c r="L28" s="96">
        <v>34.1</v>
      </c>
      <c r="M28" s="96">
        <v>33.1</v>
      </c>
      <c r="N28" s="96">
        <v>33</v>
      </c>
      <c r="O28" s="96">
        <v>32.9</v>
      </c>
      <c r="P28" s="96">
        <v>31.5</v>
      </c>
      <c r="Q28" s="96">
        <v>31.3</v>
      </c>
      <c r="R28" s="96">
        <v>29.3</v>
      </c>
      <c r="S28" s="96">
        <v>29.3</v>
      </c>
      <c r="T28" s="96">
        <v>29.2</v>
      </c>
      <c r="U28" s="96">
        <v>28.8</v>
      </c>
      <c r="V28" s="96">
        <v>28.1</v>
      </c>
      <c r="W28" s="97"/>
      <c r="X28" s="97">
        <v>-12.2</v>
      </c>
      <c r="Y28" s="97">
        <v>-6</v>
      </c>
      <c r="Z28" s="97"/>
      <c r="AA28" s="98">
        <v>23</v>
      </c>
      <c r="AB28" s="99">
        <v>18496</v>
      </c>
    </row>
    <row r="29" spans="1:28" ht="13">
      <c r="A29" s="94" t="s">
        <v>774</v>
      </c>
      <c r="B29" s="95">
        <v>0</v>
      </c>
      <c r="C29" s="95">
        <v>0</v>
      </c>
      <c r="D29" s="95">
        <v>0</v>
      </c>
      <c r="E29" s="95">
        <v>0</v>
      </c>
      <c r="F29" s="95">
        <v>0</v>
      </c>
      <c r="G29" s="96">
        <v>45.7</v>
      </c>
      <c r="H29" s="96">
        <v>47.1</v>
      </c>
      <c r="I29" s="96">
        <v>46.4</v>
      </c>
      <c r="J29" s="96">
        <v>46.3</v>
      </c>
      <c r="K29" s="96">
        <v>45.9</v>
      </c>
      <c r="L29" s="96">
        <v>47.2</v>
      </c>
      <c r="M29" s="96">
        <v>44.8</v>
      </c>
      <c r="N29" s="96">
        <v>44.7</v>
      </c>
      <c r="O29" s="96">
        <v>44.1</v>
      </c>
      <c r="P29" s="96">
        <v>43.5</v>
      </c>
      <c r="Q29" s="96">
        <v>43.9</v>
      </c>
      <c r="R29" s="96">
        <v>43.8</v>
      </c>
      <c r="S29" s="96">
        <v>43</v>
      </c>
      <c r="T29" s="96">
        <v>42.9</v>
      </c>
      <c r="U29" s="96">
        <v>42.6</v>
      </c>
      <c r="V29" s="96">
        <v>42.1</v>
      </c>
      <c r="W29" s="97"/>
      <c r="X29" s="97">
        <v>-3.5</v>
      </c>
      <c r="Y29" s="97">
        <v>-5.0999999999999996</v>
      </c>
      <c r="Z29" s="97"/>
      <c r="AA29" s="98">
        <v>6</v>
      </c>
      <c r="AB29" s="99">
        <v>75959</v>
      </c>
    </row>
    <row r="30" spans="1:28" ht="13">
      <c r="A30" s="94" t="s">
        <v>775</v>
      </c>
      <c r="B30" s="95"/>
      <c r="C30" s="95"/>
      <c r="D30" s="95"/>
      <c r="E30" s="95"/>
      <c r="F30" s="95"/>
      <c r="G30" s="96">
        <v>47.9</v>
      </c>
      <c r="H30" s="96">
        <v>50.3</v>
      </c>
      <c r="I30" s="96">
        <v>50.7</v>
      </c>
      <c r="J30" s="96">
        <v>51.2</v>
      </c>
      <c r="K30" s="96">
        <v>51.5</v>
      </c>
      <c r="L30" s="96">
        <v>51.5</v>
      </c>
      <c r="M30" s="96">
        <v>49.4</v>
      </c>
      <c r="N30" s="96">
        <v>47.5</v>
      </c>
      <c r="O30" s="96">
        <v>47.8</v>
      </c>
      <c r="P30" s="96">
        <v>48</v>
      </c>
      <c r="Q30" s="96">
        <v>48.9</v>
      </c>
      <c r="R30" s="96">
        <v>48.3</v>
      </c>
      <c r="S30" s="96">
        <v>47.3</v>
      </c>
      <c r="T30" s="96">
        <v>46.4</v>
      </c>
      <c r="U30" s="96">
        <v>46.7</v>
      </c>
      <c r="V30" s="96">
        <v>45.8</v>
      </c>
      <c r="W30" s="97"/>
      <c r="X30" s="97">
        <v>-2.1</v>
      </c>
      <c r="Y30" s="97">
        <v>-5.6</v>
      </c>
      <c r="Z30" s="97"/>
      <c r="AA30" s="98">
        <v>2</v>
      </c>
      <c r="AB30" s="100">
        <v>158863</v>
      </c>
    </row>
    <row r="31" spans="1:28" ht="13">
      <c r="A31" s="101" t="s">
        <v>776</v>
      </c>
      <c r="B31" s="102">
        <v>36.5</v>
      </c>
      <c r="C31" s="102">
        <v>36.200000000000003</v>
      </c>
      <c r="D31" s="102">
        <v>35</v>
      </c>
      <c r="E31" s="102">
        <v>33.9</v>
      </c>
      <c r="F31" s="102">
        <v>34.4</v>
      </c>
      <c r="G31" s="103">
        <v>34.700000000000003</v>
      </c>
      <c r="H31" s="103">
        <v>34.4</v>
      </c>
      <c r="I31" s="103">
        <v>34.799999999999997</v>
      </c>
      <c r="J31" s="103">
        <v>35.9</v>
      </c>
      <c r="K31" s="103">
        <v>36.200000000000003</v>
      </c>
      <c r="L31" s="103">
        <v>36.700000000000003</v>
      </c>
      <c r="M31" s="103">
        <v>36.5</v>
      </c>
      <c r="N31" s="103">
        <v>34.9</v>
      </c>
      <c r="O31" s="103">
        <v>34.700000000000003</v>
      </c>
      <c r="P31" s="103">
        <v>35.200000000000003</v>
      </c>
      <c r="Q31" s="103">
        <v>36</v>
      </c>
      <c r="R31" s="103">
        <v>36.700000000000003</v>
      </c>
      <c r="S31" s="103">
        <v>36.299999999999997</v>
      </c>
      <c r="T31" s="103">
        <v>37.9</v>
      </c>
      <c r="U31" s="103">
        <v>34.799999999999997</v>
      </c>
      <c r="V31" s="103">
        <v>35.6</v>
      </c>
      <c r="W31" s="104"/>
      <c r="X31" s="104">
        <v>1</v>
      </c>
      <c r="Y31" s="104">
        <v>-1.1000000000000001</v>
      </c>
      <c r="Z31" s="104"/>
      <c r="AA31" s="105">
        <v>14</v>
      </c>
      <c r="AB31" s="106">
        <v>606016</v>
      </c>
    </row>
    <row r="32" spans="1:28" ht="13">
      <c r="A32" s="88" t="s">
        <v>777</v>
      </c>
      <c r="B32" s="89"/>
      <c r="C32" s="89"/>
      <c r="D32" s="89"/>
      <c r="E32" s="89"/>
      <c r="F32" s="89"/>
      <c r="G32" s="90">
        <v>42</v>
      </c>
      <c r="H32" s="90">
        <v>42.4</v>
      </c>
      <c r="I32" s="90">
        <v>42.2</v>
      </c>
      <c r="J32" s="90">
        <v>42</v>
      </c>
      <c r="K32" s="90">
        <v>42.3</v>
      </c>
      <c r="L32" s="90">
        <v>42.6</v>
      </c>
      <c r="M32" s="90">
        <v>42.9</v>
      </c>
      <c r="N32" s="90">
        <v>43.1</v>
      </c>
      <c r="O32" s="90">
        <v>42.3</v>
      </c>
      <c r="P32" s="90">
        <v>43</v>
      </c>
      <c r="Q32" s="90">
        <v>43.2</v>
      </c>
      <c r="R32" s="90">
        <v>43.5</v>
      </c>
      <c r="S32" s="90">
        <v>42.9</v>
      </c>
      <c r="T32" s="90">
        <v>42.1</v>
      </c>
      <c r="U32" s="90">
        <v>42.4</v>
      </c>
      <c r="V32" s="90">
        <v>42.9</v>
      </c>
      <c r="W32" s="91"/>
      <c r="X32" s="91">
        <v>0.9</v>
      </c>
      <c r="Y32" s="91">
        <v>0.3</v>
      </c>
      <c r="Z32" s="91"/>
      <c r="AA32" s="92"/>
      <c r="AB32" s="107">
        <v>135240</v>
      </c>
    </row>
    <row r="33" spans="1:28" ht="13">
      <c r="A33" s="108" t="s">
        <v>778</v>
      </c>
      <c r="B33" s="109"/>
      <c r="C33" s="109"/>
      <c r="D33" s="109"/>
      <c r="E33" s="109"/>
      <c r="F33" s="109"/>
      <c r="G33" s="110">
        <v>33.299999999999997</v>
      </c>
      <c r="H33" s="110">
        <v>34.299999999999997</v>
      </c>
      <c r="I33" s="110">
        <v>34.6</v>
      </c>
      <c r="J33" s="110">
        <v>34.4</v>
      </c>
      <c r="K33" s="110">
        <v>36.799999999999997</v>
      </c>
      <c r="L33" s="110">
        <v>37.1</v>
      </c>
      <c r="M33" s="110">
        <v>35.299999999999997</v>
      </c>
      <c r="N33" s="110">
        <v>35.200000000000003</v>
      </c>
      <c r="O33" s="110">
        <v>36.700000000000003</v>
      </c>
      <c r="P33" s="110">
        <v>37.799999999999997</v>
      </c>
      <c r="Q33" s="110">
        <v>40.6</v>
      </c>
      <c r="R33" s="110">
        <v>41.4</v>
      </c>
      <c r="S33" s="110">
        <v>40.5</v>
      </c>
      <c r="T33" s="110">
        <v>36.6</v>
      </c>
      <c r="U33" s="110">
        <v>33.799999999999997</v>
      </c>
      <c r="V33" s="110">
        <v>35</v>
      </c>
      <c r="W33" s="111"/>
      <c r="X33" s="111">
        <v>1.7</v>
      </c>
      <c r="Y33" s="111">
        <v>-2.1</v>
      </c>
      <c r="Z33" s="111"/>
      <c r="AA33" s="112"/>
      <c r="AB33" s="113">
        <v>3321</v>
      </c>
    </row>
    <row r="34" spans="1:28" ht="13">
      <c r="A34" s="68"/>
      <c r="B34" s="68"/>
      <c r="C34" s="68"/>
      <c r="D34" s="68"/>
      <c r="E34" s="68"/>
      <c r="F34" s="68"/>
      <c r="G34" s="68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71"/>
      <c r="Y34" s="71"/>
      <c r="Z34" s="68"/>
      <c r="AA34" s="68"/>
      <c r="AB34" s="68"/>
    </row>
    <row r="35" spans="1:28" ht="13">
      <c r="A35" s="114"/>
      <c r="B35" s="114"/>
      <c r="C35" s="114"/>
      <c r="D35" s="114"/>
      <c r="E35" s="114"/>
      <c r="F35" s="114"/>
      <c r="G35" s="114"/>
      <c r="H35" s="114"/>
      <c r="I35" s="114"/>
      <c r="J35" s="114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5"/>
      <c r="Y35" s="115"/>
      <c r="Z35" s="114"/>
      <c r="AA35" s="114"/>
      <c r="AB35" s="114"/>
    </row>
    <row r="36" spans="1:28" ht="13">
      <c r="A36" s="116" t="s">
        <v>929</v>
      </c>
      <c r="B36" s="117"/>
      <c r="C36" s="117"/>
      <c r="D36" s="117"/>
      <c r="E36" s="117"/>
      <c r="F36" s="117"/>
      <c r="G36" s="118"/>
      <c r="H36" s="118"/>
      <c r="I36" s="118"/>
      <c r="J36" s="118"/>
      <c r="K36" s="118"/>
      <c r="L36" s="118"/>
      <c r="M36" s="118"/>
      <c r="N36" s="118"/>
      <c r="O36" s="118"/>
      <c r="P36" s="119"/>
      <c r="Q36" s="119"/>
      <c r="R36" s="119"/>
      <c r="S36" s="119"/>
      <c r="T36" s="119"/>
      <c r="U36" s="119"/>
      <c r="V36" s="119"/>
      <c r="W36" s="120"/>
      <c r="X36" s="120"/>
      <c r="Y36" s="121"/>
      <c r="Z36" s="121"/>
      <c r="AA36" s="120"/>
      <c r="AB36" s="122">
        <f>SUM(AB5:AB31)</f>
        <v>4700660</v>
      </c>
    </row>
    <row r="37" spans="1:28" ht="13">
      <c r="A37" s="123" t="s">
        <v>779</v>
      </c>
      <c r="B37" s="124"/>
      <c r="C37" s="124"/>
      <c r="D37" s="124"/>
      <c r="E37" s="124"/>
      <c r="F37" s="124"/>
      <c r="G37" s="125">
        <v>39.299999999999997</v>
      </c>
      <c r="H37" s="125">
        <v>39.9</v>
      </c>
      <c r="I37" s="125">
        <v>40.1</v>
      </c>
      <c r="J37" s="125">
        <v>40.200000000000003</v>
      </c>
      <c r="K37" s="125">
        <v>40.6</v>
      </c>
      <c r="L37" s="125">
        <v>40.4</v>
      </c>
      <c r="M37" s="125">
        <v>39.5</v>
      </c>
      <c r="N37" s="125">
        <v>38.799999999999997</v>
      </c>
      <c r="O37" s="125">
        <v>38.799999999999997</v>
      </c>
      <c r="P37" s="125">
        <v>38.700000000000003</v>
      </c>
      <c r="Q37" s="125">
        <v>39</v>
      </c>
      <c r="R37" s="125">
        <v>39.5</v>
      </c>
      <c r="S37" s="125">
        <v>39.4</v>
      </c>
      <c r="T37" s="125">
        <v>39.299999999999997</v>
      </c>
      <c r="U37" s="125">
        <v>38.4</v>
      </c>
      <c r="V37" s="125">
        <v>38.4</v>
      </c>
      <c r="W37" s="91"/>
      <c r="X37" s="126">
        <v>-0.9</v>
      </c>
      <c r="Y37" s="126">
        <v>-2</v>
      </c>
      <c r="Z37" s="91"/>
      <c r="AA37" s="91"/>
      <c r="AB37" s="91"/>
    </row>
    <row r="38" spans="1:28" ht="13">
      <c r="A38" s="127" t="s">
        <v>780</v>
      </c>
      <c r="B38" s="127"/>
      <c r="C38" s="127"/>
      <c r="D38" s="127"/>
      <c r="E38" s="127"/>
      <c r="F38" s="127"/>
      <c r="G38" s="128">
        <v>36.6</v>
      </c>
      <c r="H38" s="128">
        <v>36.4</v>
      </c>
      <c r="I38" s="128">
        <v>36.700000000000003</v>
      </c>
      <c r="J38" s="128">
        <v>37</v>
      </c>
      <c r="K38" s="128">
        <v>37.200000000000003</v>
      </c>
      <c r="L38" s="128">
        <v>37</v>
      </c>
      <c r="M38" s="128">
        <v>36.299999999999997</v>
      </c>
      <c r="N38" s="128">
        <v>36</v>
      </c>
      <c r="O38" s="128">
        <v>36.1</v>
      </c>
      <c r="P38" s="128">
        <v>36.1</v>
      </c>
      <c r="Q38" s="128">
        <v>36.5</v>
      </c>
      <c r="R38" s="128">
        <v>36.700000000000003</v>
      </c>
      <c r="S38" s="128">
        <v>37.1</v>
      </c>
      <c r="T38" s="128">
        <v>36.6</v>
      </c>
      <c r="U38" s="128">
        <v>35.799999999999997</v>
      </c>
      <c r="V38" s="128">
        <v>35.6</v>
      </c>
      <c r="W38" s="104"/>
      <c r="X38" s="129">
        <v>-1</v>
      </c>
      <c r="Y38" s="129">
        <v>-1.4</v>
      </c>
      <c r="Z38" s="104"/>
      <c r="AA38" s="104"/>
      <c r="AB38" s="104"/>
    </row>
    <row r="39" spans="1:28" ht="13">
      <c r="A39" s="130"/>
      <c r="B39" s="130"/>
      <c r="C39" s="130"/>
      <c r="D39" s="130"/>
      <c r="E39" s="130"/>
      <c r="F39" s="130"/>
      <c r="G39" s="131"/>
      <c r="H39" s="131"/>
      <c r="I39" s="131"/>
      <c r="J39" s="131"/>
      <c r="K39" s="131"/>
      <c r="L39" s="131"/>
      <c r="M39" s="131"/>
      <c r="N39" s="131"/>
      <c r="O39" s="131"/>
      <c r="P39" s="131"/>
      <c r="Q39" s="131"/>
      <c r="R39" s="131"/>
      <c r="S39" s="131"/>
      <c r="T39" s="131"/>
      <c r="U39" s="131"/>
      <c r="V39" s="131"/>
      <c r="W39" s="132"/>
      <c r="X39" s="133"/>
      <c r="Y39" s="133"/>
      <c r="Z39" s="132"/>
      <c r="AA39" s="132"/>
      <c r="AB39" s="132"/>
    </row>
    <row r="40" spans="1:28" ht="13">
      <c r="A40" s="116" t="s">
        <v>930</v>
      </c>
      <c r="B40" s="117"/>
      <c r="C40" s="117"/>
      <c r="D40" s="117"/>
      <c r="E40" s="117"/>
      <c r="F40" s="117"/>
      <c r="G40" s="118"/>
      <c r="H40" s="118"/>
      <c r="I40" s="118"/>
      <c r="J40" s="118"/>
      <c r="K40" s="118"/>
      <c r="L40" s="118"/>
      <c r="M40" s="118"/>
      <c r="N40" s="118"/>
      <c r="O40" s="118"/>
      <c r="P40" s="119"/>
      <c r="Q40" s="119"/>
      <c r="R40" s="119"/>
      <c r="S40" s="119"/>
      <c r="T40" s="119"/>
      <c r="U40" s="119"/>
      <c r="V40" s="119"/>
      <c r="W40" s="120"/>
      <c r="X40" s="120"/>
      <c r="Y40" s="121"/>
      <c r="Z40" s="121"/>
      <c r="AA40" s="120"/>
      <c r="AB40" s="122">
        <f>SUM(AB5,AB23,AB16,AB10,AB29,AB14,AB9,AB12,AB11,AB15,AB19,AB21,AB22,AB25,AB28,AB27,AB13)</f>
        <v>3568444</v>
      </c>
    </row>
    <row r="41" spans="1:28" ht="13">
      <c r="A41" s="123" t="s">
        <v>779</v>
      </c>
      <c r="B41" s="124"/>
      <c r="C41" s="124"/>
      <c r="D41" s="124"/>
      <c r="E41" s="124"/>
      <c r="F41" s="124"/>
      <c r="G41" s="125">
        <v>39.700000000000003</v>
      </c>
      <c r="H41" s="125">
        <v>40.4</v>
      </c>
      <c r="I41" s="125">
        <v>40.799999999999997</v>
      </c>
      <c r="J41" s="125">
        <v>40.700000000000003</v>
      </c>
      <c r="K41" s="125">
        <v>41.2</v>
      </c>
      <c r="L41" s="125">
        <v>40.9</v>
      </c>
      <c r="M41" s="125">
        <v>40</v>
      </c>
      <c r="N41" s="125">
        <v>39.5</v>
      </c>
      <c r="O41" s="125">
        <v>39.5</v>
      </c>
      <c r="P41" s="125">
        <v>39.200000000000003</v>
      </c>
      <c r="Q41" s="125">
        <v>39.4</v>
      </c>
      <c r="R41" s="125">
        <v>40</v>
      </c>
      <c r="S41" s="125">
        <v>40</v>
      </c>
      <c r="T41" s="125">
        <v>39.6</v>
      </c>
      <c r="U41" s="125">
        <v>39</v>
      </c>
      <c r="V41" s="125">
        <v>38.9</v>
      </c>
      <c r="W41" s="91"/>
      <c r="X41" s="126">
        <v>-0.7</v>
      </c>
      <c r="Y41" s="126">
        <v>-2</v>
      </c>
      <c r="Z41" s="91"/>
      <c r="AA41" s="91"/>
      <c r="AB41" s="91"/>
    </row>
    <row r="42" spans="1:28" ht="13">
      <c r="A42" s="127" t="s">
        <v>780</v>
      </c>
      <c r="B42" s="127"/>
      <c r="C42" s="127"/>
      <c r="D42" s="127"/>
      <c r="E42" s="127"/>
      <c r="F42" s="127"/>
      <c r="G42" s="128">
        <v>36.700000000000003</v>
      </c>
      <c r="H42" s="128">
        <v>36.799999999999997</v>
      </c>
      <c r="I42" s="128">
        <v>37</v>
      </c>
      <c r="J42" s="128">
        <v>37.1</v>
      </c>
      <c r="K42" s="128">
        <v>37.200000000000003</v>
      </c>
      <c r="L42" s="128">
        <v>37.200000000000003</v>
      </c>
      <c r="M42" s="128">
        <v>36.799999999999997</v>
      </c>
      <c r="N42" s="128">
        <v>36.700000000000003</v>
      </c>
      <c r="O42" s="128">
        <v>36.6</v>
      </c>
      <c r="P42" s="128">
        <v>36.5</v>
      </c>
      <c r="Q42" s="128">
        <v>36.9</v>
      </c>
      <c r="R42" s="128">
        <v>37</v>
      </c>
      <c r="S42" s="128">
        <v>37.299999999999997</v>
      </c>
      <c r="T42" s="128">
        <v>36.9</v>
      </c>
      <c r="U42" s="128">
        <v>36.5</v>
      </c>
      <c r="V42" s="128">
        <v>36.4</v>
      </c>
      <c r="W42" s="104"/>
      <c r="X42" s="129">
        <v>-0.3</v>
      </c>
      <c r="Y42" s="129">
        <v>-0.8</v>
      </c>
      <c r="Z42" s="104"/>
      <c r="AA42" s="104"/>
      <c r="AB42" s="104"/>
    </row>
    <row r="43" spans="1:28" ht="13">
      <c r="A43" s="130"/>
      <c r="B43" s="130"/>
      <c r="C43" s="130"/>
      <c r="D43" s="130"/>
      <c r="E43" s="130"/>
      <c r="F43" s="130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31"/>
      <c r="R43" s="131"/>
      <c r="S43" s="131"/>
      <c r="T43" s="131"/>
      <c r="U43" s="131"/>
      <c r="V43" s="131"/>
      <c r="W43" s="132"/>
      <c r="X43" s="133"/>
      <c r="Y43" s="133"/>
      <c r="Z43" s="132"/>
      <c r="AA43" s="132"/>
      <c r="AB43" s="132"/>
    </row>
    <row r="44" spans="1:28" ht="13">
      <c r="A44" s="116" t="s">
        <v>931</v>
      </c>
      <c r="B44" s="117"/>
      <c r="C44" s="117"/>
      <c r="D44" s="117"/>
      <c r="E44" s="117"/>
      <c r="F44" s="117"/>
      <c r="G44" s="118"/>
      <c r="H44" s="118"/>
      <c r="I44" s="118"/>
      <c r="J44" s="118"/>
      <c r="K44" s="118"/>
      <c r="L44" s="118"/>
      <c r="M44" s="118"/>
      <c r="N44" s="118"/>
      <c r="O44" s="118"/>
      <c r="P44" s="119"/>
      <c r="Q44" s="119"/>
      <c r="R44" s="119"/>
      <c r="S44" s="119"/>
      <c r="T44" s="119"/>
      <c r="U44" s="119"/>
      <c r="V44" s="119"/>
      <c r="W44" s="120"/>
      <c r="X44" s="120"/>
      <c r="Y44" s="121"/>
      <c r="Z44" s="121"/>
      <c r="AA44" s="120"/>
      <c r="AB44" s="122"/>
    </row>
    <row r="45" spans="1:28" ht="13">
      <c r="A45" s="123" t="s">
        <v>779</v>
      </c>
      <c r="B45" s="124"/>
      <c r="C45" s="124"/>
      <c r="D45" s="124"/>
      <c r="E45" s="124"/>
      <c r="F45" s="124"/>
      <c r="G45" s="125">
        <v>39.4</v>
      </c>
      <c r="H45" s="125">
        <v>40</v>
      </c>
      <c r="I45" s="125">
        <v>40.200000000000003</v>
      </c>
      <c r="J45" s="125">
        <v>40.200000000000003</v>
      </c>
      <c r="K45" s="125">
        <v>40.700000000000003</v>
      </c>
      <c r="L45" s="125">
        <v>40.4</v>
      </c>
      <c r="M45" s="125">
        <v>39.5</v>
      </c>
      <c r="N45" s="125">
        <v>38.9</v>
      </c>
      <c r="O45" s="125">
        <v>38.9</v>
      </c>
      <c r="P45" s="125">
        <v>38.700000000000003</v>
      </c>
      <c r="Q45" s="125">
        <v>39.1</v>
      </c>
      <c r="R45" s="125">
        <v>39.6</v>
      </c>
      <c r="S45" s="125">
        <v>39.6</v>
      </c>
      <c r="T45" s="125">
        <v>39.4</v>
      </c>
      <c r="U45" s="125">
        <v>38.5</v>
      </c>
      <c r="V45" s="125">
        <v>38.5</v>
      </c>
      <c r="W45" s="91"/>
      <c r="X45" s="126">
        <v>-0.9</v>
      </c>
      <c r="Y45" s="126">
        <v>-1.9</v>
      </c>
      <c r="Z45" s="91"/>
      <c r="AA45" s="91"/>
      <c r="AB45" s="91"/>
    </row>
    <row r="46" spans="1:28" ht="13">
      <c r="A46" s="127" t="s">
        <v>780</v>
      </c>
      <c r="B46" s="127"/>
      <c r="C46" s="127"/>
      <c r="D46" s="127"/>
      <c r="E46" s="127"/>
      <c r="F46" s="127"/>
      <c r="G46" s="128">
        <v>37.200000000000003</v>
      </c>
      <c r="H46" s="128">
        <v>37.200000000000003</v>
      </c>
      <c r="I46" s="128">
        <v>37.4</v>
      </c>
      <c r="J46" s="128">
        <v>37.6</v>
      </c>
      <c r="K46" s="128">
        <v>37.700000000000003</v>
      </c>
      <c r="L46" s="128">
        <v>37.4</v>
      </c>
      <c r="M46" s="128">
        <v>36.9</v>
      </c>
      <c r="N46" s="128">
        <v>36.700000000000003</v>
      </c>
      <c r="O46" s="128">
        <v>36.6</v>
      </c>
      <c r="P46" s="128">
        <v>36.6</v>
      </c>
      <c r="Q46" s="128">
        <v>37.1</v>
      </c>
      <c r="R46" s="128">
        <v>37.200000000000003</v>
      </c>
      <c r="S46" s="128">
        <v>37.5</v>
      </c>
      <c r="T46" s="128">
        <v>37.1</v>
      </c>
      <c r="U46" s="128">
        <v>36.4</v>
      </c>
      <c r="V46" s="128">
        <v>36.200000000000003</v>
      </c>
      <c r="W46" s="104"/>
      <c r="X46" s="129">
        <v>-0.9</v>
      </c>
      <c r="Y46" s="129">
        <v>-1.2</v>
      </c>
      <c r="Z46" s="104"/>
      <c r="AA46" s="104"/>
      <c r="AB46" s="104"/>
    </row>
    <row r="47" spans="1:28" ht="13">
      <c r="A47" s="134" t="s">
        <v>932</v>
      </c>
      <c r="B47" s="134"/>
      <c r="C47" s="134"/>
      <c r="D47" s="134"/>
      <c r="E47" s="134"/>
      <c r="F47" s="134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S47" s="135"/>
      <c r="T47" s="135"/>
      <c r="U47" s="135"/>
      <c r="V47" s="135"/>
      <c r="W47" s="135"/>
      <c r="X47" s="136"/>
      <c r="Y47" s="136"/>
      <c r="Z47" s="136"/>
      <c r="AA47" s="136"/>
      <c r="AB47" s="136"/>
    </row>
    <row r="48" spans="1:28" ht="13">
      <c r="A48" s="137" t="s">
        <v>933</v>
      </c>
      <c r="B48" s="137"/>
      <c r="C48" s="137"/>
      <c r="D48" s="137"/>
      <c r="E48" s="137"/>
      <c r="F48" s="137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8"/>
      <c r="R48" s="138"/>
      <c r="S48" s="138"/>
      <c r="T48" s="138"/>
      <c r="U48" s="138"/>
      <c r="V48" s="138"/>
      <c r="W48" s="138"/>
      <c r="X48" s="139"/>
      <c r="Y48" s="139"/>
      <c r="Z48" s="139"/>
      <c r="AA48" s="139"/>
      <c r="AB48" s="139"/>
    </row>
    <row r="49" spans="1:28" ht="13">
      <c r="A49" s="137" t="s">
        <v>934</v>
      </c>
      <c r="B49" s="137"/>
      <c r="C49" s="137"/>
      <c r="D49" s="137"/>
      <c r="E49" s="137"/>
      <c r="F49" s="137"/>
      <c r="G49" s="138"/>
      <c r="H49" s="138"/>
      <c r="I49" s="138"/>
      <c r="J49" s="138"/>
      <c r="K49" s="138"/>
      <c r="L49" s="138"/>
      <c r="M49" s="138"/>
      <c r="N49" s="138"/>
      <c r="O49" s="138"/>
      <c r="P49" s="138"/>
      <c r="Q49" s="138"/>
      <c r="R49" s="138"/>
      <c r="S49" s="138"/>
      <c r="T49" s="138"/>
      <c r="U49" s="138"/>
      <c r="V49" s="138"/>
      <c r="W49" s="138"/>
      <c r="X49" s="139"/>
      <c r="Y49" s="139"/>
      <c r="Z49" s="139"/>
      <c r="AA49" s="139"/>
      <c r="AB49" s="139"/>
    </row>
    <row r="50" spans="1:28" ht="13">
      <c r="A50" s="140" t="s">
        <v>781</v>
      </c>
      <c r="B50" s="140"/>
      <c r="C50" s="140"/>
      <c r="D50" s="140"/>
      <c r="E50" s="140"/>
      <c r="F50" s="140"/>
      <c r="G50" s="141"/>
      <c r="H50" s="141"/>
      <c r="I50" s="141"/>
      <c r="J50" s="141"/>
      <c r="K50" s="141"/>
      <c r="L50" s="142"/>
      <c r="M50" s="141"/>
      <c r="N50" s="141"/>
      <c r="O50" s="141"/>
      <c r="P50" s="140"/>
      <c r="Q50" s="140"/>
      <c r="R50" s="140"/>
      <c r="S50" s="140"/>
      <c r="T50" s="140"/>
      <c r="U50" s="140"/>
      <c r="V50" s="140"/>
      <c r="W50" s="137"/>
      <c r="X50" s="143"/>
      <c r="Y50" s="144"/>
      <c r="Z50" s="139"/>
      <c r="AA50" s="144"/>
      <c r="AB50" s="144"/>
    </row>
    <row r="51" spans="1:28" ht="13">
      <c r="A51" s="145" t="s">
        <v>935</v>
      </c>
      <c r="B51" s="140"/>
      <c r="C51" s="140"/>
      <c r="D51" s="140"/>
      <c r="E51" s="140"/>
      <c r="F51" s="140"/>
      <c r="G51" s="141"/>
      <c r="H51" s="141"/>
      <c r="I51" s="141"/>
      <c r="J51" s="141"/>
      <c r="K51" s="141"/>
      <c r="L51" s="142"/>
      <c r="M51" s="141"/>
      <c r="N51" s="141"/>
      <c r="O51" s="141"/>
      <c r="P51" s="140"/>
      <c r="Q51" s="140"/>
      <c r="R51" s="140"/>
      <c r="S51" s="140"/>
      <c r="T51" s="140"/>
      <c r="U51" s="140"/>
      <c r="V51" s="140"/>
      <c r="W51" s="137"/>
      <c r="X51" s="143"/>
      <c r="Y51" s="144"/>
      <c r="Z51" s="139"/>
      <c r="AA51" s="144"/>
      <c r="AB51" s="144"/>
    </row>
    <row r="52" spans="1:28" ht="13">
      <c r="A52" s="140" t="s">
        <v>936</v>
      </c>
      <c r="B52" s="68"/>
      <c r="C52" s="68"/>
      <c r="D52" s="68"/>
      <c r="E52" s="68"/>
      <c r="F52" s="68"/>
      <c r="G52" s="146"/>
      <c r="H52" s="146"/>
      <c r="I52" s="146"/>
      <c r="J52" s="146"/>
      <c r="K52" s="146"/>
      <c r="L52" s="147"/>
      <c r="M52" s="146"/>
      <c r="N52" s="146"/>
      <c r="O52" s="146"/>
      <c r="P52" s="68"/>
      <c r="Q52" s="68"/>
      <c r="R52" s="68"/>
      <c r="S52" s="68"/>
      <c r="T52" s="68"/>
      <c r="U52" s="68"/>
      <c r="V52" s="68"/>
      <c r="W52" s="70"/>
      <c r="X52" s="71"/>
      <c r="Y52" s="148"/>
      <c r="Z52" s="149"/>
      <c r="AA52" s="148"/>
      <c r="AB52" s="148"/>
    </row>
    <row r="53" spans="1:28" ht="18">
      <c r="A53" s="67" t="s">
        <v>782</v>
      </c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9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70"/>
      <c r="X53" s="71"/>
      <c r="Y53" s="71"/>
      <c r="Z53" s="72"/>
      <c r="AA53" s="71"/>
      <c r="AB53" s="71"/>
    </row>
    <row r="54" spans="1:28" ht="13">
      <c r="A54" s="74"/>
      <c r="B54" s="75"/>
      <c r="C54" s="75"/>
      <c r="D54" s="75"/>
      <c r="E54" s="75"/>
      <c r="F54" s="75"/>
      <c r="G54" s="75"/>
      <c r="H54" s="75"/>
      <c r="I54" s="75"/>
      <c r="J54" s="75"/>
      <c r="K54" s="75"/>
      <c r="L54" s="76"/>
      <c r="M54" s="75"/>
      <c r="N54" s="75"/>
      <c r="O54" s="75"/>
      <c r="P54" s="75"/>
      <c r="Q54" s="75"/>
      <c r="R54" s="75"/>
      <c r="S54" s="75"/>
      <c r="T54" s="75"/>
      <c r="U54" s="75"/>
      <c r="V54" s="75"/>
      <c r="W54" s="77"/>
      <c r="X54" s="78"/>
      <c r="Y54" s="78"/>
      <c r="Z54" s="79"/>
      <c r="AA54" s="78"/>
      <c r="AB54" s="78"/>
    </row>
    <row r="55" spans="1:28" ht="30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0"/>
      <c r="L55" s="81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220" t="s">
        <v>925</v>
      </c>
      <c r="Y55" s="221"/>
      <c r="Z55" s="82"/>
      <c r="AA55" s="81" t="s">
        <v>749</v>
      </c>
      <c r="AB55" s="83" t="s">
        <v>926</v>
      </c>
    </row>
    <row r="56" spans="1:28" ht="26">
      <c r="A56" s="84"/>
      <c r="B56" s="84">
        <v>1990</v>
      </c>
      <c r="C56" s="84">
        <v>1991</v>
      </c>
      <c r="D56" s="84">
        <v>1992</v>
      </c>
      <c r="E56" s="84">
        <v>1993</v>
      </c>
      <c r="F56" s="84">
        <v>1994</v>
      </c>
      <c r="G56" s="85">
        <v>1995</v>
      </c>
      <c r="H56" s="85">
        <v>1996</v>
      </c>
      <c r="I56" s="85">
        <v>1997</v>
      </c>
      <c r="J56" s="85">
        <v>1998</v>
      </c>
      <c r="K56" s="85">
        <v>1999</v>
      </c>
      <c r="L56" s="85">
        <v>2000</v>
      </c>
      <c r="M56" s="85">
        <v>2001</v>
      </c>
      <c r="N56" s="85">
        <v>2002</v>
      </c>
      <c r="O56" s="85">
        <v>2003</v>
      </c>
      <c r="P56" s="85">
        <v>2004</v>
      </c>
      <c r="Q56" s="85">
        <v>2005</v>
      </c>
      <c r="R56" s="85">
        <v>2006</v>
      </c>
      <c r="S56" s="85">
        <v>2007</v>
      </c>
      <c r="T56" s="85">
        <v>2008</v>
      </c>
      <c r="U56" s="85">
        <v>2009</v>
      </c>
      <c r="V56" s="85">
        <v>2010</v>
      </c>
      <c r="W56" s="85"/>
      <c r="X56" s="86" t="s">
        <v>750</v>
      </c>
      <c r="Y56" s="86" t="s">
        <v>927</v>
      </c>
      <c r="Z56" s="85"/>
      <c r="AA56" s="87">
        <v>2010</v>
      </c>
      <c r="AB56" s="85">
        <v>2010</v>
      </c>
    </row>
    <row r="57" spans="1:28" ht="13">
      <c r="A57" s="88" t="s">
        <v>751</v>
      </c>
      <c r="B57" s="89">
        <v>11</v>
      </c>
      <c r="C57" s="89">
        <v>11</v>
      </c>
      <c r="D57" s="89">
        <v>10.9</v>
      </c>
      <c r="E57" s="89">
        <v>11</v>
      </c>
      <c r="F57" s="89">
        <v>11.2</v>
      </c>
      <c r="G57" s="90">
        <v>10.7</v>
      </c>
      <c r="H57" s="90">
        <v>11.1</v>
      </c>
      <c r="I57" s="90">
        <v>11.1</v>
      </c>
      <c r="J57" s="90">
        <v>11</v>
      </c>
      <c r="K57" s="90">
        <v>11.4</v>
      </c>
      <c r="L57" s="90">
        <v>11.3</v>
      </c>
      <c r="M57" s="90">
        <v>10.9</v>
      </c>
      <c r="N57" s="90">
        <v>10.9</v>
      </c>
      <c r="O57" s="90">
        <v>10.9</v>
      </c>
      <c r="P57" s="90">
        <v>11</v>
      </c>
      <c r="Q57" s="90">
        <v>11.1</v>
      </c>
      <c r="R57" s="90">
        <v>11.1</v>
      </c>
      <c r="S57" s="90">
        <v>10.9</v>
      </c>
      <c r="T57" s="90">
        <v>10.7</v>
      </c>
      <c r="U57" s="90">
        <v>10.6</v>
      </c>
      <c r="V57" s="90">
        <v>10.9</v>
      </c>
      <c r="W57" s="90"/>
      <c r="X57" s="91">
        <v>0.1</v>
      </c>
      <c r="Y57" s="91">
        <v>-0.4</v>
      </c>
      <c r="Z57" s="91"/>
      <c r="AA57" s="92">
        <v>20</v>
      </c>
      <c r="AB57" s="93">
        <v>38506</v>
      </c>
    </row>
    <row r="58" spans="1:28" ht="13">
      <c r="A58" s="94" t="s">
        <v>752</v>
      </c>
      <c r="B58" s="95">
        <v>11</v>
      </c>
      <c r="C58" s="95">
        <v>11</v>
      </c>
      <c r="D58" s="95">
        <v>10.9</v>
      </c>
      <c r="E58" s="95">
        <v>11</v>
      </c>
      <c r="F58" s="95">
        <v>11.2</v>
      </c>
      <c r="G58" s="96">
        <v>12.2</v>
      </c>
      <c r="H58" s="96">
        <v>11.1</v>
      </c>
      <c r="I58" s="96">
        <v>10.3</v>
      </c>
      <c r="J58" s="96">
        <v>14</v>
      </c>
      <c r="K58" s="96">
        <v>12.6</v>
      </c>
      <c r="L58" s="96">
        <v>13.2</v>
      </c>
      <c r="M58" s="96">
        <v>12.8</v>
      </c>
      <c r="N58" s="96">
        <v>11.9</v>
      </c>
      <c r="O58" s="96">
        <v>13.8</v>
      </c>
      <c r="P58" s="96">
        <v>15.5</v>
      </c>
      <c r="Q58" s="96">
        <v>15.9</v>
      </c>
      <c r="R58" s="96">
        <v>16.600000000000001</v>
      </c>
      <c r="S58" s="96">
        <v>16.5</v>
      </c>
      <c r="T58" s="96">
        <v>17.2</v>
      </c>
      <c r="U58" s="96">
        <v>14.7</v>
      </c>
      <c r="V58" s="96">
        <v>14.5</v>
      </c>
      <c r="W58" s="97"/>
      <c r="X58" s="97">
        <v>2.4</v>
      </c>
      <c r="Y58" s="97">
        <v>1.3</v>
      </c>
      <c r="Z58" s="97"/>
      <c r="AA58" s="98">
        <v>3</v>
      </c>
      <c r="AB58" s="99">
        <v>5231</v>
      </c>
    </row>
    <row r="59" spans="1:28" ht="13">
      <c r="A59" s="94" t="s">
        <v>753</v>
      </c>
      <c r="B59" s="95"/>
      <c r="C59" s="95"/>
      <c r="D59" s="95"/>
      <c r="E59" s="95"/>
      <c r="F59" s="95"/>
      <c r="G59" s="96">
        <v>10.9</v>
      </c>
      <c r="H59" s="96">
        <v>10.7</v>
      </c>
      <c r="I59" s="96">
        <v>10.3</v>
      </c>
      <c r="J59" s="96">
        <v>9.8000000000000007</v>
      </c>
      <c r="K59" s="96">
        <v>10.4</v>
      </c>
      <c r="L59" s="96">
        <v>10.1</v>
      </c>
      <c r="M59" s="96">
        <v>9.8000000000000007</v>
      </c>
      <c r="N59" s="96">
        <v>9.6</v>
      </c>
      <c r="O59" s="96">
        <v>9.9</v>
      </c>
      <c r="P59" s="96">
        <v>10.8</v>
      </c>
      <c r="Q59" s="96">
        <v>10.8</v>
      </c>
      <c r="R59" s="96">
        <v>10.3</v>
      </c>
      <c r="S59" s="96">
        <v>10.5</v>
      </c>
      <c r="T59" s="96">
        <v>10.3</v>
      </c>
      <c r="U59" s="96">
        <v>10.9</v>
      </c>
      <c r="V59" s="96">
        <v>10.9</v>
      </c>
      <c r="W59" s="97"/>
      <c r="X59" s="97">
        <v>0</v>
      </c>
      <c r="Y59" s="97">
        <v>0.8</v>
      </c>
      <c r="Z59" s="97"/>
      <c r="AA59" s="98">
        <v>18</v>
      </c>
      <c r="AB59" s="99">
        <v>16330</v>
      </c>
    </row>
    <row r="60" spans="1:28" ht="13">
      <c r="A60" s="94" t="s">
        <v>754</v>
      </c>
      <c r="B60" s="95"/>
      <c r="C60" s="95" t="e">
        <v>#REF!</v>
      </c>
      <c r="D60" s="95">
        <v>14.9</v>
      </c>
      <c r="E60" s="95">
        <v>15</v>
      </c>
      <c r="F60" s="95">
        <v>15.5</v>
      </c>
      <c r="G60" s="96">
        <v>15.4</v>
      </c>
      <c r="H60" s="96">
        <v>15.8</v>
      </c>
      <c r="I60" s="96">
        <v>15.9</v>
      </c>
      <c r="J60" s="96">
        <v>16.3</v>
      </c>
      <c r="K60" s="96">
        <v>16.399999999999999</v>
      </c>
      <c r="L60" s="96">
        <v>15.7</v>
      </c>
      <c r="M60" s="96">
        <v>15.7</v>
      </c>
      <c r="N60" s="96">
        <v>15.8</v>
      </c>
      <c r="O60" s="96">
        <v>15.6</v>
      </c>
      <c r="P60" s="96">
        <v>15.8</v>
      </c>
      <c r="Q60" s="96">
        <v>16.2</v>
      </c>
      <c r="R60" s="96">
        <v>16.3</v>
      </c>
      <c r="S60" s="96">
        <v>16.100000000000001</v>
      </c>
      <c r="T60" s="96">
        <v>15.4</v>
      </c>
      <c r="U60" s="96">
        <v>15.1</v>
      </c>
      <c r="V60" s="96">
        <v>15</v>
      </c>
      <c r="W60" s="97"/>
      <c r="X60" s="97">
        <v>-0.5</v>
      </c>
      <c r="Y60" s="97">
        <v>-0.7</v>
      </c>
      <c r="Z60" s="97"/>
      <c r="AA60" s="98">
        <v>1</v>
      </c>
      <c r="AB60" s="99">
        <v>35281</v>
      </c>
    </row>
    <row r="61" spans="1:28" ht="13">
      <c r="A61" s="94" t="s">
        <v>755</v>
      </c>
      <c r="B61" s="95"/>
      <c r="C61" s="95" t="e">
        <v>#VALUE!</v>
      </c>
      <c r="D61" s="95">
        <v>10.7</v>
      </c>
      <c r="E61" s="95">
        <v>11.1</v>
      </c>
      <c r="F61" s="95">
        <v>11.4</v>
      </c>
      <c r="G61" s="96">
        <v>10.3</v>
      </c>
      <c r="H61" s="96">
        <v>10.199999999999999</v>
      </c>
      <c r="I61" s="96">
        <v>10</v>
      </c>
      <c r="J61" s="96">
        <v>10.1</v>
      </c>
      <c r="K61" s="96">
        <v>10.6</v>
      </c>
      <c r="L61" s="96">
        <v>10.6</v>
      </c>
      <c r="M61" s="96">
        <v>10.5</v>
      </c>
      <c r="N61" s="96">
        <v>10.4</v>
      </c>
      <c r="O61" s="96">
        <v>10.5</v>
      </c>
      <c r="P61" s="96">
        <v>10.199999999999999</v>
      </c>
      <c r="Q61" s="96">
        <v>10.199999999999999</v>
      </c>
      <c r="R61" s="96">
        <v>10.199999999999999</v>
      </c>
      <c r="S61" s="96">
        <v>10.6</v>
      </c>
      <c r="T61" s="96">
        <v>10.7</v>
      </c>
      <c r="U61" s="96">
        <v>11.2</v>
      </c>
      <c r="V61" s="96">
        <v>10.8</v>
      </c>
      <c r="W61" s="97"/>
      <c r="X61" s="97">
        <v>0.5</v>
      </c>
      <c r="Y61" s="97">
        <v>0.2</v>
      </c>
      <c r="Z61" s="97"/>
      <c r="AA61" s="98">
        <v>21</v>
      </c>
      <c r="AB61" s="99">
        <v>267730</v>
      </c>
    </row>
    <row r="62" spans="1:28" ht="13">
      <c r="A62" s="94" t="s">
        <v>756</v>
      </c>
      <c r="B62" s="95"/>
      <c r="C62" s="95"/>
      <c r="D62" s="95"/>
      <c r="E62" s="95"/>
      <c r="F62" s="95"/>
      <c r="G62" s="96">
        <v>12.6</v>
      </c>
      <c r="H62" s="96">
        <v>12.8</v>
      </c>
      <c r="I62" s="96">
        <v>13.1</v>
      </c>
      <c r="J62" s="96">
        <v>11.9</v>
      </c>
      <c r="K62" s="96">
        <v>11.1</v>
      </c>
      <c r="L62" s="96">
        <v>11.7</v>
      </c>
      <c r="M62" s="96">
        <v>11.7</v>
      </c>
      <c r="N62" s="96">
        <v>11.9</v>
      </c>
      <c r="O62" s="96">
        <v>11.6</v>
      </c>
      <c r="P62" s="96">
        <v>11.7</v>
      </c>
      <c r="Q62" s="96">
        <v>12.8</v>
      </c>
      <c r="R62" s="96">
        <v>13</v>
      </c>
      <c r="S62" s="96">
        <v>13</v>
      </c>
      <c r="T62" s="96">
        <v>11.7</v>
      </c>
      <c r="U62" s="96">
        <v>14.4</v>
      </c>
      <c r="V62" s="96">
        <v>13.6</v>
      </c>
      <c r="W62" s="97"/>
      <c r="X62" s="97">
        <v>1</v>
      </c>
      <c r="Y62" s="97">
        <v>1.9</v>
      </c>
      <c r="Z62" s="97"/>
      <c r="AA62" s="98">
        <v>5</v>
      </c>
      <c r="AB62" s="99">
        <v>1945</v>
      </c>
    </row>
    <row r="63" spans="1:28" ht="13">
      <c r="A63" s="94" t="s">
        <v>757</v>
      </c>
      <c r="B63" s="95" t="e">
        <v>#VALUE!</v>
      </c>
      <c r="C63" s="95" t="e">
        <v>#VALUE!</v>
      </c>
      <c r="D63" s="95" t="e">
        <v>#VALUE!</v>
      </c>
      <c r="E63" s="95" t="e">
        <v>#VALUE!</v>
      </c>
      <c r="F63" s="95" t="e">
        <v>#VALUE!</v>
      </c>
      <c r="G63" s="96">
        <v>12.8</v>
      </c>
      <c r="H63" s="96">
        <v>12.7</v>
      </c>
      <c r="I63" s="96">
        <v>12.4</v>
      </c>
      <c r="J63" s="96">
        <v>12.2</v>
      </c>
      <c r="K63" s="96">
        <v>12</v>
      </c>
      <c r="L63" s="96">
        <v>12</v>
      </c>
      <c r="M63" s="96">
        <v>10.8</v>
      </c>
      <c r="N63" s="96">
        <v>10.9</v>
      </c>
      <c r="O63" s="96">
        <v>10.8</v>
      </c>
      <c r="P63" s="96">
        <v>11.1</v>
      </c>
      <c r="Q63" s="96">
        <v>11.4</v>
      </c>
      <c r="R63" s="96">
        <v>11.4</v>
      </c>
      <c r="S63" s="96">
        <v>11.2</v>
      </c>
      <c r="T63" s="96">
        <v>10.9</v>
      </c>
      <c r="U63" s="96">
        <v>10</v>
      </c>
      <c r="V63" s="96">
        <v>10</v>
      </c>
      <c r="W63" s="97"/>
      <c r="X63" s="97">
        <v>-2.9</v>
      </c>
      <c r="Y63" s="97">
        <v>-2</v>
      </c>
      <c r="Z63" s="97"/>
      <c r="AA63" s="98">
        <v>25</v>
      </c>
      <c r="AB63" s="99">
        <v>15583</v>
      </c>
    </row>
    <row r="64" spans="1:28" ht="15">
      <c r="A64" s="94" t="s">
        <v>928</v>
      </c>
      <c r="B64" s="95"/>
      <c r="C64" s="95"/>
      <c r="D64" s="95"/>
      <c r="E64" s="95"/>
      <c r="F64" s="95"/>
      <c r="G64" s="96">
        <v>12</v>
      </c>
      <c r="H64" s="96">
        <v>12.1</v>
      </c>
      <c r="I64" s="96">
        <v>12.2</v>
      </c>
      <c r="J64" s="96">
        <v>12.3</v>
      </c>
      <c r="K64" s="96">
        <v>12.5</v>
      </c>
      <c r="L64" s="96">
        <v>12.4</v>
      </c>
      <c r="M64" s="96">
        <v>12.7</v>
      </c>
      <c r="N64" s="96">
        <v>12.4</v>
      </c>
      <c r="O64" s="96">
        <v>11.4</v>
      </c>
      <c r="P64" s="96">
        <v>11.2</v>
      </c>
      <c r="Q64" s="96">
        <v>11.3</v>
      </c>
      <c r="R64" s="96">
        <v>11.6</v>
      </c>
      <c r="S64" s="96">
        <v>11.9</v>
      </c>
      <c r="T64" s="96">
        <v>11.6</v>
      </c>
      <c r="U64" s="96">
        <v>10.8</v>
      </c>
      <c r="V64" s="96">
        <v>12.1</v>
      </c>
      <c r="W64" s="97"/>
      <c r="X64" s="97">
        <v>0</v>
      </c>
      <c r="Y64" s="97">
        <v>-0.4</v>
      </c>
      <c r="Z64" s="97"/>
      <c r="AA64" s="98">
        <v>11</v>
      </c>
      <c r="AB64" s="99">
        <v>27428</v>
      </c>
    </row>
    <row r="65" spans="1:28" ht="13">
      <c r="A65" s="94" t="s">
        <v>758</v>
      </c>
      <c r="B65" s="95"/>
      <c r="C65" s="95"/>
      <c r="D65" s="95"/>
      <c r="E65" s="95"/>
      <c r="F65" s="95"/>
      <c r="G65" s="96">
        <v>8.9</v>
      </c>
      <c r="H65" s="96">
        <v>9.1</v>
      </c>
      <c r="I65" s="96">
        <v>9.3000000000000007</v>
      </c>
      <c r="J65" s="96">
        <v>9.8000000000000007</v>
      </c>
      <c r="K65" s="96">
        <v>10.1</v>
      </c>
      <c r="L65" s="96">
        <v>10</v>
      </c>
      <c r="M65" s="96">
        <v>9.6</v>
      </c>
      <c r="N65" s="96">
        <v>9.5</v>
      </c>
      <c r="O65" s="96">
        <v>9.6</v>
      </c>
      <c r="P65" s="96">
        <v>9.6999999999999993</v>
      </c>
      <c r="Q65" s="96">
        <v>10</v>
      </c>
      <c r="R65" s="96">
        <v>9.9</v>
      </c>
      <c r="S65" s="96">
        <v>9.3000000000000007</v>
      </c>
      <c r="T65" s="96">
        <v>8.1999999999999993</v>
      </c>
      <c r="U65" s="96">
        <v>7.3</v>
      </c>
      <c r="V65" s="96">
        <v>8.6999999999999993</v>
      </c>
      <c r="W65" s="97"/>
      <c r="X65" s="97">
        <v>-0.3</v>
      </c>
      <c r="Y65" s="97">
        <v>-1.3</v>
      </c>
      <c r="Z65" s="97"/>
      <c r="AA65" s="98">
        <v>27</v>
      </c>
      <c r="AB65" s="99">
        <v>91405</v>
      </c>
    </row>
    <row r="66" spans="1:28" ht="13">
      <c r="A66" s="94" t="s">
        <v>759</v>
      </c>
      <c r="B66" s="95"/>
      <c r="C66" s="95"/>
      <c r="D66" s="95"/>
      <c r="E66" s="95"/>
      <c r="F66" s="95"/>
      <c r="G66" s="96">
        <v>12.1</v>
      </c>
      <c r="H66" s="96">
        <v>12.4</v>
      </c>
      <c r="I66" s="96">
        <v>12.3</v>
      </c>
      <c r="J66" s="96">
        <v>12.2</v>
      </c>
      <c r="K66" s="96">
        <v>12.2</v>
      </c>
      <c r="L66" s="96">
        <v>11.6</v>
      </c>
      <c r="M66" s="96">
        <v>11.3</v>
      </c>
      <c r="N66" s="96">
        <v>11.3</v>
      </c>
      <c r="O66" s="96">
        <v>11.2</v>
      </c>
      <c r="P66" s="96">
        <v>11.3</v>
      </c>
      <c r="Q66" s="96">
        <v>11.3</v>
      </c>
      <c r="R66" s="96">
        <v>11.2</v>
      </c>
      <c r="S66" s="96">
        <v>11</v>
      </c>
      <c r="T66" s="96">
        <v>10.8</v>
      </c>
      <c r="U66" s="96">
        <v>10.7</v>
      </c>
      <c r="V66" s="96">
        <v>10.9</v>
      </c>
      <c r="W66" s="97"/>
      <c r="X66" s="97">
        <v>-1.2</v>
      </c>
      <c r="Y66" s="97">
        <v>-0.7</v>
      </c>
      <c r="Z66" s="97"/>
      <c r="AA66" s="98">
        <v>19</v>
      </c>
      <c r="AB66" s="99">
        <v>210417</v>
      </c>
    </row>
    <row r="67" spans="1:28" ht="13">
      <c r="A67" s="94" t="s">
        <v>760</v>
      </c>
      <c r="B67" s="95">
        <v>9.9</v>
      </c>
      <c r="C67" s="95">
        <v>10.3</v>
      </c>
      <c r="D67" s="95">
        <v>10.5</v>
      </c>
      <c r="E67" s="95">
        <v>10.3</v>
      </c>
      <c r="F67" s="95">
        <v>10.199999999999999</v>
      </c>
      <c r="G67" s="96">
        <v>10.3</v>
      </c>
      <c r="H67" s="96">
        <v>10</v>
      </c>
      <c r="I67" s="96">
        <v>10.3</v>
      </c>
      <c r="J67" s="96">
        <v>10.7</v>
      </c>
      <c r="K67" s="96">
        <v>10.9</v>
      </c>
      <c r="L67" s="96">
        <v>10.9</v>
      </c>
      <c r="M67" s="96">
        <v>10.3</v>
      </c>
      <c r="N67" s="96">
        <v>10.1</v>
      </c>
      <c r="O67" s="96">
        <v>9.9</v>
      </c>
      <c r="P67" s="96">
        <v>10</v>
      </c>
      <c r="Q67" s="96">
        <v>9.9</v>
      </c>
      <c r="R67" s="96">
        <v>10.3</v>
      </c>
      <c r="S67" s="96">
        <v>10.199999999999999</v>
      </c>
      <c r="T67" s="96">
        <v>9.8000000000000007</v>
      </c>
      <c r="U67" s="96">
        <v>9.6999999999999993</v>
      </c>
      <c r="V67" s="96">
        <v>10.199999999999999</v>
      </c>
      <c r="W67" s="97"/>
      <c r="X67" s="97">
        <v>-0.1</v>
      </c>
      <c r="Y67" s="97">
        <v>-0.6</v>
      </c>
      <c r="Z67" s="97"/>
      <c r="AA67" s="98">
        <v>23</v>
      </c>
      <c r="AB67" s="99">
        <v>159380</v>
      </c>
    </row>
    <row r="68" spans="1:28" ht="13">
      <c r="A68" s="94" t="s">
        <v>761</v>
      </c>
      <c r="B68" s="95"/>
      <c r="C68" s="95"/>
      <c r="D68" s="95"/>
      <c r="E68" s="95"/>
      <c r="F68" s="95"/>
      <c r="G68" s="96">
        <v>10.5</v>
      </c>
      <c r="H68" s="96">
        <v>10.1</v>
      </c>
      <c r="I68" s="96">
        <v>9.3000000000000007</v>
      </c>
      <c r="J68" s="96">
        <v>9</v>
      </c>
      <c r="K68" s="96">
        <v>8.9</v>
      </c>
      <c r="L68" s="96">
        <v>10.3</v>
      </c>
      <c r="M68" s="96">
        <v>11.4</v>
      </c>
      <c r="N68" s="96">
        <v>11.9</v>
      </c>
      <c r="O68" s="96">
        <v>13.8</v>
      </c>
      <c r="P68" s="96">
        <v>14.5</v>
      </c>
      <c r="Q68" s="96">
        <v>14.6</v>
      </c>
      <c r="R68" s="96">
        <v>14.7</v>
      </c>
      <c r="S68" s="96">
        <v>15.2</v>
      </c>
      <c r="T68" s="96">
        <v>15.2</v>
      </c>
      <c r="U68" s="96">
        <v>13.5</v>
      </c>
      <c r="V68" s="96">
        <v>13.5</v>
      </c>
      <c r="W68" s="97"/>
      <c r="X68" s="97">
        <v>3</v>
      </c>
      <c r="Y68" s="97">
        <v>3.2</v>
      </c>
      <c r="Z68" s="97"/>
      <c r="AA68" s="98">
        <v>6</v>
      </c>
      <c r="AB68" s="99">
        <v>2341</v>
      </c>
    </row>
    <row r="69" spans="1:28" ht="13">
      <c r="A69" s="94" t="s">
        <v>762</v>
      </c>
      <c r="B69" s="95"/>
      <c r="C69" s="95"/>
      <c r="D69" s="95"/>
      <c r="E69" s="95"/>
      <c r="F69" s="95"/>
      <c r="G69" s="96">
        <v>12.2</v>
      </c>
      <c r="H69" s="96">
        <v>11.7</v>
      </c>
      <c r="I69" s="96">
        <v>12.1</v>
      </c>
      <c r="J69" s="96">
        <v>13.1</v>
      </c>
      <c r="K69" s="96">
        <v>11.9</v>
      </c>
      <c r="L69" s="96">
        <v>11.4</v>
      </c>
      <c r="M69" s="96">
        <v>10.7</v>
      </c>
      <c r="N69" s="96">
        <v>10.7</v>
      </c>
      <c r="O69" s="96">
        <v>11.4</v>
      </c>
      <c r="P69" s="96">
        <v>11.3</v>
      </c>
      <c r="Q69" s="96">
        <v>12.3</v>
      </c>
      <c r="R69" s="96">
        <v>12.8</v>
      </c>
      <c r="S69" s="96">
        <v>11.9</v>
      </c>
      <c r="T69" s="96">
        <v>10.6</v>
      </c>
      <c r="U69" s="96">
        <v>10.3</v>
      </c>
      <c r="V69" s="96">
        <v>10.8</v>
      </c>
      <c r="W69" s="97"/>
      <c r="X69" s="97">
        <v>-1.4</v>
      </c>
      <c r="Y69" s="97">
        <v>-0.6</v>
      </c>
      <c r="Z69" s="97"/>
      <c r="AA69" s="98">
        <v>22</v>
      </c>
      <c r="AB69" s="99">
        <v>1942</v>
      </c>
    </row>
    <row r="70" spans="1:28" ht="13">
      <c r="A70" s="94" t="s">
        <v>763</v>
      </c>
      <c r="B70" s="95"/>
      <c r="C70" s="95"/>
      <c r="D70" s="95"/>
      <c r="E70" s="95"/>
      <c r="F70" s="95"/>
      <c r="G70" s="96">
        <v>11.2</v>
      </c>
      <c r="H70" s="96">
        <v>10.6</v>
      </c>
      <c r="I70" s="96">
        <v>12.6</v>
      </c>
      <c r="J70" s="96">
        <v>12.9</v>
      </c>
      <c r="K70" s="96">
        <v>12.8</v>
      </c>
      <c r="L70" s="96">
        <v>11.7</v>
      </c>
      <c r="M70" s="96">
        <v>11.5</v>
      </c>
      <c r="N70" s="96">
        <v>11.6</v>
      </c>
      <c r="O70" s="96">
        <v>11</v>
      </c>
      <c r="P70" s="96">
        <v>10.5</v>
      </c>
      <c r="Q70" s="96">
        <v>10.7</v>
      </c>
      <c r="R70" s="96">
        <v>10.8</v>
      </c>
      <c r="S70" s="96">
        <v>11.3</v>
      </c>
      <c r="T70" s="96">
        <v>11.3</v>
      </c>
      <c r="U70" s="96">
        <v>11.2</v>
      </c>
      <c r="V70" s="96">
        <v>11.5</v>
      </c>
      <c r="W70" s="97"/>
      <c r="X70" s="97">
        <v>0.3</v>
      </c>
      <c r="Y70" s="97">
        <v>-0.2</v>
      </c>
      <c r="Z70" s="97"/>
      <c r="AA70" s="98">
        <v>16</v>
      </c>
      <c r="AB70" s="99">
        <v>3164</v>
      </c>
    </row>
    <row r="71" spans="1:28" ht="13">
      <c r="A71" s="94" t="s">
        <v>764</v>
      </c>
      <c r="B71" s="95"/>
      <c r="C71" s="95">
        <v>10.8</v>
      </c>
      <c r="D71" s="95">
        <v>11.2</v>
      </c>
      <c r="E71" s="95">
        <v>11.7</v>
      </c>
      <c r="F71" s="95">
        <v>11.8</v>
      </c>
      <c r="G71" s="96">
        <v>10</v>
      </c>
      <c r="H71" s="96">
        <v>9.9</v>
      </c>
      <c r="I71" s="96">
        <v>10.5</v>
      </c>
      <c r="J71" s="96">
        <v>10.6</v>
      </c>
      <c r="K71" s="96">
        <v>10.5</v>
      </c>
      <c r="L71" s="96">
        <v>10.7</v>
      </c>
      <c r="M71" s="96">
        <v>10.6</v>
      </c>
      <c r="N71" s="96">
        <v>10.7</v>
      </c>
      <c r="O71" s="96">
        <v>10.6</v>
      </c>
      <c r="P71" s="96">
        <v>11.3</v>
      </c>
      <c r="Q71" s="96">
        <v>10.9</v>
      </c>
      <c r="R71" s="96">
        <v>10.1</v>
      </c>
      <c r="S71" s="96">
        <v>9.8000000000000007</v>
      </c>
      <c r="T71" s="96">
        <v>9.9</v>
      </c>
      <c r="U71" s="96">
        <v>10.4</v>
      </c>
      <c r="V71" s="96">
        <v>9.9</v>
      </c>
      <c r="W71" s="97"/>
      <c r="X71" s="97">
        <v>-0.1</v>
      </c>
      <c r="Y71" s="97">
        <v>-0.8</v>
      </c>
      <c r="Z71" s="97"/>
      <c r="AA71" s="98">
        <v>26</v>
      </c>
      <c r="AB71" s="99">
        <v>3997</v>
      </c>
    </row>
    <row r="72" spans="1:28" ht="13">
      <c r="A72" s="94" t="s">
        <v>765</v>
      </c>
      <c r="B72" s="95"/>
      <c r="C72" s="95"/>
      <c r="D72" s="95"/>
      <c r="E72" s="95"/>
      <c r="F72" s="95"/>
      <c r="G72" s="96">
        <v>17</v>
      </c>
      <c r="H72" s="96">
        <v>16.2</v>
      </c>
      <c r="I72" s="96">
        <v>14.7</v>
      </c>
      <c r="J72" s="96">
        <v>14.9</v>
      </c>
      <c r="K72" s="96">
        <v>15.5</v>
      </c>
      <c r="L72" s="96">
        <v>15.8</v>
      </c>
      <c r="M72" s="96">
        <v>14.7</v>
      </c>
      <c r="N72" s="96">
        <v>14.2</v>
      </c>
      <c r="O72" s="96">
        <v>14.7</v>
      </c>
      <c r="P72" s="96">
        <v>15.1</v>
      </c>
      <c r="Q72" s="96">
        <v>14.5</v>
      </c>
      <c r="R72" s="96">
        <v>14</v>
      </c>
      <c r="S72" s="96">
        <v>14.7</v>
      </c>
      <c r="T72" s="96">
        <v>14.3</v>
      </c>
      <c r="U72" s="96">
        <v>15.2</v>
      </c>
      <c r="V72" s="96">
        <v>14.8</v>
      </c>
      <c r="W72" s="97"/>
      <c r="X72" s="97">
        <v>-2.2999999999999998</v>
      </c>
      <c r="Y72" s="97">
        <v>-1.1000000000000001</v>
      </c>
      <c r="Z72" s="97"/>
      <c r="AA72" s="98">
        <v>2</v>
      </c>
      <c r="AB72" s="99">
        <v>14345</v>
      </c>
    </row>
    <row r="73" spans="1:28" ht="13">
      <c r="A73" s="94" t="s">
        <v>766</v>
      </c>
      <c r="B73" s="95"/>
      <c r="C73" s="95"/>
      <c r="D73" s="95"/>
      <c r="E73" s="95"/>
      <c r="F73" s="95"/>
      <c r="G73" s="96">
        <v>11.6</v>
      </c>
      <c r="H73" s="96">
        <v>11.1</v>
      </c>
      <c r="I73" s="96">
        <v>11.8</v>
      </c>
      <c r="J73" s="96">
        <v>11</v>
      </c>
      <c r="K73" s="96">
        <v>12</v>
      </c>
      <c r="L73" s="96">
        <v>11.8</v>
      </c>
      <c r="M73" s="96">
        <v>12.5</v>
      </c>
      <c r="N73" s="96">
        <v>12.6</v>
      </c>
      <c r="O73" s="96">
        <v>12.4</v>
      </c>
      <c r="P73" s="96">
        <v>13.2</v>
      </c>
      <c r="Q73" s="96">
        <v>14.4</v>
      </c>
      <c r="R73" s="96">
        <v>14.1</v>
      </c>
      <c r="S73" s="96">
        <v>14</v>
      </c>
      <c r="T73" s="96">
        <v>13.7</v>
      </c>
      <c r="U73" s="96">
        <v>13.5</v>
      </c>
      <c r="V73" s="96">
        <v>13.2</v>
      </c>
      <c r="W73" s="97"/>
      <c r="X73" s="97">
        <v>1.6</v>
      </c>
      <c r="Y73" s="97">
        <v>1.3</v>
      </c>
      <c r="Z73" s="97"/>
      <c r="AA73" s="98">
        <v>8</v>
      </c>
      <c r="AB73" s="99">
        <v>810</v>
      </c>
    </row>
    <row r="74" spans="1:28" ht="13">
      <c r="A74" s="94" t="s">
        <v>767</v>
      </c>
      <c r="B74" s="95"/>
      <c r="C74" s="95"/>
      <c r="D74" s="95"/>
      <c r="E74" s="95"/>
      <c r="F74" s="95"/>
      <c r="G74" s="96">
        <v>11.3</v>
      </c>
      <c r="H74" s="96">
        <v>11.5</v>
      </c>
      <c r="I74" s="96">
        <v>11.5</v>
      </c>
      <c r="J74" s="96">
        <v>11.6</v>
      </c>
      <c r="K74" s="96">
        <v>11.9</v>
      </c>
      <c r="L74" s="96">
        <v>11.7</v>
      </c>
      <c r="M74" s="96">
        <v>11.9</v>
      </c>
      <c r="N74" s="96">
        <v>11.7</v>
      </c>
      <c r="O74" s="96">
        <v>11.8</v>
      </c>
      <c r="P74" s="96">
        <v>12</v>
      </c>
      <c r="Q74" s="96">
        <v>12</v>
      </c>
      <c r="R74" s="96">
        <v>12.2</v>
      </c>
      <c r="S74" s="96">
        <v>12.1</v>
      </c>
      <c r="T74" s="96">
        <v>12</v>
      </c>
      <c r="U74" s="96">
        <v>11.8</v>
      </c>
      <c r="V74" s="96">
        <v>12</v>
      </c>
      <c r="W74" s="97"/>
      <c r="X74" s="97">
        <v>0.8</v>
      </c>
      <c r="Y74" s="97">
        <v>0.3</v>
      </c>
      <c r="Z74" s="97"/>
      <c r="AA74" s="98">
        <v>12</v>
      </c>
      <c r="AB74" s="99">
        <v>70730</v>
      </c>
    </row>
    <row r="75" spans="1:28" ht="13">
      <c r="A75" s="94" t="s">
        <v>768</v>
      </c>
      <c r="B75" s="95"/>
      <c r="C75" s="95"/>
      <c r="D75" s="95"/>
      <c r="E75" s="95"/>
      <c r="F75" s="95"/>
      <c r="G75" s="96">
        <v>11.6</v>
      </c>
      <c r="H75" s="96">
        <v>12</v>
      </c>
      <c r="I75" s="96">
        <v>12.5</v>
      </c>
      <c r="J75" s="96">
        <v>12.5</v>
      </c>
      <c r="K75" s="96">
        <v>12.6</v>
      </c>
      <c r="L75" s="96">
        <v>12.3</v>
      </c>
      <c r="M75" s="96">
        <v>12.3</v>
      </c>
      <c r="N75" s="96">
        <v>12.4</v>
      </c>
      <c r="O75" s="96">
        <v>12.3</v>
      </c>
      <c r="P75" s="96">
        <v>12.3</v>
      </c>
      <c r="Q75" s="96">
        <v>12.1</v>
      </c>
      <c r="R75" s="96">
        <v>11.6</v>
      </c>
      <c r="S75" s="96">
        <v>11.6</v>
      </c>
      <c r="T75" s="96">
        <v>11.6</v>
      </c>
      <c r="U75" s="96">
        <v>12</v>
      </c>
      <c r="V75" s="96">
        <v>11.8</v>
      </c>
      <c r="W75" s="97"/>
      <c r="X75" s="97">
        <v>0.2</v>
      </c>
      <c r="Y75" s="97">
        <v>-0.5</v>
      </c>
      <c r="Z75" s="97"/>
      <c r="AA75" s="98">
        <v>13</v>
      </c>
      <c r="AB75" s="99">
        <v>33761</v>
      </c>
    </row>
    <row r="76" spans="1:28" ht="13">
      <c r="A76" s="94" t="s">
        <v>769</v>
      </c>
      <c r="B76" s="95"/>
      <c r="C76" s="95"/>
      <c r="D76" s="95"/>
      <c r="E76" s="95"/>
      <c r="F76" s="95"/>
      <c r="G76" s="96">
        <v>12.7</v>
      </c>
      <c r="H76" s="96">
        <v>13</v>
      </c>
      <c r="I76" s="96">
        <v>12.4</v>
      </c>
      <c r="J76" s="96">
        <v>11.8</v>
      </c>
      <c r="K76" s="96">
        <v>12.3</v>
      </c>
      <c r="L76" s="96">
        <v>11.3</v>
      </c>
      <c r="M76" s="96">
        <v>11.1</v>
      </c>
      <c r="N76" s="96">
        <v>11.8</v>
      </c>
      <c r="O76" s="96">
        <v>11.9</v>
      </c>
      <c r="P76" s="96">
        <v>11.8</v>
      </c>
      <c r="Q76" s="96">
        <v>12.3</v>
      </c>
      <c r="R76" s="96">
        <v>12.6</v>
      </c>
      <c r="S76" s="96">
        <v>12.9</v>
      </c>
      <c r="T76" s="96">
        <v>12.9</v>
      </c>
      <c r="U76" s="96">
        <v>11.5</v>
      </c>
      <c r="V76" s="96">
        <v>12.3</v>
      </c>
      <c r="W76" s="97"/>
      <c r="X76" s="97">
        <v>-0.4</v>
      </c>
      <c r="Y76" s="97">
        <v>0.9</v>
      </c>
      <c r="Z76" s="97"/>
      <c r="AA76" s="98">
        <v>10</v>
      </c>
      <c r="AB76" s="99">
        <v>43475</v>
      </c>
    </row>
    <row r="77" spans="1:28" ht="13">
      <c r="A77" s="94" t="s">
        <v>770</v>
      </c>
      <c r="B77" s="95"/>
      <c r="C77" s="95"/>
      <c r="D77" s="95"/>
      <c r="E77" s="95"/>
      <c r="F77" s="95"/>
      <c r="G77" s="96">
        <v>11.9</v>
      </c>
      <c r="H77" s="96">
        <v>12.2</v>
      </c>
      <c r="I77" s="96">
        <v>11.9</v>
      </c>
      <c r="J77" s="96">
        <v>12.2</v>
      </c>
      <c r="K77" s="96">
        <v>12.2</v>
      </c>
      <c r="L77" s="96">
        <v>11.8</v>
      </c>
      <c r="M77" s="96">
        <v>11.7</v>
      </c>
      <c r="N77" s="96">
        <v>12</v>
      </c>
      <c r="O77" s="96">
        <v>12.1</v>
      </c>
      <c r="P77" s="96">
        <v>12.1</v>
      </c>
      <c r="Q77" s="96">
        <v>12.9</v>
      </c>
      <c r="R77" s="96">
        <v>13.1</v>
      </c>
      <c r="S77" s="96">
        <v>12.6</v>
      </c>
      <c r="T77" s="96">
        <v>12.2</v>
      </c>
      <c r="U77" s="96">
        <v>10.9</v>
      </c>
      <c r="V77" s="96">
        <v>11.7</v>
      </c>
      <c r="W77" s="97"/>
      <c r="X77" s="97">
        <v>-0.2</v>
      </c>
      <c r="Y77" s="97">
        <v>-0.1</v>
      </c>
      <c r="Z77" s="97"/>
      <c r="AA77" s="98">
        <v>14</v>
      </c>
      <c r="AB77" s="99">
        <v>20205</v>
      </c>
    </row>
    <row r="78" spans="1:28" ht="13">
      <c r="A78" s="94" t="s">
        <v>771</v>
      </c>
      <c r="B78" s="95"/>
      <c r="C78" s="95"/>
      <c r="D78" s="95"/>
      <c r="E78" s="95"/>
      <c r="F78" s="95"/>
      <c r="G78" s="96">
        <v>8.6</v>
      </c>
      <c r="H78" s="96">
        <v>8.5</v>
      </c>
      <c r="I78" s="96">
        <v>9</v>
      </c>
      <c r="J78" s="96">
        <v>10.9</v>
      </c>
      <c r="K78" s="96">
        <v>11.5</v>
      </c>
      <c r="L78" s="96">
        <v>11.5</v>
      </c>
      <c r="M78" s="96">
        <v>10.6</v>
      </c>
      <c r="N78" s="96">
        <v>10.9</v>
      </c>
      <c r="O78" s="96">
        <v>11.5</v>
      </c>
      <c r="P78" s="96">
        <v>11.1</v>
      </c>
      <c r="Q78" s="96">
        <v>12.3</v>
      </c>
      <c r="R78" s="96">
        <v>12.1</v>
      </c>
      <c r="S78" s="96">
        <v>11.8</v>
      </c>
      <c r="T78" s="96">
        <v>11.2</v>
      </c>
      <c r="U78" s="96">
        <v>10.3</v>
      </c>
      <c r="V78" s="96">
        <v>11.5</v>
      </c>
      <c r="W78" s="97"/>
      <c r="X78" s="97">
        <v>2.9</v>
      </c>
      <c r="Y78" s="97">
        <v>0.1</v>
      </c>
      <c r="Z78" s="97"/>
      <c r="AA78" s="98">
        <v>15</v>
      </c>
      <c r="AB78" s="99">
        <v>14080</v>
      </c>
    </row>
    <row r="79" spans="1:28" ht="13">
      <c r="A79" s="94" t="s">
        <v>772</v>
      </c>
      <c r="B79" s="95"/>
      <c r="C79" s="95"/>
      <c r="D79" s="95"/>
      <c r="E79" s="95"/>
      <c r="F79" s="95"/>
      <c r="G79" s="96">
        <v>15</v>
      </c>
      <c r="H79" s="96">
        <v>14.7</v>
      </c>
      <c r="I79" s="96">
        <v>13.7</v>
      </c>
      <c r="J79" s="96">
        <v>14.3</v>
      </c>
      <c r="K79" s="96">
        <v>14.8</v>
      </c>
      <c r="L79" s="96">
        <v>13.8</v>
      </c>
      <c r="M79" s="96">
        <v>13.4</v>
      </c>
      <c r="N79" s="96">
        <v>13.7</v>
      </c>
      <c r="O79" s="96">
        <v>13.7</v>
      </c>
      <c r="P79" s="96">
        <v>13.5</v>
      </c>
      <c r="Q79" s="96">
        <v>13.4</v>
      </c>
      <c r="R79" s="96">
        <v>13.2</v>
      </c>
      <c r="S79" s="96">
        <v>13.2</v>
      </c>
      <c r="T79" s="96">
        <v>13.4</v>
      </c>
      <c r="U79" s="96">
        <v>14.1</v>
      </c>
      <c r="V79" s="96">
        <v>14.2</v>
      </c>
      <c r="W79" s="97"/>
      <c r="X79" s="97">
        <v>-0.8</v>
      </c>
      <c r="Y79" s="97">
        <v>0.4</v>
      </c>
      <c r="Z79" s="97"/>
      <c r="AA79" s="98">
        <v>4</v>
      </c>
      <c r="AB79" s="99">
        <v>5046</v>
      </c>
    </row>
    <row r="80" spans="1:28" ht="13">
      <c r="A80" s="94" t="s">
        <v>773</v>
      </c>
      <c r="B80" s="95"/>
      <c r="C80" s="95"/>
      <c r="D80" s="95"/>
      <c r="E80" s="95"/>
      <c r="F80" s="95"/>
      <c r="G80" s="96">
        <v>14.1</v>
      </c>
      <c r="H80" s="96">
        <v>13.2</v>
      </c>
      <c r="I80" s="96">
        <v>12.7</v>
      </c>
      <c r="J80" s="96">
        <v>12.5</v>
      </c>
      <c r="K80" s="96">
        <v>12</v>
      </c>
      <c r="L80" s="96">
        <v>12.2</v>
      </c>
      <c r="M80" s="96">
        <v>11</v>
      </c>
      <c r="N80" s="96">
        <v>11</v>
      </c>
      <c r="O80" s="96">
        <v>11.6</v>
      </c>
      <c r="P80" s="96">
        <v>11.9</v>
      </c>
      <c r="Q80" s="96">
        <v>12.3</v>
      </c>
      <c r="R80" s="96">
        <v>11.2</v>
      </c>
      <c r="S80" s="96">
        <v>11.2</v>
      </c>
      <c r="T80" s="96">
        <v>10.5</v>
      </c>
      <c r="U80" s="96">
        <v>10.3</v>
      </c>
      <c r="V80" s="96">
        <v>10.1</v>
      </c>
      <c r="W80" s="97"/>
      <c r="X80" s="97">
        <v>-4</v>
      </c>
      <c r="Y80" s="97">
        <v>-2</v>
      </c>
      <c r="Z80" s="97"/>
      <c r="AA80" s="98">
        <v>24</v>
      </c>
      <c r="AB80" s="99">
        <v>6676</v>
      </c>
    </row>
    <row r="81" spans="1:28" ht="13">
      <c r="A81" s="94" t="s">
        <v>774</v>
      </c>
      <c r="B81" s="95">
        <v>0</v>
      </c>
      <c r="C81" s="95">
        <v>0</v>
      </c>
      <c r="D81" s="95">
        <v>0</v>
      </c>
      <c r="E81" s="95">
        <v>0</v>
      </c>
      <c r="F81" s="95">
        <v>0</v>
      </c>
      <c r="G81" s="96">
        <v>13.8</v>
      </c>
      <c r="H81" s="96">
        <v>13.9</v>
      </c>
      <c r="I81" s="96">
        <v>14.5</v>
      </c>
      <c r="J81" s="96">
        <v>14.1</v>
      </c>
      <c r="K81" s="96">
        <v>14.1</v>
      </c>
      <c r="L81" s="96">
        <v>13.6</v>
      </c>
      <c r="M81" s="96">
        <v>13.2</v>
      </c>
      <c r="N81" s="96">
        <v>13.4</v>
      </c>
      <c r="O81" s="96">
        <v>14</v>
      </c>
      <c r="P81" s="96">
        <v>13.6</v>
      </c>
      <c r="Q81" s="96">
        <v>13.6</v>
      </c>
      <c r="R81" s="96">
        <v>13.5</v>
      </c>
      <c r="S81" s="96">
        <v>12.8</v>
      </c>
      <c r="T81" s="96">
        <v>12.8</v>
      </c>
      <c r="U81" s="96">
        <v>13.2</v>
      </c>
      <c r="V81" s="96">
        <v>13.1</v>
      </c>
      <c r="W81" s="97"/>
      <c r="X81" s="97">
        <v>-0.7</v>
      </c>
      <c r="Y81" s="97">
        <v>-0.4</v>
      </c>
      <c r="Z81" s="97"/>
      <c r="AA81" s="98">
        <v>9</v>
      </c>
      <c r="AB81" s="99">
        <v>23679</v>
      </c>
    </row>
    <row r="82" spans="1:28" ht="13">
      <c r="A82" s="94" t="s">
        <v>775</v>
      </c>
      <c r="B82" s="95"/>
      <c r="C82" s="95"/>
      <c r="D82" s="95"/>
      <c r="E82" s="95"/>
      <c r="F82" s="95"/>
      <c r="G82" s="96">
        <v>13.4</v>
      </c>
      <c r="H82" s="96">
        <v>13</v>
      </c>
      <c r="I82" s="96">
        <v>12.9</v>
      </c>
      <c r="J82" s="96">
        <v>13</v>
      </c>
      <c r="K82" s="96">
        <v>12.8</v>
      </c>
      <c r="L82" s="96">
        <v>12.4</v>
      </c>
      <c r="M82" s="96">
        <v>12.5</v>
      </c>
      <c r="N82" s="96">
        <v>12.6</v>
      </c>
      <c r="O82" s="96">
        <v>12.6</v>
      </c>
      <c r="P82" s="96">
        <v>12.4</v>
      </c>
      <c r="Q82" s="96">
        <v>12.7</v>
      </c>
      <c r="R82" s="96">
        <v>12.4</v>
      </c>
      <c r="S82" s="96">
        <v>12.4</v>
      </c>
      <c r="T82" s="96">
        <v>12.7</v>
      </c>
      <c r="U82" s="96">
        <v>13.3</v>
      </c>
      <c r="V82" s="96">
        <v>13.3</v>
      </c>
      <c r="W82" s="97"/>
      <c r="X82" s="97">
        <v>-0.1</v>
      </c>
      <c r="Y82" s="97">
        <v>0.9</v>
      </c>
      <c r="Z82" s="97"/>
      <c r="AA82" s="98">
        <v>7</v>
      </c>
      <c r="AB82" s="100">
        <v>46103</v>
      </c>
    </row>
    <row r="83" spans="1:28" ht="13">
      <c r="A83" s="101" t="s">
        <v>776</v>
      </c>
      <c r="B83" s="102">
        <v>13.6</v>
      </c>
      <c r="C83" s="102">
        <v>13.1</v>
      </c>
      <c r="D83" s="102">
        <v>12.8</v>
      </c>
      <c r="E83" s="102">
        <v>12.9</v>
      </c>
      <c r="F83" s="102">
        <v>13.1</v>
      </c>
      <c r="G83" s="103">
        <v>12</v>
      </c>
      <c r="H83" s="103">
        <v>12.1</v>
      </c>
      <c r="I83" s="103">
        <v>12</v>
      </c>
      <c r="J83" s="103">
        <v>11.9</v>
      </c>
      <c r="K83" s="103">
        <v>12.1</v>
      </c>
      <c r="L83" s="103">
        <v>11.8</v>
      </c>
      <c r="M83" s="103">
        <v>11.6</v>
      </c>
      <c r="N83" s="103">
        <v>11.5</v>
      </c>
      <c r="O83" s="103">
        <v>11.6</v>
      </c>
      <c r="P83" s="103">
        <v>11.5</v>
      </c>
      <c r="Q83" s="103">
        <v>11.1</v>
      </c>
      <c r="R83" s="103">
        <v>10.9</v>
      </c>
      <c r="S83" s="103">
        <v>10.8</v>
      </c>
      <c r="T83" s="103">
        <v>10.8</v>
      </c>
      <c r="U83" s="103">
        <v>10.3</v>
      </c>
      <c r="V83" s="103">
        <v>11.2</v>
      </c>
      <c r="W83" s="104"/>
      <c r="X83" s="104">
        <v>-0.8</v>
      </c>
      <c r="Y83" s="104">
        <v>-0.6</v>
      </c>
      <c r="Z83" s="104"/>
      <c r="AA83" s="105">
        <v>17</v>
      </c>
      <c r="AB83" s="106">
        <v>190914</v>
      </c>
    </row>
    <row r="84" spans="1:28" ht="13">
      <c r="A84" s="88" t="s">
        <v>777</v>
      </c>
      <c r="B84" s="89"/>
      <c r="C84" s="89"/>
      <c r="D84" s="89"/>
      <c r="E84" s="89"/>
      <c r="F84" s="89"/>
      <c r="G84" s="90">
        <v>14.7</v>
      </c>
      <c r="H84" s="90">
        <v>14.5</v>
      </c>
      <c r="I84" s="90">
        <v>14.4</v>
      </c>
      <c r="J84" s="90">
        <v>14.8</v>
      </c>
      <c r="K84" s="90">
        <v>14.3</v>
      </c>
      <c r="L84" s="90">
        <v>12.7</v>
      </c>
      <c r="M84" s="90">
        <v>12.6</v>
      </c>
      <c r="N84" s="90">
        <v>12.8</v>
      </c>
      <c r="O84" s="90">
        <v>12.4</v>
      </c>
      <c r="P84" s="90">
        <v>12.1</v>
      </c>
      <c r="Q84" s="90">
        <v>11.6</v>
      </c>
      <c r="R84" s="90">
        <v>11.6</v>
      </c>
      <c r="S84" s="90">
        <v>11.9</v>
      </c>
      <c r="T84" s="90">
        <v>10.6</v>
      </c>
      <c r="U84" s="90">
        <v>11.5</v>
      </c>
      <c r="V84" s="90">
        <v>11.6</v>
      </c>
      <c r="W84" s="91"/>
      <c r="X84" s="91">
        <v>-3.1</v>
      </c>
      <c r="Y84" s="91">
        <v>-1.2</v>
      </c>
      <c r="Z84" s="91"/>
      <c r="AA84" s="92"/>
      <c r="AB84" s="107">
        <v>36484</v>
      </c>
    </row>
    <row r="85" spans="1:28" ht="13">
      <c r="A85" s="108" t="s">
        <v>778</v>
      </c>
      <c r="B85" s="109"/>
      <c r="C85" s="109"/>
      <c r="D85" s="109"/>
      <c r="E85" s="109"/>
      <c r="F85" s="109"/>
      <c r="G85" s="110">
        <v>15.3</v>
      </c>
      <c r="H85" s="110">
        <v>15.6</v>
      </c>
      <c r="I85" s="110">
        <v>15.2</v>
      </c>
      <c r="J85" s="110">
        <v>14.8</v>
      </c>
      <c r="K85" s="110">
        <v>15.8</v>
      </c>
      <c r="L85" s="110">
        <v>15</v>
      </c>
      <c r="M85" s="110">
        <v>13.1</v>
      </c>
      <c r="N85" s="110">
        <v>13.3</v>
      </c>
      <c r="O85" s="110">
        <v>13.9</v>
      </c>
      <c r="P85" s="110">
        <v>14.6</v>
      </c>
      <c r="Q85" s="110">
        <v>15.8</v>
      </c>
      <c r="R85" s="110">
        <v>16</v>
      </c>
      <c r="S85" s="110">
        <v>15.1</v>
      </c>
      <c r="T85" s="110">
        <v>12.7</v>
      </c>
      <c r="U85" s="110">
        <v>11.9</v>
      </c>
      <c r="V85" s="110">
        <v>12.2</v>
      </c>
      <c r="W85" s="111"/>
      <c r="X85" s="111">
        <v>-3.1</v>
      </c>
      <c r="Y85" s="111">
        <v>-2.8</v>
      </c>
      <c r="Z85" s="111"/>
      <c r="AA85" s="112"/>
      <c r="AB85" s="113">
        <v>1159</v>
      </c>
    </row>
    <row r="86" spans="1:28" ht="13">
      <c r="A86" s="68"/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  <c r="M86" s="68"/>
      <c r="N86" s="68"/>
      <c r="O86" s="68"/>
      <c r="P86" s="68"/>
      <c r="Q86" s="68"/>
      <c r="R86" s="68"/>
      <c r="S86" s="68"/>
      <c r="T86" s="68"/>
      <c r="U86" s="68"/>
      <c r="V86" s="68"/>
      <c r="W86" s="68"/>
      <c r="X86" s="71"/>
      <c r="Y86" s="71"/>
      <c r="Z86" s="68"/>
      <c r="AA86" s="68"/>
      <c r="AB86" s="68"/>
    </row>
    <row r="87" spans="1:28" ht="13">
      <c r="A87" s="114"/>
      <c r="B87" s="114"/>
      <c r="C87" s="114"/>
      <c r="D87" s="114"/>
      <c r="E87" s="114"/>
      <c r="F87" s="114"/>
      <c r="G87" s="114"/>
      <c r="H87" s="114"/>
      <c r="I87" s="114"/>
      <c r="J87" s="114"/>
      <c r="K87" s="114"/>
      <c r="L87" s="114"/>
      <c r="M87" s="114"/>
      <c r="N87" s="114"/>
      <c r="O87" s="114"/>
      <c r="P87" s="114"/>
      <c r="Q87" s="114"/>
      <c r="R87" s="114"/>
      <c r="S87" s="114"/>
      <c r="T87" s="114"/>
      <c r="U87" s="114"/>
      <c r="V87" s="114"/>
      <c r="W87" s="114"/>
      <c r="X87" s="115"/>
      <c r="Y87" s="115"/>
      <c r="Z87" s="114"/>
      <c r="AA87" s="114"/>
      <c r="AB87" s="114"/>
    </row>
    <row r="88" spans="1:28" ht="13">
      <c r="A88" s="116" t="s">
        <v>929</v>
      </c>
      <c r="B88" s="117"/>
      <c r="C88" s="117"/>
      <c r="D88" s="117"/>
      <c r="E88" s="117"/>
      <c r="F88" s="117"/>
      <c r="G88" s="118"/>
      <c r="H88" s="118"/>
      <c r="I88" s="118"/>
      <c r="J88" s="118"/>
      <c r="K88" s="118"/>
      <c r="L88" s="118"/>
      <c r="M88" s="118"/>
      <c r="N88" s="118"/>
      <c r="O88" s="118"/>
      <c r="P88" s="119"/>
      <c r="Q88" s="119"/>
      <c r="R88" s="119"/>
      <c r="S88" s="119"/>
      <c r="T88" s="119"/>
      <c r="U88" s="119"/>
      <c r="V88" s="119"/>
      <c r="W88" s="120"/>
      <c r="X88" s="120"/>
      <c r="Y88" s="121"/>
      <c r="Z88" s="121"/>
      <c r="AA88" s="120"/>
      <c r="AB88" s="122">
        <f>SUM(AB57:AB83)</f>
        <v>1350504</v>
      </c>
    </row>
    <row r="89" spans="1:28" ht="13">
      <c r="A89" s="123" t="s">
        <v>779</v>
      </c>
      <c r="B89" s="124"/>
      <c r="C89" s="124"/>
      <c r="D89" s="124"/>
      <c r="E89" s="124"/>
      <c r="F89" s="124"/>
      <c r="G89" s="125">
        <v>11.2</v>
      </c>
      <c r="H89" s="125">
        <v>11.3</v>
      </c>
      <c r="I89" s="125">
        <v>11.3</v>
      </c>
      <c r="J89" s="125">
        <v>11.3</v>
      </c>
      <c r="K89" s="125">
        <v>11.6</v>
      </c>
      <c r="L89" s="125">
        <v>11.4</v>
      </c>
      <c r="M89" s="125">
        <v>11.1</v>
      </c>
      <c r="N89" s="125">
        <v>11.1</v>
      </c>
      <c r="O89" s="125">
        <v>11.1</v>
      </c>
      <c r="P89" s="125">
        <v>11.1</v>
      </c>
      <c r="Q89" s="125">
        <v>11.1</v>
      </c>
      <c r="R89" s="125">
        <v>11.1</v>
      </c>
      <c r="S89" s="125">
        <v>11</v>
      </c>
      <c r="T89" s="125">
        <v>10.8</v>
      </c>
      <c r="U89" s="125">
        <v>10.7</v>
      </c>
      <c r="V89" s="125">
        <v>11</v>
      </c>
      <c r="W89" s="91"/>
      <c r="X89" s="126">
        <v>-0.2</v>
      </c>
      <c r="Y89" s="126">
        <v>-0.4</v>
      </c>
      <c r="Z89" s="91"/>
      <c r="AA89" s="91"/>
      <c r="AB89" s="91"/>
    </row>
    <row r="90" spans="1:28" ht="13">
      <c r="A90" s="127" t="s">
        <v>780</v>
      </c>
      <c r="B90" s="127"/>
      <c r="C90" s="127"/>
      <c r="D90" s="127"/>
      <c r="E90" s="127"/>
      <c r="F90" s="127"/>
      <c r="G90" s="128">
        <v>12</v>
      </c>
      <c r="H90" s="128">
        <v>11.9</v>
      </c>
      <c r="I90" s="128">
        <v>11.9</v>
      </c>
      <c r="J90" s="128">
        <v>12.1</v>
      </c>
      <c r="K90" s="128">
        <v>12.1</v>
      </c>
      <c r="L90" s="128">
        <v>12</v>
      </c>
      <c r="M90" s="128">
        <v>11.7</v>
      </c>
      <c r="N90" s="128">
        <v>11.8</v>
      </c>
      <c r="O90" s="128">
        <v>11.9</v>
      </c>
      <c r="P90" s="128">
        <v>12.1</v>
      </c>
      <c r="Q90" s="128">
        <v>12.3</v>
      </c>
      <c r="R90" s="128">
        <v>12.3</v>
      </c>
      <c r="S90" s="128">
        <v>12.2</v>
      </c>
      <c r="T90" s="128">
        <v>11.9</v>
      </c>
      <c r="U90" s="128">
        <v>11.7</v>
      </c>
      <c r="V90" s="128">
        <v>11.9</v>
      </c>
      <c r="W90" s="104"/>
      <c r="X90" s="129">
        <v>-0.1</v>
      </c>
      <c r="Y90" s="129">
        <v>0</v>
      </c>
      <c r="Z90" s="104"/>
      <c r="AA90" s="104"/>
      <c r="AB90" s="104"/>
    </row>
    <row r="91" spans="1:28" ht="13">
      <c r="A91" s="130"/>
      <c r="B91" s="130"/>
      <c r="C91" s="130"/>
      <c r="D91" s="130"/>
      <c r="E91" s="130"/>
      <c r="F91" s="130"/>
      <c r="G91" s="131"/>
      <c r="H91" s="131"/>
      <c r="I91" s="131"/>
      <c r="J91" s="131"/>
      <c r="K91" s="131"/>
      <c r="L91" s="131"/>
      <c r="M91" s="131"/>
      <c r="N91" s="131"/>
      <c r="O91" s="131"/>
      <c r="P91" s="131"/>
      <c r="Q91" s="131"/>
      <c r="R91" s="131"/>
      <c r="S91" s="131"/>
      <c r="T91" s="131"/>
      <c r="U91" s="131"/>
      <c r="V91" s="131"/>
      <c r="W91" s="132"/>
      <c r="X91" s="133"/>
      <c r="Y91" s="133"/>
      <c r="Z91" s="132"/>
      <c r="AA91" s="132"/>
      <c r="AB91" s="132"/>
    </row>
    <row r="92" spans="1:28" ht="13">
      <c r="A92" s="116" t="s">
        <v>930</v>
      </c>
      <c r="B92" s="117"/>
      <c r="C92" s="117"/>
      <c r="D92" s="117"/>
      <c r="E92" s="117"/>
      <c r="F92" s="117"/>
      <c r="G92" s="118"/>
      <c r="H92" s="118"/>
      <c r="I92" s="118"/>
      <c r="J92" s="118"/>
      <c r="K92" s="118"/>
      <c r="L92" s="118"/>
      <c r="M92" s="118"/>
      <c r="N92" s="118"/>
      <c r="O92" s="118"/>
      <c r="P92" s="119"/>
      <c r="Q92" s="119"/>
      <c r="R92" s="119"/>
      <c r="S92" s="119"/>
      <c r="T92" s="119"/>
      <c r="U92" s="119"/>
      <c r="V92" s="119"/>
      <c r="W92" s="120"/>
      <c r="X92" s="120"/>
      <c r="Y92" s="121"/>
      <c r="Z92" s="121"/>
      <c r="AA92" s="120"/>
      <c r="AB92" s="122">
        <f>SUM(AB57,AB75,AB68,AB62,AB81,AB66,AB61,AB64,AB63,AB67,AB71,AB73,AB74,AB77,AB80,AB79,AB65)</f>
        <v>979639</v>
      </c>
    </row>
    <row r="93" spans="1:28" ht="13">
      <c r="A93" s="123" t="s">
        <v>779</v>
      </c>
      <c r="B93" s="124"/>
      <c r="C93" s="124"/>
      <c r="D93" s="124"/>
      <c r="E93" s="124"/>
      <c r="F93" s="124"/>
      <c r="G93" s="125">
        <v>10.9</v>
      </c>
      <c r="H93" s="125">
        <v>10.9</v>
      </c>
      <c r="I93" s="125">
        <v>10.9</v>
      </c>
      <c r="J93" s="125">
        <v>11</v>
      </c>
      <c r="K93" s="125">
        <v>11.3</v>
      </c>
      <c r="L93" s="125">
        <v>11.1</v>
      </c>
      <c r="M93" s="125">
        <v>10.9</v>
      </c>
      <c r="N93" s="125">
        <v>10.8</v>
      </c>
      <c r="O93" s="125">
        <v>10.7</v>
      </c>
      <c r="P93" s="125">
        <v>10.7</v>
      </c>
      <c r="Q93" s="125">
        <v>10.8</v>
      </c>
      <c r="R93" s="125">
        <v>10.8</v>
      </c>
      <c r="S93" s="125">
        <v>10.7</v>
      </c>
      <c r="T93" s="125">
        <v>10.5</v>
      </c>
      <c r="U93" s="125">
        <v>10.4</v>
      </c>
      <c r="V93" s="125">
        <v>10.7</v>
      </c>
      <c r="W93" s="91"/>
      <c r="X93" s="126">
        <v>-0.2</v>
      </c>
      <c r="Y93" s="126">
        <v>-0.4</v>
      </c>
      <c r="Z93" s="91"/>
      <c r="AA93" s="91"/>
      <c r="AB93" s="91"/>
    </row>
    <row r="94" spans="1:28" ht="13">
      <c r="A94" s="127" t="s">
        <v>780</v>
      </c>
      <c r="B94" s="127"/>
      <c r="C94" s="127"/>
      <c r="D94" s="127"/>
      <c r="E94" s="127"/>
      <c r="F94" s="127"/>
      <c r="G94" s="128">
        <v>11.7</v>
      </c>
      <c r="H94" s="128">
        <v>11.7</v>
      </c>
      <c r="I94" s="128">
        <v>11.7</v>
      </c>
      <c r="J94" s="128">
        <v>11.6</v>
      </c>
      <c r="K94" s="128">
        <v>11.7</v>
      </c>
      <c r="L94" s="128">
        <v>11.7</v>
      </c>
      <c r="M94" s="128">
        <v>11.5</v>
      </c>
      <c r="N94" s="128">
        <v>11.6</v>
      </c>
      <c r="O94" s="128">
        <v>11.7</v>
      </c>
      <c r="P94" s="128">
        <v>11.8</v>
      </c>
      <c r="Q94" s="128">
        <v>12</v>
      </c>
      <c r="R94" s="128">
        <v>11.9</v>
      </c>
      <c r="S94" s="128">
        <v>11.8</v>
      </c>
      <c r="T94" s="128">
        <v>11.5</v>
      </c>
      <c r="U94" s="128">
        <v>11.4</v>
      </c>
      <c r="V94" s="128">
        <v>11.6</v>
      </c>
      <c r="W94" s="104"/>
      <c r="X94" s="129">
        <v>-0.2</v>
      </c>
      <c r="Y94" s="129">
        <v>-0.1</v>
      </c>
      <c r="Z94" s="104"/>
      <c r="AA94" s="104"/>
      <c r="AB94" s="104"/>
    </row>
    <row r="95" spans="1:28" ht="13">
      <c r="A95" s="130"/>
      <c r="B95" s="130"/>
      <c r="C95" s="130"/>
      <c r="D95" s="130"/>
      <c r="E95" s="130"/>
      <c r="F95" s="130"/>
      <c r="G95" s="131"/>
      <c r="H95" s="131"/>
      <c r="I95" s="131"/>
      <c r="J95" s="131"/>
      <c r="K95" s="131"/>
      <c r="L95" s="131"/>
      <c r="M95" s="131"/>
      <c r="N95" s="131"/>
      <c r="O95" s="131"/>
      <c r="P95" s="131"/>
      <c r="Q95" s="131"/>
      <c r="R95" s="131"/>
      <c r="S95" s="131"/>
      <c r="T95" s="131"/>
      <c r="U95" s="131"/>
      <c r="V95" s="131"/>
      <c r="W95" s="132"/>
      <c r="X95" s="133"/>
      <c r="Y95" s="133"/>
      <c r="Z95" s="132"/>
      <c r="AA95" s="132"/>
      <c r="AB95" s="132"/>
    </row>
    <row r="96" spans="1:28" ht="13">
      <c r="A96" s="116" t="s">
        <v>931</v>
      </c>
      <c r="B96" s="117"/>
      <c r="C96" s="117"/>
      <c r="D96" s="117"/>
      <c r="E96" s="117"/>
      <c r="F96" s="117"/>
      <c r="G96" s="118"/>
      <c r="H96" s="118"/>
      <c r="I96" s="118"/>
      <c r="J96" s="118"/>
      <c r="K96" s="118"/>
      <c r="L96" s="118"/>
      <c r="M96" s="118"/>
      <c r="N96" s="118"/>
      <c r="O96" s="118"/>
      <c r="P96" s="119"/>
      <c r="Q96" s="119"/>
      <c r="R96" s="119"/>
      <c r="S96" s="119"/>
      <c r="T96" s="119"/>
      <c r="U96" s="119"/>
      <c r="V96" s="119"/>
      <c r="W96" s="120"/>
      <c r="X96" s="120"/>
      <c r="Y96" s="121"/>
      <c r="Z96" s="121"/>
      <c r="AA96" s="120"/>
      <c r="AB96" s="122"/>
    </row>
    <row r="97" spans="1:28" ht="13">
      <c r="A97" s="123" t="s">
        <v>779</v>
      </c>
      <c r="B97" s="124"/>
      <c r="C97" s="124"/>
      <c r="D97" s="124"/>
      <c r="E97" s="124"/>
      <c r="F97" s="124"/>
      <c r="G97" s="125">
        <v>11.2</v>
      </c>
      <c r="H97" s="125">
        <v>11.3</v>
      </c>
      <c r="I97" s="125">
        <v>11.3</v>
      </c>
      <c r="J97" s="125">
        <v>11.3</v>
      </c>
      <c r="K97" s="125">
        <v>11.6</v>
      </c>
      <c r="L97" s="125">
        <v>11.4</v>
      </c>
      <c r="M97" s="125">
        <v>11.1</v>
      </c>
      <c r="N97" s="125">
        <v>11.1</v>
      </c>
      <c r="O97" s="125">
        <v>11.1</v>
      </c>
      <c r="P97" s="125">
        <v>11.1</v>
      </c>
      <c r="Q97" s="125">
        <v>11.1</v>
      </c>
      <c r="R97" s="125">
        <v>11</v>
      </c>
      <c r="S97" s="125">
        <v>11</v>
      </c>
      <c r="T97" s="125">
        <v>10.8</v>
      </c>
      <c r="U97" s="125">
        <v>10.7</v>
      </c>
      <c r="V97" s="125">
        <v>11</v>
      </c>
      <c r="W97" s="91"/>
      <c r="X97" s="126">
        <v>-0.2</v>
      </c>
      <c r="Y97" s="126">
        <v>-0.4</v>
      </c>
      <c r="Z97" s="91"/>
      <c r="AA97" s="91"/>
      <c r="AB97" s="91"/>
    </row>
    <row r="98" spans="1:28" ht="13">
      <c r="A98" s="127" t="s">
        <v>780</v>
      </c>
      <c r="B98" s="127"/>
      <c r="C98" s="127"/>
      <c r="D98" s="127"/>
      <c r="E98" s="127"/>
      <c r="F98" s="127"/>
      <c r="G98" s="128">
        <v>12.2</v>
      </c>
      <c r="H98" s="128">
        <v>12.1</v>
      </c>
      <c r="I98" s="128">
        <v>12.1</v>
      </c>
      <c r="J98" s="128">
        <v>12.1</v>
      </c>
      <c r="K98" s="128">
        <v>12.1</v>
      </c>
      <c r="L98" s="128">
        <v>12</v>
      </c>
      <c r="M98" s="128">
        <v>11.7</v>
      </c>
      <c r="N98" s="128">
        <v>11.8</v>
      </c>
      <c r="O98" s="128">
        <v>11.9</v>
      </c>
      <c r="P98" s="128">
        <v>12</v>
      </c>
      <c r="Q98" s="128">
        <v>12.2</v>
      </c>
      <c r="R98" s="128">
        <v>12.1</v>
      </c>
      <c r="S98" s="128">
        <v>12</v>
      </c>
      <c r="T98" s="128">
        <v>11.8</v>
      </c>
      <c r="U98" s="128">
        <v>11.7</v>
      </c>
      <c r="V98" s="128">
        <v>11.9</v>
      </c>
      <c r="W98" s="104"/>
      <c r="X98" s="129">
        <v>-0.3</v>
      </c>
      <c r="Y98" s="129">
        <v>-0.1</v>
      </c>
      <c r="Z98" s="104"/>
      <c r="AA98" s="104"/>
      <c r="AB98" s="104"/>
    </row>
    <row r="99" spans="1:28" ht="13">
      <c r="A99" s="134" t="s">
        <v>932</v>
      </c>
      <c r="B99" s="134"/>
      <c r="C99" s="134"/>
      <c r="D99" s="134"/>
      <c r="E99" s="134"/>
      <c r="F99" s="134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6"/>
      <c r="Y99" s="136"/>
      <c r="Z99" s="136"/>
      <c r="AA99" s="136"/>
      <c r="AB99" s="136"/>
    </row>
    <row r="100" spans="1:28" ht="13">
      <c r="A100" s="137" t="s">
        <v>933</v>
      </c>
      <c r="B100" s="137"/>
      <c r="C100" s="137"/>
      <c r="D100" s="137"/>
      <c r="E100" s="137"/>
      <c r="F100" s="137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  <c r="Q100" s="138"/>
      <c r="R100" s="138"/>
      <c r="S100" s="138"/>
      <c r="T100" s="138"/>
      <c r="U100" s="138"/>
      <c r="V100" s="138"/>
      <c r="W100" s="138"/>
      <c r="X100" s="139"/>
      <c r="Y100" s="139"/>
      <c r="Z100" s="139"/>
      <c r="AA100" s="139"/>
      <c r="AB100" s="139"/>
    </row>
    <row r="101" spans="1:28" ht="13">
      <c r="A101" s="137" t="s">
        <v>934</v>
      </c>
      <c r="B101" s="137"/>
      <c r="C101" s="137"/>
      <c r="D101" s="137"/>
      <c r="E101" s="137"/>
      <c r="F101" s="137"/>
      <c r="G101" s="138"/>
      <c r="H101" s="138"/>
      <c r="I101" s="138"/>
      <c r="J101" s="138"/>
      <c r="K101" s="138"/>
      <c r="L101" s="138"/>
      <c r="M101" s="138"/>
      <c r="N101" s="138"/>
      <c r="O101" s="138"/>
      <c r="P101" s="138"/>
      <c r="Q101" s="138"/>
      <c r="R101" s="138"/>
      <c r="S101" s="138"/>
      <c r="T101" s="138"/>
      <c r="U101" s="138"/>
      <c r="V101" s="138"/>
      <c r="W101" s="138"/>
      <c r="X101" s="139"/>
      <c r="Y101" s="139"/>
      <c r="Z101" s="139"/>
      <c r="AA101" s="139"/>
      <c r="AB101" s="139"/>
    </row>
    <row r="102" spans="1:28" ht="13">
      <c r="A102" s="140" t="s">
        <v>781</v>
      </c>
      <c r="B102" s="140"/>
      <c r="C102" s="140"/>
      <c r="D102" s="140"/>
      <c r="E102" s="140"/>
      <c r="F102" s="140"/>
      <c r="G102" s="141"/>
      <c r="H102" s="141"/>
      <c r="I102" s="141"/>
      <c r="J102" s="141"/>
      <c r="K102" s="141"/>
      <c r="L102" s="142"/>
      <c r="M102" s="141"/>
      <c r="N102" s="141"/>
      <c r="O102" s="141"/>
      <c r="P102" s="140"/>
      <c r="Q102" s="140"/>
      <c r="R102" s="140"/>
      <c r="S102" s="140"/>
      <c r="T102" s="140"/>
      <c r="U102" s="140"/>
      <c r="V102" s="140"/>
      <c r="W102" s="137"/>
      <c r="X102" s="143"/>
      <c r="Y102" s="144"/>
      <c r="Z102" s="139"/>
      <c r="AA102" s="144"/>
      <c r="AB102" s="144"/>
    </row>
    <row r="103" spans="1:28" ht="13">
      <c r="A103" s="145" t="s">
        <v>935</v>
      </c>
      <c r="B103" s="140"/>
      <c r="C103" s="140"/>
      <c r="D103" s="140"/>
      <c r="E103" s="140"/>
      <c r="F103" s="140"/>
      <c r="G103" s="141"/>
      <c r="H103" s="141"/>
      <c r="I103" s="141"/>
      <c r="J103" s="141"/>
      <c r="K103" s="141"/>
      <c r="L103" s="142"/>
      <c r="M103" s="141"/>
      <c r="N103" s="141"/>
      <c r="O103" s="141"/>
      <c r="P103" s="140"/>
      <c r="Q103" s="140"/>
      <c r="R103" s="140"/>
      <c r="S103" s="140"/>
      <c r="T103" s="140"/>
      <c r="U103" s="140"/>
      <c r="V103" s="140"/>
      <c r="W103" s="137"/>
      <c r="X103" s="143"/>
      <c r="Y103" s="144"/>
      <c r="Z103" s="139"/>
      <c r="AA103" s="144"/>
      <c r="AB103" s="144"/>
    </row>
    <row r="104" spans="1:28" ht="13">
      <c r="A104" s="140" t="s">
        <v>936</v>
      </c>
      <c r="B104" s="68"/>
      <c r="C104" s="68"/>
      <c r="D104" s="68"/>
      <c r="E104" s="68"/>
      <c r="F104" s="68"/>
      <c r="G104" s="146"/>
      <c r="H104" s="146"/>
      <c r="I104" s="146"/>
      <c r="J104" s="146"/>
      <c r="K104" s="146"/>
      <c r="L104" s="147"/>
      <c r="M104" s="146"/>
      <c r="N104" s="146"/>
      <c r="O104" s="146"/>
      <c r="P104" s="68"/>
      <c r="Q104" s="68"/>
      <c r="R104" s="68"/>
      <c r="S104" s="68"/>
      <c r="T104" s="68"/>
      <c r="U104" s="68"/>
      <c r="V104" s="68"/>
      <c r="W104" s="70"/>
      <c r="X104" s="71"/>
      <c r="Y104" s="148"/>
      <c r="Z104" s="149"/>
      <c r="AA104" s="148"/>
      <c r="AB104" s="148"/>
    </row>
    <row r="105" spans="1:28" ht="18">
      <c r="A105" s="67" t="s">
        <v>783</v>
      </c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9"/>
      <c r="M105" s="68"/>
      <c r="N105" s="68"/>
      <c r="O105" s="68"/>
      <c r="P105" s="68"/>
      <c r="Q105" s="68"/>
      <c r="R105" s="68"/>
      <c r="S105" s="68"/>
      <c r="T105" s="68"/>
      <c r="U105" s="68"/>
      <c r="V105" s="68"/>
      <c r="W105" s="70"/>
      <c r="X105" s="71"/>
      <c r="Y105" s="71"/>
      <c r="Z105" s="72"/>
      <c r="AA105" s="71"/>
      <c r="AB105" s="71"/>
    </row>
    <row r="106" spans="1:28" ht="13">
      <c r="A106" s="74"/>
      <c r="B106" s="75"/>
      <c r="C106" s="75"/>
      <c r="D106" s="75"/>
      <c r="E106" s="75"/>
      <c r="F106" s="75"/>
      <c r="G106" s="75"/>
      <c r="H106" s="75"/>
      <c r="I106" s="75"/>
      <c r="J106" s="75"/>
      <c r="K106" s="75"/>
      <c r="L106" s="76"/>
      <c r="M106" s="75"/>
      <c r="N106" s="75"/>
      <c r="O106" s="75"/>
      <c r="P106" s="75"/>
      <c r="Q106" s="75"/>
      <c r="R106" s="75"/>
      <c r="S106" s="75"/>
      <c r="T106" s="75"/>
      <c r="U106" s="75"/>
      <c r="V106" s="75"/>
      <c r="W106" s="77"/>
      <c r="X106" s="78"/>
      <c r="Y106" s="78"/>
      <c r="Z106" s="79"/>
      <c r="AA106" s="78"/>
      <c r="AB106" s="78"/>
    </row>
    <row r="107" spans="1:28" ht="30">
      <c r="A107" s="80"/>
      <c r="B107" s="80"/>
      <c r="C107" s="80"/>
      <c r="D107" s="80"/>
      <c r="E107" s="80"/>
      <c r="F107" s="80"/>
      <c r="G107" s="80"/>
      <c r="H107" s="80"/>
      <c r="I107" s="80"/>
      <c r="J107" s="80"/>
      <c r="K107" s="80"/>
      <c r="L107" s="81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220" t="s">
        <v>925</v>
      </c>
      <c r="Y107" s="221"/>
      <c r="Z107" s="82"/>
      <c r="AA107" s="81" t="s">
        <v>749</v>
      </c>
      <c r="AB107" s="83" t="s">
        <v>926</v>
      </c>
    </row>
    <row r="108" spans="1:28" ht="26">
      <c r="A108" s="84"/>
      <c r="B108" s="84">
        <v>1990</v>
      </c>
      <c r="C108" s="84">
        <v>1991</v>
      </c>
      <c r="D108" s="84">
        <v>1992</v>
      </c>
      <c r="E108" s="84">
        <v>1993</v>
      </c>
      <c r="F108" s="84">
        <v>1994</v>
      </c>
      <c r="G108" s="85">
        <v>1995</v>
      </c>
      <c r="H108" s="85">
        <v>1996</v>
      </c>
      <c r="I108" s="85">
        <v>1997</v>
      </c>
      <c r="J108" s="85">
        <v>1998</v>
      </c>
      <c r="K108" s="85">
        <v>1999</v>
      </c>
      <c r="L108" s="85">
        <v>2000</v>
      </c>
      <c r="M108" s="85">
        <v>2001</v>
      </c>
      <c r="N108" s="85">
        <v>2002</v>
      </c>
      <c r="O108" s="85">
        <v>2003</v>
      </c>
      <c r="P108" s="85">
        <v>2004</v>
      </c>
      <c r="Q108" s="85">
        <v>2005</v>
      </c>
      <c r="R108" s="85">
        <v>2006</v>
      </c>
      <c r="S108" s="85">
        <v>2007</v>
      </c>
      <c r="T108" s="85">
        <v>2008</v>
      </c>
      <c r="U108" s="85">
        <v>2009</v>
      </c>
      <c r="V108" s="85">
        <v>2010</v>
      </c>
      <c r="W108" s="85"/>
      <c r="X108" s="86" t="s">
        <v>750</v>
      </c>
      <c r="Y108" s="86" t="s">
        <v>927</v>
      </c>
      <c r="Z108" s="85"/>
      <c r="AA108" s="87">
        <v>2010</v>
      </c>
      <c r="AB108" s="85">
        <v>2010</v>
      </c>
    </row>
    <row r="109" spans="1:28" ht="13">
      <c r="A109" s="88" t="s">
        <v>751</v>
      </c>
      <c r="B109" s="89">
        <v>23.4</v>
      </c>
      <c r="C109" s="89">
        <v>24.1</v>
      </c>
      <c r="D109" s="89">
        <v>24.4</v>
      </c>
      <c r="E109" s="89">
        <v>25.4</v>
      </c>
      <c r="F109" s="89">
        <v>25</v>
      </c>
      <c r="G109" s="90">
        <v>24.3</v>
      </c>
      <c r="H109" s="90">
        <v>24.2</v>
      </c>
      <c r="I109" s="90">
        <v>24.4</v>
      </c>
      <c r="J109" s="90">
        <v>24.5</v>
      </c>
      <c r="K109" s="90">
        <v>24.3</v>
      </c>
      <c r="L109" s="90">
        <v>24.2</v>
      </c>
      <c r="M109" s="90">
        <v>24.7</v>
      </c>
      <c r="N109" s="90">
        <v>24.8</v>
      </c>
      <c r="O109" s="90">
        <v>24.5</v>
      </c>
      <c r="P109" s="90">
        <v>24</v>
      </c>
      <c r="Q109" s="90">
        <v>23.7</v>
      </c>
      <c r="R109" s="90">
        <v>23</v>
      </c>
      <c r="S109" s="90">
        <v>23</v>
      </c>
      <c r="T109" s="90">
        <v>23.6</v>
      </c>
      <c r="U109" s="90">
        <v>23.9</v>
      </c>
      <c r="V109" s="90">
        <v>23.8</v>
      </c>
      <c r="W109" s="90"/>
      <c r="X109" s="91">
        <v>-0.5</v>
      </c>
      <c r="Y109" s="91">
        <v>-0.4</v>
      </c>
      <c r="Z109" s="91"/>
      <c r="AA109" s="92">
        <v>4</v>
      </c>
      <c r="AB109" s="93">
        <v>84237</v>
      </c>
    </row>
    <row r="110" spans="1:28" ht="13">
      <c r="A110" s="94" t="s">
        <v>752</v>
      </c>
      <c r="B110" s="95">
        <v>23.4</v>
      </c>
      <c r="C110" s="95">
        <v>24.1</v>
      </c>
      <c r="D110" s="95">
        <v>24.4</v>
      </c>
      <c r="E110" s="95">
        <v>25.4</v>
      </c>
      <c r="F110" s="95">
        <v>25</v>
      </c>
      <c r="G110" s="96">
        <v>13</v>
      </c>
      <c r="H110" s="96">
        <v>11.6</v>
      </c>
      <c r="I110" s="96">
        <v>11.6</v>
      </c>
      <c r="J110" s="96">
        <v>13</v>
      </c>
      <c r="K110" s="96">
        <v>13.4</v>
      </c>
      <c r="L110" s="96">
        <v>14</v>
      </c>
      <c r="M110" s="96">
        <v>12.5</v>
      </c>
      <c r="N110" s="96">
        <v>11.9</v>
      </c>
      <c r="O110" s="96">
        <v>12.7</v>
      </c>
      <c r="P110" s="96">
        <v>12.5</v>
      </c>
      <c r="Q110" s="96">
        <v>11.6</v>
      </c>
      <c r="R110" s="96">
        <v>10.1</v>
      </c>
      <c r="S110" s="96">
        <v>10.4</v>
      </c>
      <c r="T110" s="96">
        <v>9.6999999999999993</v>
      </c>
      <c r="U110" s="96">
        <v>9.8000000000000007</v>
      </c>
      <c r="V110" s="96">
        <v>9</v>
      </c>
      <c r="W110" s="97"/>
      <c r="X110" s="97">
        <v>-4</v>
      </c>
      <c r="Y110" s="97">
        <v>-5</v>
      </c>
      <c r="Z110" s="97"/>
      <c r="AA110" s="98">
        <v>27</v>
      </c>
      <c r="AB110" s="99">
        <v>3243</v>
      </c>
    </row>
    <row r="111" spans="1:28" ht="13">
      <c r="A111" s="94" t="s">
        <v>753</v>
      </c>
      <c r="B111" s="95"/>
      <c r="C111" s="95"/>
      <c r="D111" s="95"/>
      <c r="E111" s="95"/>
      <c r="F111" s="95"/>
      <c r="G111" s="96">
        <v>17.600000000000001</v>
      </c>
      <c r="H111" s="96">
        <v>17.5</v>
      </c>
      <c r="I111" s="96">
        <v>18.100000000000001</v>
      </c>
      <c r="J111" s="96">
        <v>17.8</v>
      </c>
      <c r="K111" s="96">
        <v>17.7</v>
      </c>
      <c r="L111" s="96">
        <v>17.8</v>
      </c>
      <c r="M111" s="96">
        <v>17.600000000000001</v>
      </c>
      <c r="N111" s="96">
        <v>18.3</v>
      </c>
      <c r="O111" s="96">
        <v>18.600000000000001</v>
      </c>
      <c r="P111" s="96">
        <v>18.3</v>
      </c>
      <c r="Q111" s="96">
        <v>18.3</v>
      </c>
      <c r="R111" s="96">
        <v>18.399999999999999</v>
      </c>
      <c r="S111" s="96">
        <v>18.5</v>
      </c>
      <c r="T111" s="96">
        <v>18</v>
      </c>
      <c r="U111" s="96">
        <v>17</v>
      </c>
      <c r="V111" s="96">
        <v>17.7</v>
      </c>
      <c r="W111" s="97"/>
      <c r="X111" s="97">
        <v>0.1</v>
      </c>
      <c r="Y111" s="97">
        <v>-0.1</v>
      </c>
      <c r="Z111" s="97"/>
      <c r="AA111" s="98">
        <v>13</v>
      </c>
      <c r="AB111" s="99">
        <v>26392</v>
      </c>
    </row>
    <row r="112" spans="1:28" ht="13">
      <c r="A112" s="94" t="s">
        <v>754</v>
      </c>
      <c r="B112" s="95"/>
      <c r="C112" s="95" t="e">
        <v>#REF!</v>
      </c>
      <c r="D112" s="95">
        <v>26.7</v>
      </c>
      <c r="E112" s="95">
        <v>27.1</v>
      </c>
      <c r="F112" s="95">
        <v>28.3</v>
      </c>
      <c r="G112" s="96">
        <v>27.3</v>
      </c>
      <c r="H112" s="96">
        <v>27.3</v>
      </c>
      <c r="I112" s="96">
        <v>26.9</v>
      </c>
      <c r="J112" s="96">
        <v>26.3</v>
      </c>
      <c r="K112" s="96">
        <v>27</v>
      </c>
      <c r="L112" s="96">
        <v>26.6</v>
      </c>
      <c r="M112" s="96">
        <v>26.9</v>
      </c>
      <c r="N112" s="96">
        <v>26.1</v>
      </c>
      <c r="O112" s="96">
        <v>26</v>
      </c>
      <c r="P112" s="96">
        <v>25.2</v>
      </c>
      <c r="Q112" s="96">
        <v>24.8</v>
      </c>
      <c r="R112" s="96">
        <v>24.6</v>
      </c>
      <c r="S112" s="96">
        <v>25</v>
      </c>
      <c r="T112" s="96">
        <v>25.4</v>
      </c>
      <c r="U112" s="96">
        <v>27</v>
      </c>
      <c r="V112" s="96">
        <v>24.6</v>
      </c>
      <c r="W112" s="97"/>
      <c r="X112" s="97">
        <v>-2.6</v>
      </c>
      <c r="Y112" s="97">
        <v>-2</v>
      </c>
      <c r="Z112" s="97"/>
      <c r="AA112" s="98">
        <v>2</v>
      </c>
      <c r="AB112" s="99">
        <v>58032</v>
      </c>
    </row>
    <row r="113" spans="1:28" ht="13">
      <c r="A113" s="94" t="s">
        <v>755</v>
      </c>
      <c r="B113" s="95"/>
      <c r="C113" s="95" t="e">
        <v>#VALUE!</v>
      </c>
      <c r="D113" s="95">
        <v>16.2</v>
      </c>
      <c r="E113" s="95">
        <v>16.5</v>
      </c>
      <c r="F113" s="95">
        <v>17</v>
      </c>
      <c r="G113" s="96">
        <v>24</v>
      </c>
      <c r="H113" s="96">
        <v>23.9</v>
      </c>
      <c r="I113" s="96">
        <v>24.1</v>
      </c>
      <c r="J113" s="96">
        <v>24</v>
      </c>
      <c r="K113" s="96">
        <v>23.9</v>
      </c>
      <c r="L113" s="96">
        <v>24</v>
      </c>
      <c r="M113" s="96">
        <v>23.7</v>
      </c>
      <c r="N113" s="96">
        <v>23.6</v>
      </c>
      <c r="O113" s="96">
        <v>23.6</v>
      </c>
      <c r="P113" s="96">
        <v>22.7</v>
      </c>
      <c r="Q113" s="96">
        <v>22.2</v>
      </c>
      <c r="R113" s="96">
        <v>21.7</v>
      </c>
      <c r="S113" s="96">
        <v>20.9</v>
      </c>
      <c r="T113" s="96">
        <v>21.5</v>
      </c>
      <c r="U113" s="96">
        <v>22.3</v>
      </c>
      <c r="V113" s="96">
        <v>21.4</v>
      </c>
      <c r="W113" s="97"/>
      <c r="X113" s="97">
        <v>-2.6</v>
      </c>
      <c r="Y113" s="97">
        <v>-2.6</v>
      </c>
      <c r="Z113" s="97"/>
      <c r="AA113" s="98">
        <v>8</v>
      </c>
      <c r="AB113" s="99">
        <v>530260</v>
      </c>
    </row>
    <row r="114" spans="1:28" ht="13">
      <c r="A114" s="94" t="s">
        <v>756</v>
      </c>
      <c r="B114" s="95"/>
      <c r="C114" s="95"/>
      <c r="D114" s="95"/>
      <c r="E114" s="95"/>
      <c r="F114" s="95"/>
      <c r="G114" s="96">
        <v>20.399999999999999</v>
      </c>
      <c r="H114" s="96">
        <v>19</v>
      </c>
      <c r="I114" s="96">
        <v>18.399999999999999</v>
      </c>
      <c r="J114" s="96">
        <v>18.7</v>
      </c>
      <c r="K114" s="96">
        <v>18.600000000000001</v>
      </c>
      <c r="L114" s="96">
        <v>17.5</v>
      </c>
      <c r="M114" s="96">
        <v>16.899999999999999</v>
      </c>
      <c r="N114" s="96">
        <v>17.100000000000001</v>
      </c>
      <c r="O114" s="96">
        <v>16.7</v>
      </c>
      <c r="P114" s="96">
        <v>16.399999999999999</v>
      </c>
      <c r="Q114" s="96">
        <v>15.4</v>
      </c>
      <c r="R114" s="96">
        <v>15.3</v>
      </c>
      <c r="S114" s="96">
        <v>16</v>
      </c>
      <c r="T114" s="96">
        <v>17.5</v>
      </c>
      <c r="U114" s="96">
        <v>18.7</v>
      </c>
      <c r="V114" s="96">
        <v>18.399999999999999</v>
      </c>
      <c r="W114" s="97"/>
      <c r="X114" s="97">
        <v>-2</v>
      </c>
      <c r="Y114" s="97">
        <v>0.9</v>
      </c>
      <c r="Z114" s="97"/>
      <c r="AA114" s="98">
        <v>11</v>
      </c>
      <c r="AB114" s="99">
        <v>2633</v>
      </c>
    </row>
    <row r="115" spans="1:28" ht="13">
      <c r="A115" s="94" t="s">
        <v>757</v>
      </c>
      <c r="B115" s="95" t="e">
        <v>#VALUE!</v>
      </c>
      <c r="C115" s="95" t="e">
        <v>#VALUE!</v>
      </c>
      <c r="D115" s="95" t="e">
        <v>#VALUE!</v>
      </c>
      <c r="E115" s="95" t="e">
        <v>#VALUE!</v>
      </c>
      <c r="F115" s="95" t="e">
        <v>#VALUE!</v>
      </c>
      <c r="G115" s="96">
        <v>13.4</v>
      </c>
      <c r="H115" s="96">
        <v>13</v>
      </c>
      <c r="I115" s="96">
        <v>12.6</v>
      </c>
      <c r="J115" s="96">
        <v>11.9</v>
      </c>
      <c r="K115" s="96">
        <v>11.6</v>
      </c>
      <c r="L115" s="96">
        <v>11.3</v>
      </c>
      <c r="M115" s="96">
        <v>10.9</v>
      </c>
      <c r="N115" s="96">
        <v>10</v>
      </c>
      <c r="O115" s="96">
        <v>9.6999999999999993</v>
      </c>
      <c r="P115" s="96">
        <v>10.3</v>
      </c>
      <c r="Q115" s="96">
        <v>10.3</v>
      </c>
      <c r="R115" s="96">
        <v>10.4</v>
      </c>
      <c r="S115" s="96">
        <v>10.7</v>
      </c>
      <c r="T115" s="96">
        <v>11.3</v>
      </c>
      <c r="U115" s="96">
        <v>11.7</v>
      </c>
      <c r="V115" s="96">
        <v>11.7</v>
      </c>
      <c r="W115" s="97"/>
      <c r="X115" s="97">
        <v>-1.7</v>
      </c>
      <c r="Y115" s="97">
        <v>0.3</v>
      </c>
      <c r="Z115" s="97"/>
      <c r="AA115" s="98">
        <v>23</v>
      </c>
      <c r="AB115" s="99">
        <v>18196</v>
      </c>
    </row>
    <row r="116" spans="1:28" ht="15">
      <c r="A116" s="94" t="s">
        <v>928</v>
      </c>
      <c r="B116" s="95"/>
      <c r="C116" s="95"/>
      <c r="D116" s="95"/>
      <c r="E116" s="95"/>
      <c r="F116" s="95"/>
      <c r="G116" s="96">
        <v>10.5</v>
      </c>
      <c r="H116" s="96">
        <v>10.9</v>
      </c>
      <c r="I116" s="96">
        <v>11.4</v>
      </c>
      <c r="J116" s="96">
        <v>12</v>
      </c>
      <c r="K116" s="96">
        <v>12.2</v>
      </c>
      <c r="L116" s="96">
        <v>12.4</v>
      </c>
      <c r="M116" s="96">
        <v>12.2</v>
      </c>
      <c r="N116" s="96">
        <v>13.1</v>
      </c>
      <c r="O116" s="96">
        <v>12.9</v>
      </c>
      <c r="P116" s="96">
        <v>12.6</v>
      </c>
      <c r="Q116" s="96">
        <v>13.1</v>
      </c>
      <c r="R116" s="96">
        <v>12.4</v>
      </c>
      <c r="S116" s="96">
        <v>12.9</v>
      </c>
      <c r="T116" s="96">
        <v>12.9</v>
      </c>
      <c r="U116" s="96">
        <v>12.2</v>
      </c>
      <c r="V116" s="96">
        <v>12.4</v>
      </c>
      <c r="W116" s="97"/>
      <c r="X116" s="97">
        <v>1.9</v>
      </c>
      <c r="Y116" s="97">
        <v>0</v>
      </c>
      <c r="Z116" s="97"/>
      <c r="AA116" s="98">
        <v>21</v>
      </c>
      <c r="AB116" s="99">
        <v>28112</v>
      </c>
    </row>
    <row r="117" spans="1:28" ht="13">
      <c r="A117" s="94" t="s">
        <v>758</v>
      </c>
      <c r="B117" s="95"/>
      <c r="C117" s="95"/>
      <c r="D117" s="95"/>
      <c r="E117" s="95"/>
      <c r="F117" s="95"/>
      <c r="G117" s="96">
        <v>16.2</v>
      </c>
      <c r="H117" s="96">
        <v>16.600000000000001</v>
      </c>
      <c r="I117" s="96">
        <v>16</v>
      </c>
      <c r="J117" s="96">
        <v>15.9</v>
      </c>
      <c r="K117" s="96">
        <v>15.7</v>
      </c>
      <c r="L117" s="96">
        <v>15.6</v>
      </c>
      <c r="M117" s="96">
        <v>16</v>
      </c>
      <c r="N117" s="96">
        <v>16.2</v>
      </c>
      <c r="O117" s="96">
        <v>15.8</v>
      </c>
      <c r="P117" s="96">
        <v>15.8</v>
      </c>
      <c r="Q117" s="96">
        <v>15.9</v>
      </c>
      <c r="R117" s="96">
        <v>16.100000000000001</v>
      </c>
      <c r="S117" s="96">
        <v>16.7</v>
      </c>
      <c r="T117" s="96">
        <v>16.7</v>
      </c>
      <c r="U117" s="96">
        <v>16.5</v>
      </c>
      <c r="V117" s="96">
        <v>16.7</v>
      </c>
      <c r="W117" s="97"/>
      <c r="X117" s="97">
        <v>0.5</v>
      </c>
      <c r="Y117" s="97">
        <v>1.1000000000000001</v>
      </c>
      <c r="Z117" s="97"/>
      <c r="AA117" s="98">
        <v>14</v>
      </c>
      <c r="AB117" s="99">
        <v>175397</v>
      </c>
    </row>
    <row r="118" spans="1:28" ht="13">
      <c r="A118" s="94" t="s">
        <v>759</v>
      </c>
      <c r="B118" s="95"/>
      <c r="C118" s="95"/>
      <c r="D118" s="95"/>
      <c r="E118" s="95"/>
      <c r="F118" s="95"/>
      <c r="G118" s="96">
        <v>22.7</v>
      </c>
      <c r="H118" s="96">
        <v>23</v>
      </c>
      <c r="I118" s="96">
        <v>23</v>
      </c>
      <c r="J118" s="96">
        <v>22.8</v>
      </c>
      <c r="K118" s="96">
        <v>23.2</v>
      </c>
      <c r="L118" s="96">
        <v>23</v>
      </c>
      <c r="M118" s="96">
        <v>22.9</v>
      </c>
      <c r="N118" s="96">
        <v>22.8</v>
      </c>
      <c r="O118" s="96">
        <v>23</v>
      </c>
      <c r="P118" s="96">
        <v>22.9</v>
      </c>
      <c r="Q118" s="96">
        <v>23.1</v>
      </c>
      <c r="R118" s="96">
        <v>23</v>
      </c>
      <c r="S118" s="96">
        <v>22.6</v>
      </c>
      <c r="T118" s="96">
        <v>22.8</v>
      </c>
      <c r="U118" s="96">
        <v>23.3</v>
      </c>
      <c r="V118" s="96">
        <v>23.1</v>
      </c>
      <c r="W118" s="97"/>
      <c r="X118" s="97">
        <v>0.4</v>
      </c>
      <c r="Y118" s="97">
        <v>0.1</v>
      </c>
      <c r="Z118" s="97"/>
      <c r="AA118" s="98">
        <v>5</v>
      </c>
      <c r="AB118" s="99">
        <v>446383</v>
      </c>
    </row>
    <row r="119" spans="1:28" ht="13">
      <c r="A119" s="94" t="s">
        <v>760</v>
      </c>
      <c r="B119" s="95">
        <v>18.5</v>
      </c>
      <c r="C119" s="95">
        <v>18.8</v>
      </c>
      <c r="D119" s="95">
        <v>19.2</v>
      </c>
      <c r="E119" s="95">
        <v>19.8</v>
      </c>
      <c r="F119" s="95">
        <v>18.7</v>
      </c>
      <c r="G119" s="96">
        <v>18.100000000000001</v>
      </c>
      <c r="H119" s="96">
        <v>19.8</v>
      </c>
      <c r="I119" s="96">
        <v>20.7</v>
      </c>
      <c r="J119" s="96">
        <v>20.7</v>
      </c>
      <c r="K119" s="96">
        <v>20.100000000000001</v>
      </c>
      <c r="L119" s="96">
        <v>19.7</v>
      </c>
      <c r="M119" s="96">
        <v>20</v>
      </c>
      <c r="N119" s="96">
        <v>20</v>
      </c>
      <c r="O119" s="96">
        <v>20.100000000000001</v>
      </c>
      <c r="P119" s="96">
        <v>20</v>
      </c>
      <c r="Q119" s="96">
        <v>20.2</v>
      </c>
      <c r="R119" s="96">
        <v>20.3</v>
      </c>
      <c r="S119" s="96">
        <v>20.8</v>
      </c>
      <c r="T119" s="96">
        <v>21.5</v>
      </c>
      <c r="U119" s="96">
        <v>21.8</v>
      </c>
      <c r="V119" s="96">
        <v>21.8</v>
      </c>
      <c r="W119" s="97"/>
      <c r="X119" s="97">
        <v>3.7</v>
      </c>
      <c r="Y119" s="97">
        <v>2.1</v>
      </c>
      <c r="Z119" s="97"/>
      <c r="AA119" s="98">
        <v>7</v>
      </c>
      <c r="AB119" s="99">
        <v>339599</v>
      </c>
    </row>
    <row r="120" spans="1:28" ht="13">
      <c r="A120" s="94" t="s">
        <v>761</v>
      </c>
      <c r="B120" s="95"/>
      <c r="C120" s="95"/>
      <c r="D120" s="95"/>
      <c r="E120" s="95"/>
      <c r="F120" s="95"/>
      <c r="G120" s="96">
        <v>10</v>
      </c>
      <c r="H120" s="96">
        <v>9.5</v>
      </c>
      <c r="I120" s="96">
        <v>9.8000000000000007</v>
      </c>
      <c r="J120" s="96">
        <v>10.199999999999999</v>
      </c>
      <c r="K120" s="96">
        <v>9.8000000000000007</v>
      </c>
      <c r="L120" s="96">
        <v>9.6</v>
      </c>
      <c r="M120" s="96">
        <v>10</v>
      </c>
      <c r="N120" s="96">
        <v>10</v>
      </c>
      <c r="O120" s="96">
        <v>10.8</v>
      </c>
      <c r="P120" s="96">
        <v>10.6</v>
      </c>
      <c r="Q120" s="96">
        <v>11.3</v>
      </c>
      <c r="R120" s="96">
        <v>11.1</v>
      </c>
      <c r="S120" s="96">
        <v>10.8</v>
      </c>
      <c r="T120" s="96">
        <v>11.1</v>
      </c>
      <c r="U120" s="96">
        <v>12.3</v>
      </c>
      <c r="V120" s="96">
        <v>12.7</v>
      </c>
      <c r="W120" s="97"/>
      <c r="X120" s="97">
        <v>2.7</v>
      </c>
      <c r="Y120" s="97">
        <v>3.1</v>
      </c>
      <c r="Z120" s="97"/>
      <c r="AA120" s="98">
        <v>20</v>
      </c>
      <c r="AB120" s="99">
        <v>2196</v>
      </c>
    </row>
    <row r="121" spans="1:28" ht="13">
      <c r="A121" s="94" t="s">
        <v>762</v>
      </c>
      <c r="B121" s="95"/>
      <c r="C121" s="95"/>
      <c r="D121" s="95"/>
      <c r="E121" s="95"/>
      <c r="F121" s="95"/>
      <c r="G121" s="96">
        <v>17.2</v>
      </c>
      <c r="H121" s="96">
        <v>15.9</v>
      </c>
      <c r="I121" s="96">
        <v>15.9</v>
      </c>
      <c r="J121" s="96">
        <v>16.399999999999999</v>
      </c>
      <c r="K121" s="96">
        <v>16.2</v>
      </c>
      <c r="L121" s="96">
        <v>15.4</v>
      </c>
      <c r="M121" s="96">
        <v>14.7</v>
      </c>
      <c r="N121" s="96">
        <v>14.8</v>
      </c>
      <c r="O121" s="96">
        <v>14.7</v>
      </c>
      <c r="P121" s="96">
        <v>14.6</v>
      </c>
      <c r="Q121" s="96">
        <v>14.1</v>
      </c>
      <c r="R121" s="96">
        <v>14.7</v>
      </c>
      <c r="S121" s="96">
        <v>14.7</v>
      </c>
      <c r="T121" s="96">
        <v>14.5</v>
      </c>
      <c r="U121" s="96">
        <v>13.9</v>
      </c>
      <c r="V121" s="96">
        <v>14.4</v>
      </c>
      <c r="W121" s="97"/>
      <c r="X121" s="97">
        <v>-2.9</v>
      </c>
      <c r="Y121" s="97">
        <v>-1</v>
      </c>
      <c r="Z121" s="97"/>
      <c r="AA121" s="98">
        <v>16</v>
      </c>
      <c r="AB121" s="99">
        <v>2580</v>
      </c>
    </row>
    <row r="122" spans="1:28" ht="13">
      <c r="A122" s="94" t="s">
        <v>763</v>
      </c>
      <c r="B122" s="95"/>
      <c r="C122" s="95"/>
      <c r="D122" s="95"/>
      <c r="E122" s="95"/>
      <c r="F122" s="95"/>
      <c r="G122" s="96">
        <v>12.9</v>
      </c>
      <c r="H122" s="96">
        <v>13.3</v>
      </c>
      <c r="I122" s="96">
        <v>14.9</v>
      </c>
      <c r="J122" s="96">
        <v>15.9</v>
      </c>
      <c r="K122" s="96">
        <v>16.7</v>
      </c>
      <c r="L122" s="96">
        <v>16.2</v>
      </c>
      <c r="M122" s="96">
        <v>15.4</v>
      </c>
      <c r="N122" s="96">
        <v>14.8</v>
      </c>
      <c r="O122" s="96">
        <v>14.5</v>
      </c>
      <c r="P122" s="96">
        <v>14.6</v>
      </c>
      <c r="Q122" s="96">
        <v>14.4</v>
      </c>
      <c r="R122" s="96">
        <v>14.6</v>
      </c>
      <c r="S122" s="96">
        <v>14.5</v>
      </c>
      <c r="T122" s="96">
        <v>14.8</v>
      </c>
      <c r="U122" s="96">
        <v>15</v>
      </c>
      <c r="V122" s="96">
        <v>13.4</v>
      </c>
      <c r="W122" s="97"/>
      <c r="X122" s="97">
        <v>0.5</v>
      </c>
      <c r="Y122" s="97">
        <v>-2.8</v>
      </c>
      <c r="Z122" s="97"/>
      <c r="AA122" s="98">
        <v>18</v>
      </c>
      <c r="AB122" s="99">
        <v>3687</v>
      </c>
    </row>
    <row r="123" spans="1:28" ht="13">
      <c r="A123" s="94" t="s">
        <v>764</v>
      </c>
      <c r="B123" s="95"/>
      <c r="C123" s="95">
        <v>17</v>
      </c>
      <c r="D123" s="95">
        <v>17.7</v>
      </c>
      <c r="E123" s="95">
        <v>17.600000000000001</v>
      </c>
      <c r="F123" s="95">
        <v>17.3</v>
      </c>
      <c r="G123" s="96">
        <v>15.3</v>
      </c>
      <c r="H123" s="96">
        <v>15.3</v>
      </c>
      <c r="I123" s="96">
        <v>15.6</v>
      </c>
      <c r="J123" s="96">
        <v>15</v>
      </c>
      <c r="K123" s="96">
        <v>14.9</v>
      </c>
      <c r="L123" s="96">
        <v>15.1</v>
      </c>
      <c r="M123" s="96">
        <v>15.8</v>
      </c>
      <c r="N123" s="96">
        <v>15.1</v>
      </c>
      <c r="O123" s="96">
        <v>15.1</v>
      </c>
      <c r="P123" s="96">
        <v>15</v>
      </c>
      <c r="Q123" s="96">
        <v>15.1</v>
      </c>
      <c r="R123" s="96">
        <v>14.6</v>
      </c>
      <c r="S123" s="96">
        <v>14.7</v>
      </c>
      <c r="T123" s="96">
        <v>15.1</v>
      </c>
      <c r="U123" s="96">
        <v>16.5</v>
      </c>
      <c r="V123" s="96">
        <v>16.100000000000001</v>
      </c>
      <c r="W123" s="97"/>
      <c r="X123" s="97">
        <v>0.8</v>
      </c>
      <c r="Y123" s="97">
        <v>1</v>
      </c>
      <c r="Z123" s="97"/>
      <c r="AA123" s="98">
        <v>15</v>
      </c>
      <c r="AB123" s="99">
        <v>6471</v>
      </c>
    </row>
    <row r="124" spans="1:28" ht="13">
      <c r="A124" s="94" t="s">
        <v>765</v>
      </c>
      <c r="B124" s="95"/>
      <c r="C124" s="95"/>
      <c r="D124" s="95"/>
      <c r="E124" s="95"/>
      <c r="F124" s="95"/>
      <c r="G124" s="96">
        <v>20.399999999999999</v>
      </c>
      <c r="H124" s="96">
        <v>19.7</v>
      </c>
      <c r="I124" s="96">
        <v>19.7</v>
      </c>
      <c r="J124" s="96">
        <v>19.3</v>
      </c>
      <c r="K124" s="96">
        <v>19</v>
      </c>
      <c r="L124" s="96">
        <v>19.399999999999999</v>
      </c>
      <c r="M124" s="96">
        <v>19.3</v>
      </c>
      <c r="N124" s="96">
        <v>19.100000000000001</v>
      </c>
      <c r="O124" s="96">
        <v>18.600000000000001</v>
      </c>
      <c r="P124" s="96">
        <v>18</v>
      </c>
      <c r="Q124" s="96">
        <v>18.3</v>
      </c>
      <c r="R124" s="96">
        <v>18.3</v>
      </c>
      <c r="S124" s="96">
        <v>20.100000000000001</v>
      </c>
      <c r="T124" s="96">
        <v>20.7</v>
      </c>
      <c r="U124" s="96">
        <v>20</v>
      </c>
      <c r="V124" s="96">
        <v>18.2</v>
      </c>
      <c r="W124" s="97"/>
      <c r="X124" s="97">
        <v>-2.2000000000000002</v>
      </c>
      <c r="Y124" s="97">
        <v>-1.1000000000000001</v>
      </c>
      <c r="Z124" s="97"/>
      <c r="AA124" s="98">
        <v>12</v>
      </c>
      <c r="AB124" s="99">
        <v>17703</v>
      </c>
    </row>
    <row r="125" spans="1:28" ht="13">
      <c r="A125" s="94" t="s">
        <v>766</v>
      </c>
      <c r="B125" s="95"/>
      <c r="C125" s="95"/>
      <c r="D125" s="95"/>
      <c r="E125" s="95"/>
      <c r="F125" s="95"/>
      <c r="G125" s="96">
        <v>9.6999999999999993</v>
      </c>
      <c r="H125" s="96">
        <v>9.4</v>
      </c>
      <c r="I125" s="96">
        <v>10.199999999999999</v>
      </c>
      <c r="J125" s="96">
        <v>9.5</v>
      </c>
      <c r="K125" s="96">
        <v>10</v>
      </c>
      <c r="L125" s="96">
        <v>10.4</v>
      </c>
      <c r="M125" s="96">
        <v>11.2</v>
      </c>
      <c r="N125" s="96">
        <v>11.1</v>
      </c>
      <c r="O125" s="96">
        <v>11.1</v>
      </c>
      <c r="P125" s="96">
        <v>11.2</v>
      </c>
      <c r="Q125" s="96">
        <v>11</v>
      </c>
      <c r="R125" s="96">
        <v>11.2</v>
      </c>
      <c r="S125" s="96">
        <v>10.4</v>
      </c>
      <c r="T125" s="96">
        <v>10.3</v>
      </c>
      <c r="U125" s="96">
        <v>10.6</v>
      </c>
      <c r="V125" s="96">
        <v>10.7</v>
      </c>
      <c r="W125" s="97"/>
      <c r="X125" s="97">
        <v>1.1000000000000001</v>
      </c>
      <c r="Y125" s="97">
        <v>0.3</v>
      </c>
      <c r="Z125" s="97"/>
      <c r="AA125" s="98">
        <v>26</v>
      </c>
      <c r="AB125" s="99">
        <v>660</v>
      </c>
    </row>
    <row r="126" spans="1:28" ht="13">
      <c r="A126" s="94" t="s">
        <v>767</v>
      </c>
      <c r="B126" s="95"/>
      <c r="C126" s="95"/>
      <c r="D126" s="95"/>
      <c r="E126" s="95"/>
      <c r="F126" s="95"/>
      <c r="G126" s="96">
        <v>22</v>
      </c>
      <c r="H126" s="96">
        <v>21</v>
      </c>
      <c r="I126" s="96">
        <v>20.100000000000001</v>
      </c>
      <c r="J126" s="96">
        <v>20</v>
      </c>
      <c r="K126" s="96">
        <v>20.7</v>
      </c>
      <c r="L126" s="96">
        <v>20.7</v>
      </c>
      <c r="M126" s="96">
        <v>18.5</v>
      </c>
      <c r="N126" s="96">
        <v>18.8</v>
      </c>
      <c r="O126" s="96">
        <v>19.2</v>
      </c>
      <c r="P126" s="96">
        <v>19</v>
      </c>
      <c r="Q126" s="96">
        <v>18.7</v>
      </c>
      <c r="R126" s="96">
        <v>20</v>
      </c>
      <c r="S126" s="96">
        <v>19.8</v>
      </c>
      <c r="T126" s="96">
        <v>20.7</v>
      </c>
      <c r="U126" s="96">
        <v>21.2</v>
      </c>
      <c r="V126" s="96">
        <v>21.3</v>
      </c>
      <c r="W126" s="97"/>
      <c r="X126" s="97">
        <v>-0.7</v>
      </c>
      <c r="Y126" s="97">
        <v>0.6</v>
      </c>
      <c r="Z126" s="97"/>
      <c r="AA126" s="98">
        <v>9</v>
      </c>
      <c r="AB126" s="99">
        <v>125360</v>
      </c>
    </row>
    <row r="127" spans="1:28" ht="13">
      <c r="A127" s="94" t="s">
        <v>768</v>
      </c>
      <c r="B127" s="95"/>
      <c r="C127" s="95"/>
      <c r="D127" s="95"/>
      <c r="E127" s="95"/>
      <c r="F127" s="95"/>
      <c r="G127" s="96">
        <v>23.7</v>
      </c>
      <c r="H127" s="96">
        <v>23.8</v>
      </c>
      <c r="I127" s="96">
        <v>24.6</v>
      </c>
      <c r="J127" s="96">
        <v>24.4</v>
      </c>
      <c r="K127" s="96">
        <v>24.5</v>
      </c>
      <c r="L127" s="96">
        <v>23.9</v>
      </c>
      <c r="M127" s="96">
        <v>24.1</v>
      </c>
      <c r="N127" s="96">
        <v>24.1</v>
      </c>
      <c r="O127" s="96">
        <v>24.3</v>
      </c>
      <c r="P127" s="96">
        <v>23.8</v>
      </c>
      <c r="Q127" s="96">
        <v>23.3</v>
      </c>
      <c r="R127" s="96">
        <v>23.2</v>
      </c>
      <c r="S127" s="96">
        <v>23.1</v>
      </c>
      <c r="T127" s="96">
        <v>23.8</v>
      </c>
      <c r="U127" s="96">
        <v>24.2</v>
      </c>
      <c r="V127" s="96">
        <v>23.8</v>
      </c>
      <c r="W127" s="97"/>
      <c r="X127" s="97">
        <v>0.2</v>
      </c>
      <c r="Y127" s="97">
        <v>-0.1</v>
      </c>
      <c r="Z127" s="97"/>
      <c r="AA127" s="98">
        <v>3</v>
      </c>
      <c r="AB127" s="99">
        <v>68238</v>
      </c>
    </row>
    <row r="128" spans="1:28" ht="13">
      <c r="A128" s="94" t="s">
        <v>769</v>
      </c>
      <c r="B128" s="95"/>
      <c r="C128" s="95"/>
      <c r="D128" s="95"/>
      <c r="E128" s="95"/>
      <c r="F128" s="95"/>
      <c r="G128" s="96">
        <v>17</v>
      </c>
      <c r="H128" s="96">
        <v>17.2</v>
      </c>
      <c r="I128" s="96">
        <v>16.899999999999999</v>
      </c>
      <c r="J128" s="96">
        <v>16.899999999999999</v>
      </c>
      <c r="K128" s="96">
        <v>15.7</v>
      </c>
      <c r="L128" s="96">
        <v>14.2</v>
      </c>
      <c r="M128" s="96">
        <v>14.4</v>
      </c>
      <c r="N128" s="96">
        <v>13.4</v>
      </c>
      <c r="O128" s="96">
        <v>13.2</v>
      </c>
      <c r="P128" s="96">
        <v>12.5</v>
      </c>
      <c r="Q128" s="96">
        <v>12.8</v>
      </c>
      <c r="R128" s="96">
        <v>13.4</v>
      </c>
      <c r="S128" s="96">
        <v>13</v>
      </c>
      <c r="T128" s="96">
        <v>13.1</v>
      </c>
      <c r="U128" s="96">
        <v>12.3</v>
      </c>
      <c r="V128" s="96">
        <v>11.5</v>
      </c>
      <c r="W128" s="97"/>
      <c r="X128" s="97">
        <v>-5.5</v>
      </c>
      <c r="Y128" s="97">
        <v>-2.7</v>
      </c>
      <c r="Z128" s="97"/>
      <c r="AA128" s="98">
        <v>24</v>
      </c>
      <c r="AB128" s="99">
        <v>40898</v>
      </c>
    </row>
    <row r="129" spans="1:28" ht="13">
      <c r="A129" s="94" t="s">
        <v>770</v>
      </c>
      <c r="B129" s="95"/>
      <c r="C129" s="95"/>
      <c r="D129" s="95"/>
      <c r="E129" s="95"/>
      <c r="F129" s="95"/>
      <c r="G129" s="96">
        <v>11.2</v>
      </c>
      <c r="H129" s="96">
        <v>11.2</v>
      </c>
      <c r="I129" s="96">
        <v>11.1</v>
      </c>
      <c r="J129" s="96">
        <v>11</v>
      </c>
      <c r="K129" s="96">
        <v>11.2</v>
      </c>
      <c r="L129" s="150">
        <v>11.5</v>
      </c>
      <c r="M129" s="150">
        <v>11.8</v>
      </c>
      <c r="N129" s="150">
        <v>11.9</v>
      </c>
      <c r="O129" s="150">
        <v>12.1</v>
      </c>
      <c r="P129" s="150">
        <v>11.7</v>
      </c>
      <c r="Q129" s="150">
        <v>12</v>
      </c>
      <c r="R129" s="150">
        <v>12.2</v>
      </c>
      <c r="S129" s="150">
        <v>12.4</v>
      </c>
      <c r="T129" s="96">
        <v>12.6</v>
      </c>
      <c r="U129" s="96">
        <v>13</v>
      </c>
      <c r="V129" s="96">
        <v>12.9</v>
      </c>
      <c r="W129" s="97"/>
      <c r="X129" s="97">
        <v>1.7</v>
      </c>
      <c r="Y129" s="97">
        <v>1.4</v>
      </c>
      <c r="Z129" s="97"/>
      <c r="AA129" s="98">
        <v>19</v>
      </c>
      <c r="AB129" s="99">
        <v>22279</v>
      </c>
    </row>
    <row r="130" spans="1:28" ht="13">
      <c r="A130" s="94" t="s">
        <v>771</v>
      </c>
      <c r="B130" s="95"/>
      <c r="C130" s="95"/>
      <c r="D130" s="95"/>
      <c r="E130" s="95"/>
      <c r="F130" s="95"/>
      <c r="G130" s="96">
        <v>11.8</v>
      </c>
      <c r="H130" s="96">
        <v>11.3</v>
      </c>
      <c r="I130" s="96">
        <v>10.199999999999999</v>
      </c>
      <c r="J130" s="96">
        <v>12.1</v>
      </c>
      <c r="K130" s="96">
        <v>13</v>
      </c>
      <c r="L130" s="96">
        <v>13.2</v>
      </c>
      <c r="M130" s="96">
        <v>12.9</v>
      </c>
      <c r="N130" s="96">
        <v>12.3</v>
      </c>
      <c r="O130" s="96">
        <v>11.1</v>
      </c>
      <c r="P130" s="96">
        <v>10.7</v>
      </c>
      <c r="Q130" s="96">
        <v>11</v>
      </c>
      <c r="R130" s="96">
        <v>11.6</v>
      </c>
      <c r="S130" s="96">
        <v>11.8</v>
      </c>
      <c r="T130" s="96">
        <v>11.6</v>
      </c>
      <c r="U130" s="96">
        <v>11.8</v>
      </c>
      <c r="V130" s="96">
        <v>11.3</v>
      </c>
      <c r="W130" s="97"/>
      <c r="X130" s="97">
        <v>-0.5</v>
      </c>
      <c r="Y130" s="97">
        <v>-1.9</v>
      </c>
      <c r="Z130" s="97"/>
      <c r="AA130" s="98">
        <v>25</v>
      </c>
      <c r="AB130" s="99">
        <v>13777</v>
      </c>
    </row>
    <row r="131" spans="1:28" ht="13">
      <c r="A131" s="94" t="s">
        <v>772</v>
      </c>
      <c r="B131" s="95"/>
      <c r="C131" s="95"/>
      <c r="D131" s="95"/>
      <c r="E131" s="95"/>
      <c r="F131" s="95"/>
      <c r="G131" s="96">
        <v>21.8</v>
      </c>
      <c r="H131" s="96">
        <v>20.399999999999999</v>
      </c>
      <c r="I131" s="96">
        <v>20.100000000000001</v>
      </c>
      <c r="J131" s="96">
        <v>20.100000000000001</v>
      </c>
      <c r="K131" s="96">
        <v>19.8</v>
      </c>
      <c r="L131" s="96">
        <v>20.2</v>
      </c>
      <c r="M131" s="96">
        <v>20.8</v>
      </c>
      <c r="N131" s="96">
        <v>20.6</v>
      </c>
      <c r="O131" s="96">
        <v>20.6</v>
      </c>
      <c r="P131" s="96">
        <v>20.6</v>
      </c>
      <c r="Q131" s="96">
        <v>20.399999999999999</v>
      </c>
      <c r="R131" s="96">
        <v>20</v>
      </c>
      <c r="S131" s="96">
        <v>18.899999999999999</v>
      </c>
      <c r="T131" s="96">
        <v>19.100000000000001</v>
      </c>
      <c r="U131" s="96">
        <v>19.5</v>
      </c>
      <c r="V131" s="96">
        <v>19.7</v>
      </c>
      <c r="W131" s="97"/>
      <c r="X131" s="97">
        <v>-2.1</v>
      </c>
      <c r="Y131" s="97">
        <v>-0.6</v>
      </c>
      <c r="Z131" s="97"/>
      <c r="AA131" s="98">
        <v>10</v>
      </c>
      <c r="AB131" s="99">
        <v>6965</v>
      </c>
    </row>
    <row r="132" spans="1:28" ht="13">
      <c r="A132" s="94" t="s">
        <v>773</v>
      </c>
      <c r="B132" s="95"/>
      <c r="C132" s="95"/>
      <c r="D132" s="95"/>
      <c r="E132" s="95"/>
      <c r="F132" s="95"/>
      <c r="G132" s="96">
        <v>15.4</v>
      </c>
      <c r="H132" s="96">
        <v>16.5</v>
      </c>
      <c r="I132" s="96">
        <v>16.600000000000001</v>
      </c>
      <c r="J132" s="96">
        <v>16.3</v>
      </c>
      <c r="K132" s="96">
        <v>15.5</v>
      </c>
      <c r="L132" s="96">
        <v>15</v>
      </c>
      <c r="M132" s="96">
        <v>15.1</v>
      </c>
      <c r="N132" s="96">
        <v>15</v>
      </c>
      <c r="O132" s="96">
        <v>14.4</v>
      </c>
      <c r="P132" s="96">
        <v>12.7</v>
      </c>
      <c r="Q132" s="96">
        <v>12.2</v>
      </c>
      <c r="R132" s="96">
        <v>11.2</v>
      </c>
      <c r="S132" s="96">
        <v>11.3</v>
      </c>
      <c r="T132" s="96">
        <v>12.1</v>
      </c>
      <c r="U132" s="96">
        <v>12.1</v>
      </c>
      <c r="V132" s="96">
        <v>12.2</v>
      </c>
      <c r="W132" s="97"/>
      <c r="X132" s="97">
        <v>-3.2</v>
      </c>
      <c r="Y132" s="97">
        <v>-2.9</v>
      </c>
      <c r="Z132" s="97"/>
      <c r="AA132" s="98">
        <v>22</v>
      </c>
      <c r="AB132" s="99">
        <v>8021</v>
      </c>
    </row>
    <row r="133" spans="1:28" ht="13">
      <c r="A133" s="94" t="s">
        <v>774</v>
      </c>
      <c r="B133" s="95">
        <v>0</v>
      </c>
      <c r="C133" s="95">
        <v>0</v>
      </c>
      <c r="D133" s="95">
        <v>0</v>
      </c>
      <c r="E133" s="95">
        <v>0</v>
      </c>
      <c r="F133" s="95">
        <v>0</v>
      </c>
      <c r="G133" s="96">
        <v>25.2</v>
      </c>
      <c r="H133" s="96">
        <v>26</v>
      </c>
      <c r="I133" s="96">
        <v>24.1</v>
      </c>
      <c r="J133" s="96">
        <v>23.7</v>
      </c>
      <c r="K133" s="96">
        <v>23.3</v>
      </c>
      <c r="L133" s="96">
        <v>23.3</v>
      </c>
      <c r="M133" s="96">
        <v>23.4</v>
      </c>
      <c r="N133" s="96">
        <v>23.3</v>
      </c>
      <c r="O133" s="96">
        <v>23</v>
      </c>
      <c r="P133" s="96">
        <v>22.4</v>
      </c>
      <c r="Q133" s="96">
        <v>22.9</v>
      </c>
      <c r="R133" s="96">
        <v>22.7</v>
      </c>
      <c r="S133" s="96">
        <v>21.9</v>
      </c>
      <c r="T133" s="96">
        <v>22.6</v>
      </c>
      <c r="U133" s="96">
        <v>23.5</v>
      </c>
      <c r="V133" s="96">
        <v>22.5</v>
      </c>
      <c r="W133" s="97"/>
      <c r="X133" s="97">
        <v>-2.7</v>
      </c>
      <c r="Y133" s="97">
        <v>-0.8</v>
      </c>
      <c r="Z133" s="97"/>
      <c r="AA133" s="98">
        <v>6</v>
      </c>
      <c r="AB133" s="99">
        <v>40564</v>
      </c>
    </row>
    <row r="134" spans="1:28" ht="13">
      <c r="A134" s="94" t="s">
        <v>775</v>
      </c>
      <c r="B134" s="95"/>
      <c r="C134" s="95"/>
      <c r="D134" s="95"/>
      <c r="E134" s="95"/>
      <c r="F134" s="95"/>
      <c r="G134" s="96">
        <v>29.8</v>
      </c>
      <c r="H134" s="96">
        <v>31.5</v>
      </c>
      <c r="I134" s="96">
        <v>31.4</v>
      </c>
      <c r="J134" s="96">
        <v>32</v>
      </c>
      <c r="K134" s="96">
        <v>31.6</v>
      </c>
      <c r="L134" s="96">
        <v>30.7</v>
      </c>
      <c r="M134" s="96">
        <v>30.8</v>
      </c>
      <c r="N134" s="96">
        <v>29.7</v>
      </c>
      <c r="O134" s="96">
        <v>29.9</v>
      </c>
      <c r="P134" s="96">
        <v>29.5</v>
      </c>
      <c r="Q134" s="96">
        <v>29.1</v>
      </c>
      <c r="R134" s="96">
        <v>28.4</v>
      </c>
      <c r="S134" s="96">
        <v>27.2</v>
      </c>
      <c r="T134" s="96">
        <v>27.7</v>
      </c>
      <c r="U134" s="96">
        <v>27.4</v>
      </c>
      <c r="V134" s="96">
        <v>25.9</v>
      </c>
      <c r="W134" s="97"/>
      <c r="X134" s="97">
        <v>-3.9</v>
      </c>
      <c r="Y134" s="97">
        <v>-4.9000000000000004</v>
      </c>
      <c r="Z134" s="97"/>
      <c r="AA134" s="98">
        <v>1</v>
      </c>
      <c r="AB134" s="100">
        <v>89605</v>
      </c>
    </row>
    <row r="135" spans="1:28" ht="13">
      <c r="A135" s="101" t="s">
        <v>776</v>
      </c>
      <c r="B135" s="102">
        <v>13.7</v>
      </c>
      <c r="C135" s="102">
        <v>13.9</v>
      </c>
      <c r="D135" s="102">
        <v>13.6</v>
      </c>
      <c r="E135" s="102">
        <v>13.2</v>
      </c>
      <c r="F135" s="102">
        <v>13.5</v>
      </c>
      <c r="G135" s="103">
        <v>13.8</v>
      </c>
      <c r="H135" s="103">
        <v>13.1</v>
      </c>
      <c r="I135" s="103">
        <v>12.8</v>
      </c>
      <c r="J135" s="103">
        <v>13.6</v>
      </c>
      <c r="K135" s="103">
        <v>13.8</v>
      </c>
      <c r="L135" s="103">
        <v>14.3</v>
      </c>
      <c r="M135" s="103">
        <v>14.4</v>
      </c>
      <c r="N135" s="103">
        <v>13.7</v>
      </c>
      <c r="O135" s="103">
        <v>13.6</v>
      </c>
      <c r="P135" s="103">
        <v>13.9</v>
      </c>
      <c r="Q135" s="103">
        <v>14.3</v>
      </c>
      <c r="R135" s="103">
        <v>14.4</v>
      </c>
      <c r="S135" s="103">
        <v>14.5</v>
      </c>
      <c r="T135" s="103">
        <v>14.7</v>
      </c>
      <c r="U135" s="103">
        <v>14.5</v>
      </c>
      <c r="V135" s="103">
        <v>14.3</v>
      </c>
      <c r="W135" s="104"/>
      <c r="X135" s="104">
        <v>0.5</v>
      </c>
      <c r="Y135" s="104">
        <v>0</v>
      </c>
      <c r="Z135" s="104"/>
      <c r="AA135" s="105">
        <v>17</v>
      </c>
      <c r="AB135" s="106">
        <v>243651</v>
      </c>
    </row>
    <row r="136" spans="1:28" ht="13">
      <c r="A136" s="88" t="s">
        <v>777</v>
      </c>
      <c r="B136" s="89"/>
      <c r="C136" s="89"/>
      <c r="D136" s="89"/>
      <c r="E136" s="89"/>
      <c r="F136" s="89"/>
      <c r="G136" s="90">
        <v>18.399999999999999</v>
      </c>
      <c r="H136" s="90">
        <v>18.2</v>
      </c>
      <c r="I136" s="90">
        <v>18.399999999999999</v>
      </c>
      <c r="J136" s="90">
        <v>19.899999999999999</v>
      </c>
      <c r="K136" s="90">
        <v>19.5</v>
      </c>
      <c r="L136" s="90">
        <v>17.2</v>
      </c>
      <c r="M136" s="90">
        <v>17.7</v>
      </c>
      <c r="N136" s="90">
        <v>18.600000000000001</v>
      </c>
      <c r="O136" s="90">
        <v>18.5</v>
      </c>
      <c r="P136" s="90">
        <v>17.8</v>
      </c>
      <c r="Q136" s="90">
        <v>16.600000000000001</v>
      </c>
      <c r="R136" s="90">
        <v>16</v>
      </c>
      <c r="S136" s="90">
        <v>16.600000000000001</v>
      </c>
      <c r="T136" s="90">
        <v>16.2</v>
      </c>
      <c r="U136" s="90">
        <v>18.2</v>
      </c>
      <c r="V136" s="90">
        <v>17.8</v>
      </c>
      <c r="W136" s="91"/>
      <c r="X136" s="91">
        <v>-0.6</v>
      </c>
      <c r="Y136" s="91">
        <v>0.6</v>
      </c>
      <c r="Z136" s="91"/>
      <c r="AA136" s="92"/>
      <c r="AB136" s="107">
        <v>56127</v>
      </c>
    </row>
    <row r="137" spans="1:28" ht="13">
      <c r="A137" s="108" t="s">
        <v>778</v>
      </c>
      <c r="B137" s="109"/>
      <c r="C137" s="109"/>
      <c r="D137" s="109"/>
      <c r="E137" s="109"/>
      <c r="F137" s="109"/>
      <c r="G137" s="110" t="s">
        <v>186</v>
      </c>
      <c r="H137" s="110" t="s">
        <v>186</v>
      </c>
      <c r="I137" s="110" t="s">
        <v>186</v>
      </c>
      <c r="J137" s="110" t="s">
        <v>186</v>
      </c>
      <c r="K137" s="110" t="s">
        <v>186</v>
      </c>
      <c r="L137" s="110" t="s">
        <v>186</v>
      </c>
      <c r="M137" s="110" t="s">
        <v>186</v>
      </c>
      <c r="N137" s="110" t="s">
        <v>186</v>
      </c>
      <c r="O137" s="110" t="s">
        <v>186</v>
      </c>
      <c r="P137" s="110" t="s">
        <v>186</v>
      </c>
      <c r="Q137" s="110" t="s">
        <v>186</v>
      </c>
      <c r="R137" s="110" t="s">
        <v>186</v>
      </c>
      <c r="S137" s="110" t="s">
        <v>186</v>
      </c>
      <c r="T137" s="110" t="s">
        <v>186</v>
      </c>
      <c r="U137" s="110" t="s">
        <v>186</v>
      </c>
      <c r="V137" s="110" t="s">
        <v>186</v>
      </c>
      <c r="W137" s="111"/>
      <c r="X137" s="111" t="s">
        <v>186</v>
      </c>
      <c r="Y137" s="111" t="s">
        <v>186</v>
      </c>
      <c r="Z137" s="111"/>
      <c r="AA137" s="112"/>
      <c r="AB137" s="113" t="s">
        <v>186</v>
      </c>
    </row>
    <row r="138" spans="1:28" ht="13">
      <c r="A138" s="68"/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8"/>
      <c r="U138" s="68"/>
      <c r="V138" s="68"/>
      <c r="W138" s="68"/>
      <c r="X138" s="71"/>
      <c r="Y138" s="71"/>
      <c r="Z138" s="68"/>
      <c r="AA138" s="68"/>
      <c r="AB138" s="68"/>
    </row>
    <row r="139" spans="1:28" ht="13">
      <c r="A139" s="114"/>
      <c r="B139" s="114"/>
      <c r="C139" s="114"/>
      <c r="D139" s="114"/>
      <c r="E139" s="114"/>
      <c r="F139" s="114"/>
      <c r="G139" s="114"/>
      <c r="H139" s="114"/>
      <c r="I139" s="114"/>
      <c r="J139" s="114"/>
      <c r="K139" s="114"/>
      <c r="L139" s="114"/>
      <c r="M139" s="114"/>
      <c r="N139" s="114"/>
      <c r="O139" s="114"/>
      <c r="P139" s="114"/>
      <c r="Q139" s="114"/>
      <c r="R139" s="114"/>
      <c r="S139" s="114"/>
      <c r="T139" s="114"/>
      <c r="U139" s="114"/>
      <c r="V139" s="114"/>
      <c r="W139" s="114"/>
      <c r="X139" s="115"/>
      <c r="Y139" s="115"/>
      <c r="Z139" s="114"/>
      <c r="AA139" s="114"/>
      <c r="AB139" s="114"/>
    </row>
    <row r="140" spans="1:28" ht="13">
      <c r="A140" s="116" t="s">
        <v>929</v>
      </c>
      <c r="B140" s="117"/>
      <c r="C140" s="117"/>
      <c r="D140" s="117"/>
      <c r="E140" s="117"/>
      <c r="F140" s="117"/>
      <c r="G140" s="118"/>
      <c r="H140" s="118"/>
      <c r="I140" s="118"/>
      <c r="J140" s="118"/>
      <c r="K140" s="118"/>
      <c r="L140" s="118"/>
      <c r="M140" s="118"/>
      <c r="N140" s="118"/>
      <c r="O140" s="118"/>
      <c r="P140" s="119"/>
      <c r="Q140" s="119"/>
      <c r="R140" s="119"/>
      <c r="S140" s="119"/>
      <c r="T140" s="119"/>
      <c r="U140" s="119"/>
      <c r="V140" s="119"/>
      <c r="W140" s="120"/>
      <c r="X140" s="120"/>
      <c r="Y140" s="121"/>
      <c r="Z140" s="121"/>
      <c r="AA140" s="120"/>
      <c r="AB140" s="122">
        <f>SUM(AB109:AB135)</f>
        <v>2405139</v>
      </c>
    </row>
    <row r="141" spans="1:28" ht="13">
      <c r="A141" s="123" t="s">
        <v>779</v>
      </c>
      <c r="B141" s="124"/>
      <c r="C141" s="124"/>
      <c r="D141" s="124"/>
      <c r="E141" s="124"/>
      <c r="F141" s="124"/>
      <c r="G141" s="125">
        <v>20.7</v>
      </c>
      <c r="H141" s="125">
        <v>20.7</v>
      </c>
      <c r="I141" s="125">
        <v>20.5</v>
      </c>
      <c r="J141" s="125">
        <v>20.399999999999999</v>
      </c>
      <c r="K141" s="125">
        <v>20.399999999999999</v>
      </c>
      <c r="L141" s="125">
        <v>20.2</v>
      </c>
      <c r="M141" s="125">
        <v>20.100000000000001</v>
      </c>
      <c r="N141" s="125">
        <v>19.8</v>
      </c>
      <c r="O141" s="125">
        <v>19.8</v>
      </c>
      <c r="P141" s="125">
        <v>19.5</v>
      </c>
      <c r="Q141" s="125">
        <v>19.5</v>
      </c>
      <c r="R141" s="125">
        <v>19.3</v>
      </c>
      <c r="S141" s="125">
        <v>19.2</v>
      </c>
      <c r="T141" s="125">
        <v>19.600000000000001</v>
      </c>
      <c r="U141" s="125">
        <v>20</v>
      </c>
      <c r="V141" s="125">
        <v>19.600000000000001</v>
      </c>
      <c r="W141" s="91"/>
      <c r="X141" s="126">
        <v>-1</v>
      </c>
      <c r="Y141" s="126">
        <v>-0.6</v>
      </c>
      <c r="Z141" s="91"/>
      <c r="AA141" s="91"/>
      <c r="AB141" s="91"/>
    </row>
    <row r="142" spans="1:28" ht="13">
      <c r="A142" s="127" t="s">
        <v>780</v>
      </c>
      <c r="B142" s="127"/>
      <c r="C142" s="127"/>
      <c r="D142" s="127"/>
      <c r="E142" s="127"/>
      <c r="F142" s="127"/>
      <c r="G142" s="128">
        <v>17.899999999999999</v>
      </c>
      <c r="H142" s="128">
        <v>17.8</v>
      </c>
      <c r="I142" s="128">
        <v>17.8</v>
      </c>
      <c r="J142" s="128">
        <v>17.899999999999999</v>
      </c>
      <c r="K142" s="128">
        <v>17.899999999999999</v>
      </c>
      <c r="L142" s="128">
        <v>17.8</v>
      </c>
      <c r="M142" s="128">
        <v>17.7</v>
      </c>
      <c r="N142" s="128">
        <v>17.5</v>
      </c>
      <c r="O142" s="128">
        <v>17.399999999999999</v>
      </c>
      <c r="P142" s="128">
        <v>17.100000000000001</v>
      </c>
      <c r="Q142" s="128">
        <v>17</v>
      </c>
      <c r="R142" s="128">
        <v>16.899999999999999</v>
      </c>
      <c r="S142" s="128">
        <v>16.899999999999999</v>
      </c>
      <c r="T142" s="128">
        <v>17.2</v>
      </c>
      <c r="U142" s="128">
        <v>17.5</v>
      </c>
      <c r="V142" s="128">
        <v>17.100000000000001</v>
      </c>
      <c r="W142" s="104"/>
      <c r="X142" s="129">
        <v>-0.9</v>
      </c>
      <c r="Y142" s="129">
        <v>-0.7</v>
      </c>
      <c r="Z142" s="104"/>
      <c r="AA142" s="104"/>
      <c r="AB142" s="104"/>
    </row>
    <row r="143" spans="1:28" ht="13">
      <c r="A143" s="130"/>
      <c r="B143" s="130"/>
      <c r="C143" s="130"/>
      <c r="D143" s="130"/>
      <c r="E143" s="130"/>
      <c r="F143" s="130"/>
      <c r="G143" s="131"/>
      <c r="H143" s="131"/>
      <c r="I143" s="131"/>
      <c r="J143" s="131"/>
      <c r="K143" s="131"/>
      <c r="L143" s="131"/>
      <c r="M143" s="131"/>
      <c r="N143" s="131"/>
      <c r="O143" s="131"/>
      <c r="P143" s="131"/>
      <c r="Q143" s="131"/>
      <c r="R143" s="131"/>
      <c r="S143" s="131"/>
      <c r="T143" s="131"/>
      <c r="U143" s="131"/>
      <c r="V143" s="131"/>
      <c r="W143" s="132"/>
      <c r="X143" s="133"/>
      <c r="Y143" s="133"/>
      <c r="Z143" s="132"/>
      <c r="AA143" s="132"/>
      <c r="AB143" s="132"/>
    </row>
    <row r="144" spans="1:28" ht="13">
      <c r="A144" s="116" t="s">
        <v>930</v>
      </c>
      <c r="B144" s="117"/>
      <c r="C144" s="117"/>
      <c r="D144" s="117"/>
      <c r="E144" s="117"/>
      <c r="F144" s="117"/>
      <c r="G144" s="118"/>
      <c r="H144" s="118"/>
      <c r="I144" s="118"/>
      <c r="J144" s="118"/>
      <c r="K144" s="118"/>
      <c r="L144" s="118"/>
      <c r="M144" s="118"/>
      <c r="N144" s="118"/>
      <c r="O144" s="118"/>
      <c r="P144" s="119"/>
      <c r="Q144" s="119"/>
      <c r="R144" s="119"/>
      <c r="S144" s="119"/>
      <c r="T144" s="119"/>
      <c r="U144" s="119"/>
      <c r="V144" s="119"/>
      <c r="W144" s="120"/>
      <c r="X144" s="120"/>
      <c r="Y144" s="121"/>
      <c r="Z144" s="121"/>
      <c r="AA144" s="120"/>
      <c r="AB144" s="122">
        <f>SUM(AB109,AB127,AB120,AB114,AB133,AB118,AB113,AB116,AB115,AB119,AB123,AB125,AB126,AB129,AB132,AB131,AB117)</f>
        <v>1905571</v>
      </c>
    </row>
    <row r="145" spans="1:28" ht="13">
      <c r="A145" s="123" t="s">
        <v>779</v>
      </c>
      <c r="B145" s="124"/>
      <c r="C145" s="124"/>
      <c r="D145" s="124"/>
      <c r="E145" s="124"/>
      <c r="F145" s="124"/>
      <c r="G145" s="125">
        <v>21.5</v>
      </c>
      <c r="H145" s="125">
        <v>21.6</v>
      </c>
      <c r="I145" s="125">
        <v>21.7</v>
      </c>
      <c r="J145" s="125">
        <v>21.5</v>
      </c>
      <c r="K145" s="125">
        <v>21.4</v>
      </c>
      <c r="L145" s="125">
        <v>21.3</v>
      </c>
      <c r="M145" s="125">
        <v>21.1</v>
      </c>
      <c r="N145" s="125">
        <v>21</v>
      </c>
      <c r="O145" s="125">
        <v>21</v>
      </c>
      <c r="P145" s="125">
        <v>20.6</v>
      </c>
      <c r="Q145" s="125">
        <v>20.5</v>
      </c>
      <c r="R145" s="125">
        <v>20.3</v>
      </c>
      <c r="S145" s="125">
        <v>20.100000000000001</v>
      </c>
      <c r="T145" s="125">
        <v>20.6</v>
      </c>
      <c r="U145" s="125">
        <v>21</v>
      </c>
      <c r="V145" s="125">
        <v>20.8</v>
      </c>
      <c r="W145" s="91"/>
      <c r="X145" s="126">
        <v>-0.7</v>
      </c>
      <c r="Y145" s="126">
        <v>-0.5</v>
      </c>
      <c r="Z145" s="91"/>
      <c r="AA145" s="91"/>
      <c r="AB145" s="91"/>
    </row>
    <row r="146" spans="1:28" ht="13">
      <c r="A146" s="127" t="s">
        <v>780</v>
      </c>
      <c r="B146" s="127"/>
      <c r="C146" s="127"/>
      <c r="D146" s="127"/>
      <c r="E146" s="127"/>
      <c r="F146" s="127"/>
      <c r="G146" s="128">
        <v>17.899999999999999</v>
      </c>
      <c r="H146" s="128">
        <v>17.8</v>
      </c>
      <c r="I146" s="128">
        <v>17.8</v>
      </c>
      <c r="J146" s="128">
        <v>17.7</v>
      </c>
      <c r="K146" s="128">
        <v>17.600000000000001</v>
      </c>
      <c r="L146" s="128">
        <v>17.5</v>
      </c>
      <c r="M146" s="128">
        <v>17.5</v>
      </c>
      <c r="N146" s="128">
        <v>17.5</v>
      </c>
      <c r="O146" s="128">
        <v>17.5</v>
      </c>
      <c r="P146" s="128">
        <v>17.2</v>
      </c>
      <c r="Q146" s="128">
        <v>17.100000000000001</v>
      </c>
      <c r="R146" s="128">
        <v>17</v>
      </c>
      <c r="S146" s="128">
        <v>16.899999999999999</v>
      </c>
      <c r="T146" s="128">
        <v>17.399999999999999</v>
      </c>
      <c r="U146" s="128">
        <v>17.8</v>
      </c>
      <c r="V146" s="128">
        <v>17.7</v>
      </c>
      <c r="W146" s="104"/>
      <c r="X146" s="129">
        <v>-0.2</v>
      </c>
      <c r="Y146" s="129">
        <v>0.2</v>
      </c>
      <c r="Z146" s="104"/>
      <c r="AA146" s="104"/>
      <c r="AB146" s="104"/>
    </row>
    <row r="147" spans="1:28" ht="13">
      <c r="A147" s="130"/>
      <c r="B147" s="130"/>
      <c r="C147" s="130"/>
      <c r="D147" s="130"/>
      <c r="E147" s="130"/>
      <c r="F147" s="130"/>
      <c r="G147" s="131"/>
      <c r="H147" s="131"/>
      <c r="I147" s="131"/>
      <c r="J147" s="131"/>
      <c r="K147" s="131"/>
      <c r="L147" s="131"/>
      <c r="M147" s="131"/>
      <c r="N147" s="131"/>
      <c r="O147" s="131"/>
      <c r="P147" s="131"/>
      <c r="Q147" s="131"/>
      <c r="R147" s="131"/>
      <c r="S147" s="131"/>
      <c r="T147" s="131"/>
      <c r="U147" s="131"/>
      <c r="V147" s="131"/>
      <c r="W147" s="132"/>
      <c r="X147" s="133"/>
      <c r="Y147" s="133"/>
      <c r="Z147" s="132"/>
      <c r="AA147" s="132"/>
      <c r="AB147" s="132"/>
    </row>
    <row r="148" spans="1:28" ht="13">
      <c r="A148" s="116" t="s">
        <v>931</v>
      </c>
      <c r="B148" s="117"/>
      <c r="C148" s="117"/>
      <c r="D148" s="117"/>
      <c r="E148" s="117"/>
      <c r="F148" s="117"/>
      <c r="G148" s="118"/>
      <c r="H148" s="118"/>
      <c r="I148" s="118"/>
      <c r="J148" s="118"/>
      <c r="K148" s="118"/>
      <c r="L148" s="118"/>
      <c r="M148" s="118"/>
      <c r="N148" s="118"/>
      <c r="O148" s="118"/>
      <c r="P148" s="119"/>
      <c r="Q148" s="119"/>
      <c r="R148" s="119"/>
      <c r="S148" s="119"/>
      <c r="T148" s="119"/>
      <c r="U148" s="119"/>
      <c r="V148" s="119"/>
      <c r="W148" s="120"/>
      <c r="X148" s="120"/>
      <c r="Y148" s="121"/>
      <c r="Z148" s="121"/>
      <c r="AA148" s="120"/>
      <c r="AB148" s="122"/>
    </row>
    <row r="149" spans="1:28" ht="13">
      <c r="A149" s="123" t="s">
        <v>779</v>
      </c>
      <c r="B149" s="124"/>
      <c r="C149" s="124"/>
      <c r="D149" s="124"/>
      <c r="E149" s="124"/>
      <c r="F149" s="124"/>
      <c r="G149" s="125">
        <v>20.7</v>
      </c>
      <c r="H149" s="125">
        <v>20.8</v>
      </c>
      <c r="I149" s="125">
        <v>20.5</v>
      </c>
      <c r="J149" s="125">
        <v>20.5</v>
      </c>
      <c r="K149" s="125">
        <v>20.399999999999999</v>
      </c>
      <c r="L149" s="125">
        <v>20.2</v>
      </c>
      <c r="M149" s="125">
        <v>20.100000000000001</v>
      </c>
      <c r="N149" s="125">
        <v>19.899999999999999</v>
      </c>
      <c r="O149" s="125">
        <v>19.899999999999999</v>
      </c>
      <c r="P149" s="125">
        <v>19.600000000000001</v>
      </c>
      <c r="Q149" s="125">
        <v>19.5</v>
      </c>
      <c r="R149" s="125">
        <v>19.399999999999999</v>
      </c>
      <c r="S149" s="125">
        <v>19.3</v>
      </c>
      <c r="T149" s="125">
        <v>19.7</v>
      </c>
      <c r="U149" s="125">
        <v>20.100000000000001</v>
      </c>
      <c r="V149" s="125">
        <v>19.8</v>
      </c>
      <c r="W149" s="91"/>
      <c r="X149" s="126">
        <v>-1</v>
      </c>
      <c r="Y149" s="126">
        <v>-0.5</v>
      </c>
      <c r="Z149" s="91"/>
      <c r="AA149" s="91"/>
      <c r="AB149" s="91"/>
    </row>
    <row r="150" spans="1:28" ht="13">
      <c r="A150" s="127" t="s">
        <v>780</v>
      </c>
      <c r="B150" s="127"/>
      <c r="C150" s="127"/>
      <c r="D150" s="127"/>
      <c r="E150" s="127"/>
      <c r="F150" s="127"/>
      <c r="G150" s="128">
        <v>18.399999999999999</v>
      </c>
      <c r="H150" s="128">
        <v>18.399999999999999</v>
      </c>
      <c r="I150" s="128">
        <v>18.399999999999999</v>
      </c>
      <c r="J150" s="128">
        <v>18.399999999999999</v>
      </c>
      <c r="K150" s="128">
        <v>18.3</v>
      </c>
      <c r="L150" s="128">
        <v>18.100000000000001</v>
      </c>
      <c r="M150" s="128">
        <v>18.100000000000001</v>
      </c>
      <c r="N150" s="128">
        <v>17.899999999999999</v>
      </c>
      <c r="O150" s="128">
        <v>17.8</v>
      </c>
      <c r="P150" s="128">
        <v>17.5</v>
      </c>
      <c r="Q150" s="128">
        <v>17.5</v>
      </c>
      <c r="R150" s="128">
        <v>17.399999999999999</v>
      </c>
      <c r="S150" s="128">
        <v>17.399999999999999</v>
      </c>
      <c r="T150" s="128">
        <v>17.8</v>
      </c>
      <c r="U150" s="128">
        <v>18</v>
      </c>
      <c r="V150" s="128">
        <v>17.600000000000001</v>
      </c>
      <c r="W150" s="104"/>
      <c r="X150" s="129">
        <v>-0.7</v>
      </c>
      <c r="Y150" s="129">
        <v>-0.4</v>
      </c>
      <c r="Z150" s="104"/>
      <c r="AA150" s="104"/>
      <c r="AB150" s="104"/>
    </row>
    <row r="151" spans="1:28" ht="13">
      <c r="A151" s="134" t="s">
        <v>932</v>
      </c>
      <c r="B151" s="134"/>
      <c r="C151" s="134"/>
      <c r="D151" s="134"/>
      <c r="E151" s="134"/>
      <c r="F151" s="134"/>
      <c r="G151" s="135"/>
      <c r="H151" s="135"/>
      <c r="I151" s="135"/>
      <c r="J151" s="135"/>
      <c r="K151" s="135"/>
      <c r="L151" s="135"/>
      <c r="M151" s="135"/>
      <c r="N151" s="135"/>
      <c r="O151" s="135"/>
      <c r="P151" s="135"/>
      <c r="Q151" s="135"/>
      <c r="R151" s="135"/>
      <c r="S151" s="135"/>
      <c r="T151" s="135"/>
      <c r="U151" s="135"/>
      <c r="V151" s="135"/>
      <c r="W151" s="135"/>
      <c r="X151" s="136"/>
      <c r="Y151" s="136"/>
      <c r="Z151" s="136"/>
      <c r="AA151" s="136"/>
      <c r="AB151" s="136"/>
    </row>
    <row r="152" spans="1:28" ht="13">
      <c r="A152" s="137" t="s">
        <v>933</v>
      </c>
      <c r="B152" s="137"/>
      <c r="C152" s="137"/>
      <c r="D152" s="137"/>
      <c r="E152" s="137"/>
      <c r="F152" s="137"/>
      <c r="G152" s="138"/>
      <c r="H152" s="138"/>
      <c r="I152" s="138"/>
      <c r="J152" s="138"/>
      <c r="K152" s="138"/>
      <c r="L152" s="138"/>
      <c r="M152" s="138"/>
      <c r="N152" s="138"/>
      <c r="O152" s="138"/>
      <c r="P152" s="138"/>
      <c r="Q152" s="138"/>
      <c r="R152" s="138"/>
      <c r="S152" s="138"/>
      <c r="T152" s="138"/>
      <c r="U152" s="138"/>
      <c r="V152" s="138"/>
      <c r="W152" s="138"/>
      <c r="X152" s="139"/>
      <c r="Y152" s="139"/>
      <c r="Z152" s="139"/>
      <c r="AA152" s="139"/>
      <c r="AB152" s="139"/>
    </row>
    <row r="153" spans="1:28" ht="13">
      <c r="A153" s="137" t="s">
        <v>934</v>
      </c>
      <c r="B153" s="137"/>
      <c r="C153" s="137"/>
      <c r="D153" s="137"/>
      <c r="E153" s="137"/>
      <c r="F153" s="137"/>
      <c r="G153" s="138"/>
      <c r="H153" s="138"/>
      <c r="I153" s="138"/>
      <c r="J153" s="138"/>
      <c r="K153" s="138"/>
      <c r="L153" s="138"/>
      <c r="M153" s="138"/>
      <c r="N153" s="138"/>
      <c r="O153" s="138"/>
      <c r="P153" s="138"/>
      <c r="Q153" s="138"/>
      <c r="R153" s="138"/>
      <c r="S153" s="138"/>
      <c r="T153" s="138"/>
      <c r="U153" s="138"/>
      <c r="V153" s="138"/>
      <c r="W153" s="138"/>
      <c r="X153" s="139"/>
      <c r="Y153" s="139"/>
      <c r="Z153" s="139"/>
      <c r="AA153" s="139"/>
      <c r="AB153" s="139"/>
    </row>
    <row r="154" spans="1:28" ht="13">
      <c r="A154" s="140" t="s">
        <v>781</v>
      </c>
      <c r="B154" s="140"/>
      <c r="C154" s="140"/>
      <c r="D154" s="140"/>
      <c r="E154" s="140"/>
      <c r="F154" s="140"/>
      <c r="G154" s="141"/>
      <c r="H154" s="141"/>
      <c r="I154" s="141"/>
      <c r="J154" s="141"/>
      <c r="K154" s="141"/>
      <c r="L154" s="142"/>
      <c r="M154" s="141"/>
      <c r="N154" s="141"/>
      <c r="O154" s="141"/>
      <c r="P154" s="140"/>
      <c r="Q154" s="140"/>
      <c r="R154" s="140"/>
      <c r="S154" s="140"/>
      <c r="T154" s="140"/>
      <c r="U154" s="140"/>
      <c r="V154" s="140"/>
      <c r="W154" s="137"/>
      <c r="X154" s="143"/>
      <c r="Y154" s="144"/>
      <c r="Z154" s="139"/>
      <c r="AA154" s="144"/>
      <c r="AB154" s="144"/>
    </row>
    <row r="155" spans="1:28" ht="13">
      <c r="A155" s="145" t="s">
        <v>935</v>
      </c>
      <c r="B155" s="140"/>
      <c r="C155" s="140"/>
      <c r="D155" s="140"/>
      <c r="E155" s="140"/>
      <c r="F155" s="140"/>
      <c r="G155" s="141"/>
      <c r="H155" s="141"/>
      <c r="I155" s="141"/>
      <c r="J155" s="141"/>
      <c r="K155" s="141"/>
      <c r="L155" s="142"/>
      <c r="M155" s="141"/>
      <c r="N155" s="141"/>
      <c r="O155" s="141"/>
      <c r="P155" s="140"/>
      <c r="Q155" s="140"/>
      <c r="R155" s="140"/>
      <c r="S155" s="140"/>
      <c r="T155" s="140"/>
      <c r="U155" s="140"/>
      <c r="V155" s="140"/>
      <c r="W155" s="137"/>
      <c r="X155" s="143"/>
      <c r="Y155" s="144"/>
      <c r="Z155" s="139"/>
      <c r="AA155" s="144"/>
      <c r="AB155" s="144"/>
    </row>
    <row r="156" spans="1:28" ht="13">
      <c r="A156" s="140" t="s">
        <v>936</v>
      </c>
      <c r="B156" s="68"/>
      <c r="C156" s="68"/>
      <c r="D156" s="68"/>
      <c r="E156" s="68"/>
      <c r="F156" s="68"/>
      <c r="G156" s="146"/>
      <c r="H156" s="146"/>
      <c r="I156" s="146"/>
      <c r="J156" s="146"/>
      <c r="K156" s="146"/>
      <c r="L156" s="147"/>
      <c r="M156" s="146"/>
      <c r="N156" s="146"/>
      <c r="O156" s="146"/>
      <c r="P156" s="68"/>
      <c r="Q156" s="68"/>
      <c r="R156" s="68"/>
      <c r="S156" s="68"/>
      <c r="T156" s="68"/>
      <c r="U156" s="68"/>
      <c r="V156" s="68"/>
      <c r="W156" s="70"/>
      <c r="X156" s="71"/>
      <c r="Y156" s="148"/>
      <c r="Z156" s="149"/>
      <c r="AA156" s="148"/>
      <c r="AB156" s="148"/>
    </row>
    <row r="157" spans="1:28" ht="18">
      <c r="A157" s="67" t="s">
        <v>784</v>
      </c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9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70"/>
      <c r="X157" s="71"/>
      <c r="Y157" s="71"/>
      <c r="Z157" s="72"/>
      <c r="AA157" s="71"/>
      <c r="AB157" s="71"/>
    </row>
    <row r="158" spans="1:28" ht="13">
      <c r="A158" s="74"/>
      <c r="B158" s="75"/>
      <c r="C158" s="75"/>
      <c r="D158" s="75"/>
      <c r="E158" s="75"/>
      <c r="F158" s="75"/>
      <c r="G158" s="75"/>
      <c r="H158" s="75"/>
      <c r="I158" s="75"/>
      <c r="J158" s="75"/>
      <c r="K158" s="75"/>
      <c r="L158" s="76"/>
      <c r="M158" s="75"/>
      <c r="N158" s="75"/>
      <c r="O158" s="75"/>
      <c r="P158" s="75"/>
      <c r="Q158" s="75"/>
      <c r="R158" s="75"/>
      <c r="S158" s="75"/>
      <c r="T158" s="75"/>
      <c r="U158" s="75"/>
      <c r="V158" s="75"/>
      <c r="W158" s="77"/>
      <c r="X158" s="78"/>
      <c r="Y158" s="78"/>
      <c r="Z158" s="79"/>
      <c r="AA158" s="78"/>
      <c r="AB158" s="78"/>
    </row>
    <row r="159" spans="1:28" ht="30">
      <c r="A159" s="80"/>
      <c r="B159" s="80"/>
      <c r="C159" s="80"/>
      <c r="D159" s="80"/>
      <c r="E159" s="80"/>
      <c r="F159" s="80"/>
      <c r="G159" s="80"/>
      <c r="H159" s="80"/>
      <c r="I159" s="80"/>
      <c r="J159" s="80"/>
      <c r="K159" s="80"/>
      <c r="L159" s="81"/>
      <c r="M159" s="80"/>
      <c r="N159" s="80"/>
      <c r="O159" s="80"/>
      <c r="P159" s="80"/>
      <c r="Q159" s="80"/>
      <c r="R159" s="80"/>
      <c r="S159" s="80"/>
      <c r="T159" s="80"/>
      <c r="U159" s="80"/>
      <c r="V159" s="80"/>
      <c r="W159" s="80"/>
      <c r="X159" s="220" t="s">
        <v>925</v>
      </c>
      <c r="Y159" s="221"/>
      <c r="Z159" s="82"/>
      <c r="AA159" s="81" t="s">
        <v>749</v>
      </c>
      <c r="AB159" s="83" t="s">
        <v>926</v>
      </c>
    </row>
    <row r="160" spans="1:28" ht="26">
      <c r="A160" s="84"/>
      <c r="B160" s="84">
        <v>1990</v>
      </c>
      <c r="C160" s="84">
        <v>1991</v>
      </c>
      <c r="D160" s="84">
        <v>1992</v>
      </c>
      <c r="E160" s="84">
        <v>1993</v>
      </c>
      <c r="F160" s="84">
        <v>1994</v>
      </c>
      <c r="G160" s="85">
        <v>1995</v>
      </c>
      <c r="H160" s="85">
        <v>1996</v>
      </c>
      <c r="I160" s="85">
        <v>1997</v>
      </c>
      <c r="J160" s="85">
        <v>1998</v>
      </c>
      <c r="K160" s="85">
        <v>1999</v>
      </c>
      <c r="L160" s="85">
        <v>2000</v>
      </c>
      <c r="M160" s="85">
        <v>2001</v>
      </c>
      <c r="N160" s="85">
        <v>2002</v>
      </c>
      <c r="O160" s="85">
        <v>2003</v>
      </c>
      <c r="P160" s="85">
        <v>2004</v>
      </c>
      <c r="Q160" s="85">
        <v>2005</v>
      </c>
      <c r="R160" s="85">
        <v>2006</v>
      </c>
      <c r="S160" s="85">
        <v>2007</v>
      </c>
      <c r="T160" s="85">
        <v>2008</v>
      </c>
      <c r="U160" s="85">
        <v>2009</v>
      </c>
      <c r="V160" s="85">
        <v>2010</v>
      </c>
      <c r="W160" s="85"/>
      <c r="X160" s="86" t="s">
        <v>750</v>
      </c>
      <c r="Y160" s="86" t="s">
        <v>927</v>
      </c>
      <c r="Z160" s="85"/>
      <c r="AA160" s="87">
        <v>2010</v>
      </c>
      <c r="AB160" s="85">
        <v>2010</v>
      </c>
    </row>
    <row r="161" spans="1:28" ht="13">
      <c r="A161" s="88" t="s">
        <v>751</v>
      </c>
      <c r="B161" s="89">
        <v>9</v>
      </c>
      <c r="C161" s="89">
        <v>8.5</v>
      </c>
      <c r="D161" s="89">
        <v>7.9</v>
      </c>
      <c r="E161" s="89">
        <v>8.5</v>
      </c>
      <c r="F161" s="89">
        <v>8.9</v>
      </c>
      <c r="G161" s="90">
        <v>8.6999999999999993</v>
      </c>
      <c r="H161" s="90">
        <v>8.9</v>
      </c>
      <c r="I161" s="90">
        <v>9.1999999999999993</v>
      </c>
      <c r="J161" s="90">
        <v>9.8000000000000007</v>
      </c>
      <c r="K161" s="90">
        <v>9.6</v>
      </c>
      <c r="L161" s="90">
        <v>9.5</v>
      </c>
      <c r="M161" s="90">
        <v>9.4</v>
      </c>
      <c r="N161" s="90">
        <v>9.3000000000000007</v>
      </c>
      <c r="O161" s="90">
        <v>9.1999999999999993</v>
      </c>
      <c r="P161" s="90">
        <v>9.6999999999999993</v>
      </c>
      <c r="Q161" s="90">
        <v>9.9</v>
      </c>
      <c r="R161" s="90">
        <v>10.1</v>
      </c>
      <c r="S161" s="90">
        <v>9.9</v>
      </c>
      <c r="T161" s="90">
        <v>9.8000000000000007</v>
      </c>
      <c r="U161" s="90">
        <v>8.6999999999999993</v>
      </c>
      <c r="V161" s="90">
        <v>9.1</v>
      </c>
      <c r="W161" s="90"/>
      <c r="X161" s="91">
        <v>0.4</v>
      </c>
      <c r="Y161" s="91">
        <v>-0.4</v>
      </c>
      <c r="Z161" s="91"/>
      <c r="AA161" s="92">
        <v>6</v>
      </c>
      <c r="AB161" s="93">
        <v>32191</v>
      </c>
    </row>
    <row r="162" spans="1:28" ht="13">
      <c r="A162" s="94" t="s">
        <v>752</v>
      </c>
      <c r="B162" s="95">
        <v>9</v>
      </c>
      <c r="C162" s="95">
        <v>8.5</v>
      </c>
      <c r="D162" s="95">
        <v>7.9</v>
      </c>
      <c r="E162" s="95">
        <v>8.5</v>
      </c>
      <c r="F162" s="95">
        <v>8.9</v>
      </c>
      <c r="G162" s="96">
        <v>5.7</v>
      </c>
      <c r="H162" s="96">
        <v>5.9</v>
      </c>
      <c r="I162" s="96">
        <v>5.7</v>
      </c>
      <c r="J162" s="96">
        <v>5.0999999999999996</v>
      </c>
      <c r="K162" s="96">
        <v>4.7</v>
      </c>
      <c r="L162" s="96">
        <v>4.4000000000000004</v>
      </c>
      <c r="M162" s="96">
        <v>5.5</v>
      </c>
      <c r="N162" s="96">
        <v>4.7</v>
      </c>
      <c r="O162" s="96">
        <v>4.5</v>
      </c>
      <c r="P162" s="96">
        <v>4.5</v>
      </c>
      <c r="Q162" s="96">
        <v>3.8</v>
      </c>
      <c r="R162" s="96">
        <v>4.0999999999999996</v>
      </c>
      <c r="S162" s="96">
        <v>6.5</v>
      </c>
      <c r="T162" s="96">
        <v>5.3</v>
      </c>
      <c r="U162" s="96">
        <v>4.5</v>
      </c>
      <c r="V162" s="96">
        <v>3.9</v>
      </c>
      <c r="W162" s="97"/>
      <c r="X162" s="97">
        <v>-1.9</v>
      </c>
      <c r="Y162" s="97">
        <v>-0.6</v>
      </c>
      <c r="Z162" s="97"/>
      <c r="AA162" s="98">
        <v>24</v>
      </c>
      <c r="AB162" s="99">
        <v>1387</v>
      </c>
    </row>
    <row r="163" spans="1:28" ht="13">
      <c r="A163" s="94" t="s">
        <v>753</v>
      </c>
      <c r="B163" s="95"/>
      <c r="C163" s="95"/>
      <c r="D163" s="95"/>
      <c r="E163" s="95"/>
      <c r="F163" s="95"/>
      <c r="G163" s="96">
        <v>7</v>
      </c>
      <c r="H163" s="96">
        <v>5.8</v>
      </c>
      <c r="I163" s="96">
        <v>6.2</v>
      </c>
      <c r="J163" s="96">
        <v>5.8</v>
      </c>
      <c r="K163" s="96">
        <v>6.1</v>
      </c>
      <c r="L163" s="96">
        <v>5.9</v>
      </c>
      <c r="M163" s="96">
        <v>6.4</v>
      </c>
      <c r="N163" s="96">
        <v>6.7</v>
      </c>
      <c r="O163" s="96">
        <v>7</v>
      </c>
      <c r="P163" s="96">
        <v>6.8</v>
      </c>
      <c r="Q163" s="96">
        <v>6.6</v>
      </c>
      <c r="R163" s="96">
        <v>6.7</v>
      </c>
      <c r="S163" s="96">
        <v>6.8</v>
      </c>
      <c r="T163" s="96">
        <v>6.1</v>
      </c>
      <c r="U163" s="96">
        <v>5.7</v>
      </c>
      <c r="V163" s="96">
        <v>5.2</v>
      </c>
      <c r="W163" s="97"/>
      <c r="X163" s="97">
        <v>-1.8</v>
      </c>
      <c r="Y163" s="97">
        <v>-0.7</v>
      </c>
      <c r="Z163" s="97"/>
      <c r="AA163" s="98">
        <v>20</v>
      </c>
      <c r="AB163" s="99">
        <v>7763</v>
      </c>
    </row>
    <row r="164" spans="1:28" ht="13">
      <c r="A164" s="94" t="s">
        <v>754</v>
      </c>
      <c r="B164" s="95"/>
      <c r="C164" s="95">
        <v>0</v>
      </c>
      <c r="D164" s="95">
        <v>5.3</v>
      </c>
      <c r="E164" s="95">
        <v>6.5</v>
      </c>
      <c r="F164" s="95">
        <v>6.1</v>
      </c>
      <c r="G164" s="96">
        <v>6.4</v>
      </c>
      <c r="H164" s="96">
        <v>6.3</v>
      </c>
      <c r="I164" s="96">
        <v>6.4</v>
      </c>
      <c r="J164" s="96">
        <v>6.9</v>
      </c>
      <c r="K164" s="96">
        <v>6.9</v>
      </c>
      <c r="L164" s="96">
        <v>7.2</v>
      </c>
      <c r="M164" s="96">
        <v>6</v>
      </c>
      <c r="N164" s="96">
        <v>6.1</v>
      </c>
      <c r="O164" s="96">
        <v>6.6</v>
      </c>
      <c r="P164" s="96">
        <v>8.1999999999999993</v>
      </c>
      <c r="Q164" s="96">
        <v>10</v>
      </c>
      <c r="R164" s="96">
        <v>8.9</v>
      </c>
      <c r="S164" s="96">
        <v>7.9</v>
      </c>
      <c r="T164" s="96">
        <v>7.1</v>
      </c>
      <c r="U164" s="96">
        <v>5.7</v>
      </c>
      <c r="V164" s="96">
        <v>8.1</v>
      </c>
      <c r="W164" s="97"/>
      <c r="X164" s="97">
        <v>1.8</v>
      </c>
      <c r="Y164" s="97">
        <v>0.9</v>
      </c>
      <c r="Z164" s="97"/>
      <c r="AA164" s="98">
        <v>8</v>
      </c>
      <c r="AB164" s="99">
        <v>19148</v>
      </c>
    </row>
    <row r="165" spans="1:28" ht="13">
      <c r="A165" s="94" t="s">
        <v>755</v>
      </c>
      <c r="B165" s="95"/>
      <c r="C165" s="95" t="e">
        <v>#VALUE!</v>
      </c>
      <c r="D165" s="95">
        <v>4.0999999999999996</v>
      </c>
      <c r="E165" s="95">
        <v>4</v>
      </c>
      <c r="F165" s="95">
        <v>3.8</v>
      </c>
      <c r="G165" s="96">
        <v>5.4</v>
      </c>
      <c r="H165" s="96">
        <v>6.1</v>
      </c>
      <c r="I165" s="96">
        <v>6</v>
      </c>
      <c r="J165" s="96">
        <v>6.3</v>
      </c>
      <c r="K165" s="96">
        <v>6.8</v>
      </c>
      <c r="L165" s="96">
        <v>6.6</v>
      </c>
      <c r="M165" s="96">
        <v>5.0999999999999996</v>
      </c>
      <c r="N165" s="96">
        <v>4.9000000000000004</v>
      </c>
      <c r="O165" s="96">
        <v>5</v>
      </c>
      <c r="P165" s="96">
        <v>5.4</v>
      </c>
      <c r="Q165" s="96">
        <v>5.9</v>
      </c>
      <c r="R165" s="96">
        <v>6.7</v>
      </c>
      <c r="S165" s="96">
        <v>7.1</v>
      </c>
      <c r="T165" s="96">
        <v>6.7</v>
      </c>
      <c r="U165" s="96">
        <v>5.8</v>
      </c>
      <c r="V165" s="96">
        <v>5.9</v>
      </c>
      <c r="W165" s="97"/>
      <c r="X165" s="97">
        <v>0.4</v>
      </c>
      <c r="Y165" s="97">
        <v>-0.8</v>
      </c>
      <c r="Z165" s="97"/>
      <c r="AA165" s="98">
        <v>17</v>
      </c>
      <c r="AB165" s="99">
        <v>145721</v>
      </c>
    </row>
    <row r="166" spans="1:28" ht="13">
      <c r="A166" s="94" t="s">
        <v>756</v>
      </c>
      <c r="B166" s="95"/>
      <c r="C166" s="95"/>
      <c r="D166" s="95"/>
      <c r="E166" s="95"/>
      <c r="F166" s="95"/>
      <c r="G166" s="96">
        <v>3.3</v>
      </c>
      <c r="H166" s="96">
        <v>2.5</v>
      </c>
      <c r="I166" s="96">
        <v>2.8</v>
      </c>
      <c r="J166" s="96">
        <v>3.5</v>
      </c>
      <c r="K166" s="96">
        <v>2.9</v>
      </c>
      <c r="L166" s="96">
        <v>1.8</v>
      </c>
      <c r="M166" s="96">
        <v>1.6</v>
      </c>
      <c r="N166" s="96">
        <v>2.1</v>
      </c>
      <c r="O166" s="96">
        <v>2.5</v>
      </c>
      <c r="P166" s="96">
        <v>2.5</v>
      </c>
      <c r="Q166" s="96">
        <v>2.4</v>
      </c>
      <c r="R166" s="96">
        <v>2.4</v>
      </c>
      <c r="S166" s="96">
        <v>2.5</v>
      </c>
      <c r="T166" s="96">
        <v>2.5</v>
      </c>
      <c r="U166" s="96">
        <v>2.6</v>
      </c>
      <c r="V166" s="96">
        <v>2.2000000000000002</v>
      </c>
      <c r="W166" s="97"/>
      <c r="X166" s="97">
        <v>-1.1000000000000001</v>
      </c>
      <c r="Y166" s="97">
        <v>0.3</v>
      </c>
      <c r="Z166" s="97"/>
      <c r="AA166" s="98">
        <v>27</v>
      </c>
      <c r="AB166" s="99">
        <v>310</v>
      </c>
    </row>
    <row r="167" spans="1:28" ht="13">
      <c r="A167" s="94" t="s">
        <v>757</v>
      </c>
      <c r="B167" s="95" t="e">
        <v>#VALUE!</v>
      </c>
      <c r="C167" s="95" t="e">
        <v>#VALUE!</v>
      </c>
      <c r="D167" s="95" t="e">
        <v>#VALUE!</v>
      </c>
      <c r="E167" s="95" t="e">
        <v>#VALUE!</v>
      </c>
      <c r="F167" s="95" t="e">
        <v>#VALUE!</v>
      </c>
      <c r="G167" s="96">
        <v>6.5</v>
      </c>
      <c r="H167" s="96">
        <v>7</v>
      </c>
      <c r="I167" s="96">
        <v>7.1</v>
      </c>
      <c r="J167" s="96">
        <v>7.3</v>
      </c>
      <c r="K167" s="96">
        <v>7.9</v>
      </c>
      <c r="L167" s="96">
        <v>7.9</v>
      </c>
      <c r="M167" s="96">
        <v>7.8</v>
      </c>
      <c r="N167" s="96">
        <v>7.4</v>
      </c>
      <c r="O167" s="96">
        <v>8.3000000000000007</v>
      </c>
      <c r="P167" s="96">
        <v>8.5</v>
      </c>
      <c r="Q167" s="96">
        <v>8.8000000000000007</v>
      </c>
      <c r="R167" s="96">
        <v>10.199999999999999</v>
      </c>
      <c r="S167" s="96">
        <v>9.4</v>
      </c>
      <c r="T167" s="96">
        <v>7.5</v>
      </c>
      <c r="U167" s="96">
        <v>6.4</v>
      </c>
      <c r="V167" s="96">
        <v>6.5</v>
      </c>
      <c r="W167" s="97"/>
      <c r="X167" s="97">
        <v>0</v>
      </c>
      <c r="Y167" s="97">
        <v>-1.4</v>
      </c>
      <c r="Z167" s="97"/>
      <c r="AA167" s="98">
        <v>14</v>
      </c>
      <c r="AB167" s="99">
        <v>10144</v>
      </c>
    </row>
    <row r="168" spans="1:28" ht="15">
      <c r="A168" s="94" t="s">
        <v>928</v>
      </c>
      <c r="B168" s="95"/>
      <c r="C168" s="95"/>
      <c r="D168" s="95"/>
      <c r="E168" s="95"/>
      <c r="F168" s="95"/>
      <c r="G168" s="96">
        <v>6.6</v>
      </c>
      <c r="H168" s="96">
        <v>6.4</v>
      </c>
      <c r="I168" s="96">
        <v>7</v>
      </c>
      <c r="J168" s="96">
        <v>8.1</v>
      </c>
      <c r="K168" s="96">
        <v>8.6999999999999993</v>
      </c>
      <c r="L168" s="96">
        <v>9.8000000000000007</v>
      </c>
      <c r="M168" s="96">
        <v>8.4</v>
      </c>
      <c r="N168" s="96">
        <v>8.1999999999999993</v>
      </c>
      <c r="O168" s="96">
        <v>7.8</v>
      </c>
      <c r="P168" s="96">
        <v>7.4</v>
      </c>
      <c r="Q168" s="96">
        <v>7.9</v>
      </c>
      <c r="R168" s="96">
        <v>7.7</v>
      </c>
      <c r="S168" s="96">
        <v>7.8</v>
      </c>
      <c r="T168" s="96">
        <v>7.7</v>
      </c>
      <c r="U168" s="96">
        <v>7.4</v>
      </c>
      <c r="V168" s="96">
        <v>6.5</v>
      </c>
      <c r="W168" s="97"/>
      <c r="X168" s="97">
        <v>0</v>
      </c>
      <c r="Y168" s="97">
        <v>-3.2</v>
      </c>
      <c r="Z168" s="97"/>
      <c r="AA168" s="98">
        <v>13</v>
      </c>
      <c r="AB168" s="99">
        <v>14887</v>
      </c>
    </row>
    <row r="169" spans="1:28" ht="13">
      <c r="A169" s="94" t="s">
        <v>758</v>
      </c>
      <c r="B169" s="95"/>
      <c r="C169" s="95"/>
      <c r="D169" s="95"/>
      <c r="E169" s="95"/>
      <c r="F169" s="95"/>
      <c r="G169" s="96">
        <v>7.6</v>
      </c>
      <c r="H169" s="96">
        <v>7.6</v>
      </c>
      <c r="I169" s="96">
        <v>8.3000000000000007</v>
      </c>
      <c r="J169" s="96">
        <v>8.3000000000000007</v>
      </c>
      <c r="K169" s="96">
        <v>8.6999999999999993</v>
      </c>
      <c r="L169" s="96">
        <v>9.1</v>
      </c>
      <c r="M169" s="96">
        <v>8.6</v>
      </c>
      <c r="N169" s="96">
        <v>9.1</v>
      </c>
      <c r="O169" s="96">
        <v>9</v>
      </c>
      <c r="P169" s="96">
        <v>9.6</v>
      </c>
      <c r="Q169" s="96">
        <v>10.4</v>
      </c>
      <c r="R169" s="96">
        <v>11.2</v>
      </c>
      <c r="S169" s="96">
        <v>11.6</v>
      </c>
      <c r="T169" s="96">
        <v>8.6999999999999993</v>
      </c>
      <c r="U169" s="96">
        <v>7.8</v>
      </c>
      <c r="V169" s="96">
        <v>7.4</v>
      </c>
      <c r="W169" s="97"/>
      <c r="X169" s="97">
        <v>-0.3</v>
      </c>
      <c r="Y169" s="97">
        <v>-1.7</v>
      </c>
      <c r="Z169" s="97"/>
      <c r="AA169" s="98">
        <v>10</v>
      </c>
      <c r="AB169" s="99">
        <v>77709</v>
      </c>
    </row>
    <row r="170" spans="1:28" ht="13">
      <c r="A170" s="94" t="s">
        <v>759</v>
      </c>
      <c r="B170" s="95"/>
      <c r="C170" s="95"/>
      <c r="D170" s="95"/>
      <c r="E170" s="95"/>
      <c r="F170" s="95"/>
      <c r="G170" s="96">
        <v>8.1999999999999993</v>
      </c>
      <c r="H170" s="96">
        <v>8.8000000000000007</v>
      </c>
      <c r="I170" s="96">
        <v>9.1999999999999993</v>
      </c>
      <c r="J170" s="96">
        <v>9.4</v>
      </c>
      <c r="K170" s="96">
        <v>9.8000000000000007</v>
      </c>
      <c r="L170" s="96">
        <v>9.9</v>
      </c>
      <c r="M170" s="96">
        <v>10</v>
      </c>
      <c r="N170" s="96">
        <v>9.3000000000000007</v>
      </c>
      <c r="O170" s="96">
        <v>9</v>
      </c>
      <c r="P170" s="96">
        <v>9.3000000000000007</v>
      </c>
      <c r="Q170" s="96">
        <v>9.5</v>
      </c>
      <c r="R170" s="96">
        <v>10.1</v>
      </c>
      <c r="S170" s="96">
        <v>10.1</v>
      </c>
      <c r="T170" s="96">
        <v>9.8000000000000007</v>
      </c>
      <c r="U170" s="96">
        <v>8.3000000000000007</v>
      </c>
      <c r="V170" s="96">
        <v>8.8000000000000007</v>
      </c>
      <c r="W170" s="97"/>
      <c r="X170" s="97">
        <v>0.5</v>
      </c>
      <c r="Y170" s="97">
        <v>-1.1000000000000001</v>
      </c>
      <c r="Z170" s="97"/>
      <c r="AA170" s="98">
        <v>7</v>
      </c>
      <c r="AB170" s="99">
        <v>169490</v>
      </c>
    </row>
    <row r="171" spans="1:28" ht="13">
      <c r="A171" s="94" t="s">
        <v>760</v>
      </c>
      <c r="B171" s="95">
        <v>8.9</v>
      </c>
      <c r="C171" s="95">
        <v>9.3000000000000007</v>
      </c>
      <c r="D171" s="95">
        <v>11</v>
      </c>
      <c r="E171" s="95">
        <v>11.5</v>
      </c>
      <c r="F171" s="95">
        <v>10.5</v>
      </c>
      <c r="G171" s="96">
        <v>11.4</v>
      </c>
      <c r="H171" s="96">
        <v>11.8</v>
      </c>
      <c r="I171" s="96">
        <v>12.5</v>
      </c>
      <c r="J171" s="96">
        <v>10.9</v>
      </c>
      <c r="K171" s="96">
        <v>11</v>
      </c>
      <c r="L171" s="96">
        <v>10.9</v>
      </c>
      <c r="M171" s="96">
        <v>10.8</v>
      </c>
      <c r="N171" s="96">
        <v>10.3</v>
      </c>
      <c r="O171" s="96">
        <v>11</v>
      </c>
      <c r="P171" s="96">
        <v>10.4</v>
      </c>
      <c r="Q171" s="96">
        <v>9.9</v>
      </c>
      <c r="R171" s="96">
        <v>11.1</v>
      </c>
      <c r="S171" s="96">
        <v>11.8</v>
      </c>
      <c r="T171" s="96">
        <v>11.3</v>
      </c>
      <c r="U171" s="96">
        <v>11.2</v>
      </c>
      <c r="V171" s="96">
        <v>10.199999999999999</v>
      </c>
      <c r="W171" s="97"/>
      <c r="X171" s="97">
        <v>-1.1000000000000001</v>
      </c>
      <c r="Y171" s="97">
        <v>-0.6</v>
      </c>
      <c r="Z171" s="97"/>
      <c r="AA171" s="98">
        <v>2</v>
      </c>
      <c r="AB171" s="99">
        <v>159201</v>
      </c>
    </row>
    <row r="172" spans="1:28" ht="13">
      <c r="A172" s="94" t="s">
        <v>761</v>
      </c>
      <c r="B172" s="95"/>
      <c r="C172" s="95"/>
      <c r="D172" s="95"/>
      <c r="E172" s="95"/>
      <c r="F172" s="95"/>
      <c r="G172" s="96">
        <v>6.5</v>
      </c>
      <c r="H172" s="96">
        <v>6.8</v>
      </c>
      <c r="I172" s="96">
        <v>6.7</v>
      </c>
      <c r="J172" s="96">
        <v>8.4</v>
      </c>
      <c r="K172" s="96">
        <v>9.1999999999999993</v>
      </c>
      <c r="L172" s="96">
        <v>10</v>
      </c>
      <c r="M172" s="96">
        <v>9.3000000000000007</v>
      </c>
      <c r="N172" s="96">
        <v>9</v>
      </c>
      <c r="O172" s="96">
        <v>7.7</v>
      </c>
      <c r="P172" s="96">
        <v>7.8</v>
      </c>
      <c r="Q172" s="96">
        <v>9.1</v>
      </c>
      <c r="R172" s="96">
        <v>10</v>
      </c>
      <c r="S172" s="96">
        <v>14</v>
      </c>
      <c r="T172" s="96">
        <v>12.3</v>
      </c>
      <c r="U172" s="96">
        <v>9.6</v>
      </c>
      <c r="V172" s="96">
        <v>9.5</v>
      </c>
      <c r="W172" s="97"/>
      <c r="X172" s="97">
        <v>3</v>
      </c>
      <c r="Y172" s="97">
        <v>-0.5</v>
      </c>
      <c r="Z172" s="97"/>
      <c r="AA172" s="98">
        <v>4</v>
      </c>
      <c r="AB172" s="99">
        <v>1655</v>
      </c>
    </row>
    <row r="173" spans="1:28" ht="13">
      <c r="A173" s="94" t="s">
        <v>762</v>
      </c>
      <c r="B173" s="95"/>
      <c r="C173" s="95"/>
      <c r="D173" s="95"/>
      <c r="E173" s="95"/>
      <c r="F173" s="95"/>
      <c r="G173" s="96">
        <v>3.7</v>
      </c>
      <c r="H173" s="96">
        <v>3.2</v>
      </c>
      <c r="I173" s="96">
        <v>4</v>
      </c>
      <c r="J173" s="96">
        <v>4.2</v>
      </c>
      <c r="K173" s="96">
        <v>3.9</v>
      </c>
      <c r="L173" s="96">
        <v>2.9</v>
      </c>
      <c r="M173" s="96">
        <v>3.4</v>
      </c>
      <c r="N173" s="96">
        <v>3.1</v>
      </c>
      <c r="O173" s="96">
        <v>2.5</v>
      </c>
      <c r="P173" s="96">
        <v>2.6</v>
      </c>
      <c r="Q173" s="96">
        <v>2.8</v>
      </c>
      <c r="R173" s="96">
        <v>3</v>
      </c>
      <c r="S173" s="96">
        <v>4</v>
      </c>
      <c r="T173" s="96">
        <v>4.0999999999999996</v>
      </c>
      <c r="U173" s="96">
        <v>2.5</v>
      </c>
      <c r="V173" s="96">
        <v>2.2000000000000002</v>
      </c>
      <c r="W173" s="97"/>
      <c r="X173" s="97">
        <v>-1.6</v>
      </c>
      <c r="Y173" s="97">
        <v>-0.7</v>
      </c>
      <c r="Z173" s="97"/>
      <c r="AA173" s="98">
        <v>26</v>
      </c>
      <c r="AB173" s="99">
        <v>393</v>
      </c>
    </row>
    <row r="174" spans="1:28" ht="13">
      <c r="A174" s="94" t="s">
        <v>763</v>
      </c>
      <c r="B174" s="95"/>
      <c r="C174" s="95"/>
      <c r="D174" s="95"/>
      <c r="E174" s="95"/>
      <c r="F174" s="95"/>
      <c r="G174" s="96">
        <v>3.5</v>
      </c>
      <c r="H174" s="96">
        <v>3.3</v>
      </c>
      <c r="I174" s="96">
        <v>3.1</v>
      </c>
      <c r="J174" s="96">
        <v>2.9</v>
      </c>
      <c r="K174" s="96">
        <v>2.6</v>
      </c>
      <c r="L174" s="96">
        <v>2.2999999999999998</v>
      </c>
      <c r="M174" s="96">
        <v>2</v>
      </c>
      <c r="N174" s="96">
        <v>2</v>
      </c>
      <c r="O174" s="96">
        <v>2.5</v>
      </c>
      <c r="P174" s="96">
        <v>3.1</v>
      </c>
      <c r="Q174" s="96">
        <v>3.3</v>
      </c>
      <c r="R174" s="96">
        <v>4</v>
      </c>
      <c r="S174" s="96">
        <v>3.8</v>
      </c>
      <c r="T174" s="96">
        <v>3.9</v>
      </c>
      <c r="U174" s="96">
        <v>3.2</v>
      </c>
      <c r="V174" s="96">
        <v>2.2999999999999998</v>
      </c>
      <c r="W174" s="97"/>
      <c r="X174" s="97">
        <v>-1.2</v>
      </c>
      <c r="Y174" s="97">
        <v>0</v>
      </c>
      <c r="Z174" s="97"/>
      <c r="AA174" s="98">
        <v>25</v>
      </c>
      <c r="AB174" s="99">
        <v>634</v>
      </c>
    </row>
    <row r="175" spans="1:28" ht="13">
      <c r="A175" s="94" t="s">
        <v>764</v>
      </c>
      <c r="B175" s="95"/>
      <c r="C175" s="95">
        <v>11.3</v>
      </c>
      <c r="D175" s="95">
        <v>10.6</v>
      </c>
      <c r="E175" s="95">
        <v>12.6</v>
      </c>
      <c r="F175" s="95">
        <v>12.7</v>
      </c>
      <c r="G175" s="96">
        <v>11.8</v>
      </c>
      <c r="H175" s="96">
        <v>12.4</v>
      </c>
      <c r="I175" s="96">
        <v>13.3</v>
      </c>
      <c r="J175" s="96">
        <v>13.8</v>
      </c>
      <c r="K175" s="96">
        <v>12.9</v>
      </c>
      <c r="L175" s="96">
        <v>13.3</v>
      </c>
      <c r="M175" s="96">
        <v>13.4</v>
      </c>
      <c r="N175" s="96">
        <v>13.5</v>
      </c>
      <c r="O175" s="96">
        <v>12.5</v>
      </c>
      <c r="P175" s="96">
        <v>11.1</v>
      </c>
      <c r="Q175" s="96">
        <v>11.5</v>
      </c>
      <c r="R175" s="96">
        <v>11.2</v>
      </c>
      <c r="S175" s="96">
        <v>11.2</v>
      </c>
      <c r="T175" s="96">
        <v>10.4</v>
      </c>
      <c r="U175" s="96">
        <v>10.8</v>
      </c>
      <c r="V175" s="96">
        <v>11.1</v>
      </c>
      <c r="W175" s="97"/>
      <c r="X175" s="97">
        <v>-0.7</v>
      </c>
      <c r="Y175" s="97">
        <v>-2.2999999999999998</v>
      </c>
      <c r="Z175" s="97"/>
      <c r="AA175" s="98">
        <v>1</v>
      </c>
      <c r="AB175" s="99">
        <v>4465</v>
      </c>
    </row>
    <row r="176" spans="1:28" ht="13">
      <c r="A176" s="94" t="s">
        <v>765</v>
      </c>
      <c r="B176" s="95"/>
      <c r="C176" s="95"/>
      <c r="D176" s="95"/>
      <c r="E176" s="95"/>
      <c r="F176" s="95"/>
      <c r="G176" s="96">
        <v>3.6</v>
      </c>
      <c r="H176" s="96">
        <v>3.9</v>
      </c>
      <c r="I176" s="96">
        <v>3.9</v>
      </c>
      <c r="J176" s="96">
        <v>4.0999999999999996</v>
      </c>
      <c r="K176" s="96">
        <v>4.4000000000000004</v>
      </c>
      <c r="L176" s="96">
        <v>4.5999999999999996</v>
      </c>
      <c r="M176" s="96">
        <v>4.7</v>
      </c>
      <c r="N176" s="96">
        <v>4.7</v>
      </c>
      <c r="O176" s="96">
        <v>4.7</v>
      </c>
      <c r="P176" s="96">
        <v>4.5999999999999996</v>
      </c>
      <c r="Q176" s="96">
        <v>4.5999999999999996</v>
      </c>
      <c r="R176" s="96">
        <v>5</v>
      </c>
      <c r="S176" s="96">
        <v>5.7</v>
      </c>
      <c r="T176" s="96">
        <v>5.3</v>
      </c>
      <c r="U176" s="96">
        <v>4.9000000000000004</v>
      </c>
      <c r="V176" s="96">
        <v>4.7</v>
      </c>
      <c r="W176" s="97"/>
      <c r="X176" s="97">
        <v>1.2</v>
      </c>
      <c r="Y176" s="97">
        <v>0.1</v>
      </c>
      <c r="Z176" s="97"/>
      <c r="AA176" s="98">
        <v>21</v>
      </c>
      <c r="AB176" s="99">
        <v>4584</v>
      </c>
    </row>
    <row r="177" spans="1:28" ht="13">
      <c r="A177" s="94" t="s">
        <v>766</v>
      </c>
      <c r="B177" s="95"/>
      <c r="C177" s="95"/>
      <c r="D177" s="95"/>
      <c r="E177" s="95"/>
      <c r="F177" s="95"/>
      <c r="G177" s="96">
        <v>5.5</v>
      </c>
      <c r="H177" s="96">
        <v>5</v>
      </c>
      <c r="I177" s="96">
        <v>5.5</v>
      </c>
      <c r="J177" s="96">
        <v>5.0999999999999996</v>
      </c>
      <c r="K177" s="96">
        <v>5.4</v>
      </c>
      <c r="L177" s="96">
        <v>5.6</v>
      </c>
      <c r="M177" s="96">
        <v>6</v>
      </c>
      <c r="N177" s="96">
        <v>6.9</v>
      </c>
      <c r="O177" s="96">
        <v>7.6</v>
      </c>
      <c r="P177" s="96">
        <v>8.1999999999999993</v>
      </c>
      <c r="Q177" s="96">
        <v>8.3000000000000007</v>
      </c>
      <c r="R177" s="96">
        <v>8.6999999999999993</v>
      </c>
      <c r="S177" s="96">
        <v>10.4</v>
      </c>
      <c r="T177" s="96">
        <v>9.9</v>
      </c>
      <c r="U177" s="96">
        <v>10.199999999999999</v>
      </c>
      <c r="V177" s="96">
        <v>9.4</v>
      </c>
      <c r="W177" s="97"/>
      <c r="X177" s="97">
        <v>3.9</v>
      </c>
      <c r="Y177" s="97">
        <v>3.8</v>
      </c>
      <c r="Z177" s="97"/>
      <c r="AA177" s="98">
        <v>5</v>
      </c>
      <c r="AB177" s="99">
        <v>579</v>
      </c>
    </row>
    <row r="178" spans="1:28" ht="13">
      <c r="A178" s="94" t="s">
        <v>767</v>
      </c>
      <c r="B178" s="95"/>
      <c r="C178" s="95"/>
      <c r="D178" s="95"/>
      <c r="E178" s="95"/>
      <c r="F178" s="95"/>
      <c r="G178" s="96">
        <v>6.9</v>
      </c>
      <c r="H178" s="96">
        <v>7.8</v>
      </c>
      <c r="I178" s="96">
        <v>8</v>
      </c>
      <c r="J178" s="96">
        <v>7.9</v>
      </c>
      <c r="K178" s="96">
        <v>7.8</v>
      </c>
      <c r="L178" s="96">
        <v>7.5</v>
      </c>
      <c r="M178" s="96">
        <v>7.9</v>
      </c>
      <c r="N178" s="96">
        <v>7.3</v>
      </c>
      <c r="O178" s="96">
        <v>6.5</v>
      </c>
      <c r="P178" s="96">
        <v>6.6</v>
      </c>
      <c r="Q178" s="96">
        <v>7</v>
      </c>
      <c r="R178" s="96">
        <v>6.8</v>
      </c>
      <c r="S178" s="96">
        <v>6.8</v>
      </c>
      <c r="T178" s="96">
        <v>6.6</v>
      </c>
      <c r="U178" s="96">
        <v>5.3</v>
      </c>
      <c r="V178" s="96">
        <v>5.4</v>
      </c>
      <c r="W178" s="97"/>
      <c r="X178" s="97">
        <v>-1.5</v>
      </c>
      <c r="Y178" s="97">
        <v>-2.1</v>
      </c>
      <c r="Z178" s="97"/>
      <c r="AA178" s="98">
        <v>19</v>
      </c>
      <c r="AB178" s="99">
        <v>31974</v>
      </c>
    </row>
    <row r="179" spans="1:28" ht="13">
      <c r="A179" s="94" t="s">
        <v>768</v>
      </c>
      <c r="B179" s="95"/>
      <c r="C179" s="95"/>
      <c r="D179" s="95"/>
      <c r="E179" s="95"/>
      <c r="F179" s="95"/>
      <c r="G179" s="96">
        <v>6.1</v>
      </c>
      <c r="H179" s="96">
        <v>7</v>
      </c>
      <c r="I179" s="96">
        <v>7</v>
      </c>
      <c r="J179" s="96">
        <v>7.3</v>
      </c>
      <c r="K179" s="96">
        <v>6.7</v>
      </c>
      <c r="L179" s="96">
        <v>6.8</v>
      </c>
      <c r="M179" s="96">
        <v>8.5</v>
      </c>
      <c r="N179" s="96">
        <v>7.2</v>
      </c>
      <c r="O179" s="96">
        <v>6.9</v>
      </c>
      <c r="P179" s="96">
        <v>7</v>
      </c>
      <c r="Q179" s="96">
        <v>6.7</v>
      </c>
      <c r="R179" s="96">
        <v>6.7</v>
      </c>
      <c r="S179" s="96">
        <v>7.1</v>
      </c>
      <c r="T179" s="96">
        <v>7.3</v>
      </c>
      <c r="U179" s="96">
        <v>6.5</v>
      </c>
      <c r="V179" s="96">
        <v>6.4</v>
      </c>
      <c r="W179" s="97"/>
      <c r="X179" s="97">
        <v>0.3</v>
      </c>
      <c r="Y179" s="97">
        <v>-0.4</v>
      </c>
      <c r="Z179" s="97"/>
      <c r="AA179" s="98">
        <v>16</v>
      </c>
      <c r="AB179" s="99">
        <v>18382</v>
      </c>
    </row>
    <row r="180" spans="1:28" ht="13">
      <c r="A180" s="94" t="s">
        <v>769</v>
      </c>
      <c r="B180" s="95"/>
      <c r="C180" s="95"/>
      <c r="D180" s="95"/>
      <c r="E180" s="95"/>
      <c r="F180" s="95"/>
      <c r="G180" s="96">
        <v>7.5</v>
      </c>
      <c r="H180" s="96">
        <v>7.2</v>
      </c>
      <c r="I180" s="96">
        <v>7.3</v>
      </c>
      <c r="J180" s="96">
        <v>6.9</v>
      </c>
      <c r="K180" s="96">
        <v>7.1</v>
      </c>
      <c r="L180" s="96">
        <v>7.2</v>
      </c>
      <c r="M180" s="96">
        <v>7</v>
      </c>
      <c r="N180" s="96">
        <v>7.8</v>
      </c>
      <c r="O180" s="96">
        <v>7.4</v>
      </c>
      <c r="P180" s="96">
        <v>7.5</v>
      </c>
      <c r="Q180" s="96">
        <v>8</v>
      </c>
      <c r="R180" s="96">
        <v>8.1</v>
      </c>
      <c r="S180" s="96">
        <v>9.1</v>
      </c>
      <c r="T180" s="96">
        <v>8.5</v>
      </c>
      <c r="U180" s="96">
        <v>8.1</v>
      </c>
      <c r="V180" s="96">
        <v>8.1</v>
      </c>
      <c r="W180" s="97"/>
      <c r="X180" s="97">
        <v>0.5</v>
      </c>
      <c r="Y180" s="97">
        <v>0.9</v>
      </c>
      <c r="Z180" s="97"/>
      <c r="AA180" s="98">
        <v>9</v>
      </c>
      <c r="AB180" s="99">
        <v>28594</v>
      </c>
    </row>
    <row r="181" spans="1:28" ht="13">
      <c r="A181" s="94" t="s">
        <v>770</v>
      </c>
      <c r="B181" s="95"/>
      <c r="C181" s="95"/>
      <c r="D181" s="95"/>
      <c r="E181" s="95"/>
      <c r="F181" s="95"/>
      <c r="G181" s="96">
        <v>6.4</v>
      </c>
      <c r="H181" s="96">
        <v>6.9</v>
      </c>
      <c r="I181" s="96">
        <v>7.2</v>
      </c>
      <c r="J181" s="96">
        <v>7.1</v>
      </c>
      <c r="K181" s="96">
        <v>7.6</v>
      </c>
      <c r="L181" s="150">
        <v>7.9</v>
      </c>
      <c r="M181" s="150">
        <v>7.4</v>
      </c>
      <c r="N181" s="150">
        <v>7.7</v>
      </c>
      <c r="O181" s="150">
        <v>7.6</v>
      </c>
      <c r="P181" s="150">
        <v>6.7</v>
      </c>
      <c r="Q181" s="150">
        <v>6.6</v>
      </c>
      <c r="R181" s="150">
        <v>6.9</v>
      </c>
      <c r="S181" s="150">
        <v>7.8</v>
      </c>
      <c r="T181" s="96">
        <v>8</v>
      </c>
      <c r="U181" s="96">
        <v>7</v>
      </c>
      <c r="V181" s="96">
        <v>6.9</v>
      </c>
      <c r="W181" s="97"/>
      <c r="X181" s="97">
        <v>0.5</v>
      </c>
      <c r="Y181" s="97">
        <v>-1</v>
      </c>
      <c r="Z181" s="97"/>
      <c r="AA181" s="98">
        <v>11</v>
      </c>
      <c r="AB181" s="99">
        <v>11918</v>
      </c>
    </row>
    <row r="182" spans="1:28" ht="13">
      <c r="A182" s="94" t="s">
        <v>771</v>
      </c>
      <c r="B182" s="95"/>
      <c r="C182" s="95"/>
      <c r="D182" s="95"/>
      <c r="E182" s="95"/>
      <c r="F182" s="95"/>
      <c r="G182" s="96">
        <v>7</v>
      </c>
      <c r="H182" s="96">
        <v>6</v>
      </c>
      <c r="I182" s="96">
        <v>7.2</v>
      </c>
      <c r="J182" s="96">
        <v>6</v>
      </c>
      <c r="K182" s="96">
        <v>6.5</v>
      </c>
      <c r="L182" s="96">
        <v>5.5</v>
      </c>
      <c r="M182" s="96">
        <v>5.0999999999999996</v>
      </c>
      <c r="N182" s="96">
        <v>4.8</v>
      </c>
      <c r="O182" s="96">
        <v>5</v>
      </c>
      <c r="P182" s="96">
        <v>5.4</v>
      </c>
      <c r="Q182" s="96">
        <v>4.5</v>
      </c>
      <c r="R182" s="96">
        <v>4.9000000000000004</v>
      </c>
      <c r="S182" s="96">
        <v>5.4</v>
      </c>
      <c r="T182" s="96">
        <v>5.2</v>
      </c>
      <c r="U182" s="96">
        <v>4.8</v>
      </c>
      <c r="V182" s="96">
        <v>4.4000000000000004</v>
      </c>
      <c r="W182" s="97"/>
      <c r="X182" s="97">
        <v>-2.6</v>
      </c>
      <c r="Y182" s="97">
        <v>-1.1000000000000001</v>
      </c>
      <c r="Z182" s="97"/>
      <c r="AA182" s="98">
        <v>22</v>
      </c>
      <c r="AB182" s="99">
        <v>5369</v>
      </c>
    </row>
    <row r="183" spans="1:28" ht="13">
      <c r="A183" s="94" t="s">
        <v>772</v>
      </c>
      <c r="B183" s="95"/>
      <c r="C183" s="95"/>
      <c r="D183" s="95"/>
      <c r="E183" s="95"/>
      <c r="F183" s="95"/>
      <c r="G183" s="96">
        <v>2.2000000000000002</v>
      </c>
      <c r="H183" s="96">
        <v>2.7</v>
      </c>
      <c r="I183" s="96">
        <v>2.9</v>
      </c>
      <c r="J183" s="96">
        <v>3.1</v>
      </c>
      <c r="K183" s="96">
        <v>3.4</v>
      </c>
      <c r="L183" s="96">
        <v>3.3</v>
      </c>
      <c r="M183" s="96">
        <v>3.4</v>
      </c>
      <c r="N183" s="96">
        <v>3.6</v>
      </c>
      <c r="O183" s="96">
        <v>3.7</v>
      </c>
      <c r="P183" s="96">
        <v>4.0999999999999996</v>
      </c>
      <c r="Q183" s="96">
        <v>4.9000000000000004</v>
      </c>
      <c r="R183" s="96">
        <v>5.2</v>
      </c>
      <c r="S183" s="96">
        <v>5.7</v>
      </c>
      <c r="T183" s="96">
        <v>4.9000000000000004</v>
      </c>
      <c r="U183" s="96">
        <v>4.2</v>
      </c>
      <c r="V183" s="96">
        <v>4.2</v>
      </c>
      <c r="W183" s="97"/>
      <c r="X183" s="97">
        <v>2</v>
      </c>
      <c r="Y183" s="97">
        <v>0.9</v>
      </c>
      <c r="Z183" s="97"/>
      <c r="AA183" s="98">
        <v>23</v>
      </c>
      <c r="AB183" s="99">
        <v>1490</v>
      </c>
    </row>
    <row r="184" spans="1:28" ht="13">
      <c r="A184" s="94" t="s">
        <v>773</v>
      </c>
      <c r="B184" s="95"/>
      <c r="C184" s="95"/>
      <c r="D184" s="95"/>
      <c r="E184" s="95"/>
      <c r="F184" s="95"/>
      <c r="G184" s="96">
        <v>10.8</v>
      </c>
      <c r="H184" s="96">
        <v>9.6999999999999993</v>
      </c>
      <c r="I184" s="96">
        <v>8.1</v>
      </c>
      <c r="J184" s="96">
        <v>7.9</v>
      </c>
      <c r="K184" s="96">
        <v>7.9</v>
      </c>
      <c r="L184" s="96">
        <v>6.9</v>
      </c>
      <c r="M184" s="96">
        <v>7</v>
      </c>
      <c r="N184" s="96">
        <v>7</v>
      </c>
      <c r="O184" s="96">
        <v>6.9</v>
      </c>
      <c r="P184" s="96">
        <v>6.8</v>
      </c>
      <c r="Q184" s="96">
        <v>6.7</v>
      </c>
      <c r="R184" s="96">
        <v>6.9</v>
      </c>
      <c r="S184" s="96">
        <v>6.9</v>
      </c>
      <c r="T184" s="96">
        <v>6.7</v>
      </c>
      <c r="U184" s="96">
        <v>6.3</v>
      </c>
      <c r="V184" s="96">
        <v>5.8</v>
      </c>
      <c r="W184" s="97"/>
      <c r="X184" s="97">
        <v>-5</v>
      </c>
      <c r="Y184" s="97">
        <v>-1.1000000000000001</v>
      </c>
      <c r="Z184" s="97"/>
      <c r="AA184" s="98">
        <v>18</v>
      </c>
      <c r="AB184" s="99">
        <v>3800</v>
      </c>
    </row>
    <row r="185" spans="1:28" ht="13">
      <c r="A185" s="94" t="s">
        <v>774</v>
      </c>
      <c r="B185" s="95">
        <v>0</v>
      </c>
      <c r="C185" s="95">
        <v>0</v>
      </c>
      <c r="D185" s="95">
        <v>0</v>
      </c>
      <c r="E185" s="95">
        <v>0</v>
      </c>
      <c r="F185" s="95">
        <v>0</v>
      </c>
      <c r="G185" s="96">
        <v>6.6</v>
      </c>
      <c r="H185" s="96">
        <v>7.1</v>
      </c>
      <c r="I185" s="96">
        <v>7.8</v>
      </c>
      <c r="J185" s="96">
        <v>8.4</v>
      </c>
      <c r="K185" s="96">
        <v>8.5</v>
      </c>
      <c r="L185" s="96">
        <v>10.4</v>
      </c>
      <c r="M185" s="96">
        <v>8.1999999999999993</v>
      </c>
      <c r="N185" s="96">
        <v>8</v>
      </c>
      <c r="O185" s="96">
        <v>7.1</v>
      </c>
      <c r="P185" s="96">
        <v>7.4</v>
      </c>
      <c r="Q185" s="96">
        <v>7.4</v>
      </c>
      <c r="R185" s="96">
        <v>7.6</v>
      </c>
      <c r="S185" s="96">
        <v>8.1999999999999993</v>
      </c>
      <c r="T185" s="96">
        <v>7.5</v>
      </c>
      <c r="U185" s="96">
        <v>5.9</v>
      </c>
      <c r="V185" s="96">
        <v>6.5</v>
      </c>
      <c r="W185" s="97"/>
      <c r="X185" s="97">
        <v>-0.1</v>
      </c>
      <c r="Y185" s="97">
        <v>-3.9</v>
      </c>
      <c r="Z185" s="97"/>
      <c r="AA185" s="98">
        <v>15</v>
      </c>
      <c r="AB185" s="99">
        <v>11716</v>
      </c>
    </row>
    <row r="186" spans="1:28" ht="13">
      <c r="A186" s="94" t="s">
        <v>775</v>
      </c>
      <c r="B186" s="95"/>
      <c r="C186" s="95"/>
      <c r="D186" s="95"/>
      <c r="E186" s="95"/>
      <c r="F186" s="95"/>
      <c r="G186" s="96">
        <v>4.8</v>
      </c>
      <c r="H186" s="96">
        <v>5.8</v>
      </c>
      <c r="I186" s="96">
        <v>6.5</v>
      </c>
      <c r="J186" s="96">
        <v>6.2</v>
      </c>
      <c r="K186" s="96">
        <v>7.1</v>
      </c>
      <c r="L186" s="96">
        <v>8.4</v>
      </c>
      <c r="M186" s="96">
        <v>6.1</v>
      </c>
      <c r="N186" s="96">
        <v>5.2</v>
      </c>
      <c r="O186" s="96">
        <v>5.3</v>
      </c>
      <c r="P186" s="96">
        <v>6.1</v>
      </c>
      <c r="Q186" s="96">
        <v>7.2</v>
      </c>
      <c r="R186" s="96">
        <v>7.5</v>
      </c>
      <c r="S186" s="96">
        <v>7.6</v>
      </c>
      <c r="T186" s="96">
        <v>6</v>
      </c>
      <c r="U186" s="96">
        <v>6</v>
      </c>
      <c r="V186" s="96">
        <v>6.7</v>
      </c>
      <c r="W186" s="97"/>
      <c r="X186" s="97">
        <v>1.9</v>
      </c>
      <c r="Y186" s="97">
        <v>-1.7</v>
      </c>
      <c r="Z186" s="97"/>
      <c r="AA186" s="98">
        <v>12</v>
      </c>
      <c r="AB186" s="100">
        <v>23155</v>
      </c>
    </row>
    <row r="187" spans="1:28" ht="13">
      <c r="A187" s="101" t="s">
        <v>776</v>
      </c>
      <c r="B187" s="102">
        <v>9.3000000000000007</v>
      </c>
      <c r="C187" s="102">
        <v>9.3000000000000007</v>
      </c>
      <c r="D187" s="102">
        <v>8.5</v>
      </c>
      <c r="E187" s="102">
        <v>7.8</v>
      </c>
      <c r="F187" s="102">
        <v>7.9</v>
      </c>
      <c r="G187" s="103">
        <v>8.8000000000000007</v>
      </c>
      <c r="H187" s="103">
        <v>9.1999999999999993</v>
      </c>
      <c r="I187" s="103">
        <v>10</v>
      </c>
      <c r="J187" s="103">
        <v>10.5</v>
      </c>
      <c r="K187" s="103">
        <v>10.3</v>
      </c>
      <c r="L187" s="103">
        <v>10.6</v>
      </c>
      <c r="M187" s="103">
        <v>10.5</v>
      </c>
      <c r="N187" s="103">
        <v>9.6999999999999993</v>
      </c>
      <c r="O187" s="103">
        <v>9.5</v>
      </c>
      <c r="P187" s="103">
        <v>9.8000000000000007</v>
      </c>
      <c r="Q187" s="103">
        <v>10.5</v>
      </c>
      <c r="R187" s="103">
        <v>11.4</v>
      </c>
      <c r="S187" s="103">
        <v>11</v>
      </c>
      <c r="T187" s="103">
        <v>12.4</v>
      </c>
      <c r="U187" s="103">
        <v>10</v>
      </c>
      <c r="V187" s="103">
        <v>10.1</v>
      </c>
      <c r="W187" s="104"/>
      <c r="X187" s="104">
        <v>1.3</v>
      </c>
      <c r="Y187" s="104">
        <v>-0.5</v>
      </c>
      <c r="Z187" s="104"/>
      <c r="AA187" s="105">
        <v>3</v>
      </c>
      <c r="AB187" s="106">
        <v>171704</v>
      </c>
    </row>
    <row r="188" spans="1:28" ht="13">
      <c r="A188" s="88" t="s">
        <v>777</v>
      </c>
      <c r="B188" s="89"/>
      <c r="C188" s="89"/>
      <c r="D188" s="89"/>
      <c r="E188" s="89"/>
      <c r="F188" s="89"/>
      <c r="G188" s="90">
        <v>8.9</v>
      </c>
      <c r="H188" s="90">
        <v>9.6999999999999993</v>
      </c>
      <c r="I188" s="90">
        <v>9.3000000000000007</v>
      </c>
      <c r="J188" s="90">
        <v>7.3</v>
      </c>
      <c r="K188" s="90">
        <v>8.6</v>
      </c>
      <c r="L188" s="90">
        <v>12.7</v>
      </c>
      <c r="M188" s="90">
        <v>12.6</v>
      </c>
      <c r="N188" s="90">
        <v>11.7</v>
      </c>
      <c r="O188" s="90">
        <v>11.4</v>
      </c>
      <c r="P188" s="90">
        <v>13.2</v>
      </c>
      <c r="Q188" s="90">
        <v>15.1</v>
      </c>
      <c r="R188" s="90">
        <v>15.9</v>
      </c>
      <c r="S188" s="90">
        <v>14.4</v>
      </c>
      <c r="T188" s="90">
        <v>15.3</v>
      </c>
      <c r="U188" s="90">
        <v>12.7</v>
      </c>
      <c r="V188" s="90">
        <v>13.5</v>
      </c>
      <c r="W188" s="91"/>
      <c r="X188" s="91">
        <v>4.7</v>
      </c>
      <c r="Y188" s="91">
        <v>0.8</v>
      </c>
      <c r="Z188" s="91"/>
      <c r="AA188" s="92"/>
      <c r="AB188" s="107">
        <v>42629</v>
      </c>
    </row>
    <row r="189" spans="1:28" ht="13">
      <c r="A189" s="108" t="s">
        <v>778</v>
      </c>
      <c r="B189" s="109"/>
      <c r="C189" s="109"/>
      <c r="D189" s="109"/>
      <c r="E189" s="109"/>
      <c r="F189" s="109"/>
      <c r="G189" s="110" t="s">
        <v>186</v>
      </c>
      <c r="H189" s="110" t="s">
        <v>186</v>
      </c>
      <c r="I189" s="110" t="s">
        <v>186</v>
      </c>
      <c r="J189" s="110" t="s">
        <v>186</v>
      </c>
      <c r="K189" s="110" t="s">
        <v>186</v>
      </c>
      <c r="L189" s="110" t="s">
        <v>186</v>
      </c>
      <c r="M189" s="110" t="s">
        <v>186</v>
      </c>
      <c r="N189" s="110" t="s">
        <v>186</v>
      </c>
      <c r="O189" s="110" t="s">
        <v>186</v>
      </c>
      <c r="P189" s="110" t="s">
        <v>186</v>
      </c>
      <c r="Q189" s="110" t="s">
        <v>186</v>
      </c>
      <c r="R189" s="110" t="s">
        <v>186</v>
      </c>
      <c r="S189" s="110" t="s">
        <v>186</v>
      </c>
      <c r="T189" s="110" t="s">
        <v>186</v>
      </c>
      <c r="U189" s="110" t="s">
        <v>186</v>
      </c>
      <c r="V189" s="110" t="s">
        <v>186</v>
      </c>
      <c r="W189" s="111"/>
      <c r="X189" s="111" t="s">
        <v>186</v>
      </c>
      <c r="Y189" s="111" t="s">
        <v>186</v>
      </c>
      <c r="Z189" s="111"/>
      <c r="AA189" s="112"/>
      <c r="AB189" s="113" t="s">
        <v>186</v>
      </c>
    </row>
    <row r="190" spans="1:28" ht="13">
      <c r="A190" s="68"/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8"/>
      <c r="U190" s="68"/>
      <c r="V190" s="68"/>
      <c r="W190" s="68"/>
      <c r="X190" s="71"/>
      <c r="Y190" s="71"/>
      <c r="Z190" s="68"/>
      <c r="AA190" s="68"/>
      <c r="AB190" s="68"/>
    </row>
    <row r="191" spans="1:28" ht="13">
      <c r="A191" s="114"/>
      <c r="B191" s="114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  <c r="N191" s="114"/>
      <c r="O191" s="114"/>
      <c r="P191" s="114"/>
      <c r="Q191" s="114"/>
      <c r="R191" s="114"/>
      <c r="S191" s="114"/>
      <c r="T191" s="114"/>
      <c r="U191" s="114"/>
      <c r="V191" s="114"/>
      <c r="W191" s="114"/>
      <c r="X191" s="115"/>
      <c r="Y191" s="115"/>
      <c r="Z191" s="114"/>
      <c r="AA191" s="114"/>
      <c r="AB191" s="114"/>
    </row>
    <row r="192" spans="1:28" ht="13">
      <c r="A192" s="116" t="s">
        <v>929</v>
      </c>
      <c r="B192" s="117"/>
      <c r="C192" s="117"/>
      <c r="D192" s="117"/>
      <c r="E192" s="117"/>
      <c r="F192" s="117"/>
      <c r="G192" s="118"/>
      <c r="H192" s="118"/>
      <c r="I192" s="118"/>
      <c r="J192" s="118"/>
      <c r="K192" s="118"/>
      <c r="L192" s="118"/>
      <c r="M192" s="118"/>
      <c r="N192" s="118"/>
      <c r="O192" s="118"/>
      <c r="P192" s="119"/>
      <c r="Q192" s="119"/>
      <c r="R192" s="119"/>
      <c r="S192" s="119"/>
      <c r="T192" s="119"/>
      <c r="U192" s="119"/>
      <c r="V192" s="119"/>
      <c r="W192" s="120"/>
      <c r="X192" s="120"/>
      <c r="Y192" s="121"/>
      <c r="Z192" s="121"/>
      <c r="AA192" s="120"/>
      <c r="AB192" s="122">
        <f>SUM(AB161:AB187)</f>
        <v>958363</v>
      </c>
    </row>
    <row r="193" spans="1:28" ht="13">
      <c r="A193" s="123" t="s">
        <v>779</v>
      </c>
      <c r="B193" s="124"/>
      <c r="C193" s="124"/>
      <c r="D193" s="124"/>
      <c r="E193" s="124"/>
      <c r="F193" s="124"/>
      <c r="G193" s="125">
        <v>7.5</v>
      </c>
      <c r="H193" s="125">
        <v>8</v>
      </c>
      <c r="I193" s="125">
        <v>8.5</v>
      </c>
      <c r="J193" s="125">
        <v>8.5</v>
      </c>
      <c r="K193" s="125">
        <v>8.6999999999999993</v>
      </c>
      <c r="L193" s="125">
        <v>8.9</v>
      </c>
      <c r="M193" s="125">
        <v>8.4</v>
      </c>
      <c r="N193" s="125">
        <v>8</v>
      </c>
      <c r="O193" s="125">
        <v>8</v>
      </c>
      <c r="P193" s="125">
        <v>8.1999999999999993</v>
      </c>
      <c r="Q193" s="125">
        <v>8.5</v>
      </c>
      <c r="R193" s="125">
        <v>9.1999999999999993</v>
      </c>
      <c r="S193" s="125">
        <v>9.3000000000000007</v>
      </c>
      <c r="T193" s="125">
        <v>8.9</v>
      </c>
      <c r="U193" s="125">
        <v>7.8</v>
      </c>
      <c r="V193" s="125">
        <v>7.8</v>
      </c>
      <c r="W193" s="91"/>
      <c r="X193" s="126">
        <v>0.3</v>
      </c>
      <c r="Y193" s="126">
        <v>-1</v>
      </c>
      <c r="Z193" s="91"/>
      <c r="AA193" s="91"/>
      <c r="AB193" s="91"/>
    </row>
    <row r="194" spans="1:28" ht="13">
      <c r="A194" s="127" t="s">
        <v>780</v>
      </c>
      <c r="B194" s="127"/>
      <c r="C194" s="127"/>
      <c r="D194" s="127"/>
      <c r="E194" s="127"/>
      <c r="F194" s="127"/>
      <c r="G194" s="128">
        <v>6.6</v>
      </c>
      <c r="H194" s="128">
        <v>6.7</v>
      </c>
      <c r="I194" s="128">
        <v>7</v>
      </c>
      <c r="J194" s="128">
        <v>7.1</v>
      </c>
      <c r="K194" s="128">
        <v>7.2</v>
      </c>
      <c r="L194" s="128">
        <v>7.3</v>
      </c>
      <c r="M194" s="128">
        <v>7</v>
      </c>
      <c r="N194" s="128">
        <v>6.9</v>
      </c>
      <c r="O194" s="128">
        <v>6.8</v>
      </c>
      <c r="P194" s="128">
        <v>6.9</v>
      </c>
      <c r="Q194" s="128">
        <v>7.2</v>
      </c>
      <c r="R194" s="128">
        <v>7.5</v>
      </c>
      <c r="S194" s="128">
        <v>8</v>
      </c>
      <c r="T194" s="128">
        <v>7.5</v>
      </c>
      <c r="U194" s="128">
        <v>6.6</v>
      </c>
      <c r="V194" s="128">
        <v>6.6</v>
      </c>
      <c r="W194" s="104"/>
      <c r="X194" s="129">
        <v>0</v>
      </c>
      <c r="Y194" s="129">
        <v>-0.7</v>
      </c>
      <c r="Z194" s="104"/>
      <c r="AA194" s="104"/>
      <c r="AB194" s="104"/>
    </row>
    <row r="195" spans="1:28" ht="13">
      <c r="A195" s="130"/>
      <c r="B195" s="130"/>
      <c r="C195" s="130"/>
      <c r="D195" s="130"/>
      <c r="E195" s="130"/>
      <c r="F195" s="130"/>
      <c r="G195" s="131"/>
      <c r="H195" s="131"/>
      <c r="I195" s="131"/>
      <c r="J195" s="131"/>
      <c r="K195" s="131"/>
      <c r="L195" s="131"/>
      <c r="M195" s="131"/>
      <c r="N195" s="131"/>
      <c r="O195" s="131"/>
      <c r="P195" s="131"/>
      <c r="Q195" s="131"/>
      <c r="R195" s="131"/>
      <c r="S195" s="131"/>
      <c r="T195" s="131"/>
      <c r="U195" s="131"/>
      <c r="V195" s="131"/>
      <c r="W195" s="132"/>
      <c r="X195" s="133"/>
      <c r="Y195" s="133"/>
      <c r="Z195" s="132"/>
      <c r="AA195" s="132"/>
      <c r="AB195" s="132"/>
    </row>
    <row r="196" spans="1:28" ht="13">
      <c r="A196" s="116" t="s">
        <v>930</v>
      </c>
      <c r="B196" s="117"/>
      <c r="C196" s="117"/>
      <c r="D196" s="117"/>
      <c r="E196" s="117"/>
      <c r="F196" s="117"/>
      <c r="G196" s="118"/>
      <c r="H196" s="118"/>
      <c r="I196" s="118"/>
      <c r="J196" s="118"/>
      <c r="K196" s="118"/>
      <c r="L196" s="118"/>
      <c r="M196" s="118"/>
      <c r="N196" s="118"/>
      <c r="O196" s="118"/>
      <c r="P196" s="119"/>
      <c r="Q196" s="119"/>
      <c r="R196" s="119"/>
      <c r="S196" s="119"/>
      <c r="T196" s="119"/>
      <c r="U196" s="119"/>
      <c r="V196" s="119"/>
      <c r="W196" s="120"/>
      <c r="X196" s="120"/>
      <c r="Y196" s="121"/>
      <c r="Z196" s="121"/>
      <c r="AA196" s="120"/>
      <c r="AB196" s="122">
        <f>SUM(AB161,AB179,AB172,AB166,AB185,AB170,AB165,AB168,AB167,AB171,AB175,AB177,AB178,AB181,AB184,AB183,AB169)</f>
        <v>695632</v>
      </c>
    </row>
    <row r="197" spans="1:28" ht="13">
      <c r="A197" s="123" t="s">
        <v>779</v>
      </c>
      <c r="B197" s="124"/>
      <c r="C197" s="124"/>
      <c r="D197" s="124"/>
      <c r="E197" s="124"/>
      <c r="F197" s="124"/>
      <c r="G197" s="125">
        <v>7.5</v>
      </c>
      <c r="H197" s="125">
        <v>8.1</v>
      </c>
      <c r="I197" s="125">
        <v>8.4</v>
      </c>
      <c r="J197" s="125">
        <v>8.3000000000000007</v>
      </c>
      <c r="K197" s="125">
        <v>8.6</v>
      </c>
      <c r="L197" s="125">
        <v>8.6999999999999993</v>
      </c>
      <c r="M197" s="125">
        <v>8.1999999999999993</v>
      </c>
      <c r="N197" s="125">
        <v>7.8</v>
      </c>
      <c r="O197" s="125">
        <v>7.9</v>
      </c>
      <c r="P197" s="125">
        <v>8</v>
      </c>
      <c r="Q197" s="125">
        <v>8.3000000000000007</v>
      </c>
      <c r="R197" s="125">
        <v>9</v>
      </c>
      <c r="S197" s="125">
        <v>9.3000000000000007</v>
      </c>
      <c r="T197" s="125">
        <v>8.6</v>
      </c>
      <c r="U197" s="125">
        <v>7.7</v>
      </c>
      <c r="V197" s="125">
        <v>7.6</v>
      </c>
      <c r="W197" s="91"/>
      <c r="X197" s="126">
        <v>0.1</v>
      </c>
      <c r="Y197" s="126">
        <v>-1.1000000000000001</v>
      </c>
      <c r="Z197" s="91"/>
      <c r="AA197" s="91"/>
      <c r="AB197" s="91"/>
    </row>
    <row r="198" spans="1:28" ht="13">
      <c r="A198" s="127" t="s">
        <v>780</v>
      </c>
      <c r="B198" s="127"/>
      <c r="C198" s="127"/>
      <c r="D198" s="127"/>
      <c r="E198" s="127"/>
      <c r="F198" s="127"/>
      <c r="G198" s="128">
        <v>7.1</v>
      </c>
      <c r="H198" s="128">
        <v>7.3</v>
      </c>
      <c r="I198" s="128">
        <v>7.6</v>
      </c>
      <c r="J198" s="128">
        <v>7.8</v>
      </c>
      <c r="K198" s="128">
        <v>7.9</v>
      </c>
      <c r="L198" s="128">
        <v>8.1</v>
      </c>
      <c r="M198" s="128">
        <v>7.8</v>
      </c>
      <c r="N198" s="128">
        <v>7.7</v>
      </c>
      <c r="O198" s="128">
        <v>7.5</v>
      </c>
      <c r="P198" s="128">
        <v>7.6</v>
      </c>
      <c r="Q198" s="128">
        <v>7.8</v>
      </c>
      <c r="R198" s="128">
        <v>8.1999999999999993</v>
      </c>
      <c r="S198" s="128">
        <v>8.6999999999999993</v>
      </c>
      <c r="T198" s="128">
        <v>8.1</v>
      </c>
      <c r="U198" s="128">
        <v>7.3</v>
      </c>
      <c r="V198" s="128">
        <v>7.2</v>
      </c>
      <c r="W198" s="104"/>
      <c r="X198" s="129">
        <v>0.1</v>
      </c>
      <c r="Y198" s="129">
        <v>-0.9</v>
      </c>
      <c r="Z198" s="104"/>
      <c r="AA198" s="104"/>
      <c r="AB198" s="104"/>
    </row>
    <row r="199" spans="1:28" ht="13">
      <c r="A199" s="130"/>
      <c r="B199" s="130"/>
      <c r="C199" s="130"/>
      <c r="D199" s="130"/>
      <c r="E199" s="130"/>
      <c r="F199" s="130"/>
      <c r="G199" s="131"/>
      <c r="H199" s="131"/>
      <c r="I199" s="131"/>
      <c r="J199" s="131"/>
      <c r="K199" s="131"/>
      <c r="L199" s="131"/>
      <c r="M199" s="131"/>
      <c r="N199" s="131"/>
      <c r="O199" s="131"/>
      <c r="P199" s="131"/>
      <c r="Q199" s="131"/>
      <c r="R199" s="131"/>
      <c r="S199" s="131"/>
      <c r="T199" s="131"/>
      <c r="U199" s="131"/>
      <c r="V199" s="131"/>
      <c r="W199" s="132"/>
      <c r="X199" s="133"/>
      <c r="Y199" s="133"/>
      <c r="Z199" s="132"/>
      <c r="AA199" s="132"/>
      <c r="AB199" s="132"/>
    </row>
    <row r="200" spans="1:28" ht="13">
      <c r="A200" s="116" t="s">
        <v>931</v>
      </c>
      <c r="B200" s="117"/>
      <c r="C200" s="117"/>
      <c r="D200" s="117"/>
      <c r="E200" s="117"/>
      <c r="F200" s="117"/>
      <c r="G200" s="118"/>
      <c r="H200" s="118"/>
      <c r="I200" s="118"/>
      <c r="J200" s="118"/>
      <c r="K200" s="118"/>
      <c r="L200" s="118"/>
      <c r="M200" s="118"/>
      <c r="N200" s="118"/>
      <c r="O200" s="118"/>
      <c r="P200" s="119"/>
      <c r="Q200" s="119"/>
      <c r="R200" s="119"/>
      <c r="S200" s="119"/>
      <c r="T200" s="119"/>
      <c r="U200" s="119"/>
      <c r="V200" s="119"/>
      <c r="W200" s="120"/>
      <c r="X200" s="120"/>
      <c r="Y200" s="121"/>
      <c r="Z200" s="121"/>
      <c r="AA200" s="120"/>
      <c r="AB200" s="122"/>
    </row>
    <row r="201" spans="1:28" ht="13">
      <c r="A201" s="123" t="s">
        <v>779</v>
      </c>
      <c r="B201" s="124"/>
      <c r="C201" s="124"/>
      <c r="D201" s="124"/>
      <c r="E201" s="124"/>
      <c r="F201" s="124"/>
      <c r="G201" s="125">
        <v>7.5</v>
      </c>
      <c r="H201" s="125">
        <v>8.1</v>
      </c>
      <c r="I201" s="125">
        <v>8.5</v>
      </c>
      <c r="J201" s="125">
        <v>8.5</v>
      </c>
      <c r="K201" s="125">
        <v>8.6999999999999993</v>
      </c>
      <c r="L201" s="125">
        <v>8.9</v>
      </c>
      <c r="M201" s="125">
        <v>8.4</v>
      </c>
      <c r="N201" s="125">
        <v>8</v>
      </c>
      <c r="O201" s="125">
        <v>8</v>
      </c>
      <c r="P201" s="125">
        <v>8.1999999999999993</v>
      </c>
      <c r="Q201" s="125">
        <v>8.6</v>
      </c>
      <c r="R201" s="125">
        <v>9.1999999999999993</v>
      </c>
      <c r="S201" s="125">
        <v>9.4</v>
      </c>
      <c r="T201" s="125">
        <v>9</v>
      </c>
      <c r="U201" s="125">
        <v>7.9</v>
      </c>
      <c r="V201" s="125">
        <v>7.9</v>
      </c>
      <c r="W201" s="91"/>
      <c r="X201" s="126">
        <v>0.4</v>
      </c>
      <c r="Y201" s="126">
        <v>-1</v>
      </c>
      <c r="Z201" s="91"/>
      <c r="AA201" s="91"/>
      <c r="AB201" s="91"/>
    </row>
    <row r="202" spans="1:28" ht="13">
      <c r="A202" s="127" t="s">
        <v>780</v>
      </c>
      <c r="B202" s="127"/>
      <c r="C202" s="127"/>
      <c r="D202" s="127"/>
      <c r="E202" s="127"/>
      <c r="F202" s="127"/>
      <c r="G202" s="128">
        <v>6.6</v>
      </c>
      <c r="H202" s="128">
        <v>6.8</v>
      </c>
      <c r="I202" s="128">
        <v>7</v>
      </c>
      <c r="J202" s="128">
        <v>7.2</v>
      </c>
      <c r="K202" s="128">
        <v>7.3</v>
      </c>
      <c r="L202" s="128">
        <v>7.5</v>
      </c>
      <c r="M202" s="128">
        <v>7.2</v>
      </c>
      <c r="N202" s="128">
        <v>7</v>
      </c>
      <c r="O202" s="128">
        <v>6.9</v>
      </c>
      <c r="P202" s="128">
        <v>7.1</v>
      </c>
      <c r="Q202" s="128">
        <v>7.4</v>
      </c>
      <c r="R202" s="128">
        <v>7.8</v>
      </c>
      <c r="S202" s="128">
        <v>8.1999999999999993</v>
      </c>
      <c r="T202" s="128">
        <v>7.6</v>
      </c>
      <c r="U202" s="128">
        <v>6.8</v>
      </c>
      <c r="V202" s="128">
        <v>6.8</v>
      </c>
      <c r="W202" s="104"/>
      <c r="X202" s="129">
        <v>0.1</v>
      </c>
      <c r="Y202" s="129">
        <v>-0.7</v>
      </c>
      <c r="Z202" s="104"/>
      <c r="AA202" s="104"/>
      <c r="AB202" s="104"/>
    </row>
    <row r="203" spans="1:28" ht="13">
      <c r="A203" s="134" t="s">
        <v>932</v>
      </c>
      <c r="B203" s="134"/>
      <c r="C203" s="134"/>
      <c r="D203" s="134"/>
      <c r="E203" s="134"/>
      <c r="F203" s="134"/>
      <c r="G203" s="135"/>
      <c r="H203" s="135"/>
      <c r="I203" s="135"/>
      <c r="J203" s="135"/>
      <c r="K203" s="135"/>
      <c r="L203" s="135"/>
      <c r="M203" s="135"/>
      <c r="N203" s="135"/>
      <c r="O203" s="135"/>
      <c r="P203" s="135"/>
      <c r="Q203" s="135"/>
      <c r="R203" s="135"/>
      <c r="S203" s="135"/>
      <c r="T203" s="135"/>
      <c r="U203" s="135"/>
      <c r="V203" s="135"/>
      <c r="W203" s="135"/>
      <c r="X203" s="136"/>
      <c r="Y203" s="136"/>
      <c r="Z203" s="136"/>
      <c r="AA203" s="136"/>
      <c r="AB203" s="136"/>
    </row>
    <row r="204" spans="1:28" ht="13">
      <c r="A204" s="137" t="s">
        <v>933</v>
      </c>
      <c r="B204" s="137"/>
      <c r="C204" s="137"/>
      <c r="D204" s="137"/>
      <c r="E204" s="137"/>
      <c r="F204" s="137"/>
      <c r="G204" s="138"/>
      <c r="H204" s="138"/>
      <c r="I204" s="138"/>
      <c r="J204" s="138"/>
      <c r="K204" s="138"/>
      <c r="L204" s="138"/>
      <c r="M204" s="138"/>
      <c r="N204" s="138"/>
      <c r="O204" s="138"/>
      <c r="P204" s="138"/>
      <c r="Q204" s="138"/>
      <c r="R204" s="138"/>
      <c r="S204" s="138"/>
      <c r="T204" s="138"/>
      <c r="U204" s="138"/>
      <c r="V204" s="138"/>
      <c r="W204" s="138"/>
      <c r="X204" s="139"/>
      <c r="Y204" s="139"/>
      <c r="Z204" s="139"/>
      <c r="AA204" s="139"/>
      <c r="AB204" s="139"/>
    </row>
    <row r="205" spans="1:28" ht="13">
      <c r="A205" s="137" t="s">
        <v>934</v>
      </c>
      <c r="B205" s="137"/>
      <c r="C205" s="137"/>
      <c r="D205" s="137"/>
      <c r="E205" s="137"/>
      <c r="F205" s="137"/>
      <c r="G205" s="138"/>
      <c r="H205" s="138"/>
      <c r="I205" s="138"/>
      <c r="J205" s="138"/>
      <c r="K205" s="138"/>
      <c r="L205" s="138"/>
      <c r="M205" s="138"/>
      <c r="N205" s="138"/>
      <c r="O205" s="138"/>
      <c r="P205" s="138"/>
      <c r="Q205" s="138"/>
      <c r="R205" s="138"/>
      <c r="S205" s="138"/>
      <c r="T205" s="138"/>
      <c r="U205" s="138"/>
      <c r="V205" s="138"/>
      <c r="W205" s="138"/>
      <c r="X205" s="139"/>
      <c r="Y205" s="139"/>
      <c r="Z205" s="139"/>
      <c r="AA205" s="139"/>
      <c r="AB205" s="139"/>
    </row>
    <row r="206" spans="1:28" ht="13">
      <c r="A206" s="140" t="s">
        <v>781</v>
      </c>
      <c r="B206" s="140"/>
      <c r="C206" s="140"/>
      <c r="D206" s="140"/>
      <c r="E206" s="140"/>
      <c r="F206" s="140"/>
      <c r="G206" s="141"/>
      <c r="H206" s="141"/>
      <c r="I206" s="141"/>
      <c r="J206" s="141"/>
      <c r="K206" s="141"/>
      <c r="L206" s="142"/>
      <c r="M206" s="141"/>
      <c r="N206" s="141"/>
      <c r="O206" s="141"/>
      <c r="P206" s="140"/>
      <c r="Q206" s="140"/>
      <c r="R206" s="140"/>
      <c r="S206" s="140"/>
      <c r="T206" s="140"/>
      <c r="U206" s="140"/>
      <c r="V206" s="140"/>
      <c r="W206" s="137"/>
      <c r="X206" s="143"/>
      <c r="Y206" s="144"/>
      <c r="Z206" s="139"/>
      <c r="AA206" s="144"/>
      <c r="AB206" s="144"/>
    </row>
    <row r="207" spans="1:28" ht="13">
      <c r="A207" s="145" t="s">
        <v>935</v>
      </c>
      <c r="B207" s="140"/>
      <c r="C207" s="140"/>
      <c r="D207" s="140"/>
      <c r="E207" s="140"/>
      <c r="F207" s="140"/>
      <c r="G207" s="141"/>
      <c r="H207" s="141"/>
      <c r="I207" s="141"/>
      <c r="J207" s="141"/>
      <c r="K207" s="141"/>
      <c r="L207" s="142"/>
      <c r="M207" s="141"/>
      <c r="N207" s="141"/>
      <c r="O207" s="141"/>
      <c r="P207" s="140"/>
      <c r="Q207" s="140"/>
      <c r="R207" s="140"/>
      <c r="S207" s="140"/>
      <c r="T207" s="140"/>
      <c r="U207" s="140"/>
      <c r="V207" s="140"/>
      <c r="W207" s="137"/>
      <c r="X207" s="143"/>
      <c r="Y207" s="144"/>
      <c r="Z207" s="139"/>
      <c r="AA207" s="144"/>
      <c r="AB207" s="144"/>
    </row>
    <row r="208" spans="1:28" ht="13">
      <c r="A208" s="140" t="s">
        <v>936</v>
      </c>
      <c r="B208" s="68"/>
      <c r="C208" s="68"/>
      <c r="D208" s="68"/>
      <c r="E208" s="68"/>
      <c r="F208" s="68"/>
      <c r="G208" s="146"/>
      <c r="H208" s="146"/>
      <c r="I208" s="146"/>
      <c r="J208" s="146"/>
      <c r="K208" s="146"/>
      <c r="L208" s="147"/>
      <c r="M208" s="146"/>
      <c r="N208" s="146"/>
      <c r="O208" s="146"/>
      <c r="P208" s="68"/>
      <c r="Q208" s="68"/>
      <c r="R208" s="68"/>
      <c r="S208" s="68"/>
      <c r="T208" s="68"/>
      <c r="U208" s="68"/>
      <c r="V208" s="68"/>
      <c r="W208" s="70"/>
      <c r="X208" s="71"/>
      <c r="Y208" s="148"/>
      <c r="Z208" s="149"/>
      <c r="AA208" s="148"/>
      <c r="AB208" s="148"/>
    </row>
  </sheetData>
  <mergeCells count="4">
    <mergeCell ref="X3:Y3"/>
    <mergeCell ref="X55:Y55"/>
    <mergeCell ref="X107:Y107"/>
    <mergeCell ref="X159:Y159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"/>
  <sheetViews>
    <sheetView workbookViewId="0">
      <selection activeCell="G4" sqref="G4"/>
    </sheetView>
  </sheetViews>
  <sheetFormatPr baseColWidth="10" defaultColWidth="8.83203125" defaultRowHeight="15" x14ac:dyDescent="0"/>
  <cols>
    <col min="1" max="1" width="22.83203125" customWidth="1"/>
  </cols>
  <sheetData>
    <row r="1" spans="1:16">
      <c r="A1" s="43"/>
      <c r="B1" s="43">
        <v>1995</v>
      </c>
      <c r="C1" s="43">
        <v>1996</v>
      </c>
      <c r="D1" s="43">
        <v>1997</v>
      </c>
      <c r="E1" s="43">
        <v>1998</v>
      </c>
      <c r="F1" s="43">
        <v>1999</v>
      </c>
      <c r="G1" s="43">
        <v>2000</v>
      </c>
      <c r="H1" s="43">
        <v>2001</v>
      </c>
      <c r="I1" s="43">
        <v>2002</v>
      </c>
      <c r="J1" s="43">
        <v>2003</v>
      </c>
      <c r="K1" s="43">
        <v>2004</v>
      </c>
      <c r="L1" s="43">
        <v>2005</v>
      </c>
      <c r="M1" s="43">
        <v>2006</v>
      </c>
      <c r="N1" s="43">
        <v>2007</v>
      </c>
      <c r="O1" s="43">
        <v>2008</v>
      </c>
      <c r="P1" s="43">
        <v>2009</v>
      </c>
    </row>
    <row r="2" spans="1:16">
      <c r="A2" t="s">
        <v>430</v>
      </c>
      <c r="B2">
        <v>0</v>
      </c>
      <c r="C2">
        <v>3.76823039413921E-3</v>
      </c>
      <c r="D2">
        <v>-2.1379553446329899E-2</v>
      </c>
      <c r="E2">
        <v>-1.7302175926845E-2</v>
      </c>
      <c r="F2">
        <v>-1.83715078287859E-2</v>
      </c>
      <c r="G2">
        <v>-4.7152631321289398E-2</v>
      </c>
      <c r="H2">
        <v>-2.31160984742034E-2</v>
      </c>
      <c r="I2">
        <v>1.7202150551196599E-3</v>
      </c>
      <c r="J2">
        <v>4.1274574674722703E-2</v>
      </c>
      <c r="K2">
        <v>5.1381263467429397E-2</v>
      </c>
      <c r="L2">
        <v>3.8816115551598099E-2</v>
      </c>
      <c r="M2">
        <v>3.9214238862156102E-2</v>
      </c>
      <c r="N2">
        <v>4.6338093882955303E-2</v>
      </c>
      <c r="O2">
        <v>5.12236782830938E-2</v>
      </c>
      <c r="P2">
        <v>4.3978941514534499E-2</v>
      </c>
    </row>
    <row r="3" spans="1:16">
      <c r="A3" t="s">
        <v>431</v>
      </c>
      <c r="B3">
        <v>0</v>
      </c>
      <c r="C3">
        <v>1.53175993079974E-3</v>
      </c>
      <c r="D3">
        <v>-1.02304852214871E-2</v>
      </c>
      <c r="E3">
        <v>1.03311276783229E-2</v>
      </c>
      <c r="F3">
        <v>1.85452980526838E-2</v>
      </c>
      <c r="G3">
        <v>-1.5460189795501201E-2</v>
      </c>
      <c r="H3">
        <v>3.8126512266845698E-4</v>
      </c>
      <c r="I3">
        <v>2.8542124892773899E-2</v>
      </c>
      <c r="J3">
        <v>7.2295313935557007E-2</v>
      </c>
      <c r="K3">
        <v>7.9751679341080101E-2</v>
      </c>
      <c r="L3">
        <v>6.6408569363414702E-2</v>
      </c>
      <c r="M3">
        <v>6.0573268373463399E-2</v>
      </c>
      <c r="N3">
        <v>7.2655860295672295E-2</v>
      </c>
      <c r="O3">
        <v>7.6537876518475906E-2</v>
      </c>
      <c r="P3">
        <v>8.0799346496482197E-2</v>
      </c>
    </row>
    <row r="4" spans="1:16">
      <c r="A4" t="s">
        <v>432</v>
      </c>
      <c r="B4">
        <v>0</v>
      </c>
      <c r="C4">
        <v>8.8202074240437897E-3</v>
      </c>
      <c r="D4">
        <v>-1.0772321309799099E-2</v>
      </c>
      <c r="E4">
        <v>-6.8051104790366199E-3</v>
      </c>
      <c r="F4">
        <v>-1.2298915774685899E-2</v>
      </c>
      <c r="G4">
        <v>-3.8291193492532301E-2</v>
      </c>
      <c r="H4">
        <v>-1.4395041410038899E-2</v>
      </c>
      <c r="I4">
        <v>9.69093136723417E-3</v>
      </c>
      <c r="J4">
        <v>5.3222617743171101E-2</v>
      </c>
      <c r="K4">
        <v>6.3763705062118203E-2</v>
      </c>
      <c r="L4">
        <v>6.31971988903752E-2</v>
      </c>
      <c r="M4">
        <v>6.7902776938696896E-2</v>
      </c>
      <c r="N4">
        <v>8.1413601476807207E-2</v>
      </c>
      <c r="O4">
        <v>8.9628137115268999E-2</v>
      </c>
      <c r="P4">
        <v>8.4224566082450797E-2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3"/>
  <sheetViews>
    <sheetView zoomScale="150" zoomScaleNormal="150" zoomScalePageLayoutView="150" workbookViewId="0">
      <selection activeCell="H10" sqref="H10"/>
    </sheetView>
  </sheetViews>
  <sheetFormatPr baseColWidth="10" defaultColWidth="11.1640625" defaultRowHeight="15" x14ac:dyDescent="0"/>
  <cols>
    <col min="15" max="15" width="11.1640625" style="2"/>
  </cols>
  <sheetData>
    <row r="1" spans="1:27" s="4" customFormat="1" ht="72.75" customHeight="1">
      <c r="A1" s="36" t="s">
        <v>29</v>
      </c>
      <c r="B1" s="36" t="s">
        <v>144</v>
      </c>
      <c r="C1" s="36" t="s">
        <v>145</v>
      </c>
      <c r="D1" s="36" t="s">
        <v>146</v>
      </c>
      <c r="E1" s="36" t="s">
        <v>147</v>
      </c>
      <c r="F1" s="36" t="s">
        <v>148</v>
      </c>
      <c r="G1" s="36" t="s">
        <v>149</v>
      </c>
      <c r="H1" s="36" t="s">
        <v>150</v>
      </c>
      <c r="I1" s="36" t="s">
        <v>151</v>
      </c>
      <c r="J1" s="36" t="s">
        <v>152</v>
      </c>
      <c r="K1" s="36" t="s">
        <v>153</v>
      </c>
      <c r="L1" s="36" t="s">
        <v>154</v>
      </c>
      <c r="M1" s="36" t="s">
        <v>155</v>
      </c>
      <c r="N1" s="36" t="s">
        <v>156</v>
      </c>
      <c r="O1" s="36" t="s">
        <v>157</v>
      </c>
      <c r="P1" s="36" t="s">
        <v>158</v>
      </c>
      <c r="Q1" s="36" t="s">
        <v>159</v>
      </c>
      <c r="R1" s="36" t="s">
        <v>160</v>
      </c>
      <c r="S1" s="36" t="s">
        <v>161</v>
      </c>
      <c r="T1" s="36" t="s">
        <v>162</v>
      </c>
      <c r="U1" s="36" t="s">
        <v>163</v>
      </c>
      <c r="V1" s="36" t="s">
        <v>164</v>
      </c>
      <c r="W1" s="36" t="s">
        <v>165</v>
      </c>
      <c r="X1" s="36" t="s">
        <v>166</v>
      </c>
      <c r="Y1" s="36" t="s">
        <v>167</v>
      </c>
      <c r="Z1" s="36" t="s">
        <v>168</v>
      </c>
      <c r="AA1" s="37"/>
    </row>
    <row r="2" spans="1:27">
      <c r="A2" s="14" t="s">
        <v>34</v>
      </c>
      <c r="B2" s="14">
        <v>182</v>
      </c>
      <c r="C2" s="14">
        <v>1970</v>
      </c>
      <c r="D2" s="38">
        <v>143.62694578701655</v>
      </c>
      <c r="E2" s="38"/>
      <c r="F2" s="38"/>
      <c r="G2" s="38"/>
      <c r="H2" s="14"/>
      <c r="I2" s="14"/>
      <c r="J2" s="14"/>
      <c r="K2" s="14"/>
      <c r="L2" s="39">
        <v>601.77</v>
      </c>
      <c r="M2" s="14"/>
      <c r="N2" s="14"/>
      <c r="O2" s="3"/>
      <c r="P2" s="14"/>
      <c r="Q2" s="14"/>
      <c r="R2" s="14">
        <v>7557.8306202800004</v>
      </c>
      <c r="S2" s="14"/>
      <c r="T2" s="14"/>
      <c r="U2" s="14"/>
      <c r="V2" s="14"/>
      <c r="W2" s="14"/>
      <c r="X2" s="14"/>
      <c r="Y2" s="40">
        <v>28.750000028750001</v>
      </c>
      <c r="Z2" s="40">
        <v>28.7499999989999</v>
      </c>
      <c r="AA2" s="14"/>
    </row>
    <row r="3" spans="1:27">
      <c r="A3" s="14" t="s">
        <v>34</v>
      </c>
      <c r="B3" s="14">
        <v>182</v>
      </c>
      <c r="C3" s="14">
        <v>1971</v>
      </c>
      <c r="D3" s="38">
        <v>134.98887175040349</v>
      </c>
      <c r="E3" s="38">
        <v>0</v>
      </c>
      <c r="F3" s="38">
        <v>0</v>
      </c>
      <c r="G3" s="38">
        <v>39.93363276590145</v>
      </c>
      <c r="H3" s="14"/>
      <c r="I3" s="14"/>
      <c r="J3" s="14"/>
      <c r="K3" s="14"/>
      <c r="L3" s="39">
        <v>944.77869999999996</v>
      </c>
      <c r="M3" s="14"/>
      <c r="N3" s="14"/>
      <c r="O3" s="3"/>
      <c r="P3" s="14"/>
      <c r="Q3" s="14"/>
      <c r="R3" s="14">
        <v>8587.2013934700008</v>
      </c>
      <c r="S3" s="14"/>
      <c r="T3" s="14"/>
      <c r="U3" s="14"/>
      <c r="V3" s="14"/>
      <c r="W3" s="14"/>
      <c r="X3" s="14"/>
      <c r="Y3" s="40">
        <v>28.360170287656</v>
      </c>
      <c r="Z3" s="40">
        <v>27.559999998999999</v>
      </c>
      <c r="AA3" s="14"/>
    </row>
    <row r="4" spans="1:27">
      <c r="A4" s="14" t="s">
        <v>34</v>
      </c>
      <c r="B4" s="14">
        <v>182</v>
      </c>
      <c r="C4" s="14">
        <v>1972</v>
      </c>
      <c r="D4" s="38">
        <v>142.90868701438617</v>
      </c>
      <c r="E4" s="38">
        <v>0</v>
      </c>
      <c r="F4" s="38">
        <v>8.896920090351049</v>
      </c>
      <c r="G4" s="38">
        <v>113.92926861638728</v>
      </c>
      <c r="H4" s="38">
        <v>839.08960013510568</v>
      </c>
      <c r="I4" s="38">
        <v>3947.3344067123348</v>
      </c>
      <c r="J4" s="14">
        <v>0</v>
      </c>
      <c r="K4" s="14">
        <v>0</v>
      </c>
      <c r="L4" s="39">
        <v>1290.79</v>
      </c>
      <c r="M4" s="14">
        <v>2281.6852072398428</v>
      </c>
      <c r="N4" s="14">
        <v>4061.263675328722</v>
      </c>
      <c r="O4" s="41">
        <v>-1779.5784680888792</v>
      </c>
      <c r="P4" s="14"/>
      <c r="Q4" s="14"/>
      <c r="R4" s="14">
        <v>10474.576460599999</v>
      </c>
      <c r="S4" s="14"/>
      <c r="T4" s="14"/>
      <c r="U4" s="14"/>
      <c r="V4" s="14"/>
      <c r="W4" s="14"/>
      <c r="X4" s="14"/>
      <c r="Y4" s="40">
        <v>27.053416666499999</v>
      </c>
      <c r="Z4" s="40">
        <v>26.999999999</v>
      </c>
      <c r="AA4" s="14"/>
    </row>
    <row r="5" spans="1:27">
      <c r="A5" s="14" t="s">
        <v>34</v>
      </c>
      <c r="B5" s="14">
        <v>182</v>
      </c>
      <c r="C5" s="14">
        <v>1973</v>
      </c>
      <c r="D5" s="38">
        <v>145.56983804503676</v>
      </c>
      <c r="E5" s="38">
        <v>0</v>
      </c>
      <c r="F5" s="38">
        <v>69.554875175197566</v>
      </c>
      <c r="G5" s="38">
        <v>223.92085688622066</v>
      </c>
      <c r="H5" s="38">
        <v>941.64499570717419</v>
      </c>
      <c r="I5" s="38">
        <v>4085.8373683513641</v>
      </c>
      <c r="J5" s="14">
        <v>0</v>
      </c>
      <c r="K5" s="14">
        <v>0</v>
      </c>
      <c r="L5" s="39">
        <v>1676.3219999999999</v>
      </c>
      <c r="M5" s="14">
        <v>2833.0917089274085</v>
      </c>
      <c r="N5" s="14">
        <v>4309.7582252375851</v>
      </c>
      <c r="O5" s="41">
        <v>-1476.6665163101766</v>
      </c>
      <c r="P5" s="14"/>
      <c r="Q5" s="14"/>
      <c r="R5" s="14">
        <v>13920.340944899999</v>
      </c>
      <c r="S5" s="14"/>
      <c r="T5" s="14"/>
      <c r="U5" s="14"/>
      <c r="V5" s="14"/>
      <c r="W5" s="14"/>
      <c r="X5" s="14"/>
      <c r="Y5" s="40">
        <v>24.5151666664167</v>
      </c>
      <c r="Z5" s="40">
        <v>25.844999998999999</v>
      </c>
      <c r="AA5" s="14"/>
    </row>
    <row r="6" spans="1:27">
      <c r="A6" s="14" t="s">
        <v>34</v>
      </c>
      <c r="B6" s="14">
        <v>182</v>
      </c>
      <c r="C6" s="14">
        <v>1974</v>
      </c>
      <c r="D6" s="38">
        <v>197.52204300158365</v>
      </c>
      <c r="E6" s="38">
        <v>0</v>
      </c>
      <c r="F6" s="38">
        <v>131.30061181774329</v>
      </c>
      <c r="G6" s="38">
        <v>383.44929804070432</v>
      </c>
      <c r="H6" s="38">
        <v>1167.4740485830421</v>
      </c>
      <c r="I6" s="38">
        <v>4545.415377426325</v>
      </c>
      <c r="J6" s="14">
        <v>0</v>
      </c>
      <c r="K6" s="14">
        <v>0</v>
      </c>
      <c r="L6" s="39">
        <v>1160.8489999999999</v>
      </c>
      <c r="M6" s="14">
        <v>2657.1457034023688</v>
      </c>
      <c r="N6" s="14">
        <v>4928.864675467029</v>
      </c>
      <c r="O6" s="41">
        <v>-2271.7189720646602</v>
      </c>
      <c r="P6" s="14"/>
      <c r="Q6" s="14"/>
      <c r="R6" s="14">
        <v>16112.416121800001</v>
      </c>
      <c r="S6" s="14"/>
      <c r="T6" s="14"/>
      <c r="U6" s="14"/>
      <c r="V6" s="14"/>
      <c r="W6" s="14"/>
      <c r="X6" s="14"/>
      <c r="Y6" s="40">
        <v>25.408166665666698</v>
      </c>
      <c r="Z6" s="40">
        <v>24.595999999</v>
      </c>
      <c r="AA6" s="14"/>
    </row>
    <row r="7" spans="1:27">
      <c r="A7" s="14" t="s">
        <v>34</v>
      </c>
      <c r="B7" s="14">
        <v>182</v>
      </c>
      <c r="C7" s="14">
        <v>1975</v>
      </c>
      <c r="D7" s="38">
        <v>166.54389008097277</v>
      </c>
      <c r="E7" s="38">
        <v>0</v>
      </c>
      <c r="F7" s="38">
        <v>138.22198932094227</v>
      </c>
      <c r="G7" s="38">
        <v>492.58025952866848</v>
      </c>
      <c r="H7" s="38">
        <v>1233.7724861245813</v>
      </c>
      <c r="I7" s="38">
        <v>4645.0955392119904</v>
      </c>
      <c r="J7" s="14">
        <v>0</v>
      </c>
      <c r="K7" s="14">
        <v>0</v>
      </c>
      <c r="L7" s="39">
        <v>398.19459999999998</v>
      </c>
      <c r="M7" s="14">
        <v>1936.7329655264964</v>
      </c>
      <c r="N7" s="14">
        <v>5137.675798740659</v>
      </c>
      <c r="O7" s="41">
        <v>-3200.9428332141624</v>
      </c>
      <c r="P7" s="14"/>
      <c r="Q7" s="14"/>
      <c r="R7" s="14">
        <v>17838.470848299999</v>
      </c>
      <c r="S7" s="14"/>
      <c r="T7" s="14"/>
      <c r="U7" s="14"/>
      <c r="V7" s="14"/>
      <c r="W7" s="14"/>
      <c r="X7" s="14"/>
      <c r="Y7" s="40">
        <v>25.552749999</v>
      </c>
      <c r="Z7" s="40">
        <v>27.471999999000001</v>
      </c>
      <c r="AA7" s="14"/>
    </row>
    <row r="8" spans="1:27">
      <c r="A8" s="14" t="s">
        <v>34</v>
      </c>
      <c r="B8" s="14">
        <v>182</v>
      </c>
      <c r="C8" s="14">
        <v>1976</v>
      </c>
      <c r="D8" s="38">
        <v>336.7121134970069</v>
      </c>
      <c r="E8" s="38">
        <v>22.940124999999998</v>
      </c>
      <c r="F8" s="38">
        <v>153.88521945964834</v>
      </c>
      <c r="G8" s="38">
        <v>561.69665062207105</v>
      </c>
      <c r="H8" s="38">
        <v>1760.0163341105488</v>
      </c>
      <c r="I8" s="38">
        <v>5294.590488110166</v>
      </c>
      <c r="J8" s="14">
        <v>0</v>
      </c>
      <c r="K8" s="14">
        <v>0</v>
      </c>
      <c r="L8" s="39">
        <v>175.71289999999999</v>
      </c>
      <c r="M8" s="14">
        <v>2426.326567067204</v>
      </c>
      <c r="N8" s="14">
        <v>5879.2272637322367</v>
      </c>
      <c r="O8" s="41">
        <v>-3452.9006966650327</v>
      </c>
      <c r="P8" s="14"/>
      <c r="Q8" s="14"/>
      <c r="R8" s="14">
        <v>18751.939569099999</v>
      </c>
      <c r="S8" s="14"/>
      <c r="T8" s="14"/>
      <c r="U8" s="14"/>
      <c r="V8" s="14"/>
      <c r="W8" s="14"/>
      <c r="X8" s="14"/>
      <c r="Y8" s="40">
        <v>30.229083332583301</v>
      </c>
      <c r="Z8" s="40">
        <v>31.548999998999999</v>
      </c>
      <c r="AA8" s="14"/>
    </row>
    <row r="9" spans="1:27">
      <c r="A9" s="14" t="s">
        <v>34</v>
      </c>
      <c r="B9" s="14">
        <v>182</v>
      </c>
      <c r="C9" s="14">
        <v>1977</v>
      </c>
      <c r="D9" s="38">
        <v>334.78804427702397</v>
      </c>
      <c r="E9" s="38">
        <v>23.433779899999998</v>
      </c>
      <c r="F9" s="38">
        <v>161.71404990780223</v>
      </c>
      <c r="G9" s="38">
        <v>581.55215353964991</v>
      </c>
      <c r="H9" s="38">
        <v>2132.9450452817068</v>
      </c>
      <c r="I9" s="38">
        <v>7041.616481511558</v>
      </c>
      <c r="J9" s="14">
        <v>0</v>
      </c>
      <c r="K9" s="14">
        <v>0</v>
      </c>
      <c r="L9" s="39">
        <v>365.5795</v>
      </c>
      <c r="M9" s="14">
        <v>2995.0266394665327</v>
      </c>
      <c r="N9" s="14">
        <v>7646.6024149512077</v>
      </c>
      <c r="O9" s="41">
        <v>-4651.5757754846745</v>
      </c>
      <c r="P9" s="14"/>
      <c r="Q9" s="14"/>
      <c r="R9" s="14">
        <v>19827.9652169</v>
      </c>
      <c r="S9" s="14"/>
      <c r="T9" s="14"/>
      <c r="U9" s="14"/>
      <c r="V9" s="14"/>
      <c r="W9" s="14"/>
      <c r="X9" s="14"/>
      <c r="Y9" s="40">
        <v>38.276949999000003</v>
      </c>
      <c r="Z9" s="40">
        <v>39.854999999</v>
      </c>
      <c r="AA9" s="14"/>
    </row>
    <row r="10" spans="1:27">
      <c r="A10" s="14" t="s">
        <v>34</v>
      </c>
      <c r="B10" s="14">
        <v>182</v>
      </c>
      <c r="C10" s="14">
        <v>1978</v>
      </c>
      <c r="D10" s="38">
        <v>373.26942867668191</v>
      </c>
      <c r="E10" s="38">
        <v>23.433779899999998</v>
      </c>
      <c r="F10" s="38">
        <v>183.0887329833142</v>
      </c>
      <c r="G10" s="38">
        <v>645.85925964274099</v>
      </c>
      <c r="H10" s="38">
        <v>2472.7245376820952</v>
      </c>
      <c r="I10" s="38">
        <v>8920.8498473865693</v>
      </c>
      <c r="J10" s="14">
        <v>0</v>
      </c>
      <c r="K10" s="14">
        <v>0</v>
      </c>
      <c r="L10" s="39">
        <v>871</v>
      </c>
      <c r="M10" s="14">
        <v>3900.0826993420915</v>
      </c>
      <c r="N10" s="14">
        <v>9590.1428869293104</v>
      </c>
      <c r="O10" s="41">
        <v>-5690.0601875872189</v>
      </c>
      <c r="P10" s="14"/>
      <c r="Q10" s="14"/>
      <c r="R10" s="14">
        <v>21673.8505458</v>
      </c>
      <c r="S10" s="14"/>
      <c r="T10" s="14"/>
      <c r="U10" s="14"/>
      <c r="V10" s="14"/>
      <c r="W10" s="14"/>
      <c r="X10" s="14"/>
      <c r="Y10" s="40">
        <v>43.9373333325833</v>
      </c>
      <c r="Z10" s="40">
        <v>46.009999999000001</v>
      </c>
      <c r="AA10" s="14"/>
    </row>
    <row r="11" spans="1:27">
      <c r="A11" s="14" t="s">
        <v>34</v>
      </c>
      <c r="B11" s="14">
        <v>182</v>
      </c>
      <c r="C11" s="14">
        <v>1979</v>
      </c>
      <c r="D11" s="38">
        <v>400.20639775644247</v>
      </c>
      <c r="E11" s="38">
        <v>23.433779899999998</v>
      </c>
      <c r="F11" s="38">
        <v>176.96614010875493</v>
      </c>
      <c r="G11" s="38">
        <v>724.60615053652339</v>
      </c>
      <c r="H11" s="38">
        <v>3276.5930928732578</v>
      </c>
      <c r="I11" s="38">
        <v>10269.155193645302</v>
      </c>
      <c r="J11" s="14">
        <v>0</v>
      </c>
      <c r="K11" s="14">
        <v>0</v>
      </c>
      <c r="L11" s="39">
        <v>930.81679999999994</v>
      </c>
      <c r="M11" s="14">
        <v>4784.5824307384546</v>
      </c>
      <c r="N11" s="14">
        <v>11017.195124081825</v>
      </c>
      <c r="O11" s="41">
        <v>-6232.6126933433707</v>
      </c>
      <c r="P11" s="14"/>
      <c r="Q11" s="14"/>
      <c r="R11" s="14">
        <v>24492.5050835</v>
      </c>
      <c r="S11" s="14"/>
      <c r="T11" s="14"/>
      <c r="U11" s="14"/>
      <c r="V11" s="14"/>
      <c r="W11" s="14"/>
      <c r="X11" s="14"/>
      <c r="Y11" s="40">
        <v>48.923466665666702</v>
      </c>
      <c r="Z11" s="40">
        <v>49.780999999000002</v>
      </c>
      <c r="AA11" s="14"/>
    </row>
    <row r="12" spans="1:27">
      <c r="A12" s="14" t="s">
        <v>34</v>
      </c>
      <c r="B12" s="14">
        <v>182</v>
      </c>
      <c r="C12" s="14">
        <v>1980</v>
      </c>
      <c r="D12" s="38">
        <v>490.6376510956386</v>
      </c>
      <c r="E12" s="38">
        <v>22.461608799999997</v>
      </c>
      <c r="F12" s="38">
        <v>184.79706045129834</v>
      </c>
      <c r="G12" s="38">
        <v>847.13334307938351</v>
      </c>
      <c r="H12" s="38">
        <v>3817.3397240714366</v>
      </c>
      <c r="I12" s="38">
        <v>11492.598021456726</v>
      </c>
      <c r="J12" s="14">
        <v>0</v>
      </c>
      <c r="K12" s="14">
        <v>0</v>
      </c>
      <c r="L12" s="39">
        <v>795.32050000000004</v>
      </c>
      <c r="M12" s="14">
        <v>5288.0949356183737</v>
      </c>
      <c r="N12" s="14">
        <v>12362.19297333611</v>
      </c>
      <c r="O12" s="41">
        <v>-7074.0980377177366</v>
      </c>
      <c r="P12" s="14"/>
      <c r="Q12" s="14"/>
      <c r="R12" s="14">
        <v>31182.485478800001</v>
      </c>
      <c r="S12" s="14"/>
      <c r="T12" s="14"/>
      <c r="U12" s="14"/>
      <c r="V12" s="14"/>
      <c r="W12" s="14"/>
      <c r="X12" s="14"/>
      <c r="Y12" s="40">
        <v>50.062133332333197</v>
      </c>
      <c r="Z12" s="40">
        <v>53.039999999000003</v>
      </c>
      <c r="AA12" s="14"/>
    </row>
    <row r="13" spans="1:27">
      <c r="A13" s="14" t="s">
        <v>34</v>
      </c>
      <c r="B13" s="14">
        <v>182</v>
      </c>
      <c r="C13" s="14">
        <v>1981</v>
      </c>
      <c r="D13" s="38">
        <v>452.15626669598072</v>
      </c>
      <c r="E13" s="38">
        <v>23.52211728386877</v>
      </c>
      <c r="F13" s="38">
        <v>182.02230702300733</v>
      </c>
      <c r="G13" s="38">
        <v>967.84886864391342</v>
      </c>
      <c r="H13" s="38">
        <v>3988.2653833582172</v>
      </c>
      <c r="I13" s="38">
        <v>16441.98037033022</v>
      </c>
      <c r="J13" s="14">
        <v>0</v>
      </c>
      <c r="K13" s="14">
        <v>0</v>
      </c>
      <c r="L13" s="39">
        <v>533.90440000000001</v>
      </c>
      <c r="M13" s="14">
        <v>5156.348357077205</v>
      </c>
      <c r="N13" s="14">
        <v>17433.351356258001</v>
      </c>
      <c r="O13" s="41">
        <v>-12277.002999180797</v>
      </c>
      <c r="P13" s="14"/>
      <c r="Q13" s="14"/>
      <c r="R13" s="14">
        <v>31057.328785500002</v>
      </c>
      <c r="S13" s="14"/>
      <c r="T13" s="14"/>
      <c r="U13" s="14"/>
      <c r="V13" s="14"/>
      <c r="W13" s="14"/>
      <c r="X13" s="14"/>
      <c r="Y13" s="40">
        <v>61.546374999249899</v>
      </c>
      <c r="Z13" s="40">
        <v>65.248999999000006</v>
      </c>
      <c r="AA13" s="14"/>
    </row>
    <row r="14" spans="1:27">
      <c r="A14" s="14" t="s">
        <v>34</v>
      </c>
      <c r="B14" s="14">
        <v>182</v>
      </c>
      <c r="C14" s="14">
        <v>1982</v>
      </c>
      <c r="D14" s="38">
        <v>479.09323577574128</v>
      </c>
      <c r="E14" s="38">
        <v>25.46865128386877</v>
      </c>
      <c r="F14" s="38">
        <v>177.69169383153314</v>
      </c>
      <c r="G14" s="38">
        <v>958.25107812467047</v>
      </c>
      <c r="H14" s="38">
        <v>4360.1581814427891</v>
      </c>
      <c r="I14" s="38">
        <v>19313.818294618275</v>
      </c>
      <c r="J14" s="14">
        <v>0</v>
      </c>
      <c r="K14" s="14">
        <v>0</v>
      </c>
      <c r="L14" s="39">
        <v>447.28070000000002</v>
      </c>
      <c r="M14" s="14">
        <v>5464.2238110500639</v>
      </c>
      <c r="N14" s="14">
        <v>20297.538024026813</v>
      </c>
      <c r="O14" s="41">
        <v>-14833.314212976749</v>
      </c>
      <c r="P14" s="14"/>
      <c r="Q14" s="14"/>
      <c r="R14" s="14">
        <v>29337.274842899998</v>
      </c>
      <c r="S14" s="14"/>
      <c r="T14" s="14"/>
      <c r="U14" s="14"/>
      <c r="V14" s="14"/>
      <c r="W14" s="14"/>
      <c r="X14" s="14"/>
      <c r="Y14" s="40">
        <v>79.473333332833207</v>
      </c>
      <c r="Z14" s="40">
        <v>89.063999999999893</v>
      </c>
      <c r="AA14" s="14"/>
    </row>
    <row r="15" spans="1:27">
      <c r="A15" s="14" t="s">
        <v>34</v>
      </c>
      <c r="B15" s="14">
        <v>182</v>
      </c>
      <c r="C15" s="14">
        <v>1983</v>
      </c>
      <c r="D15" s="38">
        <v>548.35972769512557</v>
      </c>
      <c r="E15" s="38">
        <v>33.848204363220873</v>
      </c>
      <c r="F15" s="38">
        <v>184.80925305222135</v>
      </c>
      <c r="G15" s="38">
        <v>986.96403060312241</v>
      </c>
      <c r="H15" s="38">
        <v>5305.7461101427889</v>
      </c>
      <c r="I15" s="38">
        <v>21079.223394618275</v>
      </c>
      <c r="J15" s="14">
        <v>0</v>
      </c>
      <c r="K15" s="14">
        <v>0</v>
      </c>
      <c r="L15" s="39">
        <v>384.94240000000002</v>
      </c>
      <c r="M15" s="14">
        <v>6423.8574908901355</v>
      </c>
      <c r="N15" s="14">
        <v>22100.035629584618</v>
      </c>
      <c r="O15" s="41">
        <v>-15676.178138694482</v>
      </c>
      <c r="P15" s="14"/>
      <c r="Q15" s="14"/>
      <c r="R15" s="14">
        <v>27031.698607300001</v>
      </c>
      <c r="S15" s="14"/>
      <c r="T15" s="14"/>
      <c r="U15" s="14"/>
      <c r="V15" s="14"/>
      <c r="W15" s="14"/>
      <c r="X15" s="14"/>
      <c r="Y15" s="40">
        <v>110.779833332583</v>
      </c>
      <c r="Z15" s="40">
        <v>131.449999999</v>
      </c>
      <c r="AA15" s="14"/>
    </row>
    <row r="16" spans="1:27">
      <c r="A16" s="14" t="s">
        <v>34</v>
      </c>
      <c r="B16" s="14">
        <v>182</v>
      </c>
      <c r="C16" s="14">
        <v>1984</v>
      </c>
      <c r="D16" s="38">
        <v>504.10613563551897</v>
      </c>
      <c r="E16" s="38">
        <v>34.515652095267228</v>
      </c>
      <c r="F16" s="38">
        <v>175.43070507838422</v>
      </c>
      <c r="G16" s="38">
        <v>1093.5858845555615</v>
      </c>
      <c r="H16" s="38">
        <v>5877.3030101427885</v>
      </c>
      <c r="I16" s="38">
        <v>22243.817994618275</v>
      </c>
      <c r="J16" s="14">
        <v>0</v>
      </c>
      <c r="K16" s="14">
        <v>0</v>
      </c>
      <c r="L16" s="39">
        <v>516.34529999999995</v>
      </c>
      <c r="M16" s="14">
        <v>7073.1851508566915</v>
      </c>
      <c r="N16" s="14">
        <v>23371.919531269104</v>
      </c>
      <c r="O16" s="41">
        <v>-16298.734380412414</v>
      </c>
      <c r="P16" s="14"/>
      <c r="Q16" s="14"/>
      <c r="R16" s="14">
        <v>24816.930871299999</v>
      </c>
      <c r="S16" s="14"/>
      <c r="T16" s="14"/>
      <c r="U16" s="14"/>
      <c r="V16" s="14"/>
      <c r="W16" s="14"/>
      <c r="X16" s="14"/>
      <c r="Y16" s="40">
        <v>146.39033333291701</v>
      </c>
      <c r="Z16" s="40">
        <v>169.28</v>
      </c>
      <c r="AA16" s="14"/>
    </row>
    <row r="17" spans="1:27">
      <c r="A17" s="14" t="s">
        <v>34</v>
      </c>
      <c r="B17" s="14">
        <v>182</v>
      </c>
      <c r="C17" s="14">
        <v>1985</v>
      </c>
      <c r="D17" s="38">
        <v>617.62621961450986</v>
      </c>
      <c r="E17" s="38">
        <v>33.292813630702689</v>
      </c>
      <c r="F17" s="38">
        <v>243.94509084758644</v>
      </c>
      <c r="G17" s="38">
        <v>1601.4674159498438</v>
      </c>
      <c r="H17" s="38">
        <v>6262.2075862427882</v>
      </c>
      <c r="I17" s="38">
        <v>22957.644794618274</v>
      </c>
      <c r="J17" s="14">
        <v>0</v>
      </c>
      <c r="K17" s="14">
        <v>0</v>
      </c>
      <c r="L17" s="39">
        <v>1394.6489999999999</v>
      </c>
      <c r="M17" s="14">
        <v>8518.4278967048849</v>
      </c>
      <c r="N17" s="14">
        <v>24592.405024198823</v>
      </c>
      <c r="O17" s="41">
        <v>-16073.977127493938</v>
      </c>
      <c r="P17" s="14"/>
      <c r="Q17" s="14"/>
      <c r="R17" s="14">
        <v>26040.638041900002</v>
      </c>
      <c r="S17" s="14"/>
      <c r="T17" s="14"/>
      <c r="U17" s="14"/>
      <c r="V17" s="14"/>
      <c r="W17" s="14"/>
      <c r="X17" s="14"/>
      <c r="Y17" s="40">
        <v>170.3946666665</v>
      </c>
      <c r="Z17" s="40">
        <v>157.48699999900001</v>
      </c>
      <c r="AA17" s="14"/>
    </row>
    <row r="18" spans="1:27">
      <c r="A18" s="14" t="s">
        <v>34</v>
      </c>
      <c r="B18" s="14">
        <v>182</v>
      </c>
      <c r="C18" s="14">
        <v>1986</v>
      </c>
      <c r="D18" s="38">
        <v>713.82968061365466</v>
      </c>
      <c r="E18" s="38">
        <v>34.797579424826445</v>
      </c>
      <c r="F18" s="38">
        <v>286.73319595190378</v>
      </c>
      <c r="G18" s="38">
        <v>2128.1673905237171</v>
      </c>
      <c r="H18" s="38">
        <v>7356.755586242788</v>
      </c>
      <c r="I18" s="38">
        <v>22380.543394618275</v>
      </c>
      <c r="J18" s="14">
        <v>0</v>
      </c>
      <c r="K18" s="14">
        <v>0</v>
      </c>
      <c r="L18" s="39">
        <v>1456.3689999999999</v>
      </c>
      <c r="M18" s="14">
        <v>9813.6874628083478</v>
      </c>
      <c r="N18" s="14">
        <v>24543.50836456682</v>
      </c>
      <c r="O18" s="41">
        <v>-14729.820901758472</v>
      </c>
      <c r="P18" s="14"/>
      <c r="Q18" s="14"/>
      <c r="R18" s="14">
        <v>36214.512368600001</v>
      </c>
      <c r="S18" s="14"/>
      <c r="T18" s="14"/>
      <c r="U18" s="14"/>
      <c r="V18" s="14"/>
      <c r="W18" s="14"/>
      <c r="X18" s="14"/>
      <c r="Y18" s="40">
        <v>149.58674999999999</v>
      </c>
      <c r="Z18" s="40">
        <v>146.11699999999999</v>
      </c>
      <c r="AA18" s="14"/>
    </row>
    <row r="19" spans="1:27">
      <c r="A19" s="14" t="s">
        <v>34</v>
      </c>
      <c r="B19" s="14">
        <v>182</v>
      </c>
      <c r="C19" s="14">
        <v>1987</v>
      </c>
      <c r="D19" s="38">
        <v>704.20933451374026</v>
      </c>
      <c r="E19" s="38">
        <v>298.22568884868002</v>
      </c>
      <c r="F19" s="38">
        <v>324.74528712662135</v>
      </c>
      <c r="G19" s="38">
        <v>2971.880932337016</v>
      </c>
      <c r="H19" s="38">
        <v>7443.4206362427876</v>
      </c>
      <c r="I19" s="38">
        <v>22181.251994618277</v>
      </c>
      <c r="J19" s="14">
        <v>0</v>
      </c>
      <c r="K19" s="14">
        <v>0</v>
      </c>
      <c r="L19" s="39">
        <v>3326.6640000000002</v>
      </c>
      <c r="M19" s="14">
        <v>11799.039257883151</v>
      </c>
      <c r="N19" s="14">
        <v>25451.358615803972</v>
      </c>
      <c r="O19" s="41">
        <v>-13652.319357920822</v>
      </c>
      <c r="P19" s="14"/>
      <c r="Q19" s="14"/>
      <c r="R19" s="14">
        <v>45315.635786999999</v>
      </c>
      <c r="S19" s="14"/>
      <c r="T19" s="14"/>
      <c r="U19" s="14"/>
      <c r="V19" s="14"/>
      <c r="W19" s="14"/>
      <c r="X19" s="14"/>
      <c r="Y19" s="40">
        <v>140.88241666666701</v>
      </c>
      <c r="Z19" s="40">
        <v>129.86500000000001</v>
      </c>
      <c r="AA19" s="14"/>
    </row>
    <row r="20" spans="1:27">
      <c r="A20" s="14" t="s">
        <v>34</v>
      </c>
      <c r="B20" s="14">
        <v>182</v>
      </c>
      <c r="C20" s="14">
        <v>1988</v>
      </c>
      <c r="D20" s="38">
        <v>771.55175721314163</v>
      </c>
      <c r="E20" s="38">
        <v>419.16828929888919</v>
      </c>
      <c r="F20" s="38">
        <v>408.028587008854</v>
      </c>
      <c r="G20" s="38">
        <v>3758.1412972920903</v>
      </c>
      <c r="H20" s="38">
        <v>8615.172386242788</v>
      </c>
      <c r="I20" s="38">
        <v>22082.969994618277</v>
      </c>
      <c r="J20" s="14">
        <v>0</v>
      </c>
      <c r="K20" s="14">
        <v>0</v>
      </c>
      <c r="L20" s="39">
        <v>5126.7889999999998</v>
      </c>
      <c r="M20" s="14">
        <v>14921.541730464782</v>
      </c>
      <c r="N20" s="14">
        <v>26260.279581209255</v>
      </c>
      <c r="O20" s="41">
        <v>-11338.737850744474</v>
      </c>
      <c r="P20" s="14"/>
      <c r="Q20" s="14"/>
      <c r="R20" s="14">
        <v>53012.229265399998</v>
      </c>
      <c r="S20" s="14"/>
      <c r="T20" s="14"/>
      <c r="U20" s="14"/>
      <c r="V20" s="14"/>
      <c r="W20" s="14"/>
      <c r="X20" s="14"/>
      <c r="Y20" s="40">
        <v>143.953916666667</v>
      </c>
      <c r="Z20" s="40">
        <v>146.37100000000001</v>
      </c>
      <c r="AA20" s="14"/>
    </row>
    <row r="21" spans="1:27">
      <c r="A21" s="14" t="s">
        <v>34</v>
      </c>
      <c r="B21" s="14">
        <v>182</v>
      </c>
      <c r="C21" s="14">
        <v>1989</v>
      </c>
      <c r="D21" s="38">
        <v>888.47302191779806</v>
      </c>
      <c r="E21" s="38">
        <v>1387.5185985323669</v>
      </c>
      <c r="F21" s="38">
        <v>522.46958425726802</v>
      </c>
      <c r="G21" s="38">
        <v>5682.1676937556349</v>
      </c>
      <c r="H21" s="38">
        <v>8622.5470162427882</v>
      </c>
      <c r="I21" s="38">
        <v>23837.281294618278</v>
      </c>
      <c r="J21" s="14">
        <v>0</v>
      </c>
      <c r="K21" s="14">
        <v>0</v>
      </c>
      <c r="L21" s="39">
        <v>9952.4879999999994</v>
      </c>
      <c r="M21" s="14">
        <v>19985.977622417853</v>
      </c>
      <c r="N21" s="14">
        <v>30906.967586906281</v>
      </c>
      <c r="O21" s="41">
        <v>-10920.989964488428</v>
      </c>
      <c r="P21" s="14"/>
      <c r="Q21" s="14"/>
      <c r="R21" s="14">
        <v>57192.191157399997</v>
      </c>
      <c r="S21" s="14"/>
      <c r="T21" s="14"/>
      <c r="U21" s="14"/>
      <c r="V21" s="14"/>
      <c r="W21" s="14"/>
      <c r="X21" s="14"/>
      <c r="Y21" s="40">
        <v>157.45824999999999</v>
      </c>
      <c r="Z21" s="40">
        <v>149.84100000000001</v>
      </c>
      <c r="AA21" s="14"/>
    </row>
    <row r="22" spans="1:27">
      <c r="A22" s="14" t="s">
        <v>34</v>
      </c>
      <c r="B22" s="14">
        <v>182</v>
      </c>
      <c r="C22" s="14">
        <v>1990</v>
      </c>
      <c r="D22" s="38">
        <v>722.92952060323432</v>
      </c>
      <c r="E22" s="38">
        <v>1387.7864522747209</v>
      </c>
      <c r="F22" s="38">
        <v>803.75067877244237</v>
      </c>
      <c r="G22" s="38">
        <v>9498.8838584318528</v>
      </c>
      <c r="H22" s="38">
        <v>11064.979016242789</v>
      </c>
      <c r="I22" s="38">
        <v>25887.659194618278</v>
      </c>
      <c r="J22" s="14">
        <v>0</v>
      </c>
      <c r="K22" s="14">
        <v>0</v>
      </c>
      <c r="L22" s="39">
        <v>14485.25</v>
      </c>
      <c r="M22" s="14">
        <v>27076.909215618463</v>
      </c>
      <c r="N22" s="14">
        <v>36774.329505324851</v>
      </c>
      <c r="O22" s="41">
        <v>-9697.4202897063878</v>
      </c>
      <c r="P22" s="14"/>
      <c r="Q22" s="14"/>
      <c r="R22" s="14">
        <v>75967.465429499993</v>
      </c>
      <c r="S22" s="14"/>
      <c r="T22" s="14"/>
      <c r="U22" s="14"/>
      <c r="V22" s="14"/>
      <c r="W22" s="14"/>
      <c r="X22" s="14"/>
      <c r="Y22" s="40">
        <v>142.55475000000001</v>
      </c>
      <c r="Z22" s="40">
        <v>133.6</v>
      </c>
      <c r="AA22" s="14"/>
    </row>
    <row r="23" spans="1:27">
      <c r="A23" s="14" t="s">
        <v>34</v>
      </c>
      <c r="B23" s="14">
        <v>182</v>
      </c>
      <c r="C23" s="14">
        <v>1991</v>
      </c>
      <c r="D23" s="38">
        <v>845.25537798683956</v>
      </c>
      <c r="E23" s="38">
        <v>1507.2478237229145</v>
      </c>
      <c r="F23" s="38">
        <v>1441.2063690977122</v>
      </c>
      <c r="G23" s="38">
        <v>12477.782530439352</v>
      </c>
      <c r="H23" s="38">
        <v>12576.320016242789</v>
      </c>
      <c r="I23" s="38">
        <v>29735.904194618277</v>
      </c>
      <c r="J23" s="14">
        <v>0</v>
      </c>
      <c r="K23" s="14">
        <v>0</v>
      </c>
      <c r="L23" s="39">
        <v>20628.78</v>
      </c>
      <c r="M23" s="14">
        <v>35491.561763327336</v>
      </c>
      <c r="N23" s="14">
        <v>43720.93454878054</v>
      </c>
      <c r="O23" s="41">
        <v>-8229.3727854532044</v>
      </c>
      <c r="P23" s="14"/>
      <c r="Q23" s="14"/>
      <c r="R23" s="14">
        <v>85975.327362600001</v>
      </c>
      <c r="S23" s="14"/>
      <c r="T23" s="14"/>
      <c r="U23" s="14"/>
      <c r="V23" s="14"/>
      <c r="W23" s="14"/>
      <c r="X23" s="14"/>
      <c r="Y23" s="40">
        <v>144.482</v>
      </c>
      <c r="Z23" s="40">
        <v>134.184</v>
      </c>
      <c r="AA23" s="14"/>
    </row>
    <row r="24" spans="1:27">
      <c r="A24" s="14" t="s">
        <v>34</v>
      </c>
      <c r="B24" s="14">
        <v>182</v>
      </c>
      <c r="C24" s="14">
        <v>1992</v>
      </c>
      <c r="D24" s="38">
        <v>802.24510450310015</v>
      </c>
      <c r="E24" s="38">
        <v>1739.6813798692565</v>
      </c>
      <c r="F24" s="38">
        <v>2202.7317044127426</v>
      </c>
      <c r="G24" s="38">
        <v>13932.293749000683</v>
      </c>
      <c r="H24" s="38">
        <v>14868.957289787591</v>
      </c>
      <c r="I24" s="38">
        <v>29331.532888097467</v>
      </c>
      <c r="J24" s="14">
        <v>0</v>
      </c>
      <c r="K24" s="14">
        <v>0</v>
      </c>
      <c r="L24" s="39">
        <v>19129.04</v>
      </c>
      <c r="M24" s="14">
        <v>37002.974098703431</v>
      </c>
      <c r="N24" s="14">
        <v>45003.508016967404</v>
      </c>
      <c r="O24" s="41">
        <v>-8000.5339182639727</v>
      </c>
      <c r="P24" s="14"/>
      <c r="Q24" s="14"/>
      <c r="R24" s="14">
        <v>103394.062848</v>
      </c>
      <c r="S24" s="14"/>
      <c r="T24" s="14"/>
      <c r="U24" s="14"/>
      <c r="V24" s="14"/>
      <c r="W24" s="14"/>
      <c r="X24" s="14"/>
      <c r="Y24" s="40">
        <v>134.99783333333301</v>
      </c>
      <c r="Z24" s="40">
        <v>146.75800000000001</v>
      </c>
      <c r="AA24" s="14"/>
    </row>
    <row r="25" spans="1:27">
      <c r="A25" s="14" t="s">
        <v>34</v>
      </c>
      <c r="B25" s="14">
        <v>182</v>
      </c>
      <c r="C25" s="14">
        <v>1993</v>
      </c>
      <c r="D25" s="38">
        <v>1256.9298479243657</v>
      </c>
      <c r="E25" s="38">
        <v>2929.1001000000001</v>
      </c>
      <c r="F25" s="38">
        <v>2242.7028117926252</v>
      </c>
      <c r="G25" s="38">
        <v>13537.442256367905</v>
      </c>
      <c r="H25" s="38">
        <v>25506.563542349733</v>
      </c>
      <c r="I25" s="38">
        <v>35144.107865981947</v>
      </c>
      <c r="J25" s="14">
        <v>0</v>
      </c>
      <c r="K25" s="14">
        <v>0</v>
      </c>
      <c r="L25" s="39">
        <v>15839.99</v>
      </c>
      <c r="M25" s="14">
        <v>44846.186202066725</v>
      </c>
      <c r="N25" s="14">
        <v>51610.650222349854</v>
      </c>
      <c r="O25" s="41">
        <v>-6764.4640202831288</v>
      </c>
      <c r="P25" s="14"/>
      <c r="Q25" s="14"/>
      <c r="R25" s="14">
        <v>90981.638867700007</v>
      </c>
      <c r="S25" s="14">
        <v>1336.2535423497307</v>
      </c>
      <c r="T25" s="14">
        <v>5978.1010338664792</v>
      </c>
      <c r="U25" s="14">
        <v>24170.31</v>
      </c>
      <c r="V25" s="14">
        <v>29166.006832115465</v>
      </c>
      <c r="W25" s="14"/>
      <c r="X25" s="14"/>
      <c r="Y25" s="40">
        <v>160.80018583333299</v>
      </c>
      <c r="Z25" s="40">
        <v>176.81200000000001</v>
      </c>
      <c r="AA25" s="14"/>
    </row>
    <row r="26" spans="1:27">
      <c r="A26" s="14" t="s">
        <v>34</v>
      </c>
      <c r="B26" s="14">
        <v>182</v>
      </c>
      <c r="C26" s="14">
        <v>1994</v>
      </c>
      <c r="D26" s="38">
        <v>1694.2906756671396</v>
      </c>
      <c r="E26" s="38">
        <v>3597.27</v>
      </c>
      <c r="F26" s="38">
        <v>2847.1617488370775</v>
      </c>
      <c r="G26" s="38">
        <v>16526.628209619401</v>
      </c>
      <c r="H26" s="38">
        <v>37269.719377169677</v>
      </c>
      <c r="I26" s="38">
        <v>47324.520877725605</v>
      </c>
      <c r="J26" s="14">
        <v>0</v>
      </c>
      <c r="K26" s="14">
        <v>0</v>
      </c>
      <c r="L26" s="39">
        <v>15513.47</v>
      </c>
      <c r="M26" s="14">
        <v>57324.641801673897</v>
      </c>
      <c r="N26" s="14">
        <v>67448.419087345013</v>
      </c>
      <c r="O26" s="41">
        <v>-10123.777285671116</v>
      </c>
      <c r="P26" s="14"/>
      <c r="Q26" s="14"/>
      <c r="R26" s="14">
        <v>95335.127949899994</v>
      </c>
      <c r="S26" s="14">
        <v>4726.4893771696761</v>
      </c>
      <c r="T26" s="14">
        <v>10058.89636879058</v>
      </c>
      <c r="U26" s="14">
        <v>32543.23</v>
      </c>
      <c r="V26" s="14">
        <v>37265.624508935027</v>
      </c>
      <c r="W26" s="14"/>
      <c r="X26" s="14"/>
      <c r="Y26" s="40">
        <v>165.992776666667</v>
      </c>
      <c r="Z26" s="40">
        <v>159.09299999999999</v>
      </c>
      <c r="AA26" s="14"/>
    </row>
    <row r="27" spans="1:27">
      <c r="A27" s="14" t="s">
        <v>34</v>
      </c>
      <c r="B27" s="14">
        <v>182</v>
      </c>
      <c r="C27" s="14">
        <v>1995</v>
      </c>
      <c r="D27" s="38">
        <v>3066.9080319190234</v>
      </c>
      <c r="E27" s="38">
        <v>3650.95</v>
      </c>
      <c r="F27" s="38">
        <v>3959.6172833847577</v>
      </c>
      <c r="G27" s="38">
        <v>18426.523764384645</v>
      </c>
      <c r="H27" s="38">
        <v>45525.10535697329</v>
      </c>
      <c r="I27" s="38">
        <v>62310.512626780299</v>
      </c>
      <c r="J27" s="14">
        <v>0</v>
      </c>
      <c r="K27" s="14">
        <v>0</v>
      </c>
      <c r="L27" s="39">
        <v>15850.05</v>
      </c>
      <c r="M27" s="14">
        <v>68401.680672277071</v>
      </c>
      <c r="N27" s="14">
        <v>84387.986391164945</v>
      </c>
      <c r="O27" s="41">
        <v>-15986.305718887874</v>
      </c>
      <c r="P27" s="14"/>
      <c r="Q27" s="14"/>
      <c r="R27" s="14">
        <v>113017.23566400001</v>
      </c>
      <c r="S27" s="14">
        <v>7715.1353569732919</v>
      </c>
      <c r="T27" s="14">
        <v>12778.674732364299</v>
      </c>
      <c r="U27" s="14">
        <v>37809.97</v>
      </c>
      <c r="V27" s="14">
        <v>49531.837894415999</v>
      </c>
      <c r="W27" s="14"/>
      <c r="X27" s="14"/>
      <c r="Y27" s="40">
        <v>151.10552833333301</v>
      </c>
      <c r="Z27" s="40">
        <v>149.41299000000001</v>
      </c>
      <c r="AA27" s="14"/>
    </row>
    <row r="28" spans="1:27">
      <c r="A28" s="14" t="s">
        <v>34</v>
      </c>
      <c r="B28" s="14">
        <v>182</v>
      </c>
      <c r="C28" s="14">
        <v>1996</v>
      </c>
      <c r="D28" s="38">
        <v>4997.28</v>
      </c>
      <c r="E28" s="38">
        <v>6572.8798999999999</v>
      </c>
      <c r="F28" s="38">
        <v>4726.1566999999995</v>
      </c>
      <c r="G28" s="38">
        <v>18946.830000000002</v>
      </c>
      <c r="H28" s="38">
        <v>54534.64555645654</v>
      </c>
      <c r="I28" s="38">
        <v>68431.119892004994</v>
      </c>
      <c r="J28" s="38">
        <v>422.03538843465731</v>
      </c>
      <c r="K28" s="38">
        <v>0</v>
      </c>
      <c r="L28" s="39">
        <v>15917.66</v>
      </c>
      <c r="M28" s="14">
        <v>80597.77764489119</v>
      </c>
      <c r="N28" s="14">
        <v>93950.829792004995</v>
      </c>
      <c r="O28" s="41">
        <v>-13353.052147113805</v>
      </c>
      <c r="P28" s="14">
        <v>-7525.8793744371633</v>
      </c>
      <c r="Q28" s="14"/>
      <c r="R28" s="14">
        <v>117658.034009</v>
      </c>
      <c r="S28" s="14">
        <v>12505.036448830542</v>
      </c>
      <c r="T28" s="14">
        <v>14754.612958698914</v>
      </c>
      <c r="U28" s="14">
        <v>42029.609107625998</v>
      </c>
      <c r="V28" s="14">
        <v>53676.506933306075</v>
      </c>
      <c r="W28" s="14"/>
      <c r="X28" s="14"/>
      <c r="Y28" s="40">
        <v>154.24366166666701</v>
      </c>
      <c r="Z28" s="40">
        <v>156.38498999999999</v>
      </c>
      <c r="AA28" s="14"/>
    </row>
    <row r="29" spans="1:27">
      <c r="A29" s="14" t="s">
        <v>34</v>
      </c>
      <c r="B29" s="14">
        <v>182</v>
      </c>
      <c r="C29" s="14">
        <v>1997</v>
      </c>
      <c r="D29" s="38">
        <v>4765.28</v>
      </c>
      <c r="E29" s="38">
        <v>12662.69</v>
      </c>
      <c r="F29" s="38">
        <v>5932.0556999999999</v>
      </c>
      <c r="G29" s="38">
        <v>18605.109</v>
      </c>
      <c r="H29" s="38">
        <v>67943.445010527692</v>
      </c>
      <c r="I29" s="38">
        <v>81807.272290891633</v>
      </c>
      <c r="J29" s="38">
        <v>381.28797879187891</v>
      </c>
      <c r="K29" s="38">
        <v>0</v>
      </c>
      <c r="L29" s="39">
        <v>15659.97</v>
      </c>
      <c r="M29" s="14">
        <v>94682.038689319568</v>
      </c>
      <c r="N29" s="14">
        <v>113075.07129089163</v>
      </c>
      <c r="O29" s="41">
        <v>-18393.032601572064</v>
      </c>
      <c r="P29" s="14">
        <v>-13731.510953735953</v>
      </c>
      <c r="Q29" s="14"/>
      <c r="R29" s="14">
        <v>112134.10075</v>
      </c>
      <c r="S29" s="14">
        <v>15602.260454054525</v>
      </c>
      <c r="T29" s="14">
        <v>23543.850844942885</v>
      </c>
      <c r="U29" s="14">
        <v>52341.184556473163</v>
      </c>
      <c r="V29" s="14">
        <v>58263.421445948748</v>
      </c>
      <c r="W29" s="14"/>
      <c r="X29" s="14"/>
      <c r="Y29" s="40">
        <v>175.312445</v>
      </c>
      <c r="Z29" s="40">
        <v>183.32599999999999</v>
      </c>
      <c r="AA29" s="14"/>
    </row>
    <row r="30" spans="1:27">
      <c r="A30" s="14" t="s">
        <v>34</v>
      </c>
      <c r="B30" s="14">
        <v>182</v>
      </c>
      <c r="C30" s="14">
        <v>1998</v>
      </c>
      <c r="D30" s="38">
        <v>6008.3</v>
      </c>
      <c r="E30" s="38">
        <v>18805.91</v>
      </c>
      <c r="F30" s="38">
        <v>9621.7754000000004</v>
      </c>
      <c r="G30" s="38">
        <v>24465.02</v>
      </c>
      <c r="H30" s="38">
        <v>90889.785245202205</v>
      </c>
      <c r="I30" s="38">
        <v>111559.75484695566</v>
      </c>
      <c r="J30" s="38">
        <v>355.00412357658621</v>
      </c>
      <c r="K30" s="38">
        <v>62.853189092248051</v>
      </c>
      <c r="L30" s="39">
        <v>15824.62</v>
      </c>
      <c r="M30" s="14">
        <v>122699.48476877878</v>
      </c>
      <c r="N30" s="14">
        <v>154893.53803604792</v>
      </c>
      <c r="O30" s="41">
        <v>-32194.053267269133</v>
      </c>
      <c r="P30" s="14">
        <v>-26432.790106910878</v>
      </c>
      <c r="Q30" s="14"/>
      <c r="R30" s="14">
        <v>118711.31748500001</v>
      </c>
      <c r="S30" s="14">
        <v>22480.490631994053</v>
      </c>
      <c r="T30" s="14">
        <v>28127.384092754077</v>
      </c>
      <c r="U30" s="14">
        <v>68409.294613208156</v>
      </c>
      <c r="V30" s="14">
        <v>83432.370754201591</v>
      </c>
      <c r="W30" s="14"/>
      <c r="X30" s="14"/>
      <c r="Y30" s="40">
        <v>180.10448</v>
      </c>
      <c r="Z30" s="40">
        <v>171.82899</v>
      </c>
      <c r="AA30" s="14"/>
    </row>
    <row r="31" spans="1:27">
      <c r="A31" s="14" t="s">
        <v>34</v>
      </c>
      <c r="B31" s="14">
        <v>182</v>
      </c>
      <c r="C31" s="14">
        <v>1999</v>
      </c>
      <c r="D31" s="38">
        <v>7226.4397881314408</v>
      </c>
      <c r="E31" s="38">
        <v>19487.133767564603</v>
      </c>
      <c r="F31" s="38">
        <v>11492.852813150976</v>
      </c>
      <c r="G31" s="38">
        <v>26910.406203588693</v>
      </c>
      <c r="H31" s="38">
        <v>90826.138196210522</v>
      </c>
      <c r="I31" s="38">
        <v>114023.78282427615</v>
      </c>
      <c r="J31" s="38">
        <v>2054.9153275999997</v>
      </c>
      <c r="K31" s="38">
        <v>1412.0868565999999</v>
      </c>
      <c r="L31" s="39">
        <v>8427.1239999999998</v>
      </c>
      <c r="M31" s="14">
        <v>120027.47012509294</v>
      </c>
      <c r="N31" s="14">
        <v>161833.40965202946</v>
      </c>
      <c r="O31" s="41">
        <v>-41805.93952693652</v>
      </c>
      <c r="P31" s="14">
        <v>-36132.982498977974</v>
      </c>
      <c r="Q31" s="14"/>
      <c r="R31" s="14">
        <v>121822.405499</v>
      </c>
      <c r="S31" s="14">
        <v>29232.654865485107</v>
      </c>
      <c r="T31" s="14">
        <v>32230.437635077917</v>
      </c>
      <c r="U31" s="14">
        <v>61593.483330725416</v>
      </c>
      <c r="V31" s="14">
        <v>81793.345189198226</v>
      </c>
      <c r="W31" s="14"/>
      <c r="X31" s="14"/>
      <c r="Y31" s="40">
        <v>189.34047579470999</v>
      </c>
      <c r="Z31" s="40">
        <v>199.56348207103801</v>
      </c>
      <c r="AA31" s="14"/>
    </row>
    <row r="32" spans="1:27">
      <c r="A32" s="14" t="s">
        <v>34</v>
      </c>
      <c r="B32" s="14">
        <v>182</v>
      </c>
      <c r="C32" s="14">
        <v>2000</v>
      </c>
      <c r="D32" s="38">
        <v>7623.737912737256</v>
      </c>
      <c r="E32" s="38">
        <v>18872.859244432992</v>
      </c>
      <c r="F32" s="38">
        <v>19793.115324682774</v>
      </c>
      <c r="G32" s="38">
        <v>32043.196679068558</v>
      </c>
      <c r="H32" s="38">
        <v>102354.364258207</v>
      </c>
      <c r="I32" s="38">
        <v>138663.56785860116</v>
      </c>
      <c r="J32" s="38">
        <v>2757.6177683000201</v>
      </c>
      <c r="K32" s="38">
        <v>2222.6569809811353</v>
      </c>
      <c r="L32" s="39">
        <v>8908.6919999999991</v>
      </c>
      <c r="M32" s="14">
        <v>141437.52726392707</v>
      </c>
      <c r="N32" s="14">
        <v>191802.28076308387</v>
      </c>
      <c r="O32" s="41">
        <v>-50364.753499156795</v>
      </c>
      <c r="P32" s="14">
        <v>-45046.895889348925</v>
      </c>
      <c r="Q32" s="14"/>
      <c r="R32" s="14">
        <v>112980.31398799999</v>
      </c>
      <c r="S32" s="14">
        <v>33038.07076680637</v>
      </c>
      <c r="T32" s="14">
        <v>36756.784794733023</v>
      </c>
      <c r="U32" s="14">
        <v>69316.293491400633</v>
      </c>
      <c r="V32" s="14">
        <v>101906.78306386815</v>
      </c>
      <c r="W32" s="14"/>
      <c r="X32" s="14"/>
      <c r="Y32" s="40">
        <v>218.947728776421</v>
      </c>
      <c r="Z32" s="40">
        <v>215.455641148377</v>
      </c>
      <c r="AA32" s="14"/>
    </row>
    <row r="33" spans="1:27">
      <c r="A33" s="14" t="s">
        <v>34</v>
      </c>
      <c r="B33" s="14">
        <v>182</v>
      </c>
      <c r="C33" s="14">
        <v>2001</v>
      </c>
      <c r="D33" s="38">
        <v>7556.0291409461033</v>
      </c>
      <c r="E33" s="38">
        <v>15605.189766409152</v>
      </c>
      <c r="F33" s="38">
        <v>22264.976631425088</v>
      </c>
      <c r="G33" s="38">
        <v>36023.312243317952</v>
      </c>
      <c r="H33" s="38">
        <v>113119.82207444859</v>
      </c>
      <c r="I33" s="38">
        <v>161131.48195464784</v>
      </c>
      <c r="J33" s="38">
        <v>1929.3097340140539</v>
      </c>
      <c r="K33" s="38">
        <v>1184.7320422214691</v>
      </c>
      <c r="L33" s="39">
        <v>9666.5959999999995</v>
      </c>
      <c r="M33" s="14">
        <v>154536.73358083382</v>
      </c>
      <c r="N33" s="14">
        <v>213944.7160065964</v>
      </c>
      <c r="O33" s="41">
        <v>-59407.982425762573</v>
      </c>
      <c r="P33" s="14">
        <v>-53992.943725724021</v>
      </c>
      <c r="Q33" s="14"/>
      <c r="R33" s="14">
        <v>115811.799361</v>
      </c>
      <c r="S33" s="14">
        <v>38359.012378821906</v>
      </c>
      <c r="T33" s="14">
        <v>48875.902062258603</v>
      </c>
      <c r="U33" s="14">
        <v>74760.809695626682</v>
      </c>
      <c r="V33" s="14">
        <v>112255.57989238924</v>
      </c>
      <c r="W33" s="14"/>
      <c r="X33" s="14"/>
      <c r="Y33" s="40">
        <v>225.42480977605501</v>
      </c>
      <c r="Z33" s="40">
        <v>227.483801303262</v>
      </c>
      <c r="AA33" s="14"/>
    </row>
    <row r="34" spans="1:27">
      <c r="A34" s="14" t="s">
        <v>34</v>
      </c>
      <c r="B34" s="14">
        <v>182</v>
      </c>
      <c r="C34" s="14">
        <v>2002</v>
      </c>
      <c r="D34" s="38">
        <v>8397.1076510184321</v>
      </c>
      <c r="E34" s="38">
        <v>17491.642440555006</v>
      </c>
      <c r="F34" s="38">
        <v>21325.222891681915</v>
      </c>
      <c r="G34" s="38">
        <v>44636.774576566924</v>
      </c>
      <c r="H34" s="38">
        <v>146170.64179712624</v>
      </c>
      <c r="I34" s="38">
        <v>211899.4962477787</v>
      </c>
      <c r="J34" s="38">
        <v>2164.8292662894078</v>
      </c>
      <c r="K34" s="38">
        <v>1662.0434711467497</v>
      </c>
      <c r="L34" s="39">
        <v>11179.108155100001</v>
      </c>
      <c r="M34" s="14">
        <v>189236.90976121597</v>
      </c>
      <c r="N34" s="14">
        <v>275689.95673604734</v>
      </c>
      <c r="O34" s="41">
        <v>-86453.046974831377</v>
      </c>
      <c r="P34" s="14">
        <v>-79931.24502130055</v>
      </c>
      <c r="Q34" s="14"/>
      <c r="R34" s="14">
        <v>127906.276534</v>
      </c>
      <c r="S34" s="14">
        <v>53847.735578014828</v>
      </c>
      <c r="T34" s="14">
        <v>70827.043775330545</v>
      </c>
      <c r="U34" s="14">
        <v>92322.906219111421</v>
      </c>
      <c r="V34" s="14">
        <v>141072.45247244817</v>
      </c>
      <c r="W34" s="14"/>
      <c r="X34" s="14"/>
      <c r="Y34" s="40">
        <v>214.33858071566601</v>
      </c>
      <c r="Z34" s="40">
        <v>191.17142565897299</v>
      </c>
      <c r="AA34" s="14"/>
    </row>
    <row r="35" spans="1:27">
      <c r="A35" s="14" t="s">
        <v>34</v>
      </c>
      <c r="B35" s="14">
        <v>182</v>
      </c>
      <c r="C35" s="14">
        <v>2003</v>
      </c>
      <c r="D35" s="38">
        <v>11017.810313834909</v>
      </c>
      <c r="E35" s="38">
        <v>34661.331343947837</v>
      </c>
      <c r="F35" s="38">
        <v>34443.263072302165</v>
      </c>
      <c r="G35" s="38">
        <v>60584.301968099608</v>
      </c>
      <c r="H35" s="38">
        <v>204092.26100339432</v>
      </c>
      <c r="I35" s="38">
        <v>270675.7247425071</v>
      </c>
      <c r="J35" s="38">
        <v>2671.4237158892997</v>
      </c>
      <c r="K35" s="38">
        <v>2706.2707934558402</v>
      </c>
      <c r="L35" s="39">
        <v>5875.8460508500002</v>
      </c>
      <c r="M35" s="14">
        <v>258100.60415627071</v>
      </c>
      <c r="N35" s="14">
        <v>368627.62884801038</v>
      </c>
      <c r="O35" s="41">
        <v>-110527.02469173967</v>
      </c>
      <c r="P35" s="14">
        <v>-103589.38240077614</v>
      </c>
      <c r="Q35" s="14"/>
      <c r="R35" s="14">
        <v>156712.22352199999</v>
      </c>
      <c r="S35" s="14">
        <v>86708.96881489901</v>
      </c>
      <c r="T35" s="14">
        <v>89599.527370367912</v>
      </c>
      <c r="U35" s="14">
        <v>117383.2921884953</v>
      </c>
      <c r="V35" s="14">
        <v>181076.19737213917</v>
      </c>
      <c r="W35" s="14"/>
      <c r="X35" s="14"/>
      <c r="Y35" s="40">
        <v>178.731361219066</v>
      </c>
      <c r="Z35" s="40">
        <v>158.73434211287801</v>
      </c>
      <c r="AA35" s="14"/>
    </row>
    <row r="36" spans="1:27">
      <c r="A36" s="14" t="s">
        <v>34</v>
      </c>
      <c r="B36" s="14">
        <v>182</v>
      </c>
      <c r="C36" s="14">
        <v>2004</v>
      </c>
      <c r="D36" s="38">
        <v>16555.519143624118</v>
      </c>
      <c r="E36" s="38">
        <v>47721.56840539867</v>
      </c>
      <c r="F36" s="38">
        <v>43940.638325344589</v>
      </c>
      <c r="G36" s="38">
        <v>66970.54702790406</v>
      </c>
      <c r="H36" s="38">
        <v>233029.2304844493</v>
      </c>
      <c r="I36" s="38">
        <v>315274.10359114048</v>
      </c>
      <c r="J36" s="38">
        <v>2096.5352255034782</v>
      </c>
      <c r="K36" s="38">
        <v>2932.1177432626746</v>
      </c>
      <c r="L36" s="39">
        <v>5174.07205471</v>
      </c>
      <c r="M36" s="14">
        <v>300795.99523363152</v>
      </c>
      <c r="N36" s="14">
        <v>432898.33676770586</v>
      </c>
      <c r="O36" s="41">
        <v>-132102.34153407434</v>
      </c>
      <c r="P36" s="14">
        <v>-125592.31978878439</v>
      </c>
      <c r="Q36" s="14"/>
      <c r="R36" s="14">
        <v>179194.69427199999</v>
      </c>
      <c r="S36" s="14">
        <v>108393.78752089269</v>
      </c>
      <c r="T36" s="14">
        <v>105137.6816621355</v>
      </c>
      <c r="U36" s="14">
        <v>124635.44296355662</v>
      </c>
      <c r="V36" s="14">
        <v>210136.42192900501</v>
      </c>
      <c r="W36" s="14"/>
      <c r="X36" s="14"/>
      <c r="Y36" s="40">
        <v>162.45872692440599</v>
      </c>
      <c r="Z36" s="40">
        <v>147.185576748084</v>
      </c>
      <c r="AA36" s="14"/>
    </row>
    <row r="37" spans="1:27">
      <c r="A37" s="14" t="s">
        <v>34</v>
      </c>
      <c r="B37" s="14">
        <v>182</v>
      </c>
      <c r="C37" s="14">
        <v>2005</v>
      </c>
      <c r="D37" s="38">
        <v>27494.560610947578</v>
      </c>
      <c r="E37" s="38">
        <v>48506.371034171214</v>
      </c>
      <c r="F37" s="38">
        <v>41965.438482192258</v>
      </c>
      <c r="G37" s="38">
        <v>63339.755137913897</v>
      </c>
      <c r="H37" s="38">
        <v>218990.261736935</v>
      </c>
      <c r="I37" s="38">
        <v>310385.40497546876</v>
      </c>
      <c r="J37" s="38">
        <v>1858.1056524824719</v>
      </c>
      <c r="K37" s="38">
        <v>1933.1321755444176</v>
      </c>
      <c r="L37" s="39">
        <v>3478.6850990009898</v>
      </c>
      <c r="M37" s="14">
        <v>293787.05158155831</v>
      </c>
      <c r="N37" s="14">
        <v>424164.66332309827</v>
      </c>
      <c r="O37" s="41">
        <v>-130377.61174153996</v>
      </c>
      <c r="P37" s="14">
        <v>-123492.63234054095</v>
      </c>
      <c r="Q37" s="14"/>
      <c r="R37" s="14">
        <v>185771.22116700001</v>
      </c>
      <c r="S37" s="14">
        <v>107243.01868080317</v>
      </c>
      <c r="T37" s="14">
        <v>110832.93292838016</v>
      </c>
      <c r="U37" s="14">
        <v>111747.24305613185</v>
      </c>
      <c r="V37" s="14">
        <v>199552.47204708861</v>
      </c>
      <c r="W37" s="14"/>
      <c r="X37" s="14"/>
      <c r="Y37" s="40">
        <v>162.20758475281801</v>
      </c>
      <c r="Z37" s="40">
        <v>169.942760098809</v>
      </c>
      <c r="AA37" s="14"/>
    </row>
    <row r="38" spans="1:27">
      <c r="A38" s="14" t="s">
        <v>34</v>
      </c>
      <c r="B38" s="14">
        <v>182</v>
      </c>
      <c r="C38" s="14">
        <v>2006</v>
      </c>
      <c r="D38" s="38">
        <v>39208.75748540018</v>
      </c>
      <c r="E38" s="38">
        <v>64122.797722333249</v>
      </c>
      <c r="F38" s="38">
        <v>53814.572100953184</v>
      </c>
      <c r="G38" s="38">
        <v>87958.974794962109</v>
      </c>
      <c r="H38" s="38">
        <v>261179.50810814317</v>
      </c>
      <c r="I38" s="38">
        <v>375504.14598857419</v>
      </c>
      <c r="J38" s="38">
        <v>1912.5709765520696</v>
      </c>
      <c r="K38" s="38">
        <v>1855.9651289999997</v>
      </c>
      <c r="L38" s="39">
        <v>2063.6369707639997</v>
      </c>
      <c r="M38" s="14">
        <v>358179.04564181261</v>
      </c>
      <c r="N38" s="14">
        <v>529441.88363486959</v>
      </c>
      <c r="O38" s="41">
        <v>-171262.83799305698</v>
      </c>
      <c r="P38" s="14">
        <v>-163443.70696382091</v>
      </c>
      <c r="Q38" s="42"/>
      <c r="R38" s="42">
        <v>195185.90067900001</v>
      </c>
      <c r="S38" s="14">
        <v>121136.43927848163</v>
      </c>
      <c r="T38" s="14">
        <v>130175.06550982672</v>
      </c>
      <c r="U38" s="14">
        <v>140043.06882966153</v>
      </c>
      <c r="V38" s="14">
        <v>245329.08047874749</v>
      </c>
      <c r="W38" s="14"/>
      <c r="X38" s="14"/>
      <c r="Y38" s="40">
        <v>160.799742927484</v>
      </c>
      <c r="Z38" s="40">
        <v>152.22587250460501</v>
      </c>
      <c r="AA38" s="14"/>
    </row>
    <row r="39" spans="1:27">
      <c r="A39" s="14" t="s">
        <v>34</v>
      </c>
      <c r="B39" s="14">
        <v>182</v>
      </c>
      <c r="C39" s="14">
        <v>2007</v>
      </c>
      <c r="D39" s="38">
        <v>46858.239331260003</v>
      </c>
      <c r="E39" s="38">
        <v>74161.900321876616</v>
      </c>
      <c r="F39" s="38">
        <v>69237.338844266298</v>
      </c>
      <c r="G39" s="38">
        <v>114191.89395093395</v>
      </c>
      <c r="H39" s="38">
        <v>310070.16419365292</v>
      </c>
      <c r="I39" s="38">
        <v>464908.19272958778</v>
      </c>
      <c r="J39" s="38">
        <v>2521.1752068935457</v>
      </c>
      <c r="K39" s="38">
        <v>2651.5395422459997</v>
      </c>
      <c r="L39" s="39">
        <v>1257.7773753005001</v>
      </c>
      <c r="M39" s="14">
        <v>429944.69495137321</v>
      </c>
      <c r="N39" s="14">
        <v>655913.52654464438</v>
      </c>
      <c r="O39" s="41">
        <v>-225968.83159327117</v>
      </c>
      <c r="P39" s="14">
        <v>-215680.38091834131</v>
      </c>
      <c r="Q39" s="42"/>
      <c r="R39" s="42">
        <v>223739.40798700001</v>
      </c>
      <c r="S39" s="14">
        <v>142904.24244842271</v>
      </c>
      <c r="T39" s="14">
        <v>171355.59710687876</v>
      </c>
      <c r="U39" s="14">
        <v>167165.92174523021</v>
      </c>
      <c r="V39" s="14">
        <v>293552.59562270902</v>
      </c>
      <c r="W39" s="14"/>
      <c r="X39" s="14"/>
      <c r="Y39" s="40">
        <v>147.38464931208901</v>
      </c>
      <c r="Z39" s="40">
        <v>136.18740173124399</v>
      </c>
      <c r="AA39" s="14"/>
    </row>
    <row r="40" spans="1:27">
      <c r="A40" s="14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3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</row>
    <row r="41" spans="1:27">
      <c r="A41" s="14" t="s">
        <v>429</v>
      </c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3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</row>
    <row r="42" spans="1:27">
      <c r="A42" s="14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3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</row>
    <row r="43" spans="1:27">
      <c r="A43" s="14"/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3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8"/>
  <sheetViews>
    <sheetView zoomScale="125" zoomScaleNormal="125" zoomScalePageLayoutView="125" workbookViewId="0">
      <selection activeCell="E26" sqref="E25:E26"/>
    </sheetView>
  </sheetViews>
  <sheetFormatPr baseColWidth="10" defaultColWidth="11.1640625" defaultRowHeight="15" x14ac:dyDescent="0"/>
  <cols>
    <col min="2" max="2" width="32.1640625" customWidth="1"/>
    <col min="3" max="3" width="18.5" customWidth="1"/>
    <col min="4" max="4" width="25.83203125" customWidth="1"/>
  </cols>
  <sheetData>
    <row r="1" spans="1:19">
      <c r="A1" s="16"/>
      <c r="B1" s="16" t="s">
        <v>263</v>
      </c>
      <c r="C1" s="16"/>
      <c r="D1" s="16"/>
      <c r="E1" s="16" t="s">
        <v>228</v>
      </c>
      <c r="F1" s="16" t="s">
        <v>232</v>
      </c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</row>
    <row r="2" spans="1:19">
      <c r="A2" s="16"/>
      <c r="B2" s="16" t="s">
        <v>264</v>
      </c>
      <c r="C2" s="16"/>
      <c r="D2" s="16"/>
      <c r="E2" s="16" t="s">
        <v>229</v>
      </c>
      <c r="F2" s="16" t="s">
        <v>233</v>
      </c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</row>
    <row r="3" spans="1:19">
      <c r="B3" s="16" t="s">
        <v>265</v>
      </c>
      <c r="C3" s="16"/>
      <c r="D3" s="16"/>
      <c r="E3" s="16" t="s">
        <v>231</v>
      </c>
      <c r="F3" s="16" t="s">
        <v>234</v>
      </c>
      <c r="G3" s="16"/>
      <c r="H3" s="16"/>
      <c r="I3" s="16" t="s">
        <v>235</v>
      </c>
      <c r="J3" s="16"/>
      <c r="K3" s="16"/>
      <c r="L3" s="16"/>
      <c r="M3" s="16"/>
      <c r="N3" s="16"/>
      <c r="O3" s="16"/>
      <c r="P3" s="16"/>
      <c r="Q3" s="16"/>
      <c r="R3" s="16"/>
      <c r="S3" s="16"/>
    </row>
    <row r="4" spans="1:19">
      <c r="A4" s="16" t="s">
        <v>230</v>
      </c>
      <c r="B4" s="16" t="s">
        <v>181</v>
      </c>
      <c r="C4" s="16" t="s">
        <v>266</v>
      </c>
      <c r="D4" s="16" t="s">
        <v>267</v>
      </c>
      <c r="F4" s="16" t="s">
        <v>181</v>
      </c>
      <c r="G4" s="16" t="s">
        <v>236</v>
      </c>
      <c r="H4" s="16" t="s">
        <v>237</v>
      </c>
      <c r="I4" s="16" t="s">
        <v>181</v>
      </c>
      <c r="J4" s="16" t="s">
        <v>236</v>
      </c>
      <c r="K4" s="16" t="s">
        <v>237</v>
      </c>
      <c r="L4" s="16"/>
      <c r="M4" s="16"/>
      <c r="N4" s="16"/>
      <c r="O4" s="16"/>
      <c r="P4" s="16"/>
      <c r="Q4" s="16"/>
      <c r="R4" s="16"/>
      <c r="S4" s="16"/>
    </row>
    <row r="5" spans="1:19">
      <c r="A5" s="16">
        <v>1970</v>
      </c>
      <c r="E5" s="16">
        <v>3</v>
      </c>
      <c r="L5" s="16"/>
      <c r="M5" s="16"/>
      <c r="N5" s="16"/>
      <c r="O5" s="16"/>
      <c r="P5" s="16"/>
      <c r="Q5" s="16"/>
      <c r="R5" s="16"/>
      <c r="S5" s="16"/>
    </row>
    <row r="6" spans="1:19">
      <c r="A6" s="16">
        <v>1971</v>
      </c>
      <c r="E6" s="16">
        <v>3.8</v>
      </c>
      <c r="L6" s="16"/>
      <c r="M6" s="16"/>
      <c r="N6" s="16"/>
      <c r="O6" s="16"/>
      <c r="P6" s="16"/>
      <c r="Q6" s="16"/>
      <c r="R6" s="16"/>
      <c r="S6" s="16"/>
    </row>
    <row r="7" spans="1:19">
      <c r="A7" s="16">
        <v>1972</v>
      </c>
      <c r="E7" s="16">
        <v>4.9000000000000004</v>
      </c>
      <c r="L7" s="16"/>
      <c r="M7" s="16"/>
      <c r="N7" s="16"/>
      <c r="O7" s="16"/>
      <c r="P7" s="16"/>
      <c r="Q7" s="16"/>
      <c r="R7" s="16"/>
      <c r="S7" s="16"/>
    </row>
    <row r="8" spans="1:19">
      <c r="A8" s="16">
        <v>1973</v>
      </c>
      <c r="E8" s="16">
        <v>8.6</v>
      </c>
      <c r="L8" s="16"/>
      <c r="M8" s="16"/>
      <c r="N8" s="16"/>
      <c r="O8" s="16"/>
      <c r="P8" s="16"/>
      <c r="Q8" s="16"/>
      <c r="R8" s="16"/>
      <c r="S8" s="16"/>
    </row>
    <row r="9" spans="1:19">
      <c r="A9" s="16">
        <v>1974</v>
      </c>
      <c r="E9" s="16">
        <v>10.9</v>
      </c>
      <c r="L9" s="16"/>
      <c r="M9" s="16"/>
      <c r="N9" s="16"/>
      <c r="O9" s="16"/>
      <c r="P9" s="16"/>
      <c r="Q9" s="16"/>
      <c r="R9" s="16"/>
      <c r="S9" s="16"/>
    </row>
    <row r="10" spans="1:19">
      <c r="A10" s="16">
        <v>1975</v>
      </c>
      <c r="E10" s="16">
        <v>12.7</v>
      </c>
      <c r="L10" s="16"/>
      <c r="M10" s="16"/>
      <c r="N10" s="16"/>
      <c r="O10" s="16"/>
      <c r="P10" s="16"/>
      <c r="Q10" s="16"/>
      <c r="R10" s="16"/>
      <c r="S10" s="16"/>
    </row>
    <row r="11" spans="1:19">
      <c r="A11" s="16">
        <v>1976</v>
      </c>
      <c r="E11" s="16">
        <v>15.4</v>
      </c>
      <c r="L11" s="16"/>
      <c r="M11" s="16"/>
      <c r="N11" s="16"/>
      <c r="O11" s="16"/>
      <c r="P11" s="16"/>
      <c r="Q11" s="16"/>
      <c r="R11" s="16"/>
      <c r="S11" s="16"/>
    </row>
    <row r="12" spans="1:19">
      <c r="A12" s="16">
        <v>1977</v>
      </c>
      <c r="E12" s="16">
        <v>17.600000000000001</v>
      </c>
      <c r="L12" s="16"/>
      <c r="M12" s="16"/>
      <c r="N12" s="16"/>
      <c r="O12" s="16"/>
      <c r="P12" s="16"/>
      <c r="Q12" s="16"/>
      <c r="R12" s="16"/>
      <c r="S12" s="16"/>
    </row>
    <row r="13" spans="1:19">
      <c r="A13" s="16">
        <v>1978</v>
      </c>
      <c r="E13" s="16">
        <v>20.3</v>
      </c>
      <c r="L13" s="16"/>
      <c r="M13" s="16"/>
      <c r="N13" s="16"/>
      <c r="O13" s="16"/>
      <c r="P13" s="16"/>
      <c r="Q13" s="16"/>
      <c r="R13" s="16"/>
      <c r="S13" s="16"/>
    </row>
    <row r="14" spans="1:19">
      <c r="A14" s="16">
        <v>1979</v>
      </c>
      <c r="E14" s="16">
        <v>21.6</v>
      </c>
      <c r="L14" s="16"/>
      <c r="M14" s="16"/>
      <c r="N14" s="16"/>
      <c r="O14" s="16"/>
      <c r="P14" s="16"/>
      <c r="Q14" s="16"/>
      <c r="R14" s="16"/>
      <c r="S14" s="16"/>
    </row>
    <row r="15" spans="1:19">
      <c r="A15" s="16">
        <v>1980</v>
      </c>
      <c r="E15" s="16">
        <v>22.6</v>
      </c>
      <c r="L15" s="16"/>
      <c r="M15" s="16"/>
      <c r="N15" s="16"/>
      <c r="O15" s="16"/>
      <c r="P15" s="16"/>
      <c r="Q15" s="16"/>
      <c r="R15" s="16"/>
      <c r="S15" s="16"/>
    </row>
    <row r="16" spans="1:19">
      <c r="A16" s="16">
        <v>1981</v>
      </c>
      <c r="E16" s="16">
        <v>23.2</v>
      </c>
      <c r="L16" s="16"/>
      <c r="M16" s="16"/>
      <c r="N16" s="16"/>
      <c r="O16" s="16"/>
      <c r="P16" s="16"/>
      <c r="Q16" s="16"/>
      <c r="R16" s="16"/>
      <c r="S16" s="16"/>
    </row>
    <row r="17" spans="1:19">
      <c r="A17" s="16">
        <v>1982</v>
      </c>
      <c r="E17" s="16">
        <v>24</v>
      </c>
      <c r="K17" s="16"/>
      <c r="L17" s="16"/>
      <c r="M17" s="16"/>
      <c r="N17" s="16"/>
      <c r="O17" s="16"/>
      <c r="P17" s="16"/>
      <c r="Q17" s="16"/>
      <c r="R17" s="16"/>
      <c r="S17" s="16"/>
    </row>
    <row r="18" spans="1:19">
      <c r="A18" s="16">
        <v>1983</v>
      </c>
      <c r="B18" s="16">
        <v>41.7</v>
      </c>
      <c r="C18" s="16">
        <v>38.200000000000003</v>
      </c>
      <c r="D18" s="16">
        <v>3.5</v>
      </c>
      <c r="E18" s="16">
        <v>24.5</v>
      </c>
      <c r="K18" s="16"/>
      <c r="L18" s="16"/>
      <c r="M18" s="16"/>
      <c r="N18" s="16"/>
      <c r="O18" s="16"/>
      <c r="P18" s="16"/>
      <c r="Q18" s="16"/>
      <c r="R18" s="16"/>
      <c r="S18" s="16"/>
    </row>
    <row r="19" spans="1:19">
      <c r="A19" s="16">
        <v>1984</v>
      </c>
      <c r="B19" s="16">
        <v>43.5</v>
      </c>
      <c r="C19" s="16">
        <v>39.700000000000003</v>
      </c>
      <c r="D19" s="16">
        <v>3.8</v>
      </c>
      <c r="E19" s="16">
        <v>24.9</v>
      </c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</row>
    <row r="20" spans="1:19">
      <c r="A20" s="16">
        <v>1985</v>
      </c>
      <c r="B20" s="16">
        <v>44.8</v>
      </c>
      <c r="C20" s="16">
        <v>40.700000000000003</v>
      </c>
      <c r="D20" s="16">
        <v>4.0999999999999996</v>
      </c>
      <c r="E20" s="16">
        <v>25.3</v>
      </c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</row>
    <row r="21" spans="1:19">
      <c r="A21" s="16">
        <v>1986</v>
      </c>
      <c r="B21" s="16">
        <v>45.8</v>
      </c>
      <c r="C21" s="16">
        <v>41.5</v>
      </c>
      <c r="D21" s="16">
        <v>4.3</v>
      </c>
      <c r="E21" s="16">
        <v>25.5</v>
      </c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</row>
    <row r="22" spans="1:19">
      <c r="A22" s="16">
        <v>1987</v>
      </c>
      <c r="B22" s="16">
        <v>47.1</v>
      </c>
      <c r="C22" s="16">
        <v>42.4</v>
      </c>
      <c r="D22" s="16">
        <v>4.8</v>
      </c>
      <c r="E22" s="16">
        <v>26.1</v>
      </c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</row>
    <row r="23" spans="1:19">
      <c r="A23" s="16">
        <v>1988</v>
      </c>
      <c r="B23" s="16">
        <v>48.8</v>
      </c>
      <c r="C23" s="16">
        <v>43.8</v>
      </c>
      <c r="D23" s="16">
        <v>4.9000000000000004</v>
      </c>
      <c r="E23" s="16">
        <v>27.1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</row>
    <row r="24" spans="1:19">
      <c r="A24" s="16">
        <v>1989</v>
      </c>
      <c r="B24" s="16">
        <v>49.4</v>
      </c>
      <c r="C24" s="16">
        <v>44.4</v>
      </c>
      <c r="D24" s="16">
        <v>5</v>
      </c>
      <c r="E24" s="16">
        <v>27.5</v>
      </c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</row>
    <row r="25" spans="1:19">
      <c r="A25" s="16">
        <v>1990</v>
      </c>
      <c r="B25" s="16">
        <v>49.2</v>
      </c>
      <c r="C25" s="16">
        <v>44.1</v>
      </c>
      <c r="D25" s="16">
        <v>5.0999999999999996</v>
      </c>
      <c r="E25" s="16">
        <v>27.6</v>
      </c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</row>
    <row r="26" spans="1:19">
      <c r="A26" s="16">
        <v>1991</v>
      </c>
      <c r="B26" s="16">
        <v>49</v>
      </c>
      <c r="C26" s="16">
        <v>43.7</v>
      </c>
      <c r="D26" s="16">
        <v>5.3</v>
      </c>
      <c r="E26" s="16">
        <v>27.8</v>
      </c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</row>
    <row r="27" spans="1:19">
      <c r="A27" s="16">
        <v>1992</v>
      </c>
      <c r="B27" s="16" t="s">
        <v>736</v>
      </c>
      <c r="C27" s="16" t="s">
        <v>737</v>
      </c>
      <c r="D27" s="16" t="s">
        <v>738</v>
      </c>
      <c r="E27" s="16">
        <v>28</v>
      </c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</row>
    <row r="28" spans="1:19">
      <c r="A28" s="16">
        <v>1993</v>
      </c>
      <c r="B28" s="16">
        <v>55.6</v>
      </c>
      <c r="C28" s="16">
        <v>49.1</v>
      </c>
      <c r="D28" s="16">
        <v>6.5</v>
      </c>
      <c r="E28" s="16">
        <v>28.4</v>
      </c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</row>
    <row r="29" spans="1:19">
      <c r="A29" s="16">
        <v>1994</v>
      </c>
      <c r="B29" s="16">
        <v>56.1</v>
      </c>
      <c r="C29" s="16">
        <v>49</v>
      </c>
      <c r="D29" s="16">
        <v>7.2</v>
      </c>
      <c r="E29" s="16">
        <v>28.4</v>
      </c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</row>
    <row r="30" spans="1:19">
      <c r="A30" s="16">
        <v>1995</v>
      </c>
      <c r="B30" s="16">
        <v>57.4</v>
      </c>
      <c r="C30" s="16">
        <v>49.7</v>
      </c>
      <c r="D30" s="16">
        <v>7.7</v>
      </c>
      <c r="E30" s="16">
        <v>28.5</v>
      </c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</row>
    <row r="31" spans="1:19">
      <c r="A31" s="16">
        <v>1996</v>
      </c>
      <c r="B31" s="16">
        <v>57.9</v>
      </c>
      <c r="C31" s="16">
        <v>49.9</v>
      </c>
      <c r="D31" s="16">
        <v>8</v>
      </c>
      <c r="E31" s="16">
        <v>28.6</v>
      </c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</row>
    <row r="32" spans="1:19">
      <c r="A32" s="16">
        <v>1997</v>
      </c>
      <c r="B32" s="16">
        <v>57.9</v>
      </c>
      <c r="C32" s="16">
        <v>49.7</v>
      </c>
      <c r="D32" s="16">
        <v>8.1999999999999993</v>
      </c>
      <c r="E32" s="16">
        <v>28.7</v>
      </c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</row>
    <row r="33" spans="1:19">
      <c r="A33" s="16">
        <v>1998</v>
      </c>
      <c r="B33" s="16" t="s">
        <v>739</v>
      </c>
      <c r="C33" s="16" t="s">
        <v>740</v>
      </c>
      <c r="D33" s="16" t="s">
        <v>741</v>
      </c>
      <c r="E33" s="16">
        <v>28.7</v>
      </c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</row>
    <row r="34" spans="1:19">
      <c r="A34" s="16">
        <v>1999</v>
      </c>
      <c r="B34" s="16">
        <v>55.7</v>
      </c>
      <c r="C34" s="16">
        <v>47.5</v>
      </c>
      <c r="D34" s="16">
        <v>8.1</v>
      </c>
      <c r="E34" s="16">
        <v>28.6</v>
      </c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</row>
    <row r="35" spans="1:19">
      <c r="A35" s="16">
        <v>2000</v>
      </c>
      <c r="B35" s="16">
        <v>55.6</v>
      </c>
      <c r="C35" s="16">
        <v>47.5</v>
      </c>
      <c r="D35" s="16">
        <v>8.1999999999999993</v>
      </c>
      <c r="E35" s="16">
        <v>28.8</v>
      </c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</row>
    <row r="36" spans="1:19">
      <c r="A36" s="16">
        <v>2001</v>
      </c>
      <c r="B36" s="16">
        <v>55.7</v>
      </c>
      <c r="C36" s="16">
        <v>47.5</v>
      </c>
      <c r="D36" s="16">
        <v>8.1999999999999993</v>
      </c>
      <c r="E36" s="16">
        <v>29.1</v>
      </c>
      <c r="F36" s="16">
        <v>64.099999999999994</v>
      </c>
      <c r="G36" s="16" t="s">
        <v>238</v>
      </c>
      <c r="H36" s="16" t="s">
        <v>238</v>
      </c>
      <c r="I36" s="16">
        <v>61.9</v>
      </c>
      <c r="J36" s="16" t="s">
        <v>238</v>
      </c>
      <c r="K36" s="16" t="s">
        <v>238</v>
      </c>
      <c r="L36" s="16"/>
      <c r="M36" s="16"/>
      <c r="N36" s="16"/>
      <c r="O36" s="16"/>
      <c r="P36" s="16"/>
      <c r="Q36" s="16"/>
      <c r="R36" s="16"/>
      <c r="S36" s="16"/>
    </row>
    <row r="37" spans="1:19">
      <c r="A37" s="16">
        <v>2002</v>
      </c>
      <c r="B37" s="16">
        <v>55.8</v>
      </c>
      <c r="C37" s="16">
        <v>47.4</v>
      </c>
      <c r="D37" s="16">
        <v>8.3000000000000007</v>
      </c>
      <c r="E37" s="16">
        <v>29.3</v>
      </c>
      <c r="F37" s="16">
        <v>63.6</v>
      </c>
      <c r="G37" s="16">
        <v>63</v>
      </c>
      <c r="H37" s="16">
        <v>64.3</v>
      </c>
      <c r="I37" s="16">
        <v>54.8</v>
      </c>
      <c r="J37" s="16">
        <v>54.1</v>
      </c>
      <c r="K37" s="16">
        <v>55.3</v>
      </c>
      <c r="L37" s="16"/>
      <c r="M37" s="16"/>
      <c r="N37" s="16"/>
      <c r="O37" s="16"/>
      <c r="P37" s="16"/>
      <c r="Q37" s="16"/>
      <c r="R37" s="16"/>
      <c r="S37" s="16"/>
    </row>
    <row r="38" spans="1:19">
      <c r="A38" s="16">
        <v>2003</v>
      </c>
      <c r="B38" s="16">
        <v>56.2</v>
      </c>
      <c r="C38" s="16">
        <v>47.5</v>
      </c>
      <c r="D38" s="16">
        <v>8.6999999999999993</v>
      </c>
      <c r="E38" s="16">
        <v>29.4</v>
      </c>
      <c r="F38" s="16">
        <v>63.6</v>
      </c>
      <c r="G38" s="16">
        <v>63</v>
      </c>
      <c r="H38" s="16">
        <v>64.3</v>
      </c>
      <c r="I38" s="16">
        <v>54.6</v>
      </c>
      <c r="J38" s="16">
        <v>53.9</v>
      </c>
      <c r="K38" s="16">
        <v>55.2</v>
      </c>
      <c r="L38" s="16"/>
      <c r="M38" s="16"/>
      <c r="N38" s="16"/>
      <c r="O38" s="16"/>
      <c r="P38" s="16"/>
      <c r="Q38" s="16"/>
      <c r="R38" s="16"/>
      <c r="S38" s="16"/>
    </row>
    <row r="39" spans="1:19">
      <c r="A39" s="16">
        <v>2004</v>
      </c>
      <c r="B39" s="16">
        <v>57.2</v>
      </c>
      <c r="C39" s="16">
        <v>48.3</v>
      </c>
      <c r="D39" s="16">
        <v>9</v>
      </c>
      <c r="E39" s="16">
        <v>29.8</v>
      </c>
      <c r="F39" s="16">
        <v>63.3</v>
      </c>
      <c r="G39" s="16">
        <v>62.7</v>
      </c>
      <c r="H39" s="16">
        <v>64</v>
      </c>
      <c r="I39" s="16">
        <v>54.1</v>
      </c>
      <c r="J39" s="16">
        <v>53.4</v>
      </c>
      <c r="K39" s="16">
        <v>54.7</v>
      </c>
      <c r="L39" s="16"/>
      <c r="M39" s="16"/>
      <c r="N39" s="16"/>
      <c r="O39" s="16"/>
      <c r="P39" s="16"/>
      <c r="Q39" s="16"/>
      <c r="R39" s="16"/>
      <c r="S39" s="16"/>
    </row>
    <row r="40" spans="1:19">
      <c r="A40" s="16">
        <v>2005</v>
      </c>
      <c r="B40" s="16">
        <v>57.8</v>
      </c>
      <c r="C40" s="16">
        <v>48.6</v>
      </c>
      <c r="D40" s="16">
        <v>9.1</v>
      </c>
      <c r="E40" s="16">
        <v>30.2</v>
      </c>
      <c r="F40" s="16">
        <v>62.4</v>
      </c>
      <c r="G40" s="16">
        <v>61.8</v>
      </c>
      <c r="H40" s="16">
        <v>63.3</v>
      </c>
      <c r="I40" s="16">
        <v>54.4</v>
      </c>
      <c r="J40" s="16">
        <v>53.9</v>
      </c>
      <c r="K40" s="16">
        <v>54.9</v>
      </c>
      <c r="L40" s="16"/>
      <c r="M40" s="16"/>
      <c r="N40" s="16"/>
      <c r="O40" s="16"/>
      <c r="P40" s="16"/>
      <c r="Q40" s="16"/>
      <c r="R40" s="16"/>
      <c r="S40" s="16"/>
    </row>
    <row r="41" spans="1:19">
      <c r="A41" s="16">
        <v>2006</v>
      </c>
      <c r="B41" s="16">
        <v>58.4</v>
      </c>
      <c r="C41" s="16">
        <v>49</v>
      </c>
      <c r="D41" s="16">
        <v>9.4</v>
      </c>
      <c r="E41" s="16">
        <v>30.6</v>
      </c>
      <c r="F41" s="16">
        <v>63</v>
      </c>
      <c r="G41" s="16">
        <v>62.6</v>
      </c>
      <c r="H41" s="16">
        <v>63.4</v>
      </c>
      <c r="I41" s="16">
        <v>54.1</v>
      </c>
      <c r="J41" s="16">
        <v>53.9</v>
      </c>
      <c r="K41" s="16">
        <v>54.3</v>
      </c>
      <c r="L41" s="16"/>
      <c r="M41" s="16"/>
      <c r="N41" s="16"/>
      <c r="O41" s="16"/>
      <c r="P41" s="16"/>
      <c r="Q41" s="16"/>
      <c r="R41" s="16"/>
      <c r="S41" s="16"/>
    </row>
    <row r="42" spans="1:19">
      <c r="A42" s="16">
        <v>2007</v>
      </c>
      <c r="B42" s="16">
        <v>59</v>
      </c>
      <c r="C42" s="16">
        <v>49.5</v>
      </c>
      <c r="D42" s="16">
        <v>9.5</v>
      </c>
      <c r="E42" s="16">
        <v>31</v>
      </c>
      <c r="F42" s="16">
        <v>62.3</v>
      </c>
      <c r="G42" s="16">
        <v>61.9</v>
      </c>
      <c r="H42" s="16">
        <v>62.7</v>
      </c>
      <c r="I42" s="16">
        <v>54.2</v>
      </c>
      <c r="J42" s="16">
        <v>53.5</v>
      </c>
      <c r="K42" s="16">
        <v>54.9</v>
      </c>
      <c r="L42" s="16"/>
      <c r="M42" s="16"/>
      <c r="N42" s="16"/>
      <c r="O42" s="16"/>
      <c r="P42" s="16"/>
      <c r="Q42" s="16"/>
      <c r="R42" s="16"/>
      <c r="S42" s="16"/>
    </row>
    <row r="43" spans="1:19">
      <c r="A43" s="16">
        <v>2008</v>
      </c>
      <c r="B43" s="16">
        <v>59.9</v>
      </c>
      <c r="C43" s="16">
        <v>50.1</v>
      </c>
      <c r="D43" s="16">
        <v>9.8000000000000007</v>
      </c>
      <c r="E43" s="16">
        <v>31.3</v>
      </c>
      <c r="F43" s="16">
        <v>63.1</v>
      </c>
      <c r="G43" s="16">
        <v>62.8</v>
      </c>
      <c r="H43" s="16">
        <v>63.5</v>
      </c>
      <c r="I43" s="16">
        <v>54.9</v>
      </c>
      <c r="J43" s="16">
        <v>53.9</v>
      </c>
      <c r="K43" s="16">
        <v>55.6</v>
      </c>
      <c r="L43" s="16"/>
      <c r="M43" s="16"/>
      <c r="N43" s="16"/>
      <c r="O43" s="16"/>
      <c r="P43" s="16"/>
      <c r="Q43" s="16"/>
      <c r="R43" s="16"/>
      <c r="S43" s="16"/>
    </row>
    <row r="44" spans="1:19">
      <c r="A44" s="16">
        <v>2009</v>
      </c>
      <c r="B44" s="16">
        <v>61.3</v>
      </c>
      <c r="C44" s="16">
        <v>51.2</v>
      </c>
      <c r="D44" s="16">
        <v>10.1</v>
      </c>
      <c r="E44" s="16">
        <v>31.7</v>
      </c>
      <c r="F44" s="16">
        <v>62.8</v>
      </c>
      <c r="G44" s="16">
        <v>62.5</v>
      </c>
      <c r="H44" s="16">
        <v>63.2</v>
      </c>
      <c r="I44" s="16">
        <v>54.2</v>
      </c>
      <c r="J44" s="16">
        <v>53.4</v>
      </c>
      <c r="K44" s="16">
        <v>55</v>
      </c>
      <c r="L44" s="16"/>
      <c r="M44" s="16"/>
      <c r="N44" s="16"/>
      <c r="O44" s="16"/>
      <c r="P44" s="16"/>
      <c r="Q44" s="16"/>
      <c r="R44" s="16"/>
      <c r="S44" s="16"/>
    </row>
    <row r="45" spans="1:19">
      <c r="A45" s="16">
        <v>2010</v>
      </c>
      <c r="B45" s="16">
        <v>62.2</v>
      </c>
      <c r="C45" s="16">
        <v>51.9</v>
      </c>
      <c r="D45" s="16">
        <v>10.3</v>
      </c>
      <c r="E45" s="16" t="s">
        <v>742</v>
      </c>
      <c r="F45" s="16">
        <v>62.5</v>
      </c>
      <c r="G45" s="16">
        <v>62.3</v>
      </c>
      <c r="H45" s="16">
        <v>62.8</v>
      </c>
      <c r="I45" s="16">
        <v>54.6</v>
      </c>
      <c r="J45" s="16">
        <v>54.1</v>
      </c>
      <c r="K45" s="16">
        <v>55.2</v>
      </c>
      <c r="L45" s="16"/>
      <c r="M45" s="16"/>
      <c r="N45" s="16"/>
      <c r="O45" s="16"/>
      <c r="P45" s="16"/>
      <c r="Q45" s="16"/>
      <c r="R45" s="16"/>
      <c r="S45" s="16"/>
    </row>
    <row r="46" spans="1:19">
      <c r="A46" s="16">
        <v>2011</v>
      </c>
      <c r="B46" s="16" t="s">
        <v>743</v>
      </c>
      <c r="C46" s="16" t="s">
        <v>744</v>
      </c>
      <c r="D46" s="16" t="s">
        <v>745</v>
      </c>
      <c r="E46" s="16">
        <v>32.799999999999997</v>
      </c>
      <c r="F46" s="16">
        <v>62.1</v>
      </c>
      <c r="G46" s="16">
        <v>61.8</v>
      </c>
      <c r="H46" s="16">
        <v>62.5</v>
      </c>
      <c r="I46" s="16">
        <v>54.6</v>
      </c>
      <c r="J46" s="16">
        <v>53.8</v>
      </c>
      <c r="K46" s="16">
        <v>55.4</v>
      </c>
      <c r="L46" s="16"/>
      <c r="M46" s="16"/>
      <c r="N46" s="16"/>
      <c r="O46" s="16"/>
      <c r="P46" s="16"/>
      <c r="Q46" s="16"/>
      <c r="R46" s="16"/>
      <c r="S46" s="16"/>
    </row>
    <row r="47" spans="1:19"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</row>
    <row r="48" spans="1:19"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</row>
    <row r="49" spans="3:19"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</row>
    <row r="50" spans="3:19"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</row>
    <row r="51" spans="3:19"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</row>
    <row r="52" spans="3:19"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</row>
    <row r="53" spans="3:19"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</row>
    <row r="54" spans="3:19"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</row>
    <row r="55" spans="3:19"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</row>
    <row r="56" spans="3:19"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</row>
    <row r="57" spans="3:19"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</row>
    <row r="58" spans="3:19"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</row>
    <row r="59" spans="3:19"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</row>
    <row r="60" spans="3:19"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</row>
    <row r="61" spans="3:19"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</row>
    <row r="62" spans="3:19"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</row>
    <row r="63" spans="3:19"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</row>
    <row r="64" spans="3:19"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</row>
    <row r="65" spans="3:19"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</row>
    <row r="66" spans="3:19"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</row>
    <row r="67" spans="3:19"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</row>
    <row r="68" spans="3:19"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</row>
    <row r="69" spans="3:19"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</row>
    <row r="70" spans="3:19"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</row>
    <row r="71" spans="3:19"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</row>
    <row r="72" spans="3:19">
      <c r="C72" s="16"/>
      <c r="D72" s="16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</row>
    <row r="73" spans="3:19"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</row>
    <row r="74" spans="3:19">
      <c r="C74" s="16"/>
      <c r="D74" s="16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</row>
    <row r="75" spans="3:19"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</row>
    <row r="76" spans="3:19"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</row>
    <row r="77" spans="3:19"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</row>
    <row r="78" spans="3:19"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4"/>
  <sheetViews>
    <sheetView topLeftCell="F1" zoomScale="70" zoomScaleNormal="70" zoomScalePageLayoutView="70" workbookViewId="0">
      <selection activeCell="U21" sqref="U21"/>
    </sheetView>
  </sheetViews>
  <sheetFormatPr baseColWidth="10" defaultColWidth="11.1640625" defaultRowHeight="15" x14ac:dyDescent="0"/>
  <cols>
    <col min="1" max="1" width="34.6640625" bestFit="1" customWidth="1"/>
    <col min="2" max="2" width="56.33203125" bestFit="1" customWidth="1"/>
    <col min="3" max="3" width="16.5" customWidth="1"/>
    <col min="4" max="4" width="12.1640625" bestFit="1" customWidth="1"/>
  </cols>
  <sheetData>
    <row r="1" spans="1:3">
      <c r="A1" t="s">
        <v>34</v>
      </c>
    </row>
    <row r="2" spans="1:3">
      <c r="A2" t="s">
        <v>944</v>
      </c>
    </row>
    <row r="3" spans="1:3">
      <c r="B3" t="s">
        <v>945</v>
      </c>
      <c r="C3" t="s">
        <v>976</v>
      </c>
    </row>
    <row r="4" spans="1:3">
      <c r="A4">
        <v>2000</v>
      </c>
      <c r="B4" s="169">
        <f>AMECO!O475</f>
        <v>14.47466</v>
      </c>
      <c r="C4">
        <f>B4/$B$4</f>
        <v>1</v>
      </c>
    </row>
    <row r="5" spans="1:3">
      <c r="A5">
        <v>2001</v>
      </c>
      <c r="B5" s="169">
        <f>AMECO!N475</f>
        <v>14.66484</v>
      </c>
      <c r="C5">
        <f t="shared" ref="C5:C16" si="0">B5/$B$4</f>
        <v>1.0131388232953313</v>
      </c>
    </row>
    <row r="6" spans="1:3">
      <c r="A6">
        <v>2002</v>
      </c>
      <c r="B6" s="169">
        <f>AMECO!M475</f>
        <v>14.6706</v>
      </c>
      <c r="C6">
        <f t="shared" si="0"/>
        <v>1.0135367601035188</v>
      </c>
    </row>
    <row r="7" spans="1:3">
      <c r="A7">
        <v>2003</v>
      </c>
      <c r="B7" s="170">
        <f>AMECO!L475</f>
        <v>14.436299999999999</v>
      </c>
      <c r="C7">
        <f t="shared" si="0"/>
        <v>0.99734985139547316</v>
      </c>
    </row>
    <row r="8" spans="1:3">
      <c r="A8">
        <v>2004</v>
      </c>
      <c r="B8" s="170">
        <f>AMECO!K475</f>
        <v>14.57652</v>
      </c>
      <c r="C8">
        <f t="shared" si="0"/>
        <v>1.007037125569789</v>
      </c>
    </row>
    <row r="9" spans="1:3">
      <c r="A9">
        <v>2005</v>
      </c>
      <c r="B9" s="169">
        <f>AMECO!J475</f>
        <v>14.623430000000001</v>
      </c>
      <c r="C9">
        <f t="shared" si="0"/>
        <v>1.0102779616239692</v>
      </c>
    </row>
    <row r="10" spans="1:3">
      <c r="A10">
        <v>2006</v>
      </c>
      <c r="B10" s="169">
        <f>AMECO!I475</f>
        <v>14.784879999999999</v>
      </c>
      <c r="C10">
        <f t="shared" si="0"/>
        <v>1.0214319369159621</v>
      </c>
    </row>
    <row r="11" spans="1:3">
      <c r="A11">
        <v>2007</v>
      </c>
      <c r="B11" s="169">
        <f>AMECO!H475</f>
        <v>15.100350000000001</v>
      </c>
      <c r="C11">
        <f t="shared" si="0"/>
        <v>1.0432265766518869</v>
      </c>
    </row>
    <row r="12" spans="1:3">
      <c r="A12">
        <v>2008</v>
      </c>
      <c r="B12" s="169">
        <f>AMECO!G475</f>
        <v>15.07907</v>
      </c>
      <c r="C12">
        <f t="shared" si="0"/>
        <v>1.0417564212216384</v>
      </c>
    </row>
    <row r="13" spans="1:3">
      <c r="A13">
        <v>2009</v>
      </c>
      <c r="B13" s="169">
        <f>AMECO!F475</f>
        <v>14.626670000000001</v>
      </c>
      <c r="C13">
        <f t="shared" si="0"/>
        <v>1.0105018010785747</v>
      </c>
    </row>
    <row r="14" spans="1:3">
      <c r="A14">
        <v>2010</v>
      </c>
      <c r="B14" s="169">
        <f>AMECO!E475</f>
        <v>14.82475</v>
      </c>
      <c r="C14">
        <f t="shared" si="0"/>
        <v>1.0241864057601353</v>
      </c>
    </row>
    <row r="15" spans="1:3">
      <c r="A15">
        <v>2011</v>
      </c>
      <c r="B15" s="169">
        <f>AMECO!D475</f>
        <v>14.55902</v>
      </c>
      <c r="C15">
        <f t="shared" si="0"/>
        <v>1.0058281161699134</v>
      </c>
    </row>
    <row r="16" spans="1:3">
      <c r="A16">
        <v>2012</v>
      </c>
      <c r="B16" s="169">
        <f>AMECO!C475</f>
        <v>14.121119999999999</v>
      </c>
      <c r="C16">
        <f t="shared" si="0"/>
        <v>0.97557524667246065</v>
      </c>
    </row>
    <row r="19" spans="1:5">
      <c r="A19" s="164" t="s">
        <v>946</v>
      </c>
      <c r="B19" s="164" t="s">
        <v>947</v>
      </c>
      <c r="C19" t="s">
        <v>1030</v>
      </c>
    </row>
    <row r="20" spans="1:5">
      <c r="A20" s="164" t="s">
        <v>948</v>
      </c>
      <c r="B20" s="164" t="s">
        <v>949</v>
      </c>
      <c r="C20" s="28" t="s">
        <v>950</v>
      </c>
    </row>
    <row r="21" spans="1:5">
      <c r="A21" s="164" t="s">
        <v>951</v>
      </c>
      <c r="B21" s="164" t="s">
        <v>952</v>
      </c>
    </row>
    <row r="22" spans="1:5">
      <c r="A22" s="164" t="s">
        <v>953</v>
      </c>
      <c r="B22" s="164" t="s">
        <v>954</v>
      </c>
    </row>
    <row r="23" spans="1:5">
      <c r="A23" s="164" t="s">
        <v>955</v>
      </c>
      <c r="B23" s="164" t="s">
        <v>956</v>
      </c>
    </row>
    <row r="24" spans="1:5">
      <c r="A24" s="164" t="s">
        <v>957</v>
      </c>
      <c r="B24" s="164" t="s">
        <v>3</v>
      </c>
    </row>
    <row r="25" spans="1:5">
      <c r="A25" s="164" t="s">
        <v>958</v>
      </c>
      <c r="B25" s="164" t="s">
        <v>959</v>
      </c>
    </row>
    <row r="26" spans="1:5">
      <c r="A26" s="164" t="s">
        <v>960</v>
      </c>
      <c r="B26" s="164" t="s">
        <v>961</v>
      </c>
    </row>
    <row r="27" spans="1:5">
      <c r="A27" s="164" t="s">
        <v>962</v>
      </c>
      <c r="B27" s="164" t="s">
        <v>963</v>
      </c>
    </row>
    <row r="28" spans="1:5">
      <c r="A28" s="164" t="s">
        <v>964</v>
      </c>
      <c r="B28" s="164" t="s">
        <v>965</v>
      </c>
    </row>
    <row r="29" spans="1:5">
      <c r="B29" s="164" t="s">
        <v>966</v>
      </c>
    </row>
    <row r="30" spans="1:5">
      <c r="A30" s="164" t="s">
        <v>967</v>
      </c>
      <c r="B30" s="164" t="s">
        <v>968</v>
      </c>
      <c r="C30" s="165" t="s">
        <v>969</v>
      </c>
      <c r="D30" t="s">
        <v>970</v>
      </c>
      <c r="E30" t="s">
        <v>976</v>
      </c>
    </row>
    <row r="31" spans="1:5">
      <c r="A31" s="166">
        <v>10594</v>
      </c>
      <c r="B31" s="167">
        <v>976.1</v>
      </c>
      <c r="C31">
        <v>121767000</v>
      </c>
      <c r="D31">
        <f>B31/C31</f>
        <v>8.0161291647162211E-6</v>
      </c>
      <c r="E31">
        <f>D31/$D$31</f>
        <v>1</v>
      </c>
    </row>
    <row r="32" spans="1:5">
      <c r="A32" s="166">
        <v>10959</v>
      </c>
      <c r="B32" s="167">
        <v>892</v>
      </c>
      <c r="C32">
        <v>123076741</v>
      </c>
      <c r="D32">
        <f t="shared" ref="D32:D48" si="1">B32/C32</f>
        <v>7.2475107217861744E-6</v>
      </c>
      <c r="E32">
        <f t="shared" ref="E32:E48" si="2">D32/$D$31</f>
        <v>0.90411601071584569</v>
      </c>
    </row>
    <row r="33" spans="1:5">
      <c r="A33" s="166">
        <v>11324</v>
      </c>
      <c r="B33" s="167">
        <v>834.2</v>
      </c>
      <c r="C33">
        <v>124039648</v>
      </c>
      <c r="D33">
        <f t="shared" si="1"/>
        <v>6.7252690043106218E-6</v>
      </c>
      <c r="E33">
        <f t="shared" si="2"/>
        <v>0.83896714562841046</v>
      </c>
    </row>
    <row r="34" spans="1:5">
      <c r="A34" s="166">
        <v>11689</v>
      </c>
      <c r="B34" s="167">
        <v>725.2</v>
      </c>
      <c r="C34">
        <v>124840471</v>
      </c>
      <c r="D34">
        <f t="shared" si="1"/>
        <v>5.809013649107428E-6</v>
      </c>
      <c r="E34">
        <f t="shared" si="2"/>
        <v>0.72466567463463183</v>
      </c>
    </row>
    <row r="35" spans="1:5">
      <c r="A35" s="166">
        <v>12055</v>
      </c>
      <c r="B35" s="167">
        <v>715.8</v>
      </c>
      <c r="C35">
        <v>125578763</v>
      </c>
      <c r="D35">
        <f t="shared" si="1"/>
        <v>5.7000083684531909E-6</v>
      </c>
      <c r="E35">
        <f t="shared" si="2"/>
        <v>0.7110674305926028</v>
      </c>
    </row>
    <row r="36" spans="1:5">
      <c r="A36" s="166">
        <v>12420</v>
      </c>
      <c r="B36" s="167">
        <v>793.7</v>
      </c>
      <c r="C36">
        <v>126373773</v>
      </c>
      <c r="D36">
        <f t="shared" si="1"/>
        <v>6.2805753215898689E-6</v>
      </c>
      <c r="E36">
        <f t="shared" si="2"/>
        <v>0.78349228069258625</v>
      </c>
    </row>
    <row r="37" spans="1:5">
      <c r="A37" s="166">
        <v>12785</v>
      </c>
      <c r="B37" s="167">
        <v>864.2</v>
      </c>
      <c r="C37">
        <v>127250232</v>
      </c>
      <c r="D37">
        <f t="shared" si="1"/>
        <v>6.7913432173546062E-6</v>
      </c>
      <c r="E37">
        <f t="shared" si="2"/>
        <v>0.8472098038598691</v>
      </c>
    </row>
    <row r="38" spans="1:5">
      <c r="A38" s="166">
        <v>13150</v>
      </c>
      <c r="B38" s="167">
        <v>977</v>
      </c>
      <c r="C38">
        <v>128053180</v>
      </c>
      <c r="D38">
        <f t="shared" si="1"/>
        <v>7.6296426219169251E-6</v>
      </c>
      <c r="E38">
        <f t="shared" si="2"/>
        <v>0.9517863878116567</v>
      </c>
    </row>
    <row r="39" spans="1:5">
      <c r="A39" s="166">
        <v>13516</v>
      </c>
      <c r="B39" s="167">
        <v>1027.0999999999999</v>
      </c>
      <c r="C39">
        <v>128824829</v>
      </c>
      <c r="D39">
        <f t="shared" si="1"/>
        <v>7.9728419433803393E-6</v>
      </c>
      <c r="E39">
        <f t="shared" si="2"/>
        <v>0.99459998455034693</v>
      </c>
    </row>
    <row r="40" spans="1:5">
      <c r="A40" s="166">
        <v>13881</v>
      </c>
      <c r="B40" s="167">
        <v>991.8</v>
      </c>
      <c r="C40">
        <v>129824939</v>
      </c>
      <c r="D40">
        <f t="shared" si="1"/>
        <v>7.6395183208982673E-6</v>
      </c>
      <c r="E40">
        <f t="shared" si="2"/>
        <v>0.9530183663362557</v>
      </c>
    </row>
    <row r="41" spans="1:5">
      <c r="A41" s="166">
        <v>14246</v>
      </c>
      <c r="B41" s="167">
        <v>1071.9000000000001</v>
      </c>
      <c r="C41">
        <v>130879718</v>
      </c>
      <c r="D41">
        <f t="shared" si="1"/>
        <v>8.1899626342410073E-6</v>
      </c>
      <c r="E41">
        <f t="shared" si="2"/>
        <v>1.0216854626407383</v>
      </c>
    </row>
    <row r="42" spans="1:5">
      <c r="A42" s="166">
        <v>14611</v>
      </c>
      <c r="B42" s="167">
        <v>1165.9000000000001</v>
      </c>
      <c r="C42">
        <v>132122446</v>
      </c>
      <c r="D42">
        <f t="shared" si="1"/>
        <v>8.8243900661663504E-6</v>
      </c>
      <c r="E42">
        <f t="shared" si="2"/>
        <v>1.1008293260801945</v>
      </c>
    </row>
    <row r="43" spans="1:5">
      <c r="A43" s="166">
        <v>14977</v>
      </c>
      <c r="B43" s="167">
        <v>1365</v>
      </c>
      <c r="C43" s="168">
        <v>133402471</v>
      </c>
      <c r="D43">
        <f t="shared" si="1"/>
        <v>1.0232194274722243E-5</v>
      </c>
      <c r="E43">
        <f t="shared" si="2"/>
        <v>1.2764507737425501</v>
      </c>
    </row>
    <row r="44" spans="1:5">
      <c r="A44" s="166">
        <v>15342</v>
      </c>
      <c r="B44" s="167">
        <v>1616.8</v>
      </c>
      <c r="C44" s="168">
        <v>134859553</v>
      </c>
      <c r="D44">
        <f t="shared" si="1"/>
        <v>1.1988768789705243E-5</v>
      </c>
      <c r="E44">
        <f t="shared" si="2"/>
        <v>1.495580790099414</v>
      </c>
    </row>
    <row r="45" spans="1:5">
      <c r="A45" s="166">
        <v>15707</v>
      </c>
      <c r="B45" s="167">
        <v>1881.5</v>
      </c>
      <c r="C45" s="168">
        <v>136739353</v>
      </c>
      <c r="D45">
        <f t="shared" si="1"/>
        <v>1.3759755028239748E-5</v>
      </c>
      <c r="E45">
        <f t="shared" si="2"/>
        <v>1.7165086471915472</v>
      </c>
    </row>
    <row r="46" spans="1:5">
      <c r="A46" s="166">
        <v>16072</v>
      </c>
      <c r="B46" s="167">
        <v>2033.5</v>
      </c>
      <c r="C46" s="168">
        <v>138397345</v>
      </c>
      <c r="D46">
        <f t="shared" si="1"/>
        <v>1.4693200942546983E-5</v>
      </c>
      <c r="E46">
        <f t="shared" si="2"/>
        <v>1.8329546144566318</v>
      </c>
    </row>
    <row r="47" spans="1:5">
      <c r="A47" s="166">
        <v>16438</v>
      </c>
      <c r="B47" s="167">
        <v>2010.7</v>
      </c>
      <c r="C47" s="168">
        <v>139928165</v>
      </c>
      <c r="D47">
        <f t="shared" si="1"/>
        <v>1.4369515958420522E-5</v>
      </c>
      <c r="E47">
        <f t="shared" si="2"/>
        <v>1.7925754018123057</v>
      </c>
    </row>
    <row r="48" spans="1:5">
      <c r="A48" s="166">
        <v>16803</v>
      </c>
      <c r="B48" s="167">
        <v>1790.7</v>
      </c>
      <c r="C48" s="168">
        <v>141388566</v>
      </c>
      <c r="D48">
        <f t="shared" si="1"/>
        <v>1.2665097685480451E-5</v>
      </c>
      <c r="E48">
        <f t="shared" si="2"/>
        <v>1.5799517978361826</v>
      </c>
    </row>
    <row r="49" spans="1:3">
      <c r="A49" s="166">
        <v>17168</v>
      </c>
      <c r="B49" s="167">
        <v>1774.6</v>
      </c>
    </row>
    <row r="50" spans="1:3">
      <c r="A50" s="166">
        <v>17533</v>
      </c>
      <c r="B50" s="167">
        <v>1852.7</v>
      </c>
    </row>
    <row r="51" spans="1:3">
      <c r="A51" s="166">
        <v>17899</v>
      </c>
      <c r="B51" s="167">
        <v>1843.1</v>
      </c>
    </row>
    <row r="52" spans="1:3">
      <c r="A52" s="166">
        <v>18264</v>
      </c>
      <c r="B52" s="167">
        <v>2004.2</v>
      </c>
    </row>
    <row r="55" spans="1:3">
      <c r="A55" t="s">
        <v>977</v>
      </c>
      <c r="B55" t="s">
        <v>971</v>
      </c>
      <c r="C55" t="s">
        <v>976</v>
      </c>
    </row>
    <row r="56" spans="1:3">
      <c r="A56" t="s">
        <v>972</v>
      </c>
      <c r="B56">
        <v>3620408.4120546882</v>
      </c>
    </row>
    <row r="57" spans="1:3">
      <c r="A57" t="s">
        <v>5</v>
      </c>
      <c r="B57">
        <v>3729171.4414828802</v>
      </c>
    </row>
    <row r="58" spans="1:3">
      <c r="A58" t="s">
        <v>6</v>
      </c>
      <c r="B58">
        <v>3750393.037857505</v>
      </c>
      <c r="C58">
        <f>B58/$B$58</f>
        <v>1</v>
      </c>
    </row>
    <row r="59" spans="1:3">
      <c r="A59" t="s">
        <v>7</v>
      </c>
      <c r="B59">
        <v>3747547.4633840816</v>
      </c>
      <c r="C59">
        <f t="shared" ref="C59:C75" si="3">B59/$B$58</f>
        <v>0.9992412596640674</v>
      </c>
    </row>
    <row r="60" spans="1:3">
      <c r="A60" t="s">
        <v>8</v>
      </c>
      <c r="B60">
        <v>3767054.7610854586</v>
      </c>
      <c r="C60">
        <f t="shared" si="3"/>
        <v>1.0044426605584442</v>
      </c>
    </row>
    <row r="61" spans="1:3">
      <c r="A61" t="s">
        <v>9</v>
      </c>
      <c r="B61">
        <v>3823312.8652173565</v>
      </c>
      <c r="C61">
        <f t="shared" si="3"/>
        <v>1.0194432494471322</v>
      </c>
    </row>
    <row r="62" spans="1:3">
      <c r="A62" t="s">
        <v>10</v>
      </c>
      <c r="B62">
        <v>3914097.1843417278</v>
      </c>
      <c r="C62">
        <f t="shared" si="3"/>
        <v>1.0436498641160401</v>
      </c>
    </row>
    <row r="63" spans="1:3">
      <c r="A63" t="s">
        <v>11</v>
      </c>
      <c r="B63">
        <v>3964892.7235092116</v>
      </c>
      <c r="C63">
        <f t="shared" si="3"/>
        <v>1.0571939216734052</v>
      </c>
    </row>
    <row r="64" spans="1:3">
      <c r="A64" t="s">
        <v>12</v>
      </c>
      <c r="B64">
        <v>3873856.7652875562</v>
      </c>
      <c r="C64">
        <f t="shared" si="3"/>
        <v>1.032920210277636</v>
      </c>
    </row>
    <row r="65" spans="1:3">
      <c r="A65" t="s">
        <v>13</v>
      </c>
      <c r="B65">
        <v>3861063.6557441768</v>
      </c>
      <c r="C65">
        <f t="shared" si="3"/>
        <v>1.0295090719211379</v>
      </c>
    </row>
    <row r="66" spans="1:3">
      <c r="A66" t="s">
        <v>14</v>
      </c>
      <c r="B66">
        <v>3964608.6545282574</v>
      </c>
      <c r="C66">
        <f t="shared" si="3"/>
        <v>1.0571181778838645</v>
      </c>
    </row>
    <row r="67" spans="1:3">
      <c r="A67" t="s">
        <v>15</v>
      </c>
      <c r="B67">
        <v>3963203.4896066817</v>
      </c>
      <c r="C67">
        <f t="shared" si="3"/>
        <v>1.0567435065074537</v>
      </c>
    </row>
    <row r="68" spans="1:3">
      <c r="A68" t="s">
        <v>16</v>
      </c>
      <c r="B68">
        <v>3964368.3094668291</v>
      </c>
      <c r="C68">
        <f t="shared" si="3"/>
        <v>1.0570540925842702</v>
      </c>
    </row>
    <row r="69" spans="1:3">
      <c r="A69" t="s">
        <v>17</v>
      </c>
      <c r="B69">
        <v>4011812.5463912683</v>
      </c>
      <c r="C69">
        <f t="shared" si="3"/>
        <v>1.0697045632004225</v>
      </c>
    </row>
    <row r="70" spans="1:3">
      <c r="A70" t="s">
        <v>18</v>
      </c>
      <c r="B70">
        <v>4120519.9035699475</v>
      </c>
      <c r="C70">
        <f t="shared" si="3"/>
        <v>1.0986901537988898</v>
      </c>
    </row>
    <row r="71" spans="1:3">
      <c r="A71" t="s">
        <v>19</v>
      </c>
      <c r="B71">
        <v>4199820.1020559901</v>
      </c>
      <c r="C71">
        <f t="shared" si="3"/>
        <v>1.1198346572377464</v>
      </c>
    </row>
    <row r="72" spans="1:3">
      <c r="A72" t="s">
        <v>20</v>
      </c>
      <c r="B72">
        <v>4286044.3932183217</v>
      </c>
      <c r="C72">
        <f t="shared" si="3"/>
        <v>1.1428253918866114</v>
      </c>
    </row>
    <row r="73" spans="1:3">
      <c r="A73" t="s">
        <v>21</v>
      </c>
      <c r="B73">
        <v>4386810.3310029879</v>
      </c>
      <c r="C73">
        <f t="shared" si="3"/>
        <v>1.1696934925809936</v>
      </c>
    </row>
    <row r="74" spans="1:3">
      <c r="A74" t="s">
        <v>22</v>
      </c>
      <c r="B74">
        <v>4336283.1234730314</v>
      </c>
      <c r="C74">
        <f t="shared" si="3"/>
        <v>1.1562209826280578</v>
      </c>
    </row>
    <row r="75" spans="1:3">
      <c r="A75" t="s">
        <v>23</v>
      </c>
      <c r="B75">
        <v>4114198.8084038883</v>
      </c>
      <c r="C75">
        <f t="shared" si="3"/>
        <v>1.0970047050733156</v>
      </c>
    </row>
    <row r="81" spans="1:4">
      <c r="B81" t="s">
        <v>973</v>
      </c>
      <c r="C81" t="s">
        <v>974</v>
      </c>
      <c r="D81" t="s">
        <v>975</v>
      </c>
    </row>
    <row r="82" spans="1:4">
      <c r="A82">
        <v>1</v>
      </c>
      <c r="B82">
        <f t="shared" ref="B82:B94" si="4">C4</f>
        <v>1</v>
      </c>
      <c r="C82">
        <f>E31</f>
        <v>1</v>
      </c>
      <c r="D82">
        <f>C58</f>
        <v>1</v>
      </c>
    </row>
    <row r="83" spans="1:4">
      <c r="A83">
        <v>2</v>
      </c>
      <c r="B83">
        <f t="shared" si="4"/>
        <v>1.0131388232953313</v>
      </c>
      <c r="C83">
        <f t="shared" ref="C83:C94" si="5">E32</f>
        <v>0.90411601071584569</v>
      </c>
      <c r="D83">
        <f t="shared" ref="D83:D94" si="6">C59</f>
        <v>0.9992412596640674</v>
      </c>
    </row>
    <row r="84" spans="1:4">
      <c r="A84">
        <v>3</v>
      </c>
      <c r="B84">
        <f t="shared" si="4"/>
        <v>1.0135367601035188</v>
      </c>
      <c r="C84">
        <f t="shared" si="5"/>
        <v>0.83896714562841046</v>
      </c>
      <c r="D84">
        <f t="shared" si="6"/>
        <v>1.0044426605584442</v>
      </c>
    </row>
    <row r="85" spans="1:4">
      <c r="A85">
        <v>4</v>
      </c>
      <c r="B85">
        <f t="shared" si="4"/>
        <v>0.99734985139547316</v>
      </c>
      <c r="C85">
        <f t="shared" si="5"/>
        <v>0.72466567463463183</v>
      </c>
      <c r="D85">
        <f t="shared" si="6"/>
        <v>1.0194432494471322</v>
      </c>
    </row>
    <row r="86" spans="1:4">
      <c r="A86">
        <v>5</v>
      </c>
      <c r="B86">
        <f t="shared" si="4"/>
        <v>1.007037125569789</v>
      </c>
      <c r="C86">
        <f t="shared" si="5"/>
        <v>0.7110674305926028</v>
      </c>
      <c r="D86">
        <f t="shared" si="6"/>
        <v>1.0436498641160401</v>
      </c>
    </row>
    <row r="87" spans="1:4">
      <c r="A87">
        <v>6</v>
      </c>
      <c r="B87">
        <f t="shared" si="4"/>
        <v>1.0102779616239692</v>
      </c>
      <c r="C87">
        <f t="shared" si="5"/>
        <v>0.78349228069258625</v>
      </c>
      <c r="D87">
        <f t="shared" si="6"/>
        <v>1.0571939216734052</v>
      </c>
    </row>
    <row r="88" spans="1:4">
      <c r="A88">
        <v>7</v>
      </c>
      <c r="B88">
        <f t="shared" si="4"/>
        <v>1.0214319369159621</v>
      </c>
      <c r="C88">
        <f t="shared" si="5"/>
        <v>0.8472098038598691</v>
      </c>
      <c r="D88">
        <f t="shared" si="6"/>
        <v>1.032920210277636</v>
      </c>
    </row>
    <row r="89" spans="1:4">
      <c r="A89">
        <v>8</v>
      </c>
      <c r="B89">
        <f t="shared" si="4"/>
        <v>1.0432265766518869</v>
      </c>
      <c r="C89">
        <f t="shared" si="5"/>
        <v>0.9517863878116567</v>
      </c>
      <c r="D89">
        <f t="shared" si="6"/>
        <v>1.0295090719211379</v>
      </c>
    </row>
    <row r="90" spans="1:4">
      <c r="A90">
        <v>9</v>
      </c>
      <c r="B90">
        <f t="shared" si="4"/>
        <v>1.0417564212216384</v>
      </c>
      <c r="C90">
        <f t="shared" si="5"/>
        <v>0.99459998455034693</v>
      </c>
      <c r="D90">
        <f t="shared" si="6"/>
        <v>1.0571181778838645</v>
      </c>
    </row>
    <row r="91" spans="1:4">
      <c r="A91">
        <v>10</v>
      </c>
      <c r="B91">
        <f t="shared" si="4"/>
        <v>1.0105018010785747</v>
      </c>
      <c r="C91">
        <f t="shared" si="5"/>
        <v>0.9530183663362557</v>
      </c>
      <c r="D91">
        <f t="shared" si="6"/>
        <v>1.0567435065074537</v>
      </c>
    </row>
    <row r="92" spans="1:4">
      <c r="A92">
        <v>11</v>
      </c>
      <c r="B92">
        <f t="shared" si="4"/>
        <v>1.0241864057601353</v>
      </c>
      <c r="C92">
        <f t="shared" si="5"/>
        <v>1.0216854626407383</v>
      </c>
      <c r="D92">
        <f t="shared" si="6"/>
        <v>1.0570540925842702</v>
      </c>
    </row>
    <row r="93" spans="1:4">
      <c r="A93">
        <v>12</v>
      </c>
      <c r="B93">
        <f t="shared" si="4"/>
        <v>1.0058281161699134</v>
      </c>
      <c r="C93">
        <f t="shared" si="5"/>
        <v>1.1008293260801945</v>
      </c>
      <c r="D93">
        <f t="shared" si="6"/>
        <v>1.0697045632004225</v>
      </c>
    </row>
    <row r="94" spans="1:4">
      <c r="A94">
        <v>13</v>
      </c>
      <c r="B94">
        <f t="shared" si="4"/>
        <v>0.97557524667246065</v>
      </c>
      <c r="C94">
        <f t="shared" si="5"/>
        <v>1.2764507737425501</v>
      </c>
      <c r="D94">
        <f t="shared" si="6"/>
        <v>1.0986901537988898</v>
      </c>
    </row>
  </sheetData>
  <hyperlinks>
    <hyperlink ref="C20" r:id="rId1"/>
  </hyperlinks>
  <pageMargins left="0.75" right="0.75" top="1" bottom="1" header="0.5" footer="0.5"/>
  <pageSetup orientation="portrait" horizontalDpi="4294967292" verticalDpi="4294967292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1"/>
  <sheetViews>
    <sheetView topLeftCell="A3" zoomScale="70" zoomScaleNormal="70" zoomScalePageLayoutView="70" workbookViewId="0">
      <selection activeCell="N52" sqref="N52"/>
    </sheetView>
  </sheetViews>
  <sheetFormatPr baseColWidth="10" defaultColWidth="11.1640625" defaultRowHeight="15" x14ac:dyDescent="0"/>
  <sheetData>
    <row r="1" spans="1:5">
      <c r="A1" t="s">
        <v>390</v>
      </c>
    </row>
    <row r="2" spans="1:5">
      <c r="B2" t="s">
        <v>391</v>
      </c>
      <c r="C2" t="s">
        <v>400</v>
      </c>
      <c r="D2" t="s">
        <v>401</v>
      </c>
      <c r="E2" t="s">
        <v>392</v>
      </c>
    </row>
    <row r="3" spans="1:5">
      <c r="B3" t="s">
        <v>33</v>
      </c>
      <c r="C3" t="s">
        <v>35</v>
      </c>
      <c r="D3" t="s">
        <v>31</v>
      </c>
      <c r="E3" t="s">
        <v>34</v>
      </c>
    </row>
    <row r="4" spans="1:5">
      <c r="A4" t="s">
        <v>272</v>
      </c>
      <c r="B4" t="s">
        <v>271</v>
      </c>
      <c r="C4" t="s">
        <v>271</v>
      </c>
      <c r="D4" t="s">
        <v>271</v>
      </c>
      <c r="E4" t="s">
        <v>271</v>
      </c>
    </row>
    <row r="5" spans="1:5">
      <c r="A5" t="s">
        <v>273</v>
      </c>
      <c r="B5" t="s">
        <v>393</v>
      </c>
      <c r="C5" t="s">
        <v>393</v>
      </c>
      <c r="D5" t="s">
        <v>393</v>
      </c>
      <c r="E5" t="s">
        <v>393</v>
      </c>
    </row>
    <row r="6" spans="1:5">
      <c r="B6" t="s">
        <v>33</v>
      </c>
      <c r="C6" t="s">
        <v>35</v>
      </c>
      <c r="D6" t="s">
        <v>31</v>
      </c>
      <c r="E6" t="s">
        <v>34</v>
      </c>
    </row>
    <row r="7" spans="1:5">
      <c r="A7" t="s">
        <v>394</v>
      </c>
      <c r="B7">
        <v>7.15</v>
      </c>
      <c r="C7">
        <v>12.16</v>
      </c>
      <c r="D7">
        <v>7.92</v>
      </c>
    </row>
    <row r="8" spans="1:5">
      <c r="A8" t="s">
        <v>395</v>
      </c>
      <c r="B8">
        <v>6.94</v>
      </c>
      <c r="C8">
        <v>11.43</v>
      </c>
      <c r="D8">
        <v>7.77</v>
      </c>
    </row>
    <row r="9" spans="1:5">
      <c r="A9" t="s">
        <v>396</v>
      </c>
      <c r="B9">
        <v>6.66</v>
      </c>
      <c r="C9">
        <v>11.36</v>
      </c>
      <c r="D9">
        <v>7.33</v>
      </c>
    </row>
    <row r="10" spans="1:5">
      <c r="A10" t="s">
        <v>397</v>
      </c>
      <c r="B10">
        <v>6.68</v>
      </c>
      <c r="C10">
        <v>11.49</v>
      </c>
      <c r="D10">
        <v>7.15</v>
      </c>
    </row>
    <row r="11" spans="1:5">
      <c r="A11" t="s">
        <v>398</v>
      </c>
      <c r="B11">
        <v>6.83</v>
      </c>
      <c r="C11">
        <v>11.22</v>
      </c>
      <c r="D11">
        <v>7.18</v>
      </c>
    </row>
    <row r="12" spans="1:5">
      <c r="A12" t="s">
        <v>399</v>
      </c>
      <c r="B12">
        <v>6.81</v>
      </c>
      <c r="C12">
        <v>10.56</v>
      </c>
      <c r="D12">
        <v>6.95</v>
      </c>
    </row>
    <row r="13" spans="1:5">
      <c r="B13" t="s">
        <v>33</v>
      </c>
      <c r="C13" t="s">
        <v>35</v>
      </c>
      <c r="D13" t="s">
        <v>31</v>
      </c>
      <c r="E13" t="s">
        <v>34</v>
      </c>
    </row>
    <row r="14" spans="1:5">
      <c r="A14" s="27">
        <v>34151</v>
      </c>
      <c r="B14">
        <v>6.62</v>
      </c>
      <c r="C14">
        <v>10.220000000000001</v>
      </c>
      <c r="D14">
        <v>6.76</v>
      </c>
      <c r="E14">
        <v>10.67</v>
      </c>
    </row>
    <row r="15" spans="1:5">
      <c r="A15" s="27">
        <v>34182</v>
      </c>
      <c r="B15">
        <v>6.41</v>
      </c>
      <c r="C15">
        <v>9.48</v>
      </c>
      <c r="D15">
        <v>6.31</v>
      </c>
      <c r="E15">
        <v>10.37</v>
      </c>
    </row>
    <row r="16" spans="1:5">
      <c r="A16" s="27">
        <v>34213</v>
      </c>
      <c r="B16">
        <v>6.2</v>
      </c>
      <c r="C16">
        <v>9.09</v>
      </c>
      <c r="D16">
        <v>6.13</v>
      </c>
      <c r="E16">
        <v>9.74</v>
      </c>
    </row>
    <row r="17" spans="1:5">
      <c r="A17" s="27">
        <v>34243</v>
      </c>
      <c r="B17">
        <v>6</v>
      </c>
      <c r="C17">
        <v>8.69</v>
      </c>
      <c r="D17">
        <v>5.96</v>
      </c>
      <c r="E17">
        <v>9.27</v>
      </c>
    </row>
    <row r="18" spans="1:5">
      <c r="A18" s="27">
        <v>34274</v>
      </c>
      <c r="B18">
        <v>5.98</v>
      </c>
      <c r="C18">
        <v>8.56</v>
      </c>
      <c r="D18">
        <v>6.04</v>
      </c>
      <c r="E18">
        <v>9.39</v>
      </c>
    </row>
    <row r="19" spans="1:5">
      <c r="A19" s="27">
        <v>34304</v>
      </c>
      <c r="B19">
        <v>5.85</v>
      </c>
      <c r="C19">
        <v>8.2799999999999994</v>
      </c>
      <c r="D19">
        <v>5.8</v>
      </c>
      <c r="E19">
        <v>9.19</v>
      </c>
    </row>
    <row r="20" spans="1:5">
      <c r="A20" s="27">
        <v>34335</v>
      </c>
      <c r="B20">
        <v>5.8</v>
      </c>
      <c r="C20">
        <v>7.98</v>
      </c>
      <c r="D20">
        <v>5.67</v>
      </c>
      <c r="E20">
        <v>8.93</v>
      </c>
    </row>
    <row r="21" spans="1:5">
      <c r="A21" s="27">
        <v>34366</v>
      </c>
      <c r="B21">
        <v>6.07</v>
      </c>
      <c r="C21">
        <v>8.07</v>
      </c>
      <c r="D21">
        <v>5.94</v>
      </c>
      <c r="E21">
        <v>8.58</v>
      </c>
    </row>
    <row r="22" spans="1:5">
      <c r="A22" s="27">
        <v>34394</v>
      </c>
      <c r="B22">
        <v>6.34</v>
      </c>
      <c r="C22">
        <v>8.82</v>
      </c>
      <c r="D22">
        <v>6.37</v>
      </c>
      <c r="E22">
        <v>8.9700000000000006</v>
      </c>
    </row>
    <row r="23" spans="1:5">
      <c r="A23" s="27">
        <v>34425</v>
      </c>
      <c r="B23">
        <v>6.48</v>
      </c>
      <c r="C23">
        <v>9.07</v>
      </c>
      <c r="D23">
        <v>6.69</v>
      </c>
      <c r="E23">
        <v>9.26</v>
      </c>
    </row>
    <row r="24" spans="1:5">
      <c r="A24" s="27">
        <v>34455</v>
      </c>
      <c r="B24">
        <v>6.66</v>
      </c>
      <c r="C24">
        <v>9.5500000000000007</v>
      </c>
      <c r="D24">
        <v>6.97</v>
      </c>
      <c r="E24">
        <v>9.9600000000000009</v>
      </c>
    </row>
    <row r="25" spans="1:5">
      <c r="A25" s="27">
        <v>34486</v>
      </c>
      <c r="B25">
        <v>7.05</v>
      </c>
      <c r="C25">
        <v>10.28</v>
      </c>
      <c r="D25">
        <v>7.49</v>
      </c>
      <c r="E25">
        <v>10.84</v>
      </c>
    </row>
    <row r="26" spans="1:5">
      <c r="A26" s="27">
        <v>34516</v>
      </c>
      <c r="B26">
        <v>6.9</v>
      </c>
      <c r="C26">
        <v>10.59</v>
      </c>
      <c r="D26">
        <v>7.4</v>
      </c>
      <c r="E26">
        <v>11.34</v>
      </c>
    </row>
    <row r="27" spans="1:5">
      <c r="A27" s="27">
        <v>34547</v>
      </c>
      <c r="B27">
        <v>7.09</v>
      </c>
      <c r="C27">
        <v>10.68</v>
      </c>
      <c r="D27">
        <v>7.61</v>
      </c>
      <c r="E27">
        <v>11.42</v>
      </c>
    </row>
    <row r="28" spans="1:5">
      <c r="A28" s="27">
        <v>34578</v>
      </c>
      <c r="B28">
        <v>7.52</v>
      </c>
      <c r="C28">
        <v>11.22</v>
      </c>
      <c r="D28">
        <v>8.1</v>
      </c>
      <c r="E28">
        <v>11.75</v>
      </c>
    </row>
    <row r="29" spans="1:5">
      <c r="A29" s="27">
        <v>34608</v>
      </c>
      <c r="B29">
        <v>7.54</v>
      </c>
      <c r="C29">
        <v>11.14</v>
      </c>
      <c r="D29">
        <v>8.19</v>
      </c>
      <c r="E29">
        <v>11.59</v>
      </c>
    </row>
    <row r="30" spans="1:5">
      <c r="A30" s="27">
        <v>34639</v>
      </c>
      <c r="B30">
        <v>7.49</v>
      </c>
      <c r="C30">
        <v>11.17</v>
      </c>
      <c r="D30">
        <v>8.14</v>
      </c>
      <c r="E30">
        <v>11.51</v>
      </c>
    </row>
    <row r="31" spans="1:5">
      <c r="A31" s="27">
        <v>34669</v>
      </c>
      <c r="B31">
        <v>7.46</v>
      </c>
      <c r="C31">
        <v>11.38</v>
      </c>
      <c r="D31">
        <v>8.02</v>
      </c>
      <c r="E31">
        <v>11.6</v>
      </c>
    </row>
    <row r="32" spans="1:5">
      <c r="A32" s="27">
        <v>34700</v>
      </c>
      <c r="B32">
        <v>7.6</v>
      </c>
      <c r="C32">
        <v>11.86</v>
      </c>
      <c r="D32">
        <v>8.23</v>
      </c>
      <c r="E32">
        <v>11.79</v>
      </c>
    </row>
    <row r="33" spans="1:5">
      <c r="A33" s="27">
        <v>34731</v>
      </c>
      <c r="B33">
        <v>7.42</v>
      </c>
      <c r="C33">
        <v>11.6</v>
      </c>
      <c r="D33">
        <v>8.01</v>
      </c>
      <c r="E33">
        <v>11.71</v>
      </c>
    </row>
    <row r="34" spans="1:5">
      <c r="A34" s="27">
        <v>34759</v>
      </c>
      <c r="B34">
        <v>7.28</v>
      </c>
      <c r="C34">
        <v>12.26</v>
      </c>
      <c r="D34">
        <v>8.02</v>
      </c>
      <c r="E34">
        <v>11.98</v>
      </c>
    </row>
    <row r="35" spans="1:5">
      <c r="A35" s="27">
        <v>34790</v>
      </c>
      <c r="B35">
        <v>7.09</v>
      </c>
      <c r="C35">
        <v>12.09</v>
      </c>
      <c r="D35">
        <v>7.82</v>
      </c>
      <c r="E35">
        <v>12.17</v>
      </c>
    </row>
    <row r="36" spans="1:5">
      <c r="A36" s="27">
        <v>34820</v>
      </c>
      <c r="B36">
        <v>6.86</v>
      </c>
      <c r="C36">
        <v>11.41</v>
      </c>
      <c r="D36">
        <v>7.52</v>
      </c>
      <c r="E36">
        <v>11.92</v>
      </c>
    </row>
    <row r="37" spans="1:5">
      <c r="A37" s="27">
        <v>34851</v>
      </c>
      <c r="B37">
        <v>6.78</v>
      </c>
      <c r="C37">
        <v>11.54</v>
      </c>
      <c r="D37">
        <v>7.45</v>
      </c>
      <c r="E37">
        <v>11.89</v>
      </c>
    </row>
    <row r="38" spans="1:5">
      <c r="A38" s="27">
        <v>34881</v>
      </c>
      <c r="B38">
        <v>6.86</v>
      </c>
      <c r="C38">
        <v>11.33</v>
      </c>
      <c r="D38">
        <v>7.43</v>
      </c>
      <c r="E38">
        <v>11.69</v>
      </c>
    </row>
    <row r="39" spans="1:5">
      <c r="A39" s="27">
        <v>34912</v>
      </c>
      <c r="B39">
        <v>6.74</v>
      </c>
      <c r="C39">
        <v>10.97</v>
      </c>
      <c r="D39">
        <v>7.33</v>
      </c>
      <c r="E39">
        <v>11.31</v>
      </c>
    </row>
    <row r="40" spans="1:5">
      <c r="A40" s="27">
        <v>34943</v>
      </c>
      <c r="B40">
        <v>6.59</v>
      </c>
      <c r="C40">
        <v>10.8</v>
      </c>
      <c r="D40">
        <v>7.35</v>
      </c>
      <c r="E40">
        <v>11.15</v>
      </c>
    </row>
    <row r="41" spans="1:5">
      <c r="A41" s="27">
        <v>34973</v>
      </c>
      <c r="B41">
        <v>6.57</v>
      </c>
      <c r="C41">
        <v>10.89</v>
      </c>
      <c r="D41">
        <v>7.48</v>
      </c>
      <c r="E41">
        <v>11.22</v>
      </c>
    </row>
    <row r="42" spans="1:5">
      <c r="A42" s="27">
        <v>35004</v>
      </c>
      <c r="B42">
        <v>6.34</v>
      </c>
      <c r="C42">
        <v>10.54</v>
      </c>
      <c r="D42">
        <v>7.03</v>
      </c>
      <c r="E42">
        <v>10.74</v>
      </c>
    </row>
    <row r="43" spans="1:5">
      <c r="A43" s="27">
        <v>35034</v>
      </c>
      <c r="B43">
        <v>6.07</v>
      </c>
      <c r="C43">
        <v>9.9499999999999993</v>
      </c>
      <c r="D43">
        <v>6.75</v>
      </c>
      <c r="E43">
        <v>10.029999999999999</v>
      </c>
    </row>
    <row r="44" spans="1:5">
      <c r="A44" s="27">
        <v>35065</v>
      </c>
      <c r="B44">
        <v>5.89</v>
      </c>
      <c r="C44">
        <v>9.4600000000000009</v>
      </c>
      <c r="D44">
        <v>6.44</v>
      </c>
      <c r="E44">
        <v>9.44</v>
      </c>
    </row>
    <row r="45" spans="1:5">
      <c r="A45" s="27">
        <v>35096</v>
      </c>
      <c r="B45">
        <v>6.2</v>
      </c>
      <c r="C45">
        <v>9.7100000000000009</v>
      </c>
      <c r="D45">
        <v>6.59</v>
      </c>
      <c r="E45">
        <v>9.4499999999999993</v>
      </c>
    </row>
    <row r="46" spans="1:5">
      <c r="A46" s="27">
        <v>35125</v>
      </c>
      <c r="B46">
        <v>6.44</v>
      </c>
      <c r="C46">
        <v>9.89</v>
      </c>
      <c r="D46">
        <v>6.64</v>
      </c>
      <c r="E46">
        <v>9.4600000000000009</v>
      </c>
    </row>
    <row r="47" spans="1:5">
      <c r="A47" s="27">
        <v>35156</v>
      </c>
      <c r="B47">
        <v>6.38</v>
      </c>
      <c r="C47">
        <v>9.33</v>
      </c>
      <c r="D47">
        <v>6.5</v>
      </c>
      <c r="E47">
        <v>9.06</v>
      </c>
    </row>
    <row r="48" spans="1:5">
      <c r="A48" s="27">
        <v>35186</v>
      </c>
      <c r="B48">
        <v>6.45</v>
      </c>
      <c r="C48">
        <v>9.17</v>
      </c>
      <c r="D48">
        <v>6.46</v>
      </c>
      <c r="E48">
        <v>8.9700000000000006</v>
      </c>
    </row>
    <row r="49" spans="1:5">
      <c r="A49" s="27">
        <v>35217</v>
      </c>
      <c r="B49">
        <v>6.56</v>
      </c>
      <c r="C49">
        <v>9.11</v>
      </c>
      <c r="D49">
        <v>6.55</v>
      </c>
      <c r="E49">
        <v>8.8800000000000008</v>
      </c>
    </row>
    <row r="50" spans="1:5">
      <c r="A50" s="27">
        <v>35247</v>
      </c>
      <c r="B50">
        <v>6.48</v>
      </c>
      <c r="C50">
        <v>8.7799999999999994</v>
      </c>
      <c r="D50">
        <v>6.44</v>
      </c>
      <c r="E50">
        <v>8.7100000000000009</v>
      </c>
    </row>
    <row r="51" spans="1:5">
      <c r="A51" s="27">
        <v>35278</v>
      </c>
      <c r="B51">
        <v>6.3</v>
      </c>
      <c r="C51">
        <v>8.86</v>
      </c>
      <c r="D51">
        <v>6.34</v>
      </c>
      <c r="E51">
        <v>8.7100000000000009</v>
      </c>
    </row>
    <row r="52" spans="1:5">
      <c r="A52" s="27">
        <v>35309</v>
      </c>
      <c r="B52">
        <v>6.23</v>
      </c>
      <c r="C52">
        <v>8.43</v>
      </c>
      <c r="D52">
        <v>6.23</v>
      </c>
      <c r="E52">
        <v>8.32</v>
      </c>
    </row>
    <row r="53" spans="1:5">
      <c r="A53" s="27">
        <v>35339</v>
      </c>
      <c r="B53">
        <v>6.01</v>
      </c>
      <c r="C53">
        <v>7.76</v>
      </c>
      <c r="D53">
        <v>5.97</v>
      </c>
      <c r="E53">
        <v>7.59</v>
      </c>
    </row>
    <row r="54" spans="1:5">
      <c r="A54" s="27">
        <v>35370</v>
      </c>
      <c r="B54">
        <v>5.86</v>
      </c>
      <c r="C54">
        <v>7.34</v>
      </c>
      <c r="D54">
        <v>5.83</v>
      </c>
      <c r="E54">
        <v>7.17</v>
      </c>
    </row>
    <row r="55" spans="1:5">
      <c r="A55" s="27">
        <v>35400</v>
      </c>
      <c r="B55">
        <v>5.79</v>
      </c>
      <c r="C55">
        <v>7</v>
      </c>
      <c r="D55">
        <v>5.74</v>
      </c>
      <c r="E55">
        <v>6.95</v>
      </c>
    </row>
    <row r="56" spans="1:5">
      <c r="A56" s="27">
        <v>35431</v>
      </c>
      <c r="B56">
        <v>5.8</v>
      </c>
      <c r="C56">
        <v>6.83</v>
      </c>
      <c r="D56">
        <v>5.68</v>
      </c>
      <c r="E56">
        <v>6.72</v>
      </c>
    </row>
    <row r="57" spans="1:5">
      <c r="A57" s="27">
        <v>35462</v>
      </c>
      <c r="B57">
        <v>5.55</v>
      </c>
      <c r="C57">
        <v>6.74</v>
      </c>
      <c r="D57">
        <v>5.46</v>
      </c>
      <c r="E57">
        <v>6.66</v>
      </c>
    </row>
    <row r="58" spans="1:5">
      <c r="A58" s="27">
        <v>35490</v>
      </c>
      <c r="B58">
        <v>5.71</v>
      </c>
      <c r="C58">
        <v>7.03</v>
      </c>
      <c r="D58">
        <v>5.65</v>
      </c>
      <c r="E58">
        <v>6.87</v>
      </c>
    </row>
    <row r="59" spans="1:5">
      <c r="A59" s="27">
        <v>35521</v>
      </c>
      <c r="B59">
        <v>5.87</v>
      </c>
      <c r="C59">
        <v>6.95</v>
      </c>
      <c r="D59">
        <v>5.8</v>
      </c>
      <c r="E59">
        <v>6.8</v>
      </c>
    </row>
    <row r="60" spans="1:5">
      <c r="A60" s="27">
        <v>35551</v>
      </c>
      <c r="B60">
        <v>5.76</v>
      </c>
      <c r="C60">
        <v>6.61</v>
      </c>
      <c r="D60">
        <v>5.69</v>
      </c>
      <c r="E60">
        <v>6.49</v>
      </c>
    </row>
    <row r="61" spans="1:5">
      <c r="A61" s="27">
        <v>35582</v>
      </c>
      <c r="B61">
        <v>5.72</v>
      </c>
      <c r="C61">
        <v>6.47</v>
      </c>
      <c r="D61">
        <v>5.65</v>
      </c>
      <c r="E61">
        <v>6.41</v>
      </c>
    </row>
    <row r="62" spans="1:5">
      <c r="A62" s="27">
        <v>35612</v>
      </c>
      <c r="B62">
        <v>5.56</v>
      </c>
      <c r="C62">
        <v>6.21</v>
      </c>
      <c r="D62">
        <v>5.47</v>
      </c>
      <c r="E62">
        <v>6.26</v>
      </c>
    </row>
    <row r="63" spans="1:5">
      <c r="A63" s="27">
        <v>35643</v>
      </c>
      <c r="B63">
        <v>5.66</v>
      </c>
      <c r="C63">
        <v>6.31</v>
      </c>
      <c r="D63">
        <v>5.58</v>
      </c>
      <c r="E63">
        <v>6.35</v>
      </c>
    </row>
    <row r="64" spans="1:5">
      <c r="A64" s="27">
        <v>35674</v>
      </c>
      <c r="B64">
        <v>5.59</v>
      </c>
      <c r="C64">
        <v>6.09</v>
      </c>
      <c r="D64">
        <v>5.52</v>
      </c>
      <c r="E64">
        <v>6.13</v>
      </c>
    </row>
    <row r="65" spans="1:5">
      <c r="A65" s="27">
        <v>35704</v>
      </c>
      <c r="B65">
        <v>5.58</v>
      </c>
      <c r="C65">
        <v>5.98</v>
      </c>
      <c r="D65">
        <v>5.59</v>
      </c>
      <c r="E65">
        <v>5.98</v>
      </c>
    </row>
    <row r="66" spans="1:5">
      <c r="A66" s="27">
        <v>35735</v>
      </c>
      <c r="B66">
        <v>5.56</v>
      </c>
      <c r="C66">
        <v>5.96</v>
      </c>
      <c r="D66">
        <v>5.57</v>
      </c>
      <c r="E66">
        <v>5.96</v>
      </c>
    </row>
    <row r="67" spans="1:5">
      <c r="A67" s="27">
        <v>35765</v>
      </c>
      <c r="B67">
        <v>5.33</v>
      </c>
      <c r="C67">
        <v>5.64</v>
      </c>
      <c r="D67">
        <v>5.32</v>
      </c>
      <c r="E67">
        <v>5.67</v>
      </c>
    </row>
    <row r="68" spans="1:5">
      <c r="A68" s="27">
        <v>35796</v>
      </c>
      <c r="B68">
        <v>5.1100000000000003</v>
      </c>
      <c r="C68">
        <v>5.4</v>
      </c>
      <c r="D68">
        <v>5.1100000000000003</v>
      </c>
      <c r="E68">
        <v>5.41</v>
      </c>
    </row>
    <row r="69" spans="1:5">
      <c r="A69" s="27">
        <v>35827</v>
      </c>
      <c r="B69">
        <v>4.99</v>
      </c>
      <c r="C69">
        <v>5.24</v>
      </c>
      <c r="D69">
        <v>5.03</v>
      </c>
      <c r="E69">
        <v>5.32</v>
      </c>
    </row>
    <row r="70" spans="1:5">
      <c r="A70" s="27">
        <v>35855</v>
      </c>
      <c r="B70">
        <v>4.9000000000000004</v>
      </c>
      <c r="C70">
        <v>5.09</v>
      </c>
      <c r="D70">
        <v>4.95</v>
      </c>
      <c r="E70">
        <v>5.25</v>
      </c>
    </row>
    <row r="71" spans="1:5">
      <c r="A71" s="27">
        <v>35886</v>
      </c>
      <c r="B71">
        <v>4.9000000000000004</v>
      </c>
      <c r="C71">
        <v>5.0599999999999996</v>
      </c>
      <c r="D71">
        <v>4.96</v>
      </c>
      <c r="E71">
        <v>5.17</v>
      </c>
    </row>
    <row r="72" spans="1:5">
      <c r="A72" s="27">
        <v>35916</v>
      </c>
      <c r="B72">
        <v>4.96</v>
      </c>
      <c r="C72">
        <v>5.13</v>
      </c>
      <c r="D72">
        <v>5.01</v>
      </c>
      <c r="E72">
        <v>5.18</v>
      </c>
    </row>
    <row r="73" spans="1:5">
      <c r="A73" s="27">
        <v>35947</v>
      </c>
      <c r="B73">
        <v>4.8</v>
      </c>
      <c r="C73">
        <v>5.0199999999999996</v>
      </c>
      <c r="D73">
        <v>4.8600000000000003</v>
      </c>
      <c r="E73">
        <v>5.0599999999999996</v>
      </c>
    </row>
    <row r="74" spans="1:5">
      <c r="A74" s="27">
        <v>35977</v>
      </c>
      <c r="B74">
        <v>4.68</v>
      </c>
      <c r="C74">
        <v>4.9400000000000004</v>
      </c>
      <c r="D74">
        <v>4.78</v>
      </c>
      <c r="E74">
        <v>4.95</v>
      </c>
    </row>
    <row r="75" spans="1:5">
      <c r="A75" s="27">
        <v>36008</v>
      </c>
      <c r="B75">
        <v>4.42</v>
      </c>
      <c r="C75">
        <v>4.74</v>
      </c>
      <c r="D75">
        <v>4.5199999999999996</v>
      </c>
      <c r="E75">
        <v>4.76</v>
      </c>
    </row>
    <row r="76" spans="1:5">
      <c r="A76" s="27">
        <v>36039</v>
      </c>
      <c r="B76">
        <v>4.0599999999999996</v>
      </c>
      <c r="C76">
        <v>4.4800000000000004</v>
      </c>
      <c r="D76">
        <v>4.2</v>
      </c>
      <c r="E76">
        <v>4.46</v>
      </c>
    </row>
    <row r="77" spans="1:5">
      <c r="A77" s="27">
        <v>36069</v>
      </c>
      <c r="B77">
        <v>4.0599999999999996</v>
      </c>
      <c r="C77">
        <v>4.43</v>
      </c>
      <c r="D77">
        <v>4.17</v>
      </c>
      <c r="E77">
        <v>4.4400000000000004</v>
      </c>
    </row>
    <row r="78" spans="1:5">
      <c r="A78" s="27">
        <v>36100</v>
      </c>
      <c r="B78">
        <v>4.12</v>
      </c>
      <c r="C78">
        <v>4.41</v>
      </c>
      <c r="D78">
        <v>4.18</v>
      </c>
      <c r="E78">
        <v>4.43</v>
      </c>
    </row>
    <row r="79" spans="1:5">
      <c r="A79" s="27">
        <v>36130</v>
      </c>
      <c r="B79">
        <v>3.86</v>
      </c>
      <c r="C79">
        <v>4.07</v>
      </c>
      <c r="D79">
        <v>3.91</v>
      </c>
      <c r="E79">
        <v>4.12</v>
      </c>
    </row>
    <row r="80" spans="1:5">
      <c r="A80" s="27">
        <v>36161</v>
      </c>
      <c r="B80">
        <v>3.7</v>
      </c>
      <c r="C80">
        <v>3.88</v>
      </c>
      <c r="D80">
        <v>3.77</v>
      </c>
      <c r="E80">
        <v>3.9</v>
      </c>
    </row>
    <row r="81" spans="1:5">
      <c r="A81" s="27">
        <v>36192</v>
      </c>
      <c r="B81">
        <v>3.85</v>
      </c>
      <c r="C81">
        <v>4.0199999999999996</v>
      </c>
      <c r="D81">
        <v>3.93</v>
      </c>
      <c r="E81">
        <v>4.0199999999999996</v>
      </c>
    </row>
    <row r="82" spans="1:5">
      <c r="A82" s="27">
        <v>36220</v>
      </c>
      <c r="B82">
        <v>4.04</v>
      </c>
      <c r="C82">
        <v>4.26</v>
      </c>
      <c r="D82">
        <v>4.13</v>
      </c>
      <c r="E82">
        <v>4.24</v>
      </c>
    </row>
    <row r="83" spans="1:5">
      <c r="A83" s="27">
        <v>36251</v>
      </c>
      <c r="B83">
        <v>3.85</v>
      </c>
      <c r="C83">
        <v>4.09</v>
      </c>
      <c r="D83">
        <v>3.98</v>
      </c>
      <c r="E83">
        <v>4.13</v>
      </c>
    </row>
    <row r="84" spans="1:5">
      <c r="A84" s="27">
        <v>36281</v>
      </c>
      <c r="B84">
        <v>4.01</v>
      </c>
      <c r="C84">
        <v>4.28</v>
      </c>
      <c r="D84">
        <v>4.16</v>
      </c>
      <c r="E84">
        <v>4.32</v>
      </c>
    </row>
    <row r="85" spans="1:5">
      <c r="A85" s="27">
        <v>36312</v>
      </c>
      <c r="B85">
        <v>4.3600000000000003</v>
      </c>
      <c r="C85">
        <v>4.6100000000000003</v>
      </c>
      <c r="D85">
        <v>4.47</v>
      </c>
      <c r="E85">
        <v>4.66</v>
      </c>
    </row>
    <row r="86" spans="1:5">
      <c r="A86" s="27">
        <v>36342</v>
      </c>
      <c r="B86">
        <v>4.68</v>
      </c>
      <c r="C86">
        <v>4.91</v>
      </c>
      <c r="D86">
        <v>4.8099999999999996</v>
      </c>
      <c r="E86">
        <v>4.99</v>
      </c>
    </row>
    <row r="87" spans="1:5">
      <c r="A87" s="27">
        <v>36373</v>
      </c>
      <c r="B87">
        <v>4.88</v>
      </c>
      <c r="C87">
        <v>5.17</v>
      </c>
      <c r="D87">
        <v>5.01</v>
      </c>
      <c r="E87">
        <v>5.22</v>
      </c>
    </row>
    <row r="88" spans="1:5">
      <c r="A88" s="27">
        <v>36404</v>
      </c>
      <c r="B88">
        <v>5.04</v>
      </c>
      <c r="C88">
        <v>5.32</v>
      </c>
      <c r="D88">
        <v>5.19</v>
      </c>
      <c r="E88">
        <v>5.41</v>
      </c>
    </row>
    <row r="89" spans="1:5">
      <c r="A89" s="27">
        <v>36434</v>
      </c>
      <c r="B89">
        <v>5.29</v>
      </c>
      <c r="C89">
        <v>5.56</v>
      </c>
      <c r="D89">
        <v>5.43</v>
      </c>
      <c r="E89">
        <v>5.62</v>
      </c>
    </row>
    <row r="90" spans="1:5">
      <c r="A90" s="27">
        <v>36465</v>
      </c>
      <c r="B90">
        <v>5.04</v>
      </c>
      <c r="C90">
        <v>5.28</v>
      </c>
      <c r="D90">
        <v>5.15</v>
      </c>
      <c r="E90">
        <v>5.36</v>
      </c>
    </row>
    <row r="91" spans="1:5">
      <c r="A91" s="27">
        <v>36495</v>
      </c>
      <c r="B91">
        <v>5.15</v>
      </c>
      <c r="C91">
        <v>5.37</v>
      </c>
      <c r="D91">
        <v>5.27</v>
      </c>
      <c r="E91">
        <v>5.46</v>
      </c>
    </row>
    <row r="92" spans="1:5">
      <c r="A92" s="27">
        <v>36526</v>
      </c>
      <c r="B92">
        <v>5.54</v>
      </c>
      <c r="C92">
        <v>5.76</v>
      </c>
      <c r="D92">
        <v>5.66</v>
      </c>
      <c r="E92">
        <v>5.81</v>
      </c>
    </row>
    <row r="93" spans="1:5">
      <c r="A93" s="27">
        <v>36557</v>
      </c>
      <c r="B93">
        <v>5.51</v>
      </c>
      <c r="C93">
        <v>5.73</v>
      </c>
      <c r="D93">
        <v>5.62</v>
      </c>
      <c r="E93">
        <v>5.78</v>
      </c>
    </row>
    <row r="94" spans="1:5">
      <c r="A94" s="27">
        <v>36586</v>
      </c>
      <c r="B94">
        <v>5.33</v>
      </c>
      <c r="C94">
        <v>5.55</v>
      </c>
      <c r="D94">
        <v>5.43</v>
      </c>
      <c r="E94">
        <v>5.61</v>
      </c>
    </row>
    <row r="95" spans="1:5">
      <c r="A95" s="27">
        <v>36617</v>
      </c>
      <c r="B95">
        <v>5.22</v>
      </c>
      <c r="C95">
        <v>5.45</v>
      </c>
      <c r="D95">
        <v>5.33</v>
      </c>
      <c r="E95">
        <v>5.52</v>
      </c>
    </row>
    <row r="96" spans="1:5">
      <c r="A96" s="27">
        <v>36647</v>
      </c>
      <c r="B96">
        <v>5.38</v>
      </c>
      <c r="C96">
        <v>5.63</v>
      </c>
      <c r="D96">
        <v>5.5</v>
      </c>
      <c r="E96">
        <v>5.68</v>
      </c>
    </row>
    <row r="97" spans="1:5">
      <c r="A97" s="27">
        <v>36678</v>
      </c>
      <c r="B97">
        <v>5.19</v>
      </c>
      <c r="C97">
        <v>5.45</v>
      </c>
      <c r="D97">
        <v>5.32</v>
      </c>
      <c r="E97">
        <v>5.54</v>
      </c>
    </row>
    <row r="98" spans="1:5">
      <c r="A98" s="27">
        <v>36708</v>
      </c>
      <c r="B98">
        <v>5.27</v>
      </c>
      <c r="C98">
        <v>5.53</v>
      </c>
      <c r="D98">
        <v>5.4</v>
      </c>
      <c r="E98">
        <v>5.61</v>
      </c>
    </row>
    <row r="99" spans="1:5">
      <c r="A99" s="27">
        <v>36739</v>
      </c>
      <c r="B99">
        <v>5.21</v>
      </c>
      <c r="C99">
        <v>5.5</v>
      </c>
      <c r="D99">
        <v>5.36</v>
      </c>
      <c r="E99">
        <v>5.57</v>
      </c>
    </row>
    <row r="100" spans="1:5">
      <c r="A100" s="27">
        <v>36770</v>
      </c>
      <c r="B100">
        <v>5.26</v>
      </c>
      <c r="C100">
        <v>5.56</v>
      </c>
      <c r="D100">
        <v>5.42</v>
      </c>
      <c r="E100">
        <v>5.63</v>
      </c>
    </row>
    <row r="101" spans="1:5">
      <c r="A101" s="27">
        <v>36800</v>
      </c>
      <c r="B101">
        <v>5.21</v>
      </c>
      <c r="C101">
        <v>5.5</v>
      </c>
      <c r="D101">
        <v>5.36</v>
      </c>
      <c r="E101">
        <v>5.58</v>
      </c>
    </row>
    <row r="102" spans="1:5">
      <c r="A102" s="27">
        <v>36831</v>
      </c>
      <c r="B102">
        <v>5.15</v>
      </c>
      <c r="C102">
        <v>5.45</v>
      </c>
      <c r="D102">
        <v>5.29</v>
      </c>
      <c r="E102">
        <v>5.53</v>
      </c>
    </row>
    <row r="103" spans="1:5">
      <c r="A103" s="27">
        <v>36861</v>
      </c>
      <c r="B103">
        <v>4.8899999999999997</v>
      </c>
      <c r="C103">
        <v>5.2</v>
      </c>
      <c r="D103">
        <v>5.04</v>
      </c>
      <c r="E103">
        <v>5.28</v>
      </c>
    </row>
    <row r="104" spans="1:5">
      <c r="A104" s="27">
        <v>36892</v>
      </c>
      <c r="B104">
        <v>4.8</v>
      </c>
      <c r="C104">
        <v>5.08</v>
      </c>
      <c r="D104">
        <v>4.9400000000000004</v>
      </c>
      <c r="E104">
        <v>5.16</v>
      </c>
    </row>
    <row r="105" spans="1:5">
      <c r="A105" s="27">
        <v>36923</v>
      </c>
      <c r="B105">
        <v>4.78</v>
      </c>
      <c r="C105">
        <v>5.12</v>
      </c>
      <c r="D105">
        <v>4.93</v>
      </c>
      <c r="E105">
        <v>5.14</v>
      </c>
    </row>
    <row r="106" spans="1:5">
      <c r="A106" s="27">
        <v>36951</v>
      </c>
      <c r="B106">
        <v>4.67</v>
      </c>
      <c r="C106">
        <v>5.04</v>
      </c>
      <c r="D106">
        <v>4.84</v>
      </c>
      <c r="E106">
        <v>5.09</v>
      </c>
    </row>
    <row r="107" spans="1:5">
      <c r="A107" s="27">
        <v>36982</v>
      </c>
      <c r="B107">
        <v>4.83</v>
      </c>
      <c r="C107">
        <v>5.18</v>
      </c>
      <c r="D107">
        <v>5</v>
      </c>
      <c r="E107">
        <v>5.27</v>
      </c>
    </row>
    <row r="108" spans="1:5">
      <c r="A108" s="27">
        <v>37012</v>
      </c>
      <c r="B108">
        <v>5.05</v>
      </c>
      <c r="C108">
        <v>5.36</v>
      </c>
      <c r="D108">
        <v>5.21</v>
      </c>
      <c r="E108">
        <v>5.42</v>
      </c>
    </row>
    <row r="109" spans="1:5">
      <c r="A109" s="27">
        <v>37043</v>
      </c>
      <c r="B109">
        <v>5</v>
      </c>
      <c r="C109">
        <v>5.33</v>
      </c>
      <c r="D109">
        <v>5.15</v>
      </c>
      <c r="E109">
        <v>5.38</v>
      </c>
    </row>
    <row r="110" spans="1:5">
      <c r="A110" s="27">
        <v>37073</v>
      </c>
      <c r="B110">
        <v>5.0199999999999996</v>
      </c>
      <c r="C110">
        <v>5.35</v>
      </c>
      <c r="D110">
        <v>5.15</v>
      </c>
      <c r="E110">
        <v>5.39</v>
      </c>
    </row>
    <row r="111" spans="1:5">
      <c r="A111" s="27">
        <v>37104</v>
      </c>
      <c r="B111">
        <v>4.82</v>
      </c>
      <c r="C111">
        <v>5.16</v>
      </c>
      <c r="D111">
        <v>4.95</v>
      </c>
      <c r="E111">
        <v>5.19</v>
      </c>
    </row>
    <row r="112" spans="1:5">
      <c r="A112" s="27">
        <v>37135</v>
      </c>
      <c r="B112">
        <v>4.8099999999999996</v>
      </c>
      <c r="C112">
        <v>5.14</v>
      </c>
      <c r="D112">
        <v>4.9400000000000004</v>
      </c>
      <c r="E112">
        <v>5.17</v>
      </c>
    </row>
    <row r="113" spans="1:5">
      <c r="A113" s="27">
        <v>37165</v>
      </c>
      <c r="B113">
        <v>4.5999999999999996</v>
      </c>
      <c r="C113">
        <v>4.91</v>
      </c>
      <c r="D113">
        <v>4.72</v>
      </c>
      <c r="E113">
        <v>4.92</v>
      </c>
    </row>
    <row r="114" spans="1:5">
      <c r="A114" s="27">
        <v>37196</v>
      </c>
      <c r="B114">
        <v>4.45</v>
      </c>
      <c r="C114">
        <v>4.76</v>
      </c>
      <c r="D114">
        <v>4.57</v>
      </c>
      <c r="E114">
        <v>4.76</v>
      </c>
    </row>
    <row r="115" spans="1:5">
      <c r="A115" s="27">
        <v>37226</v>
      </c>
      <c r="B115">
        <v>4.74</v>
      </c>
      <c r="C115">
        <v>4.97</v>
      </c>
      <c r="D115">
        <v>4.87</v>
      </c>
      <c r="E115">
        <v>5.01</v>
      </c>
    </row>
    <row r="116" spans="1:5">
      <c r="A116" s="27">
        <v>37257</v>
      </c>
      <c r="B116">
        <v>4.8600000000000003</v>
      </c>
      <c r="C116">
        <v>5.05</v>
      </c>
      <c r="D116">
        <v>4.93</v>
      </c>
      <c r="E116">
        <v>5.08</v>
      </c>
    </row>
    <row r="117" spans="1:5">
      <c r="A117" s="27">
        <v>37288</v>
      </c>
      <c r="B117">
        <v>4.92</v>
      </c>
      <c r="C117">
        <v>5.1100000000000003</v>
      </c>
      <c r="D117">
        <v>4.99</v>
      </c>
      <c r="E117">
        <v>5.15</v>
      </c>
    </row>
    <row r="118" spans="1:5">
      <c r="A118" s="27">
        <v>37316</v>
      </c>
      <c r="B118">
        <v>5.16</v>
      </c>
      <c r="C118">
        <v>5.34</v>
      </c>
      <c r="D118">
        <v>5.24</v>
      </c>
      <c r="E118">
        <v>5.39</v>
      </c>
    </row>
    <row r="119" spans="1:5">
      <c r="A119" s="27">
        <v>37347</v>
      </c>
      <c r="B119">
        <v>5.15</v>
      </c>
      <c r="C119">
        <v>5.34</v>
      </c>
      <c r="D119">
        <v>5.24</v>
      </c>
      <c r="E119">
        <v>5.39</v>
      </c>
    </row>
    <row r="120" spans="1:5">
      <c r="A120" s="27">
        <v>37377</v>
      </c>
      <c r="B120">
        <v>5.17</v>
      </c>
      <c r="C120">
        <v>5.36</v>
      </c>
      <c r="D120">
        <v>5.26</v>
      </c>
      <c r="E120">
        <v>5.4</v>
      </c>
    </row>
    <row r="121" spans="1:5">
      <c r="A121" s="27">
        <v>37408</v>
      </c>
      <c r="B121">
        <v>5.0199999999999996</v>
      </c>
      <c r="C121">
        <v>5.23</v>
      </c>
      <c r="D121">
        <v>5.1100000000000003</v>
      </c>
      <c r="E121">
        <v>5.26</v>
      </c>
    </row>
    <row r="122" spans="1:5">
      <c r="A122" s="27">
        <v>37438</v>
      </c>
      <c r="B122">
        <v>4.87</v>
      </c>
      <c r="C122">
        <v>5.07</v>
      </c>
      <c r="D122">
        <v>4.96</v>
      </c>
      <c r="E122">
        <v>5.12</v>
      </c>
    </row>
    <row r="123" spans="1:5">
      <c r="A123" s="27">
        <v>37469</v>
      </c>
      <c r="B123">
        <v>4.59</v>
      </c>
      <c r="C123">
        <v>4.78</v>
      </c>
      <c r="D123">
        <v>4.67</v>
      </c>
      <c r="E123">
        <v>4.8499999999999996</v>
      </c>
    </row>
    <row r="124" spans="1:5">
      <c r="A124" s="27">
        <v>37500</v>
      </c>
      <c r="B124">
        <v>4.38</v>
      </c>
      <c r="C124">
        <v>4.57</v>
      </c>
      <c r="D124">
        <v>4.46</v>
      </c>
      <c r="E124">
        <v>4.63</v>
      </c>
    </row>
    <row r="125" spans="1:5">
      <c r="A125" s="27">
        <v>37530</v>
      </c>
      <c r="B125">
        <v>4.46</v>
      </c>
      <c r="C125">
        <v>4.63</v>
      </c>
      <c r="D125">
        <v>4.55</v>
      </c>
      <c r="E125">
        <v>4.7</v>
      </c>
    </row>
    <row r="126" spans="1:5">
      <c r="A126" s="27">
        <v>37561</v>
      </c>
      <c r="B126">
        <v>4.4800000000000004</v>
      </c>
      <c r="C126">
        <v>4.5999999999999996</v>
      </c>
      <c r="D126">
        <v>4.53</v>
      </c>
      <c r="E126">
        <v>4.66</v>
      </c>
    </row>
    <row r="127" spans="1:5">
      <c r="A127" s="27">
        <v>37591</v>
      </c>
      <c r="B127">
        <v>4.33</v>
      </c>
      <c r="C127">
        <v>4.43</v>
      </c>
      <c r="D127">
        <v>4.38</v>
      </c>
      <c r="E127">
        <v>4.45</v>
      </c>
    </row>
    <row r="128" spans="1:5">
      <c r="A128" s="27">
        <v>37622</v>
      </c>
      <c r="B128">
        <v>4.18</v>
      </c>
      <c r="C128">
        <v>4.24</v>
      </c>
      <c r="D128">
        <v>4.22</v>
      </c>
      <c r="E128">
        <v>4.2699999999999996</v>
      </c>
    </row>
    <row r="129" spans="1:5">
      <c r="A129" s="27">
        <v>37653</v>
      </c>
      <c r="B129">
        <v>3.95</v>
      </c>
      <c r="C129">
        <v>4.01</v>
      </c>
      <c r="D129">
        <v>4.01</v>
      </c>
      <c r="E129">
        <v>4.04</v>
      </c>
    </row>
    <row r="130" spans="1:5">
      <c r="A130" s="27">
        <v>37681</v>
      </c>
      <c r="B130">
        <v>4</v>
      </c>
      <c r="C130">
        <v>4.04</v>
      </c>
      <c r="D130">
        <v>4.0999999999999996</v>
      </c>
      <c r="E130">
        <v>4.08</v>
      </c>
    </row>
    <row r="131" spans="1:5">
      <c r="A131" s="27">
        <v>37712</v>
      </c>
      <c r="B131">
        <v>4.1500000000000004</v>
      </c>
      <c r="C131">
        <v>4.1900000000000004</v>
      </c>
      <c r="D131">
        <v>4.22</v>
      </c>
      <c r="E131">
        <v>4.18</v>
      </c>
    </row>
    <row r="132" spans="1:5">
      <c r="A132" s="27">
        <v>37742</v>
      </c>
      <c r="B132">
        <v>3.82</v>
      </c>
      <c r="C132">
        <v>3.88</v>
      </c>
      <c r="D132">
        <v>3.89</v>
      </c>
      <c r="E132">
        <v>3.91</v>
      </c>
    </row>
    <row r="133" spans="1:5">
      <c r="A133" s="27">
        <v>37773</v>
      </c>
      <c r="B133">
        <v>3.62</v>
      </c>
      <c r="C133">
        <v>3.69</v>
      </c>
      <c r="D133">
        <v>3.69</v>
      </c>
      <c r="E133">
        <v>3.77</v>
      </c>
    </row>
    <row r="134" spans="1:5">
      <c r="A134" s="27">
        <v>37803</v>
      </c>
      <c r="B134">
        <v>3.97</v>
      </c>
      <c r="C134">
        <v>4.03</v>
      </c>
      <c r="D134">
        <v>4.01</v>
      </c>
      <c r="E134">
        <v>4.0999999999999996</v>
      </c>
    </row>
    <row r="135" spans="1:5">
      <c r="A135" s="27">
        <v>37834</v>
      </c>
      <c r="B135">
        <v>4.13</v>
      </c>
      <c r="C135">
        <v>4.1900000000000004</v>
      </c>
      <c r="D135">
        <v>4.16</v>
      </c>
      <c r="E135">
        <v>4.26</v>
      </c>
    </row>
    <row r="136" spans="1:5">
      <c r="A136" s="27">
        <v>37865</v>
      </c>
      <c r="B136">
        <v>4.17</v>
      </c>
      <c r="C136">
        <v>4.21</v>
      </c>
      <c r="D136">
        <v>4.2300000000000004</v>
      </c>
      <c r="E136">
        <v>4.29</v>
      </c>
    </row>
    <row r="137" spans="1:5">
      <c r="A137" s="27">
        <v>37895</v>
      </c>
      <c r="B137">
        <v>4.22</v>
      </c>
      <c r="C137">
        <v>4.2699999999999996</v>
      </c>
      <c r="D137">
        <v>4.28</v>
      </c>
      <c r="E137">
        <v>4.3600000000000003</v>
      </c>
    </row>
    <row r="138" spans="1:5">
      <c r="A138" s="27">
        <v>37926</v>
      </c>
      <c r="B138">
        <v>4.3499999999999996</v>
      </c>
      <c r="C138">
        <v>4.4000000000000004</v>
      </c>
      <c r="D138">
        <v>4.41</v>
      </c>
      <c r="E138">
        <v>4.4800000000000004</v>
      </c>
    </row>
    <row r="139" spans="1:5">
      <c r="A139" s="27">
        <v>37956</v>
      </c>
      <c r="B139">
        <v>4.29</v>
      </c>
      <c r="C139">
        <v>4.34</v>
      </c>
      <c r="D139">
        <v>4.34</v>
      </c>
      <c r="E139">
        <v>4.4000000000000004</v>
      </c>
    </row>
    <row r="140" spans="1:5">
      <c r="A140" s="27">
        <v>37987</v>
      </c>
      <c r="B140">
        <v>4.17</v>
      </c>
      <c r="C140">
        <v>4.1900000000000004</v>
      </c>
      <c r="D140">
        <v>4.2</v>
      </c>
      <c r="E140">
        <v>4.25</v>
      </c>
    </row>
    <row r="141" spans="1:5">
      <c r="A141" s="27">
        <v>38018</v>
      </c>
      <c r="B141">
        <v>4.1100000000000003</v>
      </c>
      <c r="C141">
        <v>4.1500000000000004</v>
      </c>
      <c r="D141">
        <v>4.1399999999999997</v>
      </c>
      <c r="E141">
        <v>4.1900000000000004</v>
      </c>
    </row>
    <row r="142" spans="1:5">
      <c r="A142" s="27">
        <v>38047</v>
      </c>
      <c r="B142">
        <v>3.91</v>
      </c>
      <c r="C142">
        <v>4.01</v>
      </c>
      <c r="D142">
        <v>3.98</v>
      </c>
      <c r="E142">
        <v>4</v>
      </c>
    </row>
    <row r="143" spans="1:5">
      <c r="A143" s="27">
        <v>38078</v>
      </c>
      <c r="B143">
        <v>4.0999999999999996</v>
      </c>
      <c r="C143">
        <v>4.2</v>
      </c>
      <c r="D143">
        <v>4.18</v>
      </c>
      <c r="E143">
        <v>4.25</v>
      </c>
    </row>
    <row r="144" spans="1:5">
      <c r="A144" s="27">
        <v>38108</v>
      </c>
      <c r="B144">
        <v>4.25</v>
      </c>
      <c r="C144">
        <v>4.33</v>
      </c>
      <c r="D144">
        <v>4.34</v>
      </c>
      <c r="E144">
        <v>4.42</v>
      </c>
    </row>
    <row r="145" spans="1:5">
      <c r="A145" s="27">
        <v>38139</v>
      </c>
      <c r="B145">
        <v>4.3099999999999996</v>
      </c>
      <c r="C145">
        <v>4.3899999999999997</v>
      </c>
      <c r="D145">
        <v>4.3899999999999997</v>
      </c>
      <c r="E145">
        <v>4.47</v>
      </c>
    </row>
    <row r="146" spans="1:5">
      <c r="A146" s="27">
        <v>38169</v>
      </c>
      <c r="B146">
        <v>4.24</v>
      </c>
      <c r="C146">
        <v>4.28</v>
      </c>
      <c r="D146">
        <v>4.2699999999999996</v>
      </c>
      <c r="E146">
        <v>4.3499999999999996</v>
      </c>
    </row>
    <row r="147" spans="1:5">
      <c r="A147" s="27">
        <v>38200</v>
      </c>
      <c r="B147">
        <v>4.08</v>
      </c>
      <c r="C147">
        <v>4.1500000000000004</v>
      </c>
      <c r="D147">
        <v>4.1100000000000003</v>
      </c>
      <c r="E147">
        <v>4.18</v>
      </c>
    </row>
    <row r="148" spans="1:5">
      <c r="A148" s="27">
        <v>38231</v>
      </c>
      <c r="B148">
        <v>4.0199999999999996</v>
      </c>
      <c r="C148">
        <v>4.08</v>
      </c>
      <c r="D148">
        <v>4.09</v>
      </c>
      <c r="E148">
        <v>4.12</v>
      </c>
    </row>
    <row r="149" spans="1:5">
      <c r="A149" s="27">
        <v>38261</v>
      </c>
      <c r="B149">
        <v>3.89</v>
      </c>
      <c r="C149">
        <v>3.97</v>
      </c>
      <c r="D149">
        <v>3.98</v>
      </c>
      <c r="E149">
        <v>3.99</v>
      </c>
    </row>
    <row r="150" spans="1:5">
      <c r="A150" s="27">
        <v>38292</v>
      </c>
      <c r="B150">
        <v>3.78</v>
      </c>
      <c r="C150">
        <v>3.85</v>
      </c>
      <c r="D150">
        <v>3.86</v>
      </c>
      <c r="E150">
        <v>3.86</v>
      </c>
    </row>
    <row r="151" spans="1:5">
      <c r="A151" s="27">
        <v>38322</v>
      </c>
      <c r="B151">
        <v>3.58</v>
      </c>
      <c r="C151">
        <v>3.64</v>
      </c>
      <c r="D151">
        <v>3.64</v>
      </c>
      <c r="E151">
        <v>3.64</v>
      </c>
    </row>
    <row r="152" spans="1:5">
      <c r="A152" s="27">
        <v>38353</v>
      </c>
      <c r="B152">
        <v>3.56</v>
      </c>
      <c r="C152">
        <v>3.59</v>
      </c>
      <c r="D152">
        <v>3.58</v>
      </c>
      <c r="E152">
        <v>3.56</v>
      </c>
    </row>
    <row r="153" spans="1:5">
      <c r="A153" s="27">
        <v>38384</v>
      </c>
      <c r="B153">
        <v>3.54</v>
      </c>
      <c r="C153">
        <v>3.58</v>
      </c>
      <c r="D153">
        <v>3.6</v>
      </c>
      <c r="E153">
        <v>3.55</v>
      </c>
    </row>
    <row r="154" spans="1:5">
      <c r="A154" s="27">
        <v>38412</v>
      </c>
      <c r="B154">
        <v>3.7</v>
      </c>
      <c r="C154">
        <v>3.74</v>
      </c>
      <c r="D154">
        <v>3.75</v>
      </c>
      <c r="E154">
        <v>3.7</v>
      </c>
    </row>
    <row r="155" spans="1:5">
      <c r="A155" s="27">
        <v>38443</v>
      </c>
      <c r="B155">
        <v>3.48</v>
      </c>
      <c r="C155">
        <v>3.53</v>
      </c>
      <c r="D155">
        <v>3.54</v>
      </c>
      <c r="E155">
        <v>3.5</v>
      </c>
    </row>
    <row r="156" spans="1:5">
      <c r="A156" s="27">
        <v>38473</v>
      </c>
      <c r="B156">
        <v>3.3</v>
      </c>
      <c r="C156">
        <v>3.36</v>
      </c>
      <c r="D156">
        <v>3.38</v>
      </c>
      <c r="E156">
        <v>3.35</v>
      </c>
    </row>
    <row r="157" spans="1:5">
      <c r="A157" s="27">
        <v>38504</v>
      </c>
      <c r="B157">
        <v>3.13</v>
      </c>
      <c r="C157">
        <v>3.18</v>
      </c>
      <c r="D157">
        <v>3.2</v>
      </c>
      <c r="E157">
        <v>3.19</v>
      </c>
    </row>
    <row r="158" spans="1:5">
      <c r="A158" s="27">
        <v>38534</v>
      </c>
      <c r="B158">
        <v>3.2</v>
      </c>
      <c r="C158">
        <v>3.22</v>
      </c>
      <c r="D158">
        <v>3.27</v>
      </c>
      <c r="E158">
        <v>3.35</v>
      </c>
    </row>
    <row r="159" spans="1:5">
      <c r="A159" s="27">
        <v>38565</v>
      </c>
      <c r="B159">
        <v>3.23</v>
      </c>
      <c r="C159">
        <v>3.23</v>
      </c>
      <c r="D159">
        <v>3.3</v>
      </c>
      <c r="E159">
        <v>3.39</v>
      </c>
    </row>
    <row r="160" spans="1:5">
      <c r="A160" s="27">
        <v>38596</v>
      </c>
      <c r="B160">
        <v>3.07</v>
      </c>
      <c r="C160">
        <v>3.09</v>
      </c>
      <c r="D160">
        <v>3.13</v>
      </c>
      <c r="E160">
        <v>3.23</v>
      </c>
    </row>
    <row r="161" spans="1:5">
      <c r="A161" s="27">
        <v>38626</v>
      </c>
      <c r="B161">
        <v>3.24</v>
      </c>
      <c r="C161">
        <v>3.28</v>
      </c>
      <c r="D161">
        <v>3.29</v>
      </c>
      <c r="E161">
        <v>3.39</v>
      </c>
    </row>
    <row r="162" spans="1:5">
      <c r="A162" s="27">
        <v>38657</v>
      </c>
      <c r="B162">
        <v>3.45</v>
      </c>
      <c r="C162">
        <v>3.48</v>
      </c>
      <c r="D162">
        <v>3.5</v>
      </c>
      <c r="E162">
        <v>3.58</v>
      </c>
    </row>
    <row r="163" spans="1:5">
      <c r="A163" s="27">
        <v>38687</v>
      </c>
      <c r="B163">
        <v>3.34</v>
      </c>
      <c r="C163">
        <v>3.37</v>
      </c>
      <c r="D163">
        <v>3.38</v>
      </c>
      <c r="E163">
        <v>3.46</v>
      </c>
    </row>
    <row r="164" spans="1:5">
      <c r="A164" s="27">
        <v>38718</v>
      </c>
      <c r="B164">
        <v>3.32</v>
      </c>
      <c r="C164">
        <v>3.33</v>
      </c>
      <c r="D164">
        <v>3.34</v>
      </c>
      <c r="E164">
        <v>3.45</v>
      </c>
    </row>
    <row r="165" spans="1:5">
      <c r="A165" s="27">
        <v>38749</v>
      </c>
      <c r="B165">
        <v>3.47</v>
      </c>
      <c r="C165">
        <v>3.48</v>
      </c>
      <c r="D165">
        <v>3.51</v>
      </c>
      <c r="E165">
        <v>3.6</v>
      </c>
    </row>
    <row r="166" spans="1:5">
      <c r="A166" s="27">
        <v>38777</v>
      </c>
      <c r="B166">
        <v>3.64</v>
      </c>
      <c r="C166">
        <v>3.66</v>
      </c>
      <c r="D166">
        <v>3.69</v>
      </c>
      <c r="E166">
        <v>3.77</v>
      </c>
    </row>
    <row r="167" spans="1:5">
      <c r="A167" s="27">
        <v>38808</v>
      </c>
      <c r="B167">
        <v>3.89</v>
      </c>
      <c r="C167">
        <v>3.92</v>
      </c>
      <c r="D167">
        <v>3.95</v>
      </c>
      <c r="E167">
        <v>4.03</v>
      </c>
    </row>
    <row r="168" spans="1:5">
      <c r="A168" s="27">
        <v>38838</v>
      </c>
      <c r="B168">
        <v>3.96</v>
      </c>
      <c r="C168">
        <v>3.99</v>
      </c>
      <c r="D168">
        <v>4</v>
      </c>
      <c r="E168">
        <v>4.07</v>
      </c>
    </row>
    <row r="169" spans="1:5">
      <c r="A169" s="27">
        <v>38869</v>
      </c>
      <c r="B169">
        <v>3.96</v>
      </c>
      <c r="C169">
        <v>3.99</v>
      </c>
      <c r="D169">
        <v>4.01</v>
      </c>
      <c r="E169">
        <v>4.0999999999999996</v>
      </c>
    </row>
    <row r="170" spans="1:5">
      <c r="A170" s="27">
        <v>38899</v>
      </c>
      <c r="B170">
        <v>4.01</v>
      </c>
      <c r="C170">
        <v>4.0199999999999996</v>
      </c>
      <c r="D170">
        <v>4.03</v>
      </c>
      <c r="E170">
        <v>4.1399999999999997</v>
      </c>
    </row>
    <row r="171" spans="1:5">
      <c r="A171" s="27">
        <v>38930</v>
      </c>
      <c r="B171">
        <v>3.88</v>
      </c>
      <c r="C171">
        <v>3.89</v>
      </c>
      <c r="D171">
        <v>3.9</v>
      </c>
      <c r="E171">
        <v>4.0599999999999996</v>
      </c>
    </row>
    <row r="172" spans="1:5">
      <c r="A172" s="27">
        <v>38961</v>
      </c>
      <c r="B172">
        <v>3.75</v>
      </c>
      <c r="C172">
        <v>3.76</v>
      </c>
      <c r="D172">
        <v>3.77</v>
      </c>
      <c r="E172">
        <v>3.93</v>
      </c>
    </row>
    <row r="173" spans="1:5">
      <c r="A173" s="27">
        <v>38991</v>
      </c>
      <c r="B173">
        <v>3.79</v>
      </c>
      <c r="C173">
        <v>3.81</v>
      </c>
      <c r="D173">
        <v>3.81</v>
      </c>
      <c r="E173">
        <v>3.98</v>
      </c>
    </row>
    <row r="174" spans="1:5">
      <c r="A174" s="27">
        <v>39022</v>
      </c>
      <c r="B174">
        <v>3.71</v>
      </c>
      <c r="C174">
        <v>3.75</v>
      </c>
      <c r="D174">
        <v>3.74</v>
      </c>
      <c r="E174">
        <v>3.89</v>
      </c>
    </row>
    <row r="175" spans="1:5">
      <c r="A175" s="27">
        <v>39052</v>
      </c>
      <c r="B175">
        <v>3.77</v>
      </c>
      <c r="C175">
        <v>3.82</v>
      </c>
      <c r="D175">
        <v>3.81</v>
      </c>
      <c r="E175">
        <v>3.96</v>
      </c>
    </row>
    <row r="176" spans="1:5">
      <c r="A176" s="27">
        <v>39083</v>
      </c>
      <c r="B176">
        <v>4.0199999999999996</v>
      </c>
      <c r="C176">
        <v>4.07</v>
      </c>
      <c r="D176">
        <v>4.07</v>
      </c>
      <c r="E176">
        <v>4.18</v>
      </c>
    </row>
    <row r="177" spans="1:5">
      <c r="A177" s="27">
        <v>39114</v>
      </c>
      <c r="B177">
        <v>4.05</v>
      </c>
      <c r="C177">
        <v>4.0999999999999996</v>
      </c>
      <c r="D177">
        <v>4.0999999999999996</v>
      </c>
      <c r="E177">
        <v>4.1900000000000004</v>
      </c>
    </row>
    <row r="178" spans="1:5">
      <c r="A178" s="27">
        <v>39142</v>
      </c>
      <c r="B178">
        <v>3.94</v>
      </c>
      <c r="C178">
        <v>4.01</v>
      </c>
      <c r="D178">
        <v>4</v>
      </c>
      <c r="E178">
        <v>4.0999999999999996</v>
      </c>
    </row>
    <row r="179" spans="1:5">
      <c r="A179" s="27">
        <v>39173</v>
      </c>
      <c r="B179">
        <v>4.1500000000000004</v>
      </c>
      <c r="C179">
        <v>4.21</v>
      </c>
      <c r="D179">
        <v>4.21</v>
      </c>
      <c r="E179">
        <v>4.3</v>
      </c>
    </row>
    <row r="180" spans="1:5">
      <c r="A180" s="27">
        <v>39203</v>
      </c>
      <c r="B180">
        <v>4.28</v>
      </c>
      <c r="C180">
        <v>4.34</v>
      </c>
      <c r="D180">
        <v>4.34</v>
      </c>
      <c r="E180">
        <v>4.4400000000000004</v>
      </c>
    </row>
    <row r="181" spans="1:5">
      <c r="A181" s="27">
        <v>39234</v>
      </c>
      <c r="B181">
        <v>4.5599999999999996</v>
      </c>
      <c r="C181">
        <v>4.62</v>
      </c>
      <c r="D181">
        <v>4.62</v>
      </c>
      <c r="E181">
        <v>4.75</v>
      </c>
    </row>
    <row r="182" spans="1:5">
      <c r="A182" s="27">
        <v>39264</v>
      </c>
      <c r="B182">
        <v>4.5</v>
      </c>
      <c r="C182">
        <v>4.5999999999999996</v>
      </c>
      <c r="D182">
        <v>4.58</v>
      </c>
      <c r="E182">
        <v>4.7300000000000004</v>
      </c>
    </row>
    <row r="183" spans="1:5">
      <c r="A183" s="27">
        <v>39295</v>
      </c>
      <c r="B183">
        <v>4.3</v>
      </c>
      <c r="C183">
        <v>4.4000000000000004</v>
      </c>
      <c r="D183">
        <v>4.3899999999999997</v>
      </c>
      <c r="E183">
        <v>4.5599999999999996</v>
      </c>
    </row>
    <row r="184" spans="1:5">
      <c r="A184" s="27">
        <v>39326</v>
      </c>
      <c r="B184">
        <v>4.22</v>
      </c>
      <c r="C184">
        <v>4.3600000000000003</v>
      </c>
      <c r="D184">
        <v>4.3600000000000003</v>
      </c>
      <c r="E184">
        <v>4.5</v>
      </c>
    </row>
    <row r="185" spans="1:5">
      <c r="A185" s="27">
        <v>39356</v>
      </c>
      <c r="B185">
        <v>4.28</v>
      </c>
      <c r="C185">
        <v>4.38</v>
      </c>
      <c r="D185">
        <v>4.4000000000000004</v>
      </c>
      <c r="E185">
        <v>4.5199999999999996</v>
      </c>
    </row>
    <row r="186" spans="1:5">
      <c r="A186" s="27">
        <v>39387</v>
      </c>
      <c r="B186">
        <v>4.09</v>
      </c>
      <c r="C186">
        <v>4.25</v>
      </c>
      <c r="D186">
        <v>4.2300000000000004</v>
      </c>
      <c r="E186">
        <v>4.3600000000000003</v>
      </c>
    </row>
    <row r="187" spans="1:5">
      <c r="A187" s="27">
        <v>39417</v>
      </c>
      <c r="B187">
        <v>4.21</v>
      </c>
      <c r="C187">
        <v>4.3499999999999996</v>
      </c>
      <c r="D187">
        <v>4.3499999999999996</v>
      </c>
      <c r="E187">
        <v>4.47</v>
      </c>
    </row>
    <row r="188" spans="1:5">
      <c r="A188" s="27">
        <v>39448</v>
      </c>
      <c r="B188">
        <v>4.03</v>
      </c>
      <c r="C188">
        <v>4.18</v>
      </c>
      <c r="D188">
        <v>4.1500000000000004</v>
      </c>
      <c r="E188">
        <v>4.3099999999999996</v>
      </c>
    </row>
    <row r="189" spans="1:5">
      <c r="A189" s="27">
        <v>39479</v>
      </c>
      <c r="B189">
        <v>3.95</v>
      </c>
      <c r="C189">
        <v>4.1500000000000004</v>
      </c>
      <c r="D189">
        <v>4.08</v>
      </c>
      <c r="E189">
        <v>4.2699999999999996</v>
      </c>
    </row>
    <row r="190" spans="1:5">
      <c r="A190" s="27">
        <v>39508</v>
      </c>
      <c r="B190">
        <v>3.8</v>
      </c>
      <c r="C190">
        <v>4.12</v>
      </c>
      <c r="D190">
        <v>4.0199999999999996</v>
      </c>
      <c r="E190">
        <v>4.3600000000000003</v>
      </c>
    </row>
    <row r="191" spans="1:5">
      <c r="A191" s="27">
        <v>39539</v>
      </c>
      <c r="B191">
        <v>4.04</v>
      </c>
      <c r="C191">
        <v>4.32</v>
      </c>
      <c r="D191">
        <v>4.2699999999999996</v>
      </c>
      <c r="E191">
        <v>4.5199999999999996</v>
      </c>
    </row>
    <row r="192" spans="1:5">
      <c r="A192" s="27">
        <v>39569</v>
      </c>
      <c r="B192">
        <v>4.2</v>
      </c>
      <c r="C192">
        <v>4.43</v>
      </c>
      <c r="D192">
        <v>4.41</v>
      </c>
      <c r="E192">
        <v>4.5999999999999996</v>
      </c>
    </row>
    <row r="193" spans="1:5">
      <c r="A193" s="27">
        <v>39600</v>
      </c>
      <c r="B193">
        <v>4.5199999999999996</v>
      </c>
      <c r="C193">
        <v>4.79</v>
      </c>
      <c r="D193">
        <v>4.7300000000000004</v>
      </c>
      <c r="E193">
        <v>4.96</v>
      </c>
    </row>
    <row r="194" spans="1:5">
      <c r="A194" s="27">
        <v>39630</v>
      </c>
      <c r="B194">
        <v>4.49</v>
      </c>
      <c r="C194">
        <v>4.8</v>
      </c>
      <c r="D194">
        <v>4.6900000000000004</v>
      </c>
      <c r="E194">
        <v>4.95</v>
      </c>
    </row>
    <row r="195" spans="1:5">
      <c r="A195" s="27">
        <v>39661</v>
      </c>
      <c r="B195">
        <v>4.2</v>
      </c>
      <c r="C195">
        <v>4.5599999999999996</v>
      </c>
      <c r="D195">
        <v>4.4000000000000004</v>
      </c>
      <c r="E195">
        <v>4.6900000000000004</v>
      </c>
    </row>
    <row r="196" spans="1:5">
      <c r="A196" s="27">
        <v>39692</v>
      </c>
      <c r="B196">
        <v>4.09</v>
      </c>
      <c r="C196">
        <v>4.57</v>
      </c>
      <c r="D196">
        <v>4.3600000000000003</v>
      </c>
      <c r="E196">
        <v>4.66</v>
      </c>
    </row>
    <row r="197" spans="1:5">
      <c r="A197" s="27">
        <v>39722</v>
      </c>
      <c r="B197">
        <v>3.88</v>
      </c>
      <c r="C197">
        <v>4.47</v>
      </c>
      <c r="D197">
        <v>4.18</v>
      </c>
      <c r="E197">
        <v>4.5599999999999996</v>
      </c>
    </row>
    <row r="198" spans="1:5">
      <c r="A198" s="27">
        <v>39753</v>
      </c>
      <c r="B198">
        <v>3.56</v>
      </c>
      <c r="C198">
        <v>4.1500000000000004</v>
      </c>
      <c r="D198">
        <v>3.98</v>
      </c>
      <c r="E198">
        <v>4.3499999999999996</v>
      </c>
    </row>
    <row r="199" spans="1:5">
      <c r="A199" s="27">
        <v>39783</v>
      </c>
      <c r="B199">
        <v>3.05</v>
      </c>
      <c r="C199">
        <v>3.86</v>
      </c>
      <c r="D199">
        <v>3.54</v>
      </c>
      <c r="E199">
        <v>4</v>
      </c>
    </row>
    <row r="200" spans="1:5">
      <c r="A200" s="27">
        <v>39814</v>
      </c>
      <c r="B200">
        <v>3.07</v>
      </c>
      <c r="C200">
        <v>4.1500000000000004</v>
      </c>
      <c r="D200">
        <v>3.6</v>
      </c>
      <c r="E200">
        <v>4.32</v>
      </c>
    </row>
    <row r="201" spans="1:5">
      <c r="A201" s="27">
        <v>39845</v>
      </c>
      <c r="B201">
        <v>3.13</v>
      </c>
      <c r="C201">
        <v>4.2300000000000004</v>
      </c>
      <c r="D201">
        <v>3.68</v>
      </c>
      <c r="E201">
        <v>4.5199999999999996</v>
      </c>
    </row>
    <row r="202" spans="1:5">
      <c r="A202" s="27">
        <v>39873</v>
      </c>
      <c r="B202">
        <v>3.02</v>
      </c>
      <c r="C202">
        <v>4.0599999999999996</v>
      </c>
      <c r="D202">
        <v>3.65</v>
      </c>
      <c r="E202">
        <v>4.68</v>
      </c>
    </row>
    <row r="203" spans="1:5">
      <c r="A203" s="27">
        <v>39904</v>
      </c>
      <c r="B203">
        <v>3.13</v>
      </c>
      <c r="C203">
        <v>4.01</v>
      </c>
      <c r="D203">
        <v>3.66</v>
      </c>
      <c r="E203">
        <v>4.53</v>
      </c>
    </row>
    <row r="204" spans="1:5">
      <c r="A204" s="27">
        <v>39934</v>
      </c>
      <c r="B204">
        <v>3.37</v>
      </c>
      <c r="C204">
        <v>4.0599999999999996</v>
      </c>
      <c r="D204">
        <v>3.8</v>
      </c>
      <c r="E204">
        <v>4.29</v>
      </c>
    </row>
    <row r="205" spans="1:5">
      <c r="A205" s="27">
        <v>39965</v>
      </c>
      <c r="B205">
        <v>3.47</v>
      </c>
      <c r="C205">
        <v>4.25</v>
      </c>
      <c r="D205">
        <v>3.9</v>
      </c>
      <c r="E205">
        <v>4.5</v>
      </c>
    </row>
    <row r="206" spans="1:5">
      <c r="A206" s="27">
        <v>39995</v>
      </c>
      <c r="B206">
        <v>3.34</v>
      </c>
      <c r="C206">
        <v>4.01</v>
      </c>
      <c r="D206">
        <v>3.73</v>
      </c>
      <c r="E206">
        <v>4.25</v>
      </c>
    </row>
    <row r="207" spans="1:5">
      <c r="A207" s="27">
        <v>40026</v>
      </c>
      <c r="B207">
        <v>3.31</v>
      </c>
      <c r="C207">
        <v>3.79</v>
      </c>
      <c r="D207">
        <v>3.59</v>
      </c>
      <c r="E207">
        <v>3.95</v>
      </c>
    </row>
    <row r="208" spans="1:5">
      <c r="A208" s="27">
        <v>40057</v>
      </c>
      <c r="B208">
        <v>3.26</v>
      </c>
      <c r="C208">
        <v>3.81</v>
      </c>
      <c r="D208">
        <v>3.59</v>
      </c>
      <c r="E208">
        <v>3.94</v>
      </c>
    </row>
    <row r="209" spans="1:5">
      <c r="A209" s="27">
        <v>40087</v>
      </c>
      <c r="B209">
        <v>3.21</v>
      </c>
      <c r="C209">
        <v>3.78</v>
      </c>
      <c r="D209">
        <v>3.56</v>
      </c>
      <c r="E209">
        <v>3.85</v>
      </c>
    </row>
    <row r="210" spans="1:5">
      <c r="A210" s="27">
        <v>40118</v>
      </c>
      <c r="B210">
        <v>3.22</v>
      </c>
      <c r="C210">
        <v>3.79</v>
      </c>
      <c r="D210">
        <v>3.56</v>
      </c>
      <c r="E210">
        <v>3.8</v>
      </c>
    </row>
    <row r="211" spans="1:5">
      <c r="A211" s="27">
        <v>40148</v>
      </c>
      <c r="B211">
        <v>3.14</v>
      </c>
      <c r="C211">
        <v>3.81</v>
      </c>
      <c r="D211">
        <v>3.48</v>
      </c>
      <c r="E211">
        <v>3.91</v>
      </c>
    </row>
    <row r="212" spans="1:5">
      <c r="A212" s="27">
        <v>40179</v>
      </c>
      <c r="B212">
        <v>3.26</v>
      </c>
      <c r="C212">
        <v>3.99</v>
      </c>
      <c r="D212">
        <v>3.52</v>
      </c>
      <c r="E212">
        <v>4.17</v>
      </c>
    </row>
    <row r="213" spans="1:5">
      <c r="A213" s="27">
        <v>40210</v>
      </c>
      <c r="B213">
        <v>3.17</v>
      </c>
      <c r="C213">
        <v>3.98</v>
      </c>
      <c r="D213">
        <v>3.5</v>
      </c>
      <c r="E213">
        <v>4.5599999999999996</v>
      </c>
    </row>
    <row r="214" spans="1:5">
      <c r="A214" s="27">
        <v>40238</v>
      </c>
      <c r="B214">
        <v>3.1</v>
      </c>
      <c r="C214">
        <v>3.83</v>
      </c>
      <c r="D214">
        <v>3.44</v>
      </c>
      <c r="E214">
        <v>4.3099999999999996</v>
      </c>
    </row>
    <row r="215" spans="1:5">
      <c r="A215" s="27">
        <v>40269</v>
      </c>
      <c r="B215">
        <v>3.06</v>
      </c>
      <c r="C215">
        <v>3.9</v>
      </c>
      <c r="D215">
        <v>3.4</v>
      </c>
      <c r="E215">
        <v>4.78</v>
      </c>
    </row>
    <row r="216" spans="1:5">
      <c r="A216" s="27">
        <v>40299</v>
      </c>
      <c r="B216">
        <v>2.73</v>
      </c>
      <c r="C216">
        <v>4.08</v>
      </c>
      <c r="D216">
        <v>3.08</v>
      </c>
      <c r="E216">
        <v>5.0199999999999996</v>
      </c>
    </row>
    <row r="217" spans="1:5">
      <c r="A217" s="27">
        <v>40330</v>
      </c>
      <c r="B217">
        <v>2.54</v>
      </c>
      <c r="C217">
        <v>4.5599999999999996</v>
      </c>
      <c r="D217">
        <v>3.07</v>
      </c>
      <c r="E217">
        <v>5.54</v>
      </c>
    </row>
    <row r="218" spans="1:5">
      <c r="A218" s="27">
        <v>40360</v>
      </c>
      <c r="B218">
        <v>2.62</v>
      </c>
      <c r="C218">
        <v>4.43</v>
      </c>
      <c r="D218">
        <v>2.99</v>
      </c>
      <c r="E218">
        <v>5.49</v>
      </c>
    </row>
    <row r="219" spans="1:5">
      <c r="A219" s="27">
        <v>40391</v>
      </c>
      <c r="B219">
        <v>2.35</v>
      </c>
      <c r="C219">
        <v>4.04</v>
      </c>
      <c r="D219">
        <v>2.68</v>
      </c>
      <c r="E219">
        <v>5.31</v>
      </c>
    </row>
    <row r="220" spans="1:5">
      <c r="A220" s="27">
        <v>40422</v>
      </c>
      <c r="B220">
        <v>2.2999999999999998</v>
      </c>
      <c r="C220">
        <v>4.09</v>
      </c>
      <c r="D220">
        <v>2.68</v>
      </c>
      <c r="E220">
        <v>6.08</v>
      </c>
    </row>
    <row r="221" spans="1:5">
      <c r="A221" s="27">
        <v>40452</v>
      </c>
      <c r="B221">
        <v>2.35</v>
      </c>
      <c r="C221">
        <v>4.04</v>
      </c>
      <c r="D221">
        <v>2.72</v>
      </c>
      <c r="E221">
        <v>6.05</v>
      </c>
    </row>
    <row r="222" spans="1:5">
      <c r="A222" s="27">
        <v>40483</v>
      </c>
      <c r="B222">
        <v>2.5299999999999998</v>
      </c>
      <c r="C222">
        <v>4.6900000000000004</v>
      </c>
      <c r="D222">
        <v>3</v>
      </c>
      <c r="E222">
        <v>6.91</v>
      </c>
    </row>
    <row r="223" spans="1:5">
      <c r="A223" s="27">
        <v>40513</v>
      </c>
      <c r="B223">
        <v>2.91</v>
      </c>
      <c r="C223">
        <v>5.38</v>
      </c>
      <c r="D223">
        <v>3.34</v>
      </c>
      <c r="E223">
        <v>6.53</v>
      </c>
    </row>
    <row r="224" spans="1:5">
      <c r="A224" s="27">
        <v>40544</v>
      </c>
      <c r="B224">
        <v>3.02</v>
      </c>
      <c r="C224">
        <v>5.38</v>
      </c>
      <c r="D224">
        <v>3.44</v>
      </c>
      <c r="E224">
        <v>6.95</v>
      </c>
    </row>
    <row r="225" spans="1:5">
      <c r="A225" s="27">
        <v>40575</v>
      </c>
      <c r="B225">
        <v>3.2</v>
      </c>
      <c r="C225">
        <v>5.26</v>
      </c>
      <c r="D225">
        <v>3.6</v>
      </c>
      <c r="E225">
        <v>7.34</v>
      </c>
    </row>
    <row r="226" spans="1:5">
      <c r="A226" s="27">
        <v>40603</v>
      </c>
      <c r="B226">
        <v>3.21</v>
      </c>
      <c r="C226">
        <v>5.25</v>
      </c>
      <c r="D226">
        <v>3.61</v>
      </c>
      <c r="E226">
        <v>7.8</v>
      </c>
    </row>
    <row r="227" spans="1:5">
      <c r="A227" s="27">
        <v>40634</v>
      </c>
      <c r="B227">
        <v>3.34</v>
      </c>
      <c r="C227">
        <v>5.33</v>
      </c>
      <c r="D227">
        <v>3.69</v>
      </c>
      <c r="E227">
        <v>9.19</v>
      </c>
    </row>
    <row r="228" spans="1:5">
      <c r="A228" s="27">
        <v>40664</v>
      </c>
      <c r="B228">
        <v>3.06</v>
      </c>
      <c r="C228">
        <v>5.32</v>
      </c>
      <c r="D228">
        <v>3.49</v>
      </c>
      <c r="E228">
        <v>9.6300000000000008</v>
      </c>
    </row>
    <row r="229" spans="1:5">
      <c r="A229" s="27">
        <v>40695</v>
      </c>
      <c r="B229">
        <v>2.89</v>
      </c>
      <c r="C229">
        <v>5.48</v>
      </c>
      <c r="D229">
        <v>3.43</v>
      </c>
      <c r="E229">
        <v>10.87</v>
      </c>
    </row>
    <row r="230" spans="1:5">
      <c r="A230" s="27">
        <v>40725</v>
      </c>
      <c r="B230">
        <v>2.74</v>
      </c>
      <c r="C230">
        <v>5.83</v>
      </c>
      <c r="D230">
        <v>3.4</v>
      </c>
      <c r="E230">
        <v>12.15</v>
      </c>
    </row>
    <row r="231" spans="1:5">
      <c r="A231" s="27">
        <v>40756</v>
      </c>
      <c r="B231">
        <v>2.21</v>
      </c>
      <c r="C231">
        <v>5.25</v>
      </c>
      <c r="D231">
        <v>2.98</v>
      </c>
      <c r="E231">
        <v>10.93</v>
      </c>
    </row>
    <row r="232" spans="1:5">
      <c r="A232" s="27">
        <v>40787</v>
      </c>
      <c r="B232">
        <v>1.83</v>
      </c>
      <c r="C232">
        <v>5.2</v>
      </c>
      <c r="D232">
        <v>2.64</v>
      </c>
      <c r="E232">
        <v>11.34</v>
      </c>
    </row>
    <row r="233" spans="1:5">
      <c r="A233" s="27">
        <v>40817</v>
      </c>
      <c r="B233">
        <v>2</v>
      </c>
      <c r="C233">
        <v>5.26</v>
      </c>
      <c r="D233">
        <v>2.99</v>
      </c>
      <c r="E233">
        <v>11.72</v>
      </c>
    </row>
    <row r="234" spans="1:5">
      <c r="A234" s="27">
        <v>40848</v>
      </c>
      <c r="B234">
        <v>1.87</v>
      </c>
      <c r="C234">
        <v>6.2</v>
      </c>
      <c r="D234">
        <v>3.41</v>
      </c>
      <c r="E234">
        <v>11.89</v>
      </c>
    </row>
    <row r="235" spans="1:5">
      <c r="A235" s="27">
        <v>40878</v>
      </c>
      <c r="B235">
        <v>1.93</v>
      </c>
      <c r="C235">
        <v>5.53</v>
      </c>
      <c r="D235">
        <v>3.16</v>
      </c>
      <c r="E235">
        <v>13.08</v>
      </c>
    </row>
    <row r="236" spans="1:5">
      <c r="A236" s="27">
        <v>40909</v>
      </c>
      <c r="B236">
        <v>1.82</v>
      </c>
      <c r="C236">
        <v>5.41</v>
      </c>
      <c r="D236">
        <v>3.18</v>
      </c>
      <c r="E236">
        <v>13.85</v>
      </c>
    </row>
    <row r="237" spans="1:5">
      <c r="A237" s="27">
        <v>40940</v>
      </c>
      <c r="B237">
        <v>1.85</v>
      </c>
      <c r="C237">
        <v>5.1100000000000003</v>
      </c>
      <c r="D237">
        <v>3.02</v>
      </c>
      <c r="E237">
        <v>12.81</v>
      </c>
    </row>
    <row r="238" spans="1:5">
      <c r="A238" s="27">
        <v>40969</v>
      </c>
      <c r="B238">
        <v>1.83</v>
      </c>
      <c r="C238">
        <v>5.17</v>
      </c>
      <c r="D238">
        <v>2.95</v>
      </c>
      <c r="E238">
        <v>13.01</v>
      </c>
    </row>
    <row r="239" spans="1:5">
      <c r="A239" s="27">
        <v>41000</v>
      </c>
      <c r="B239">
        <v>1.62</v>
      </c>
      <c r="C239">
        <v>5.79</v>
      </c>
      <c r="D239">
        <v>2.99</v>
      </c>
      <c r="E239">
        <v>12.01</v>
      </c>
    </row>
    <row r="240" spans="1:5">
      <c r="A240" s="27">
        <v>41030</v>
      </c>
      <c r="B240">
        <v>1.34</v>
      </c>
      <c r="C240">
        <v>6.13</v>
      </c>
      <c r="D240">
        <v>2.75</v>
      </c>
      <c r="E240">
        <v>11.59</v>
      </c>
    </row>
    <row r="241" spans="1:5">
      <c r="A241" s="27">
        <v>41061</v>
      </c>
      <c r="B241">
        <v>1.3</v>
      </c>
      <c r="C241">
        <v>6.59</v>
      </c>
      <c r="D241">
        <v>2.57</v>
      </c>
      <c r="E241">
        <v>10.56</v>
      </c>
    </row>
    <row r="242" spans="1:5">
      <c r="A242" s="27">
        <v>41091</v>
      </c>
      <c r="B242">
        <v>1.24</v>
      </c>
      <c r="C242">
        <v>6.79</v>
      </c>
      <c r="D242">
        <v>2.2799999999999998</v>
      </c>
      <c r="E242">
        <v>10.49</v>
      </c>
    </row>
    <row r="243" spans="1:5">
      <c r="A243" s="27">
        <v>41122</v>
      </c>
      <c r="B243">
        <v>1.34</v>
      </c>
      <c r="C243">
        <v>6.58</v>
      </c>
      <c r="D243">
        <v>2.12</v>
      </c>
      <c r="E243">
        <v>9.89</v>
      </c>
    </row>
    <row r="244" spans="1:5">
      <c r="A244" s="27">
        <v>41153</v>
      </c>
      <c r="B244">
        <v>1.49</v>
      </c>
      <c r="C244">
        <v>5.91</v>
      </c>
      <c r="D244">
        <v>2.2400000000000002</v>
      </c>
      <c r="E244">
        <v>8.6199999999999992</v>
      </c>
    </row>
    <row r="245" spans="1:5">
      <c r="A245" s="27">
        <v>41183</v>
      </c>
      <c r="B245">
        <v>1.47</v>
      </c>
      <c r="C245">
        <v>5.64</v>
      </c>
      <c r="D245">
        <v>2.19</v>
      </c>
      <c r="E245">
        <v>8.17</v>
      </c>
    </row>
    <row r="246" spans="1:5">
      <c r="A246" s="27">
        <v>41214</v>
      </c>
      <c r="B246">
        <v>1.34</v>
      </c>
      <c r="C246">
        <v>5.69</v>
      </c>
      <c r="D246">
        <v>2.14</v>
      </c>
      <c r="E246">
        <v>8.32</v>
      </c>
    </row>
    <row r="247" spans="1:5">
      <c r="A247" s="27">
        <v>41244</v>
      </c>
      <c r="B247">
        <v>1.3</v>
      </c>
      <c r="C247">
        <v>5.34</v>
      </c>
      <c r="D247">
        <v>2.0099999999999998</v>
      </c>
      <c r="E247">
        <v>7.25</v>
      </c>
    </row>
    <row r="248" spans="1:5">
      <c r="A248" s="27">
        <v>41275</v>
      </c>
      <c r="B248">
        <v>1.51</v>
      </c>
      <c r="C248">
        <v>5.05</v>
      </c>
      <c r="D248">
        <v>2.17</v>
      </c>
      <c r="E248">
        <v>6.24</v>
      </c>
    </row>
    <row r="249" spans="1:5">
      <c r="A249" s="27">
        <v>41306</v>
      </c>
      <c r="B249">
        <v>1.54</v>
      </c>
      <c r="C249">
        <v>5.22</v>
      </c>
      <c r="D249">
        <v>2.2400000000000002</v>
      </c>
      <c r="E249">
        <v>6.4</v>
      </c>
    </row>
    <row r="250" spans="1:5">
      <c r="A250" s="27">
        <v>41334</v>
      </c>
      <c r="B250">
        <v>1.35</v>
      </c>
      <c r="C250">
        <v>4.92</v>
      </c>
      <c r="D250">
        <v>2.0699999999999998</v>
      </c>
      <c r="E250">
        <v>6.1</v>
      </c>
    </row>
    <row r="251" spans="1:5">
      <c r="A251" s="27">
        <v>41365</v>
      </c>
      <c r="B251">
        <v>1.2</v>
      </c>
      <c r="C251">
        <v>4.59</v>
      </c>
      <c r="D251">
        <v>1.8</v>
      </c>
      <c r="E251">
        <f>E67</f>
        <v>5.67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8"/>
  <sheetViews>
    <sheetView showGridLines="0" topLeftCell="Q1" zoomScale="125" zoomScaleNormal="125" zoomScalePageLayoutView="125" workbookViewId="0">
      <selection activeCell="X31" sqref="X31"/>
    </sheetView>
  </sheetViews>
  <sheetFormatPr baseColWidth="10" defaultColWidth="11.1640625" defaultRowHeight="15" x14ac:dyDescent="0"/>
  <cols>
    <col min="1" max="1" width="17.6640625" customWidth="1"/>
    <col min="2" max="4" width="20.5" customWidth="1"/>
    <col min="5" max="5" width="38.1640625" bestFit="1" customWidth="1"/>
    <col min="6" max="10" width="43.33203125" bestFit="1" customWidth="1"/>
    <col min="11" max="11" width="43.33203125" customWidth="1"/>
    <col min="12" max="12" width="14.83203125" style="202" customWidth="1"/>
    <col min="13" max="13" width="19.6640625" customWidth="1"/>
    <col min="14" max="14" width="16.1640625" customWidth="1"/>
    <col min="15" max="15" width="22.1640625" customWidth="1"/>
    <col min="16" max="16" width="21.83203125" customWidth="1"/>
    <col min="17" max="18" width="22.1640625" customWidth="1"/>
    <col min="19" max="19" width="19" style="15" customWidth="1"/>
    <col min="20" max="20" width="15.5" style="15" customWidth="1"/>
    <col min="21" max="23" width="22.1640625" style="15" customWidth="1"/>
    <col min="24" max="24" width="22.1640625" customWidth="1"/>
    <col min="25" max="25" width="24.6640625" customWidth="1"/>
    <col min="26" max="26" width="20" customWidth="1"/>
    <col min="27" max="27" width="20.1640625" customWidth="1"/>
    <col min="28" max="28" width="34.33203125" customWidth="1"/>
    <col min="30" max="30" width="13.1640625" bestFit="1" customWidth="1"/>
    <col min="31" max="31" width="17.33203125" style="15" bestFit="1" customWidth="1"/>
    <col min="32" max="32" width="11.1640625" style="15"/>
  </cols>
  <sheetData>
    <row r="1" spans="1:32" s="17" customFormat="1" ht="32">
      <c r="A1" s="224" t="s">
        <v>277</v>
      </c>
      <c r="B1" s="222" t="s">
        <v>376</v>
      </c>
      <c r="C1" s="185"/>
      <c r="D1" s="185"/>
      <c r="E1" s="224" t="s">
        <v>277</v>
      </c>
      <c r="F1" s="229" t="s">
        <v>371</v>
      </c>
      <c r="G1" s="229" t="s">
        <v>278</v>
      </c>
      <c r="H1" s="229" t="s">
        <v>279</v>
      </c>
      <c r="I1" s="229" t="s">
        <v>280</v>
      </c>
      <c r="J1" s="222" t="s">
        <v>281</v>
      </c>
      <c r="K1" s="222" t="s">
        <v>382</v>
      </c>
      <c r="L1" s="198" t="s">
        <v>1018</v>
      </c>
      <c r="M1" s="189" t="s">
        <v>1007</v>
      </c>
      <c r="N1" s="189" t="s">
        <v>1035</v>
      </c>
      <c r="O1" s="17" t="s">
        <v>1035</v>
      </c>
      <c r="P1" s="17" t="s">
        <v>1036</v>
      </c>
      <c r="Q1" s="17" t="s">
        <v>1037</v>
      </c>
      <c r="R1" s="17" t="s">
        <v>1038</v>
      </c>
      <c r="S1" s="26" t="s">
        <v>1034</v>
      </c>
      <c r="T1" s="26"/>
      <c r="U1" s="26"/>
      <c r="V1" s="26"/>
      <c r="W1" s="26"/>
      <c r="AE1" s="26"/>
      <c r="AF1" s="26"/>
    </row>
    <row r="2" spans="1:32" s="17" customFormat="1" ht="17" thickBot="1">
      <c r="A2" s="225"/>
      <c r="B2" s="223"/>
      <c r="C2" s="186"/>
      <c r="D2" s="186"/>
      <c r="E2" s="225"/>
      <c r="F2" s="230"/>
      <c r="G2" s="230"/>
      <c r="H2" s="230"/>
      <c r="I2" s="230"/>
      <c r="J2" s="223"/>
      <c r="K2" s="223"/>
      <c r="L2" s="199"/>
      <c r="M2" s="25"/>
      <c r="N2" s="188" t="s">
        <v>1019</v>
      </c>
      <c r="O2" s="17" t="s">
        <v>1020</v>
      </c>
      <c r="P2" s="188" t="s">
        <v>1019</v>
      </c>
      <c r="Q2" s="188" t="s">
        <v>1019</v>
      </c>
      <c r="R2" s="188"/>
      <c r="S2" s="196"/>
      <c r="T2" s="196"/>
      <c r="U2" s="196"/>
      <c r="V2" s="196"/>
      <c r="W2" s="196"/>
      <c r="X2" s="188"/>
      <c r="AE2" s="26"/>
      <c r="AF2" s="26"/>
    </row>
    <row r="3" spans="1:32" s="17" customFormat="1" ht="61" customHeight="1">
      <c r="A3" s="224" t="s">
        <v>282</v>
      </c>
      <c r="B3" s="222" t="s">
        <v>377</v>
      </c>
      <c r="C3" s="185"/>
      <c r="D3" s="185"/>
      <c r="E3" s="224" t="s">
        <v>282</v>
      </c>
      <c r="F3" s="229" t="s">
        <v>372</v>
      </c>
      <c r="G3" s="229" t="s">
        <v>283</v>
      </c>
      <c r="H3" s="229" t="s">
        <v>284</v>
      </c>
      <c r="I3" s="229" t="s">
        <v>285</v>
      </c>
      <c r="J3" s="222" t="s">
        <v>286</v>
      </c>
      <c r="K3" s="222" t="s">
        <v>383</v>
      </c>
      <c r="L3" s="199"/>
      <c r="M3" s="189" t="s">
        <v>1024</v>
      </c>
      <c r="N3" s="25"/>
      <c r="O3" s="17" t="s">
        <v>1023</v>
      </c>
      <c r="P3" s="17" t="s">
        <v>1022</v>
      </c>
      <c r="Q3" s="17" t="s">
        <v>1021</v>
      </c>
      <c r="S3" s="26"/>
      <c r="T3" s="26"/>
      <c r="U3" s="26"/>
      <c r="V3" s="26"/>
      <c r="W3" s="26"/>
      <c r="AE3" s="26"/>
      <c r="AF3" s="26"/>
    </row>
    <row r="4" spans="1:32" s="17" customFormat="1" ht="17" thickBot="1">
      <c r="A4" s="225"/>
      <c r="B4" s="223"/>
      <c r="C4" s="186"/>
      <c r="D4" s="186"/>
      <c r="E4" s="225"/>
      <c r="F4" s="230"/>
      <c r="G4" s="230"/>
      <c r="H4" s="230"/>
      <c r="I4" s="230"/>
      <c r="J4" s="223"/>
      <c r="K4" s="223"/>
      <c r="L4" s="199"/>
      <c r="M4" s="25"/>
      <c r="N4" s="25"/>
      <c r="S4" s="26"/>
      <c r="T4" s="26"/>
      <c r="U4" s="26"/>
      <c r="V4" s="26"/>
      <c r="W4" s="26"/>
      <c r="AE4" s="26"/>
      <c r="AF4" s="26"/>
    </row>
    <row r="5" spans="1:32" s="17" customFormat="1" ht="16">
      <c r="A5" s="224" t="s">
        <v>287</v>
      </c>
      <c r="B5" s="222" t="s">
        <v>288</v>
      </c>
      <c r="C5" s="185"/>
      <c r="D5" s="185"/>
      <c r="E5" s="224" t="s">
        <v>287</v>
      </c>
      <c r="F5" s="229" t="s">
        <v>288</v>
      </c>
      <c r="G5" s="229" t="s">
        <v>288</v>
      </c>
      <c r="H5" s="229" t="s">
        <v>288</v>
      </c>
      <c r="I5" s="229" t="s">
        <v>288</v>
      </c>
      <c r="J5" s="222" t="s">
        <v>288</v>
      </c>
      <c r="K5" s="222" t="s">
        <v>288</v>
      </c>
      <c r="L5" s="199"/>
      <c r="M5" s="25"/>
      <c r="N5" s="25"/>
      <c r="S5" s="26"/>
      <c r="T5" s="26"/>
      <c r="U5" s="26"/>
      <c r="V5" s="26"/>
      <c r="W5" s="26"/>
      <c r="AE5" s="26"/>
      <c r="AF5" s="26"/>
    </row>
    <row r="6" spans="1:32" s="17" customFormat="1" ht="17" thickBot="1">
      <c r="A6" s="225"/>
      <c r="B6" s="223"/>
      <c r="C6" s="186"/>
      <c r="D6" s="186"/>
      <c r="E6" s="225"/>
      <c r="F6" s="230"/>
      <c r="G6" s="230"/>
      <c r="H6" s="230"/>
      <c r="I6" s="230"/>
      <c r="J6" s="223"/>
      <c r="K6" s="223"/>
      <c r="L6" s="199"/>
      <c r="M6" s="25"/>
      <c r="N6" s="25"/>
      <c r="S6" s="26"/>
      <c r="T6" s="26"/>
      <c r="U6" s="26"/>
      <c r="V6" s="26"/>
      <c r="W6" s="26"/>
      <c r="AE6" s="26"/>
      <c r="AF6" s="26"/>
    </row>
    <row r="7" spans="1:32" s="17" customFormat="1" ht="16">
      <c r="A7" s="224" t="s">
        <v>289</v>
      </c>
      <c r="B7" s="222" t="s">
        <v>378</v>
      </c>
      <c r="C7" s="185"/>
      <c r="D7" s="185"/>
      <c r="E7" s="224" t="s">
        <v>289</v>
      </c>
      <c r="F7" s="229" t="s">
        <v>290</v>
      </c>
      <c r="G7" s="229" t="s">
        <v>290</v>
      </c>
      <c r="H7" s="229" t="s">
        <v>290</v>
      </c>
      <c r="I7" s="229" t="s">
        <v>290</v>
      </c>
      <c r="J7" s="222" t="s">
        <v>290</v>
      </c>
      <c r="K7" s="222" t="s">
        <v>290</v>
      </c>
      <c r="L7" s="199"/>
      <c r="M7" s="25" t="s">
        <v>1017</v>
      </c>
      <c r="N7" s="25" t="s">
        <v>1017</v>
      </c>
      <c r="O7" s="17" t="s">
        <v>1017</v>
      </c>
      <c r="P7" s="17" t="s">
        <v>1017</v>
      </c>
      <c r="Q7" s="17" t="s">
        <v>1017</v>
      </c>
      <c r="S7" s="26"/>
      <c r="T7" s="26"/>
      <c r="U7" s="26"/>
      <c r="V7" s="26"/>
      <c r="W7" s="26"/>
      <c r="AE7" s="26"/>
      <c r="AF7" s="26"/>
    </row>
    <row r="8" spans="1:32" s="17" customFormat="1" ht="17" thickBot="1">
      <c r="A8" s="225"/>
      <c r="B8" s="223"/>
      <c r="C8" s="186"/>
      <c r="D8" s="186"/>
      <c r="E8" s="225"/>
      <c r="F8" s="230"/>
      <c r="G8" s="230"/>
      <c r="H8" s="230"/>
      <c r="I8" s="230"/>
      <c r="J8" s="223"/>
      <c r="K8" s="223"/>
      <c r="L8" s="199"/>
      <c r="M8" s="25"/>
      <c r="N8" s="25"/>
      <c r="S8" s="26"/>
      <c r="T8" s="26"/>
      <c r="U8" s="26"/>
      <c r="V8" s="26"/>
      <c r="W8" s="26"/>
      <c r="AE8" s="26"/>
      <c r="AF8" s="26"/>
    </row>
    <row r="9" spans="1:32" s="17" customFormat="1" ht="16">
      <c r="A9" s="224" t="s">
        <v>291</v>
      </c>
      <c r="B9" s="222" t="s">
        <v>292</v>
      </c>
      <c r="C9" s="185"/>
      <c r="D9" s="185"/>
      <c r="E9" s="224" t="s">
        <v>291</v>
      </c>
      <c r="F9" s="229" t="s">
        <v>292</v>
      </c>
      <c r="G9" s="229" t="s">
        <v>292</v>
      </c>
      <c r="H9" s="229" t="s">
        <v>292</v>
      </c>
      <c r="I9" s="229" t="s">
        <v>292</v>
      </c>
      <c r="J9" s="222" t="s">
        <v>292</v>
      </c>
      <c r="K9" s="222" t="s">
        <v>292</v>
      </c>
      <c r="L9" s="199"/>
      <c r="M9" s="25"/>
      <c r="N9" s="25"/>
      <c r="S9" s="26"/>
      <c r="T9" s="26"/>
      <c r="U9" s="26"/>
      <c r="V9" s="26"/>
      <c r="W9" s="26"/>
      <c r="AE9" s="26"/>
      <c r="AF9" s="26"/>
    </row>
    <row r="10" spans="1:32" s="17" customFormat="1" ht="17" thickBot="1">
      <c r="A10" s="225"/>
      <c r="B10" s="223"/>
      <c r="C10" s="186"/>
      <c r="D10" s="186"/>
      <c r="E10" s="225"/>
      <c r="F10" s="230"/>
      <c r="G10" s="230"/>
      <c r="H10" s="230"/>
      <c r="I10" s="230"/>
      <c r="J10" s="223"/>
      <c r="K10" s="223"/>
      <c r="L10" s="199"/>
      <c r="M10" s="25"/>
      <c r="N10" s="25"/>
      <c r="S10" s="26"/>
      <c r="T10" s="26"/>
      <c r="U10" s="26"/>
      <c r="V10" s="26"/>
      <c r="W10" s="26"/>
      <c r="AE10" s="26"/>
      <c r="AF10" s="26"/>
    </row>
    <row r="11" spans="1:32" s="17" customFormat="1" ht="16">
      <c r="A11" s="224" t="s">
        <v>293</v>
      </c>
      <c r="B11" s="222"/>
      <c r="C11" s="185"/>
      <c r="D11" s="185"/>
      <c r="E11" s="224" t="s">
        <v>293</v>
      </c>
      <c r="F11" s="229"/>
      <c r="G11" s="229"/>
      <c r="H11" s="229"/>
      <c r="I11" s="229"/>
      <c r="J11" s="222"/>
      <c r="K11" s="222"/>
      <c r="L11" s="199"/>
      <c r="M11" s="25"/>
      <c r="N11" s="25"/>
      <c r="S11" s="26"/>
      <c r="T11" s="26"/>
      <c r="U11" s="26"/>
      <c r="V11" s="26"/>
      <c r="W11" s="26"/>
      <c r="AE11" s="26"/>
      <c r="AF11" s="26"/>
    </row>
    <row r="12" spans="1:32" s="17" customFormat="1" ht="17" thickBot="1">
      <c r="A12" s="225"/>
      <c r="B12" s="223"/>
      <c r="C12" s="186"/>
      <c r="D12" s="186"/>
      <c r="E12" s="225"/>
      <c r="F12" s="230"/>
      <c r="G12" s="230"/>
      <c r="H12" s="230"/>
      <c r="I12" s="230"/>
      <c r="J12" s="223"/>
      <c r="K12" s="223"/>
      <c r="L12" s="199"/>
      <c r="M12" s="25"/>
      <c r="N12" s="25"/>
      <c r="S12" s="26"/>
      <c r="T12" s="26"/>
      <c r="U12" s="26"/>
      <c r="V12" s="26"/>
      <c r="W12" s="26"/>
      <c r="AE12" s="26"/>
      <c r="AF12" s="26"/>
    </row>
    <row r="13" spans="1:32" s="17" customFormat="1" ht="16">
      <c r="A13" s="224" t="s">
        <v>294</v>
      </c>
      <c r="B13" s="222" t="s">
        <v>379</v>
      </c>
      <c r="C13" s="185"/>
      <c r="D13" s="185"/>
      <c r="E13" s="224" t="s">
        <v>294</v>
      </c>
      <c r="F13" s="229" t="s">
        <v>295</v>
      </c>
      <c r="G13" s="229" t="s">
        <v>295</v>
      </c>
      <c r="H13" s="229" t="s">
        <v>295</v>
      </c>
      <c r="I13" s="229" t="s">
        <v>295</v>
      </c>
      <c r="J13" s="222" t="s">
        <v>295</v>
      </c>
      <c r="K13" s="222" t="s">
        <v>295</v>
      </c>
      <c r="L13" s="199"/>
      <c r="M13" s="25"/>
      <c r="N13" s="25"/>
      <c r="S13" s="26"/>
      <c r="T13" s="26"/>
      <c r="U13" s="26"/>
      <c r="V13" s="26"/>
      <c r="W13" s="26"/>
      <c r="AE13" s="26"/>
      <c r="AF13" s="26"/>
    </row>
    <row r="14" spans="1:32" s="17" customFormat="1" ht="17" thickBot="1">
      <c r="A14" s="225"/>
      <c r="B14" s="223"/>
      <c r="C14" s="186"/>
      <c r="D14" s="186"/>
      <c r="E14" s="225"/>
      <c r="F14" s="230"/>
      <c r="G14" s="230"/>
      <c r="H14" s="230"/>
      <c r="I14" s="230"/>
      <c r="J14" s="223"/>
      <c r="K14" s="223"/>
      <c r="L14" s="199"/>
      <c r="M14" s="25"/>
      <c r="N14" s="25"/>
      <c r="S14" s="26"/>
      <c r="T14" s="26"/>
      <c r="U14" s="26"/>
      <c r="V14" s="26"/>
      <c r="W14" s="26"/>
      <c r="AE14" s="26"/>
      <c r="AF14" s="26"/>
    </row>
    <row r="15" spans="1:32" s="17" customFormat="1" ht="16">
      <c r="A15" s="224" t="s">
        <v>296</v>
      </c>
      <c r="B15" s="222" t="s">
        <v>380</v>
      </c>
      <c r="C15" s="185"/>
      <c r="D15" s="185"/>
      <c r="E15" s="224" t="s">
        <v>296</v>
      </c>
      <c r="F15" s="229" t="s">
        <v>373</v>
      </c>
      <c r="G15" s="229" t="s">
        <v>297</v>
      </c>
      <c r="H15" s="229" t="s">
        <v>297</v>
      </c>
      <c r="I15" s="229" t="s">
        <v>297</v>
      </c>
      <c r="J15" s="222" t="s">
        <v>297</v>
      </c>
      <c r="K15" s="222" t="s">
        <v>373</v>
      </c>
      <c r="L15" s="199"/>
      <c r="M15" s="25"/>
      <c r="N15" s="25"/>
      <c r="S15" s="26"/>
      <c r="T15" s="26"/>
      <c r="U15" s="26"/>
      <c r="V15" s="26"/>
      <c r="W15" s="26"/>
      <c r="AE15" s="26"/>
      <c r="AF15" s="26"/>
    </row>
    <row r="16" spans="1:32" s="17" customFormat="1" ht="17" thickBot="1">
      <c r="A16" s="225"/>
      <c r="B16" s="223"/>
      <c r="C16" s="186"/>
      <c r="D16" s="186"/>
      <c r="E16" s="225"/>
      <c r="F16" s="230"/>
      <c r="G16" s="230"/>
      <c r="H16" s="230"/>
      <c r="I16" s="230"/>
      <c r="J16" s="223"/>
      <c r="K16" s="223"/>
      <c r="L16" s="199"/>
      <c r="M16" s="25"/>
      <c r="N16" s="25"/>
      <c r="S16" s="26"/>
      <c r="T16" s="26"/>
      <c r="U16" s="26"/>
      <c r="V16" s="26"/>
      <c r="W16" s="26"/>
      <c r="AE16" s="26"/>
      <c r="AF16" s="26"/>
    </row>
    <row r="17" spans="1:37" s="17" customFormat="1" ht="17" thickBot="1">
      <c r="A17" s="19"/>
      <c r="B17" s="21" t="s">
        <v>381</v>
      </c>
      <c r="C17" s="187"/>
      <c r="D17" s="187"/>
      <c r="E17" s="19"/>
      <c r="F17" s="20" t="s">
        <v>374</v>
      </c>
      <c r="G17" s="20"/>
      <c r="H17" s="20"/>
      <c r="I17" s="20"/>
      <c r="J17" s="21"/>
      <c r="K17" s="21"/>
      <c r="L17" s="199"/>
      <c r="M17" s="25"/>
      <c r="N17" s="25"/>
      <c r="S17" s="26"/>
      <c r="T17" s="26"/>
      <c r="U17" s="26"/>
      <c r="V17" s="26"/>
      <c r="W17" s="26"/>
      <c r="AE17" s="26"/>
      <c r="AF17" s="26"/>
    </row>
    <row r="18" spans="1:37" s="17" customFormat="1" ht="17" customHeight="1" thickBot="1">
      <c r="A18" s="19"/>
      <c r="B18" s="21"/>
      <c r="C18" s="187"/>
      <c r="D18" s="187"/>
      <c r="E18" s="19"/>
      <c r="F18" s="20"/>
      <c r="G18" s="20"/>
      <c r="H18" s="20"/>
      <c r="I18" s="20"/>
      <c r="J18" s="21"/>
      <c r="K18" s="21"/>
      <c r="L18" s="199"/>
      <c r="M18" s="25"/>
      <c r="N18" s="25"/>
      <c r="S18" s="26"/>
      <c r="T18" s="26"/>
      <c r="U18" s="26"/>
      <c r="V18" s="26"/>
      <c r="W18" s="26"/>
      <c r="AE18" s="26"/>
      <c r="AF18" s="26"/>
    </row>
    <row r="19" spans="1:37" s="17" customFormat="1" ht="17" thickBot="1">
      <c r="A19" s="19"/>
      <c r="B19" s="21"/>
      <c r="C19" s="187"/>
      <c r="D19" s="187"/>
      <c r="E19" s="19"/>
      <c r="F19" s="20"/>
      <c r="G19" s="20"/>
      <c r="H19" s="20"/>
      <c r="I19" s="20"/>
      <c r="J19" s="21"/>
      <c r="K19" s="21"/>
      <c r="L19" s="199"/>
      <c r="M19" s="25"/>
      <c r="N19" s="25"/>
      <c r="S19" s="26"/>
      <c r="T19" s="26"/>
      <c r="U19" s="26"/>
      <c r="V19" s="26"/>
      <c r="W19" s="26"/>
      <c r="AE19" s="26"/>
      <c r="AF19" s="26"/>
    </row>
    <row r="20" spans="1:37" s="17" customFormat="1" ht="17" thickBot="1">
      <c r="A20" s="19" t="s">
        <v>298</v>
      </c>
      <c r="B20" s="21">
        <v>-192780</v>
      </c>
      <c r="C20" s="187"/>
      <c r="D20" s="187"/>
      <c r="E20" s="19" t="s">
        <v>369</v>
      </c>
      <c r="F20" s="20">
        <v>122095</v>
      </c>
      <c r="G20" s="20">
        <v>-279577</v>
      </c>
      <c r="H20" s="20">
        <v>-18375</v>
      </c>
      <c r="I20" s="20">
        <v>2002704</v>
      </c>
      <c r="J20" s="21">
        <v>-1073046</v>
      </c>
      <c r="K20" s="21">
        <v>-1044106</v>
      </c>
      <c r="L20" s="199"/>
      <c r="M20" s="25"/>
      <c r="N20" s="25"/>
      <c r="S20" s="26"/>
      <c r="T20" s="26"/>
      <c r="U20" s="26"/>
      <c r="V20" s="26"/>
      <c r="W20" s="26"/>
      <c r="AE20" s="26"/>
      <c r="AF20" s="26"/>
    </row>
    <row r="21" spans="1:37" s="17" customFormat="1" ht="17" thickBot="1">
      <c r="A21" s="19" t="s">
        <v>301</v>
      </c>
      <c r="B21" s="21">
        <v>-187036</v>
      </c>
      <c r="C21" s="187"/>
      <c r="D21" s="187"/>
      <c r="E21" s="19" t="s">
        <v>368</v>
      </c>
      <c r="F21" s="20">
        <v>1212888</v>
      </c>
      <c r="G21" s="20">
        <v>-856157</v>
      </c>
      <c r="H21" s="20">
        <v>-6313</v>
      </c>
      <c r="I21" s="20">
        <v>311794</v>
      </c>
      <c r="J21" s="21">
        <v>52012</v>
      </c>
      <c r="K21" s="21">
        <v>-1469958</v>
      </c>
      <c r="L21" s="199"/>
      <c r="M21" s="25"/>
      <c r="N21" s="25"/>
      <c r="S21" s="26"/>
      <c r="T21" s="26"/>
      <c r="U21" s="26"/>
      <c r="V21" s="26"/>
      <c r="W21" s="26"/>
      <c r="AE21" s="26"/>
      <c r="AF21" s="26"/>
    </row>
    <row r="22" spans="1:37" s="17" customFormat="1" ht="17" thickBot="1">
      <c r="A22" s="19" t="s">
        <v>304</v>
      </c>
      <c r="B22" s="21">
        <v>-184792</v>
      </c>
      <c r="C22" s="187"/>
      <c r="D22" s="187"/>
      <c r="E22" s="19" t="s">
        <v>367</v>
      </c>
      <c r="F22" s="20">
        <v>1370710</v>
      </c>
      <c r="G22" s="20">
        <v>-51511</v>
      </c>
      <c r="H22" s="20">
        <v>-96227</v>
      </c>
      <c r="I22" s="20">
        <v>-741066</v>
      </c>
      <c r="J22" s="21">
        <v>1843132</v>
      </c>
      <c r="K22" s="21">
        <v>-1366678</v>
      </c>
      <c r="L22" s="199"/>
      <c r="M22" s="25"/>
      <c r="N22" s="25"/>
      <c r="S22" s="26"/>
      <c r="T22" s="26"/>
      <c r="U22" s="26"/>
      <c r="V22" s="26"/>
      <c r="W22" s="26"/>
      <c r="AE22" s="26"/>
      <c r="AF22" s="26"/>
    </row>
    <row r="23" spans="1:37" s="17" customFormat="1" ht="17" thickBot="1">
      <c r="A23" s="19" t="s">
        <v>307</v>
      </c>
      <c r="B23" s="21">
        <v>-181799</v>
      </c>
      <c r="C23" s="187"/>
      <c r="D23" s="187"/>
      <c r="E23" s="19" t="s">
        <v>366</v>
      </c>
      <c r="F23" s="20">
        <v>1364613</v>
      </c>
      <c r="G23" s="20">
        <v>-204187</v>
      </c>
      <c r="H23" s="20">
        <v>-9862</v>
      </c>
      <c r="I23" s="20">
        <v>1179594</v>
      </c>
      <c r="J23" s="21">
        <v>1199501</v>
      </c>
      <c r="K23" s="21">
        <v>-1083494</v>
      </c>
      <c r="L23" s="199"/>
      <c r="M23" s="25"/>
      <c r="N23" s="25"/>
      <c r="S23" s="26"/>
      <c r="T23" s="26"/>
      <c r="U23" s="26"/>
      <c r="V23" s="26"/>
      <c r="W23" s="26"/>
      <c r="AE23" s="26"/>
      <c r="AF23" s="26"/>
    </row>
    <row r="24" spans="1:37" s="17" customFormat="1" ht="17" thickBot="1">
      <c r="A24" s="19" t="s">
        <v>310</v>
      </c>
      <c r="B24" s="21">
        <v>-179406</v>
      </c>
      <c r="C24" s="187"/>
      <c r="D24" s="187"/>
      <c r="E24" s="19" t="s">
        <v>365</v>
      </c>
      <c r="F24" s="20">
        <v>1862473</v>
      </c>
      <c r="G24" s="20">
        <v>-1147560</v>
      </c>
      <c r="H24" s="20">
        <v>-9632</v>
      </c>
      <c r="I24" s="20">
        <v>52982</v>
      </c>
      <c r="J24" s="21">
        <v>-2140361</v>
      </c>
      <c r="K24" s="21">
        <v>-1796889</v>
      </c>
      <c r="L24" s="199"/>
      <c r="M24" s="25"/>
      <c r="N24" s="25"/>
      <c r="S24" s="26"/>
      <c r="T24" s="26"/>
      <c r="U24" s="26"/>
      <c r="V24" s="26"/>
      <c r="W24" s="26"/>
      <c r="AE24" s="26"/>
      <c r="AF24" s="26"/>
    </row>
    <row r="25" spans="1:37" s="17" customFormat="1" ht="17" thickBot="1">
      <c r="A25" s="19" t="s">
        <v>313</v>
      </c>
      <c r="B25" s="21">
        <v>-179535</v>
      </c>
      <c r="C25" s="187"/>
      <c r="D25" s="187"/>
      <c r="E25" s="19" t="s">
        <v>364</v>
      </c>
      <c r="F25" s="20">
        <v>1291963</v>
      </c>
      <c r="G25" s="20">
        <v>-121306</v>
      </c>
      <c r="H25" s="20">
        <v>-9587</v>
      </c>
      <c r="I25" s="20">
        <v>-215789</v>
      </c>
      <c r="J25" s="21">
        <v>-1012336</v>
      </c>
      <c r="K25" s="21">
        <v>-1342921</v>
      </c>
      <c r="L25" s="199"/>
      <c r="M25" s="25"/>
      <c r="N25" s="25"/>
      <c r="S25" s="26"/>
      <c r="T25" s="26"/>
      <c r="U25" s="26"/>
      <c r="V25" s="26"/>
      <c r="W25" s="26"/>
      <c r="AE25" s="26"/>
      <c r="AF25" s="26"/>
    </row>
    <row r="26" spans="1:37" s="17" customFormat="1" ht="17" thickBot="1">
      <c r="A26" s="19" t="s">
        <v>316</v>
      </c>
      <c r="B26" s="21">
        <v>-182840</v>
      </c>
      <c r="C26" s="187"/>
      <c r="D26" s="187"/>
      <c r="E26" s="19" t="s">
        <v>363</v>
      </c>
      <c r="F26" s="20">
        <v>535649</v>
      </c>
      <c r="G26" s="20">
        <v>-541899</v>
      </c>
      <c r="H26" s="20">
        <v>-3356</v>
      </c>
      <c r="I26" s="20">
        <v>-1910911</v>
      </c>
      <c r="J26" s="21">
        <v>346277</v>
      </c>
      <c r="K26" s="21">
        <v>-681943</v>
      </c>
      <c r="L26" s="199"/>
      <c r="M26" s="25"/>
      <c r="N26" s="25"/>
      <c r="S26" s="26"/>
      <c r="T26" s="26"/>
      <c r="U26" s="26"/>
      <c r="V26" s="26"/>
      <c r="W26" s="26"/>
      <c r="AE26" s="26"/>
      <c r="AF26" s="26"/>
    </row>
    <row r="27" spans="1:37" s="17" customFormat="1" ht="17" thickBot="1">
      <c r="A27" s="19" t="s">
        <v>319</v>
      </c>
      <c r="B27" s="21">
        <v>-185143</v>
      </c>
      <c r="C27" s="187"/>
      <c r="D27" s="187"/>
      <c r="E27" s="19" t="s">
        <v>362</v>
      </c>
      <c r="F27" s="20">
        <v>858352</v>
      </c>
      <c r="G27" s="20">
        <v>-668799</v>
      </c>
      <c r="H27" s="20">
        <v>40564</v>
      </c>
      <c r="I27" s="20">
        <v>2089126</v>
      </c>
      <c r="J27" s="21">
        <v>1825690</v>
      </c>
      <c r="K27" s="21">
        <v>-1338533</v>
      </c>
      <c r="L27" s="199"/>
      <c r="M27" s="25"/>
      <c r="N27" s="25"/>
      <c r="S27" s="26"/>
      <c r="T27" s="26"/>
      <c r="U27" s="26"/>
      <c r="V27" s="26"/>
      <c r="W27" s="26"/>
      <c r="AE27" s="26"/>
      <c r="AF27" s="26"/>
    </row>
    <row r="28" spans="1:37" s="17" customFormat="1" ht="17" thickBot="1">
      <c r="A28" s="19" t="s">
        <v>322</v>
      </c>
      <c r="B28" s="21">
        <v>-185221</v>
      </c>
      <c r="C28" s="187"/>
      <c r="D28" s="187"/>
      <c r="E28" s="19" t="s">
        <v>361</v>
      </c>
      <c r="F28" s="20">
        <v>1069458</v>
      </c>
      <c r="G28" s="20">
        <v>-334523</v>
      </c>
      <c r="H28" s="20">
        <v>-93179</v>
      </c>
      <c r="I28" s="20">
        <v>683133</v>
      </c>
      <c r="J28" s="21">
        <v>361748</v>
      </c>
      <c r="K28" s="21">
        <v>-1519189</v>
      </c>
      <c r="L28" s="199"/>
      <c r="M28" s="25"/>
      <c r="N28" s="25"/>
      <c r="S28" s="26"/>
      <c r="T28" s="26"/>
      <c r="U28" s="26"/>
      <c r="V28" s="26"/>
      <c r="W28" s="26"/>
      <c r="AE28" s="26"/>
      <c r="AF28" s="26"/>
    </row>
    <row r="29" spans="1:37" s="17" customFormat="1" ht="17" thickBot="1">
      <c r="A29" s="19" t="s">
        <v>325</v>
      </c>
      <c r="B29" s="21">
        <v>-183382</v>
      </c>
      <c r="C29" s="187"/>
      <c r="D29" s="187"/>
      <c r="E29" s="19" t="s">
        <v>360</v>
      </c>
      <c r="F29" s="20">
        <v>1133036</v>
      </c>
      <c r="G29" s="20">
        <v>-260684</v>
      </c>
      <c r="H29" s="20">
        <v>-27528</v>
      </c>
      <c r="I29" s="20">
        <v>988821</v>
      </c>
      <c r="J29" s="21">
        <v>-1489843</v>
      </c>
      <c r="K29" s="21">
        <v>-1389073</v>
      </c>
      <c r="L29" s="199"/>
      <c r="M29" s="25"/>
      <c r="N29" s="25"/>
      <c r="S29" s="26"/>
      <c r="T29" s="26"/>
      <c r="U29" s="26"/>
      <c r="V29" s="26"/>
      <c r="W29" s="26"/>
      <c r="AE29" s="26"/>
      <c r="AF29" s="26"/>
    </row>
    <row r="30" spans="1:37" s="17" customFormat="1" ht="17" thickBot="1">
      <c r="A30" s="19" t="s">
        <v>328</v>
      </c>
      <c r="B30" s="21">
        <v>-184212</v>
      </c>
      <c r="C30" s="187"/>
      <c r="D30" s="187"/>
      <c r="E30" s="19" t="s">
        <v>359</v>
      </c>
      <c r="F30" s="20">
        <v>1596423</v>
      </c>
      <c r="G30" s="20">
        <v>1381613</v>
      </c>
      <c r="H30" s="20">
        <v>549805</v>
      </c>
      <c r="I30" s="20">
        <v>576925</v>
      </c>
      <c r="J30" s="21">
        <v>808499</v>
      </c>
      <c r="K30" s="21">
        <v>-2105009</v>
      </c>
      <c r="L30" s="199"/>
      <c r="M30" s="26" t="s">
        <v>1024</v>
      </c>
      <c r="O30" s="26" t="s">
        <v>1032</v>
      </c>
      <c r="P30" s="26" t="s">
        <v>1022</v>
      </c>
      <c r="R30" s="26" t="s">
        <v>1033</v>
      </c>
      <c r="S30" s="26" t="s">
        <v>1034</v>
      </c>
      <c r="T30" s="26"/>
      <c r="U30" s="26"/>
      <c r="V30" s="26"/>
      <c r="W30" s="26"/>
      <c r="AE30" s="26"/>
      <c r="AF30" s="26"/>
    </row>
    <row r="31" spans="1:37" s="17" customFormat="1" ht="17" thickBot="1">
      <c r="A31" s="19" t="s">
        <v>331</v>
      </c>
      <c r="B31" s="21">
        <v>-186053</v>
      </c>
      <c r="C31" s="187"/>
      <c r="D31" s="187"/>
      <c r="E31" s="19" t="s">
        <v>358</v>
      </c>
      <c r="F31" s="20">
        <v>2036529</v>
      </c>
      <c r="G31" s="20">
        <v>1285052</v>
      </c>
      <c r="H31" s="20">
        <v>-9594</v>
      </c>
      <c r="I31" s="20">
        <v>-5506454</v>
      </c>
      <c r="J31" s="21">
        <v>687026</v>
      </c>
      <c r="K31" s="21">
        <v>-1967269</v>
      </c>
      <c r="L31" s="200"/>
      <c r="M31" s="188">
        <f>-B40/1000</f>
        <v>150.499</v>
      </c>
      <c r="N31" s="190">
        <f>0</f>
        <v>0</v>
      </c>
      <c r="O31" s="17">
        <f>M31</f>
        <v>150.499</v>
      </c>
      <c r="P31" s="17">
        <f>0</f>
        <v>0</v>
      </c>
      <c r="Q31" s="17">
        <f>0</f>
        <v>0</v>
      </c>
      <c r="R31" s="17">
        <f>P31+Q31</f>
        <v>0</v>
      </c>
      <c r="S31" s="26">
        <f>O31-R31</f>
        <v>150.499</v>
      </c>
      <c r="T31" s="26"/>
      <c r="U31" s="26"/>
      <c r="V31" s="26"/>
      <c r="W31" s="26"/>
      <c r="Z31" s="191"/>
      <c r="AA31" s="191"/>
      <c r="AB31" s="191"/>
      <c r="AE31" s="26"/>
      <c r="AF31" s="26"/>
      <c r="AG31" s="26"/>
      <c r="AH31" s="26"/>
      <c r="AI31" s="26"/>
      <c r="AJ31" s="26"/>
      <c r="AK31" s="26"/>
    </row>
    <row r="32" spans="1:37" s="17" customFormat="1" ht="17" thickBot="1">
      <c r="A32" s="19" t="s">
        <v>334</v>
      </c>
      <c r="B32" s="21">
        <v>-186365</v>
      </c>
      <c r="C32" s="187"/>
      <c r="D32" s="187"/>
      <c r="E32" s="19" t="s">
        <v>357</v>
      </c>
      <c r="F32" s="20">
        <v>1353864</v>
      </c>
      <c r="G32" s="20">
        <v>-78911</v>
      </c>
      <c r="H32" s="20">
        <v>5647</v>
      </c>
      <c r="I32" s="20">
        <v>5681579</v>
      </c>
      <c r="J32" s="21">
        <v>-325932</v>
      </c>
      <c r="K32" s="21">
        <v>-1587316</v>
      </c>
      <c r="L32" s="197">
        <v>39448</v>
      </c>
      <c r="M32" s="188"/>
      <c r="N32" s="17">
        <f>-K32/10^6+N31</f>
        <v>1.5873159999999999</v>
      </c>
      <c r="O32" s="17">
        <f>N32+$M$31</f>
        <v>152.08631599999998</v>
      </c>
      <c r="P32" s="17">
        <f>(I32-G32)/10^6+P31</f>
        <v>5.7604899999999999</v>
      </c>
      <c r="Q32" s="17">
        <f>(J32-H32)/10^6+Q31</f>
        <v>-0.33157900000000001</v>
      </c>
      <c r="R32" s="17">
        <f t="shared" ref="R32:R91" si="0">P32+Q32</f>
        <v>5.4289110000000003</v>
      </c>
      <c r="S32" s="26">
        <f t="shared" ref="S32:S91" si="1">O32-R32</f>
        <v>146.65740499999998</v>
      </c>
      <c r="T32" s="26"/>
      <c r="U32" s="26"/>
      <c r="V32" s="26"/>
      <c r="W32" s="26"/>
      <c r="Z32" s="191"/>
      <c r="AA32" s="191"/>
      <c r="AB32" s="191"/>
      <c r="AE32" s="26"/>
      <c r="AF32" s="26"/>
      <c r="AG32" s="26"/>
      <c r="AH32" s="26"/>
      <c r="AI32" s="26"/>
      <c r="AJ32" s="26"/>
      <c r="AK32" s="26"/>
    </row>
    <row r="33" spans="1:37" s="17" customFormat="1" ht="17" thickBot="1">
      <c r="A33" s="19" t="s">
        <v>337</v>
      </c>
      <c r="B33" s="21">
        <v>-183313</v>
      </c>
      <c r="C33" s="187"/>
      <c r="D33" s="187"/>
      <c r="E33" s="19" t="s">
        <v>356</v>
      </c>
      <c r="F33" s="20">
        <v>1628465</v>
      </c>
      <c r="G33" s="20">
        <v>-5297</v>
      </c>
      <c r="H33" s="20">
        <v>-128</v>
      </c>
      <c r="I33" s="20">
        <v>-400820</v>
      </c>
      <c r="J33" s="21">
        <v>-1271658</v>
      </c>
      <c r="K33" s="21">
        <v>-1789410</v>
      </c>
      <c r="L33" s="197">
        <v>39479</v>
      </c>
      <c r="M33" s="188"/>
      <c r="N33" s="17">
        <f t="shared" ref="N33:N91" si="2">-K33/10^6+N32</f>
        <v>3.3767259999999997</v>
      </c>
      <c r="O33" s="17">
        <f t="shared" ref="O33:O91" si="3">N33+$M$31</f>
        <v>153.87572599999999</v>
      </c>
      <c r="P33" s="17">
        <f t="shared" ref="P33:P91" si="4">(I33-G33)/10^6+P32</f>
        <v>5.364967</v>
      </c>
      <c r="Q33" s="17">
        <f t="shared" ref="Q33:Q91" si="5">(J33-H33)/10^6+Q32</f>
        <v>-1.6031090000000001</v>
      </c>
      <c r="R33" s="17">
        <f t="shared" si="0"/>
        <v>3.7618580000000001</v>
      </c>
      <c r="S33" s="26">
        <f t="shared" si="1"/>
        <v>150.113868</v>
      </c>
      <c r="T33" s="26"/>
      <c r="U33" s="26"/>
      <c r="V33" s="26"/>
      <c r="W33" s="26"/>
      <c r="Z33" s="191"/>
      <c r="AA33" s="191"/>
      <c r="AB33" s="191"/>
      <c r="AE33" s="26"/>
      <c r="AF33" s="26"/>
      <c r="AG33" s="26"/>
      <c r="AH33" s="26"/>
      <c r="AI33" s="26"/>
      <c r="AJ33" s="26"/>
      <c r="AK33" s="26"/>
    </row>
    <row r="34" spans="1:37" s="17" customFormat="1" ht="17" thickBot="1">
      <c r="A34" s="19" t="s">
        <v>340</v>
      </c>
      <c r="B34" s="21">
        <v>-178231</v>
      </c>
      <c r="C34" s="187"/>
      <c r="D34" s="187"/>
      <c r="E34" s="19" t="s">
        <v>355</v>
      </c>
      <c r="F34" s="20">
        <v>1364310</v>
      </c>
      <c r="G34" s="20">
        <v>-656441</v>
      </c>
      <c r="H34" s="20">
        <v>-26244</v>
      </c>
      <c r="I34" s="20">
        <v>-723862</v>
      </c>
      <c r="J34" s="21">
        <v>-330185</v>
      </c>
      <c r="K34" s="21">
        <v>-1748758</v>
      </c>
      <c r="L34" s="197">
        <v>39508</v>
      </c>
      <c r="M34" s="188">
        <f>-B39/1000</f>
        <v>149.75899999999999</v>
      </c>
      <c r="N34" s="17">
        <f t="shared" si="2"/>
        <v>5.1254840000000002</v>
      </c>
      <c r="O34" s="17">
        <f t="shared" si="3"/>
        <v>155.624484</v>
      </c>
      <c r="P34" s="17">
        <f t="shared" si="4"/>
        <v>5.2975459999999996</v>
      </c>
      <c r="Q34" s="17">
        <f t="shared" si="5"/>
        <v>-1.9070500000000001</v>
      </c>
      <c r="R34" s="17">
        <f t="shared" si="0"/>
        <v>3.3904959999999997</v>
      </c>
      <c r="S34" s="26">
        <f t="shared" si="1"/>
        <v>152.23398799999998</v>
      </c>
      <c r="T34" s="26"/>
      <c r="U34" s="26"/>
      <c r="V34" s="26"/>
      <c r="W34" s="26"/>
      <c r="Z34" s="191"/>
      <c r="AA34" s="191"/>
      <c r="AB34" s="191"/>
      <c r="AE34" s="26"/>
      <c r="AF34" s="26"/>
      <c r="AG34" s="26"/>
      <c r="AH34" s="26"/>
      <c r="AI34" s="26"/>
      <c r="AJ34" s="26"/>
      <c r="AK34" s="26"/>
    </row>
    <row r="35" spans="1:37" s="17" customFormat="1" ht="17" thickBot="1">
      <c r="A35" s="19" t="s">
        <v>343</v>
      </c>
      <c r="B35" s="21">
        <v>-171401</v>
      </c>
      <c r="C35" s="187"/>
      <c r="D35" s="187"/>
      <c r="E35" s="19" t="s">
        <v>354</v>
      </c>
      <c r="F35" s="20">
        <v>1305361</v>
      </c>
      <c r="G35" s="20">
        <v>-631583</v>
      </c>
      <c r="H35" s="20">
        <v>-10081</v>
      </c>
      <c r="I35" s="20">
        <v>1622943</v>
      </c>
      <c r="J35" s="21">
        <v>-466899</v>
      </c>
      <c r="K35" s="21">
        <v>-1867174</v>
      </c>
      <c r="L35" s="197">
        <v>39539</v>
      </c>
      <c r="M35" s="188"/>
      <c r="N35" s="17">
        <f t="shared" si="2"/>
        <v>6.9926580000000005</v>
      </c>
      <c r="O35" s="17">
        <f t="shared" si="3"/>
        <v>157.491658</v>
      </c>
      <c r="P35" s="17">
        <f t="shared" si="4"/>
        <v>7.552071999999999</v>
      </c>
      <c r="Q35" s="17">
        <f t="shared" si="5"/>
        <v>-2.3638680000000001</v>
      </c>
      <c r="R35" s="17">
        <f t="shared" si="0"/>
        <v>5.1882039999999989</v>
      </c>
      <c r="S35" s="26">
        <f t="shared" si="1"/>
        <v>152.30345399999999</v>
      </c>
      <c r="T35" s="26"/>
      <c r="U35" s="26"/>
      <c r="V35" s="26"/>
      <c r="W35" s="26"/>
      <c r="Z35" s="191"/>
      <c r="AA35" s="191"/>
      <c r="AB35" s="191"/>
      <c r="AE35" s="26"/>
      <c r="AF35" s="26"/>
      <c r="AG35" s="26"/>
      <c r="AH35" s="26"/>
      <c r="AI35" s="26"/>
      <c r="AJ35" s="26"/>
      <c r="AK35" s="26"/>
    </row>
    <row r="36" spans="1:37" s="17" customFormat="1" ht="17" thickBot="1">
      <c r="A36" s="19" t="s">
        <v>346</v>
      </c>
      <c r="B36" s="21">
        <v>-165331</v>
      </c>
      <c r="C36" s="187"/>
      <c r="D36" s="187"/>
      <c r="E36" s="19" t="s">
        <v>353</v>
      </c>
      <c r="F36" s="20">
        <v>1865027</v>
      </c>
      <c r="G36" s="20">
        <v>130500</v>
      </c>
      <c r="H36" s="20">
        <v>1930</v>
      </c>
      <c r="I36" s="20">
        <v>1034153</v>
      </c>
      <c r="J36" s="21">
        <v>147109</v>
      </c>
      <c r="K36" s="21">
        <v>-2030353</v>
      </c>
      <c r="L36" s="197">
        <v>39569</v>
      </c>
      <c r="M36" s="188"/>
      <c r="N36" s="17">
        <f t="shared" si="2"/>
        <v>9.0230110000000003</v>
      </c>
      <c r="O36" s="17">
        <f t="shared" si="3"/>
        <v>159.52201099999999</v>
      </c>
      <c r="P36" s="17">
        <f t="shared" si="4"/>
        <v>8.4557249999999993</v>
      </c>
      <c r="Q36" s="17">
        <f t="shared" si="5"/>
        <v>-2.2186889999999999</v>
      </c>
      <c r="R36" s="17">
        <f t="shared" si="0"/>
        <v>6.2370359999999998</v>
      </c>
      <c r="S36" s="26">
        <f t="shared" si="1"/>
        <v>153.284975</v>
      </c>
      <c r="T36" s="26"/>
      <c r="U36" s="26"/>
      <c r="V36" s="26"/>
      <c r="W36" s="26"/>
      <c r="Z36" s="191"/>
      <c r="AA36" s="191"/>
      <c r="AB36" s="191"/>
      <c r="AE36" s="26"/>
      <c r="AF36" s="26"/>
      <c r="AG36" s="26"/>
      <c r="AH36" s="26"/>
      <c r="AI36" s="26"/>
      <c r="AJ36" s="26"/>
      <c r="AK36" s="26"/>
    </row>
    <row r="37" spans="1:37" s="17" customFormat="1" ht="17" thickBot="1">
      <c r="A37" s="19" t="s">
        <v>349</v>
      </c>
      <c r="B37" s="21">
        <v>-156627</v>
      </c>
      <c r="C37" s="187"/>
      <c r="D37" s="187"/>
      <c r="E37" s="19" t="s">
        <v>352</v>
      </c>
      <c r="F37" s="20">
        <v>2075576</v>
      </c>
      <c r="G37" s="20">
        <v>195077</v>
      </c>
      <c r="H37" s="20">
        <v>-9148</v>
      </c>
      <c r="I37" s="20">
        <v>-737082</v>
      </c>
      <c r="J37" s="21">
        <v>194257</v>
      </c>
      <c r="K37" s="21">
        <v>-1926015</v>
      </c>
      <c r="L37" s="197">
        <v>39600</v>
      </c>
      <c r="M37" s="188">
        <f>-B38/1000</f>
        <v>150.75899999999999</v>
      </c>
      <c r="N37" s="17">
        <f t="shared" si="2"/>
        <v>10.949026</v>
      </c>
      <c r="O37" s="17">
        <f t="shared" si="3"/>
        <v>161.448026</v>
      </c>
      <c r="P37" s="17">
        <f t="shared" si="4"/>
        <v>7.5235659999999989</v>
      </c>
      <c r="Q37" s="17">
        <f t="shared" si="5"/>
        <v>-2.0152839999999999</v>
      </c>
      <c r="R37" s="17">
        <f t="shared" si="0"/>
        <v>5.5082819999999995</v>
      </c>
      <c r="S37" s="26">
        <f t="shared" si="1"/>
        <v>155.93974399999999</v>
      </c>
      <c r="T37" s="26"/>
      <c r="U37" s="26"/>
      <c r="V37" s="26"/>
      <c r="W37" s="26"/>
      <c r="Z37" s="191"/>
      <c r="AA37" s="191"/>
      <c r="AB37" s="191"/>
      <c r="AE37" s="26"/>
      <c r="AF37" s="26"/>
      <c r="AG37" s="26"/>
      <c r="AH37" s="26"/>
      <c r="AI37" s="26"/>
      <c r="AJ37" s="26"/>
      <c r="AK37" s="26"/>
    </row>
    <row r="38" spans="1:37" s="17" customFormat="1" ht="17" thickBot="1">
      <c r="A38" s="19" t="s">
        <v>352</v>
      </c>
      <c r="B38" s="21">
        <v>-150759</v>
      </c>
      <c r="C38" s="187"/>
      <c r="D38" s="187"/>
      <c r="E38" s="19" t="s">
        <v>351</v>
      </c>
      <c r="F38" s="20">
        <v>1426648</v>
      </c>
      <c r="G38" s="20">
        <v>-478821</v>
      </c>
      <c r="H38" s="20">
        <v>9862</v>
      </c>
      <c r="I38" s="20">
        <v>700869</v>
      </c>
      <c r="J38" s="21">
        <v>1481655</v>
      </c>
      <c r="K38" s="21">
        <v>-1470929</v>
      </c>
      <c r="L38" s="197">
        <v>39630</v>
      </c>
      <c r="M38" s="188"/>
      <c r="N38" s="17">
        <f t="shared" si="2"/>
        <v>12.419955</v>
      </c>
      <c r="O38" s="17">
        <f t="shared" si="3"/>
        <v>162.91895499999998</v>
      </c>
      <c r="P38" s="17">
        <f t="shared" si="4"/>
        <v>8.7032559999999997</v>
      </c>
      <c r="Q38" s="17">
        <f t="shared" si="5"/>
        <v>-0.54349099999999995</v>
      </c>
      <c r="R38" s="17">
        <f t="shared" si="0"/>
        <v>8.1597650000000002</v>
      </c>
      <c r="S38" s="26">
        <f t="shared" si="1"/>
        <v>154.75918999999999</v>
      </c>
      <c r="T38" s="26"/>
      <c r="U38" s="26"/>
      <c r="V38" s="26"/>
      <c r="W38" s="26"/>
      <c r="Z38" s="191"/>
      <c r="AA38" s="191"/>
      <c r="AB38" s="191"/>
      <c r="AE38" s="26"/>
      <c r="AF38" s="26"/>
      <c r="AG38" s="26"/>
      <c r="AH38" s="26"/>
      <c r="AI38" s="26"/>
      <c r="AJ38" s="26"/>
      <c r="AK38" s="26"/>
    </row>
    <row r="39" spans="1:37" s="17" customFormat="1" ht="17" thickBot="1">
      <c r="A39" s="19" t="s">
        <v>355</v>
      </c>
      <c r="B39" s="21">
        <v>-149759</v>
      </c>
      <c r="C39" s="187"/>
      <c r="D39" s="187"/>
      <c r="E39" s="19" t="s">
        <v>350</v>
      </c>
      <c r="F39" s="20">
        <v>1202288</v>
      </c>
      <c r="G39" s="20">
        <v>617742</v>
      </c>
      <c r="H39" s="20">
        <v>-3270</v>
      </c>
      <c r="I39" s="20">
        <v>3130866</v>
      </c>
      <c r="J39" s="21">
        <v>-1112078</v>
      </c>
      <c r="K39" s="21">
        <v>-1628125</v>
      </c>
      <c r="L39" s="197">
        <v>39661</v>
      </c>
      <c r="M39" s="188"/>
      <c r="N39" s="17">
        <f t="shared" si="2"/>
        <v>14.048080000000001</v>
      </c>
      <c r="O39" s="17">
        <f t="shared" si="3"/>
        <v>164.54707999999999</v>
      </c>
      <c r="P39" s="17">
        <f t="shared" si="4"/>
        <v>11.216379999999999</v>
      </c>
      <c r="Q39" s="17">
        <f t="shared" si="5"/>
        <v>-1.652299</v>
      </c>
      <c r="R39" s="17">
        <f t="shared" si="0"/>
        <v>9.5640809999999998</v>
      </c>
      <c r="S39" s="26">
        <f t="shared" si="1"/>
        <v>154.98299900000001</v>
      </c>
      <c r="T39" s="26"/>
      <c r="U39" s="26"/>
      <c r="V39" s="26"/>
      <c r="W39" s="26"/>
      <c r="Z39" s="191"/>
      <c r="AA39" s="191"/>
      <c r="AB39" s="191"/>
      <c r="AE39" s="26"/>
      <c r="AF39" s="26"/>
      <c r="AG39" s="26"/>
      <c r="AH39" s="26"/>
      <c r="AI39" s="26"/>
      <c r="AJ39" s="26"/>
      <c r="AK39" s="26"/>
    </row>
    <row r="40" spans="1:37" s="17" customFormat="1" ht="17" thickBot="1">
      <c r="A40" s="19" t="s">
        <v>358</v>
      </c>
      <c r="B40" s="21">
        <v>-150499</v>
      </c>
      <c r="C40" s="187"/>
      <c r="D40" s="187"/>
      <c r="E40" s="19" t="s">
        <v>349</v>
      </c>
      <c r="F40" s="20">
        <v>1408639</v>
      </c>
      <c r="G40" s="20">
        <v>-67342</v>
      </c>
      <c r="H40" s="20">
        <v>60949</v>
      </c>
      <c r="I40" s="20">
        <v>-2295028</v>
      </c>
      <c r="J40" s="21">
        <v>431521</v>
      </c>
      <c r="K40" s="21">
        <v>-1781976</v>
      </c>
      <c r="L40" s="197">
        <v>39692</v>
      </c>
      <c r="M40" s="188">
        <f>-B37/1000</f>
        <v>156.62700000000001</v>
      </c>
      <c r="N40" s="17">
        <f t="shared" si="2"/>
        <v>15.830056000000001</v>
      </c>
      <c r="O40" s="17">
        <f t="shared" si="3"/>
        <v>166.32905600000001</v>
      </c>
      <c r="P40" s="17">
        <f t="shared" si="4"/>
        <v>8.9886939999999989</v>
      </c>
      <c r="Q40" s="17">
        <f t="shared" si="5"/>
        <v>-1.2817270000000001</v>
      </c>
      <c r="R40" s="17">
        <f t="shared" si="0"/>
        <v>7.7069669999999988</v>
      </c>
      <c r="S40" s="26">
        <f t="shared" si="1"/>
        <v>158.62208900000002</v>
      </c>
      <c r="T40" s="26"/>
      <c r="U40" s="26"/>
      <c r="V40" s="26"/>
      <c r="W40" s="26"/>
      <c r="Z40" s="191"/>
      <c r="AA40" s="191"/>
      <c r="AB40" s="191"/>
      <c r="AE40" s="26"/>
      <c r="AF40" s="26"/>
      <c r="AG40" s="26"/>
      <c r="AH40" s="26"/>
      <c r="AI40" s="26"/>
      <c r="AJ40" s="26"/>
      <c r="AK40" s="26"/>
    </row>
    <row r="41" spans="1:37" s="17" customFormat="1" ht="17" thickBot="1">
      <c r="A41" s="19" t="s">
        <v>361</v>
      </c>
      <c r="B41" s="21">
        <v>-139090</v>
      </c>
      <c r="C41" s="187"/>
      <c r="D41" s="187"/>
      <c r="E41" s="19" t="s">
        <v>348</v>
      </c>
      <c r="F41" s="20">
        <v>1791237</v>
      </c>
      <c r="G41" s="20">
        <v>2975367</v>
      </c>
      <c r="H41" s="20">
        <v>-31703</v>
      </c>
      <c r="I41" s="20">
        <v>2932264</v>
      </c>
      <c r="J41" s="21">
        <v>-689069</v>
      </c>
      <c r="K41" s="21">
        <v>-1915691</v>
      </c>
      <c r="L41" s="197">
        <v>39722</v>
      </c>
      <c r="M41" s="188"/>
      <c r="N41" s="17">
        <f t="shared" si="2"/>
        <v>17.745747000000001</v>
      </c>
      <c r="O41" s="17">
        <f t="shared" si="3"/>
        <v>168.24474699999999</v>
      </c>
      <c r="P41" s="17">
        <f t="shared" si="4"/>
        <v>8.9455909999999985</v>
      </c>
      <c r="Q41" s="17">
        <f t="shared" si="5"/>
        <v>-1.9390930000000002</v>
      </c>
      <c r="R41" s="17">
        <f t="shared" si="0"/>
        <v>7.0064979999999988</v>
      </c>
      <c r="S41" s="26">
        <f t="shared" si="1"/>
        <v>161.238249</v>
      </c>
      <c r="T41" s="26"/>
      <c r="U41" s="26"/>
      <c r="V41" s="26"/>
      <c r="W41" s="26"/>
      <c r="Z41" s="191"/>
      <c r="AA41" s="191"/>
      <c r="AB41" s="191"/>
      <c r="AE41" s="26"/>
      <c r="AF41" s="26"/>
      <c r="AG41" s="26"/>
      <c r="AH41" s="26"/>
      <c r="AI41" s="26"/>
      <c r="AJ41" s="26"/>
      <c r="AK41" s="26"/>
    </row>
    <row r="42" spans="1:37" s="17" customFormat="1" ht="17" thickBot="1">
      <c r="A42" s="19" t="s">
        <v>364</v>
      </c>
      <c r="B42" s="21">
        <v>-138356</v>
      </c>
      <c r="C42" s="187"/>
      <c r="D42" s="187"/>
      <c r="E42" s="19" t="s">
        <v>347</v>
      </c>
      <c r="F42" s="20">
        <v>1947921</v>
      </c>
      <c r="G42" s="20">
        <v>1197037</v>
      </c>
      <c r="H42" s="20">
        <v>-2592</v>
      </c>
      <c r="I42" s="20">
        <v>1516720</v>
      </c>
      <c r="J42" s="21">
        <v>-243354</v>
      </c>
      <c r="K42" s="21">
        <v>-1984512</v>
      </c>
      <c r="L42" s="197">
        <v>39753</v>
      </c>
      <c r="M42" s="188"/>
      <c r="N42" s="17">
        <f t="shared" si="2"/>
        <v>19.730259</v>
      </c>
      <c r="O42" s="17">
        <f t="shared" si="3"/>
        <v>170.22925899999998</v>
      </c>
      <c r="P42" s="17">
        <f t="shared" si="4"/>
        <v>9.265273999999998</v>
      </c>
      <c r="Q42" s="17">
        <f t="shared" si="5"/>
        <v>-2.1798550000000003</v>
      </c>
      <c r="R42" s="17">
        <f t="shared" si="0"/>
        <v>7.0854189999999981</v>
      </c>
      <c r="S42" s="26">
        <f t="shared" si="1"/>
        <v>163.14383999999998</v>
      </c>
      <c r="T42" s="26"/>
      <c r="U42" s="26"/>
      <c r="V42" s="26"/>
      <c r="W42" s="26"/>
      <c r="Z42" s="191"/>
      <c r="AA42" s="191"/>
      <c r="AB42" s="191"/>
      <c r="AE42" s="26"/>
      <c r="AF42" s="26"/>
      <c r="AG42" s="26"/>
      <c r="AH42" s="26"/>
      <c r="AI42" s="26"/>
      <c r="AJ42" s="26"/>
      <c r="AK42" s="26"/>
    </row>
    <row r="43" spans="1:37" s="17" customFormat="1" ht="17" thickBot="1">
      <c r="A43" s="19" t="s">
        <v>367</v>
      </c>
      <c r="B43" s="21">
        <v>-129098</v>
      </c>
      <c r="C43" s="187"/>
      <c r="D43" s="187"/>
      <c r="E43" s="19" t="s">
        <v>346</v>
      </c>
      <c r="F43" s="20">
        <v>1819986</v>
      </c>
      <c r="G43" s="20">
        <v>857382</v>
      </c>
      <c r="H43" s="20">
        <v>-310962</v>
      </c>
      <c r="I43" s="20">
        <v>283082</v>
      </c>
      <c r="J43" s="21">
        <v>362893</v>
      </c>
      <c r="K43" s="21">
        <v>-2005732</v>
      </c>
      <c r="L43" s="197">
        <v>39783</v>
      </c>
      <c r="M43" s="188">
        <f>-B36/1000</f>
        <v>165.33099999999999</v>
      </c>
      <c r="N43" s="17">
        <f t="shared" si="2"/>
        <v>21.735990999999999</v>
      </c>
      <c r="O43" s="17">
        <f t="shared" si="3"/>
        <v>172.23499099999998</v>
      </c>
      <c r="P43" s="17">
        <f t="shared" si="4"/>
        <v>8.6909739999999971</v>
      </c>
      <c r="Q43" s="17">
        <f t="shared" si="5"/>
        <v>-1.5060000000000002</v>
      </c>
      <c r="R43" s="17">
        <f t="shared" si="0"/>
        <v>7.1849739999999969</v>
      </c>
      <c r="S43" s="26">
        <f t="shared" si="1"/>
        <v>165.05001699999997</v>
      </c>
      <c r="T43" s="26"/>
      <c r="U43" s="26"/>
      <c r="V43" s="26"/>
      <c r="W43" s="26"/>
      <c r="Z43" s="191"/>
      <c r="AA43" s="191"/>
      <c r="AB43" s="191"/>
      <c r="AE43" s="26"/>
      <c r="AF43" s="26"/>
      <c r="AG43" s="26"/>
      <c r="AH43" s="26"/>
      <c r="AI43" s="26"/>
      <c r="AJ43" s="26"/>
      <c r="AK43" s="26"/>
    </row>
    <row r="44" spans="1:37" s="17" customFormat="1" ht="17" thickBot="1">
      <c r="E44" s="19" t="s">
        <v>345</v>
      </c>
      <c r="F44" s="20">
        <v>1800673</v>
      </c>
      <c r="G44" s="20">
        <v>264080</v>
      </c>
      <c r="H44" s="20">
        <v>296928</v>
      </c>
      <c r="I44" s="20">
        <v>-2978939</v>
      </c>
      <c r="J44" s="21">
        <v>153632</v>
      </c>
      <c r="K44" s="21">
        <v>-1671668</v>
      </c>
      <c r="L44" s="197">
        <v>39814</v>
      </c>
      <c r="M44" s="188"/>
      <c r="N44" s="17">
        <f t="shared" si="2"/>
        <v>23.407658999999999</v>
      </c>
      <c r="O44" s="17">
        <f t="shared" si="3"/>
        <v>173.90665899999999</v>
      </c>
      <c r="P44" s="17">
        <f t="shared" si="4"/>
        <v>5.4479549999999968</v>
      </c>
      <c r="Q44" s="17">
        <f t="shared" si="5"/>
        <v>-1.6492960000000003</v>
      </c>
      <c r="R44" s="17">
        <f t="shared" si="0"/>
        <v>3.7986589999999962</v>
      </c>
      <c r="S44" s="26">
        <f t="shared" si="1"/>
        <v>170.108</v>
      </c>
      <c r="T44" s="26"/>
      <c r="U44" s="26"/>
      <c r="V44" s="26"/>
      <c r="W44" s="26"/>
      <c r="Z44" s="191"/>
      <c r="AA44" s="191"/>
      <c r="AB44" s="191"/>
      <c r="AE44" s="26"/>
      <c r="AF44" s="26"/>
      <c r="AG44" s="26"/>
      <c r="AH44" s="26"/>
      <c r="AI44" s="26"/>
      <c r="AJ44" s="26"/>
      <c r="AK44" s="26"/>
    </row>
    <row r="45" spans="1:37" s="17" customFormat="1" ht="17" thickBot="1">
      <c r="E45" s="19" t="s">
        <v>344</v>
      </c>
      <c r="F45" s="20">
        <v>975592</v>
      </c>
      <c r="G45" s="20">
        <v>-166660</v>
      </c>
      <c r="H45" s="20">
        <v>-1756</v>
      </c>
      <c r="I45" s="20">
        <v>403640</v>
      </c>
      <c r="J45" s="21">
        <v>-535494</v>
      </c>
      <c r="K45" s="21">
        <v>-1071647</v>
      </c>
      <c r="L45" s="197">
        <v>39845</v>
      </c>
      <c r="M45" s="188"/>
      <c r="N45" s="17">
        <f t="shared" si="2"/>
        <v>24.479305999999998</v>
      </c>
      <c r="O45" s="17">
        <f t="shared" si="3"/>
        <v>174.978306</v>
      </c>
      <c r="P45" s="17">
        <f t="shared" si="4"/>
        <v>6.0182549999999964</v>
      </c>
      <c r="Q45" s="17">
        <f t="shared" si="5"/>
        <v>-2.1830340000000001</v>
      </c>
      <c r="R45" s="17">
        <f t="shared" si="0"/>
        <v>3.8352209999999962</v>
      </c>
      <c r="S45" s="26">
        <f t="shared" si="1"/>
        <v>171.14308500000001</v>
      </c>
      <c r="T45" s="26"/>
      <c r="U45" s="26"/>
      <c r="V45" s="26"/>
      <c r="W45" s="26"/>
      <c r="Z45" s="191"/>
      <c r="AA45" s="191"/>
      <c r="AB45" s="191"/>
      <c r="AE45" s="26"/>
      <c r="AF45" s="26"/>
      <c r="AG45" s="26"/>
      <c r="AH45" s="26"/>
      <c r="AI45" s="26"/>
      <c r="AJ45" s="26"/>
      <c r="AK45" s="26"/>
    </row>
    <row r="46" spans="1:37" s="17" customFormat="1" ht="17" thickBot="1">
      <c r="E46" s="19" t="s">
        <v>343</v>
      </c>
      <c r="F46" s="20">
        <v>1780797</v>
      </c>
      <c r="G46" s="20">
        <v>175498</v>
      </c>
      <c r="H46" s="20">
        <v>-66876</v>
      </c>
      <c r="I46" s="20">
        <v>790890</v>
      </c>
      <c r="J46" s="21">
        <v>-34778</v>
      </c>
      <c r="K46" s="21">
        <v>-1850877</v>
      </c>
      <c r="L46" s="197">
        <v>39873</v>
      </c>
      <c r="M46" s="188">
        <f>-B35/1000</f>
        <v>171.40100000000001</v>
      </c>
      <c r="N46" s="17">
        <f t="shared" si="2"/>
        <v>26.330182999999998</v>
      </c>
      <c r="O46" s="17">
        <f t="shared" si="3"/>
        <v>176.829183</v>
      </c>
      <c r="P46" s="17">
        <f t="shared" si="4"/>
        <v>6.6336469999999963</v>
      </c>
      <c r="Q46" s="17">
        <f t="shared" si="5"/>
        <v>-2.1509360000000002</v>
      </c>
      <c r="R46" s="17">
        <f t="shared" si="0"/>
        <v>4.4827109999999966</v>
      </c>
      <c r="S46" s="26">
        <f t="shared" si="1"/>
        <v>172.34647200000001</v>
      </c>
      <c r="T46" s="26"/>
      <c r="U46" s="26"/>
      <c r="V46" s="26"/>
      <c r="W46" s="26"/>
      <c r="Z46" s="191"/>
      <c r="AA46" s="191"/>
      <c r="AB46" s="191"/>
      <c r="AE46" s="26"/>
      <c r="AF46" s="26"/>
      <c r="AG46" s="26"/>
      <c r="AH46" s="26"/>
      <c r="AI46" s="26"/>
      <c r="AJ46" s="26"/>
      <c r="AK46" s="26"/>
    </row>
    <row r="47" spans="1:37" s="17" customFormat="1" ht="17" thickBot="1">
      <c r="E47" s="19" t="s">
        <v>342</v>
      </c>
      <c r="F47" s="20">
        <v>1414897</v>
      </c>
      <c r="G47" s="20">
        <v>-173731</v>
      </c>
      <c r="H47" s="20">
        <v>-1533</v>
      </c>
      <c r="I47" s="20">
        <v>-1098395</v>
      </c>
      <c r="J47" s="21">
        <v>46322</v>
      </c>
      <c r="K47" s="21">
        <v>-1461032</v>
      </c>
      <c r="L47" s="197">
        <v>39904</v>
      </c>
      <c r="M47" s="188"/>
      <c r="N47" s="17">
        <f t="shared" si="2"/>
        <v>27.791214999999998</v>
      </c>
      <c r="O47" s="17">
        <f t="shared" si="3"/>
        <v>178.29021499999999</v>
      </c>
      <c r="P47" s="17">
        <f t="shared" si="4"/>
        <v>5.7089829999999964</v>
      </c>
      <c r="Q47" s="17">
        <f t="shared" si="5"/>
        <v>-2.103081</v>
      </c>
      <c r="R47" s="17">
        <f t="shared" si="0"/>
        <v>3.6059019999999964</v>
      </c>
      <c r="S47" s="26">
        <f t="shared" si="1"/>
        <v>174.684313</v>
      </c>
      <c r="T47" s="26"/>
      <c r="U47" s="26"/>
      <c r="V47" s="26"/>
      <c r="W47" s="26"/>
      <c r="Z47" s="191"/>
      <c r="AA47" s="191"/>
      <c r="AB47" s="191"/>
      <c r="AE47" s="26"/>
      <c r="AF47" s="26"/>
      <c r="AG47" s="26"/>
      <c r="AH47" s="26"/>
      <c r="AI47" s="26"/>
      <c r="AJ47" s="26"/>
      <c r="AK47" s="26"/>
    </row>
    <row r="48" spans="1:37" s="17" customFormat="1" ht="17" thickBot="1">
      <c r="E48" s="19" t="s">
        <v>341</v>
      </c>
      <c r="F48" s="20">
        <v>1452951</v>
      </c>
      <c r="G48" s="20">
        <v>164038</v>
      </c>
      <c r="H48" s="20">
        <v>-3786</v>
      </c>
      <c r="I48" s="20">
        <v>-144411</v>
      </c>
      <c r="J48" s="21">
        <v>165963</v>
      </c>
      <c r="K48" s="21">
        <v>-1636588</v>
      </c>
      <c r="L48" s="197">
        <v>39934</v>
      </c>
      <c r="M48" s="188"/>
      <c r="N48" s="17">
        <f t="shared" si="2"/>
        <v>29.427802999999997</v>
      </c>
      <c r="O48" s="17">
        <f t="shared" si="3"/>
        <v>179.92680300000001</v>
      </c>
      <c r="P48" s="17">
        <f t="shared" si="4"/>
        <v>5.4005339999999968</v>
      </c>
      <c r="Q48" s="17">
        <f t="shared" si="5"/>
        <v>-1.9333320000000001</v>
      </c>
      <c r="R48" s="17">
        <f t="shared" si="0"/>
        <v>3.4672019999999968</v>
      </c>
      <c r="S48" s="26">
        <f t="shared" si="1"/>
        <v>176.45960100000002</v>
      </c>
      <c r="T48" s="26"/>
      <c r="U48" s="26"/>
      <c r="V48" s="26"/>
      <c r="W48" s="26"/>
      <c r="Z48" s="191"/>
      <c r="AA48" s="191"/>
      <c r="AB48" s="191"/>
      <c r="AE48" s="26"/>
      <c r="AF48" s="26"/>
      <c r="AG48" s="26"/>
      <c r="AH48" s="26"/>
      <c r="AI48" s="26"/>
      <c r="AJ48" s="26"/>
      <c r="AK48" s="26"/>
    </row>
    <row r="49" spans="5:37" s="17" customFormat="1" ht="17" thickBot="1">
      <c r="E49" s="19" t="s">
        <v>340</v>
      </c>
      <c r="F49" s="20">
        <v>1961991</v>
      </c>
      <c r="G49" s="20">
        <v>6267</v>
      </c>
      <c r="H49" s="20">
        <v>-15336</v>
      </c>
      <c r="I49" s="20">
        <v>-2261786</v>
      </c>
      <c r="J49" s="21">
        <v>199835</v>
      </c>
      <c r="K49" s="21">
        <v>-1778472</v>
      </c>
      <c r="L49" s="197">
        <v>39965</v>
      </c>
      <c r="M49" s="188">
        <f>-B34/1000</f>
        <v>178.23099999999999</v>
      </c>
      <c r="N49" s="17">
        <f t="shared" si="2"/>
        <v>31.206274999999998</v>
      </c>
      <c r="O49" s="17">
        <f t="shared" si="3"/>
        <v>181.705275</v>
      </c>
      <c r="P49" s="17">
        <f t="shared" si="4"/>
        <v>3.1324809999999967</v>
      </c>
      <c r="Q49" s="17">
        <f t="shared" si="5"/>
        <v>-1.718161</v>
      </c>
      <c r="R49" s="17">
        <f t="shared" si="0"/>
        <v>1.4143199999999967</v>
      </c>
      <c r="S49" s="26">
        <f t="shared" si="1"/>
        <v>180.290955</v>
      </c>
      <c r="T49" s="26"/>
      <c r="U49" s="26"/>
      <c r="V49" s="26"/>
      <c r="W49" s="26"/>
      <c r="Z49" s="191"/>
      <c r="AA49" s="191"/>
      <c r="AB49" s="191"/>
      <c r="AE49" s="26"/>
      <c r="AF49" s="26"/>
      <c r="AG49" s="26"/>
      <c r="AH49" s="26"/>
      <c r="AI49" s="26"/>
      <c r="AJ49" s="26"/>
      <c r="AK49" s="26"/>
    </row>
    <row r="50" spans="5:37" s="17" customFormat="1" ht="17" thickBot="1">
      <c r="E50" s="19" t="s">
        <v>339</v>
      </c>
      <c r="F50" s="20">
        <v>755729</v>
      </c>
      <c r="G50" s="20">
        <v>-183961</v>
      </c>
      <c r="H50" s="20">
        <v>-286</v>
      </c>
      <c r="I50" s="20">
        <v>4227480</v>
      </c>
      <c r="J50" s="21">
        <v>233113</v>
      </c>
      <c r="K50" s="21">
        <v>-808046</v>
      </c>
      <c r="L50" s="197">
        <v>39995</v>
      </c>
      <c r="M50" s="188"/>
      <c r="N50" s="17">
        <f t="shared" si="2"/>
        <v>32.014320999999995</v>
      </c>
      <c r="O50" s="17">
        <f t="shared" si="3"/>
        <v>182.51332099999999</v>
      </c>
      <c r="P50" s="17">
        <f t="shared" si="4"/>
        <v>7.5439219999999967</v>
      </c>
      <c r="Q50" s="17">
        <f t="shared" si="5"/>
        <v>-1.4847620000000001</v>
      </c>
      <c r="R50" s="17">
        <f t="shared" si="0"/>
        <v>6.0591599999999968</v>
      </c>
      <c r="S50" s="26">
        <f t="shared" si="1"/>
        <v>176.454161</v>
      </c>
      <c r="T50" s="26"/>
      <c r="U50" s="26"/>
      <c r="V50" s="26"/>
      <c r="W50" s="26"/>
      <c r="Z50" s="191"/>
      <c r="AA50" s="191"/>
      <c r="AB50" s="191"/>
      <c r="AE50" s="26"/>
      <c r="AF50" s="26"/>
      <c r="AG50" s="26"/>
      <c r="AH50" s="26"/>
      <c r="AI50" s="26"/>
      <c r="AJ50" s="26"/>
      <c r="AK50" s="26"/>
    </row>
    <row r="51" spans="5:37" s="17" customFormat="1" ht="17" thickBot="1">
      <c r="E51" s="19" t="s">
        <v>338</v>
      </c>
      <c r="F51" s="20">
        <v>1390482</v>
      </c>
      <c r="G51" s="20">
        <v>113734</v>
      </c>
      <c r="H51" s="20">
        <v>63</v>
      </c>
      <c r="I51" s="20">
        <v>1744703</v>
      </c>
      <c r="J51" s="21">
        <v>33281</v>
      </c>
      <c r="K51" s="21">
        <v>-1248677</v>
      </c>
      <c r="L51" s="197">
        <v>40026</v>
      </c>
      <c r="M51" s="188"/>
      <c r="N51" s="17">
        <f t="shared" si="2"/>
        <v>33.262997999999996</v>
      </c>
      <c r="O51" s="17">
        <f t="shared" si="3"/>
        <v>183.76199800000001</v>
      </c>
      <c r="P51" s="17">
        <f t="shared" si="4"/>
        <v>9.174890999999997</v>
      </c>
      <c r="Q51" s="17">
        <f t="shared" si="5"/>
        <v>-1.4515440000000002</v>
      </c>
      <c r="R51" s="17">
        <f t="shared" si="0"/>
        <v>7.7233469999999969</v>
      </c>
      <c r="S51" s="26">
        <f t="shared" si="1"/>
        <v>176.03865100000002</v>
      </c>
      <c r="T51" s="26"/>
      <c r="U51" s="26"/>
      <c r="V51" s="26"/>
      <c r="W51" s="26"/>
      <c r="Z51" s="191"/>
      <c r="AA51" s="191"/>
      <c r="AB51" s="191"/>
      <c r="AE51" s="26"/>
      <c r="AF51" s="26"/>
      <c r="AG51" s="26"/>
      <c r="AH51" s="26"/>
      <c r="AI51" s="26"/>
      <c r="AJ51" s="26"/>
      <c r="AK51" s="26"/>
    </row>
    <row r="52" spans="5:37" s="17" customFormat="1" ht="17" thickBot="1">
      <c r="E52" s="19" t="s">
        <v>337</v>
      </c>
      <c r="F52" s="20">
        <v>1102405</v>
      </c>
      <c r="G52" s="20">
        <v>-142808</v>
      </c>
      <c r="H52" s="20">
        <v>12453</v>
      </c>
      <c r="I52" s="20">
        <v>656005</v>
      </c>
      <c r="J52" s="21">
        <v>398025</v>
      </c>
      <c r="K52" s="21">
        <v>-1280905</v>
      </c>
      <c r="L52" s="197">
        <v>40057</v>
      </c>
      <c r="M52" s="188">
        <f>-B33/1000</f>
        <v>183.31299999999999</v>
      </c>
      <c r="N52" s="17">
        <f t="shared" si="2"/>
        <v>34.543902999999993</v>
      </c>
      <c r="O52" s="17">
        <f t="shared" si="3"/>
        <v>185.042903</v>
      </c>
      <c r="P52" s="17">
        <f t="shared" si="4"/>
        <v>9.9737039999999979</v>
      </c>
      <c r="Q52" s="17">
        <f t="shared" si="5"/>
        <v>-1.0659720000000001</v>
      </c>
      <c r="R52" s="17">
        <f t="shared" si="0"/>
        <v>8.9077319999999975</v>
      </c>
      <c r="S52" s="26">
        <f t="shared" si="1"/>
        <v>176.13517099999999</v>
      </c>
      <c r="T52" s="26"/>
      <c r="U52" s="26"/>
      <c r="V52" s="26"/>
      <c r="W52" s="26"/>
      <c r="Z52" s="191"/>
      <c r="AA52" s="191"/>
      <c r="AB52" s="191"/>
      <c r="AE52" s="26"/>
      <c r="AF52" s="26"/>
      <c r="AG52" s="26"/>
      <c r="AH52" s="26"/>
      <c r="AI52" s="26"/>
      <c r="AJ52" s="26"/>
      <c r="AK52" s="26"/>
    </row>
    <row r="53" spans="5:37" s="17" customFormat="1" ht="17" thickBot="1">
      <c r="E53" s="19" t="s">
        <v>336</v>
      </c>
      <c r="F53" s="20">
        <v>1199723</v>
      </c>
      <c r="G53" s="20">
        <v>-354251</v>
      </c>
      <c r="H53" s="20">
        <v>-43173</v>
      </c>
      <c r="I53" s="20">
        <v>1917694</v>
      </c>
      <c r="J53" s="21">
        <v>-28540</v>
      </c>
      <c r="K53" s="21">
        <v>-1444613</v>
      </c>
      <c r="L53" s="197">
        <v>40087</v>
      </c>
      <c r="M53" s="188"/>
      <c r="N53" s="17">
        <f t="shared" si="2"/>
        <v>35.98851599999999</v>
      </c>
      <c r="O53" s="17">
        <f t="shared" si="3"/>
        <v>186.48751599999997</v>
      </c>
      <c r="P53" s="17">
        <f t="shared" si="4"/>
        <v>12.245648999999998</v>
      </c>
      <c r="Q53" s="17">
        <f t="shared" si="5"/>
        <v>-1.0513390000000002</v>
      </c>
      <c r="R53" s="17">
        <f t="shared" si="0"/>
        <v>11.194309999999998</v>
      </c>
      <c r="S53" s="26">
        <f t="shared" si="1"/>
        <v>175.29320599999997</v>
      </c>
      <c r="T53" s="26"/>
      <c r="U53" s="26"/>
      <c r="V53" s="26"/>
      <c r="W53" s="26"/>
      <c r="Z53" s="191"/>
      <c r="AA53" s="191"/>
      <c r="AB53" s="191"/>
      <c r="AE53" s="26"/>
      <c r="AF53" s="26"/>
      <c r="AG53" s="26"/>
      <c r="AH53" s="26"/>
      <c r="AI53" s="26"/>
      <c r="AJ53" s="26"/>
      <c r="AK53" s="26"/>
    </row>
    <row r="54" spans="5:37" s="17" customFormat="1" ht="17" thickBot="1">
      <c r="E54" s="19" t="s">
        <v>335</v>
      </c>
      <c r="F54" s="20">
        <v>1694676</v>
      </c>
      <c r="G54" s="20">
        <v>238475</v>
      </c>
      <c r="H54" s="20">
        <v>931</v>
      </c>
      <c r="I54" s="20">
        <v>1306993</v>
      </c>
      <c r="J54" s="21">
        <v>-100751</v>
      </c>
      <c r="K54" s="21">
        <v>-1713558</v>
      </c>
      <c r="L54" s="197">
        <v>40118</v>
      </c>
      <c r="M54" s="188"/>
      <c r="N54" s="17">
        <f t="shared" si="2"/>
        <v>37.702073999999989</v>
      </c>
      <c r="O54" s="17">
        <f t="shared" si="3"/>
        <v>188.20107399999998</v>
      </c>
      <c r="P54" s="17">
        <f t="shared" si="4"/>
        <v>13.314166999999998</v>
      </c>
      <c r="Q54" s="17">
        <f t="shared" si="5"/>
        <v>-1.1530210000000003</v>
      </c>
      <c r="R54" s="17">
        <f t="shared" si="0"/>
        <v>12.161145999999997</v>
      </c>
      <c r="S54" s="26">
        <f t="shared" si="1"/>
        <v>176.03992799999997</v>
      </c>
      <c r="T54" s="26"/>
      <c r="U54" s="26"/>
      <c r="V54" s="26"/>
      <c r="W54" s="26"/>
      <c r="Z54" s="191"/>
      <c r="AA54" s="191"/>
      <c r="AB54" s="191"/>
      <c r="AE54" s="26"/>
      <c r="AF54" s="26"/>
      <c r="AG54" s="26"/>
      <c r="AH54" s="26"/>
      <c r="AI54" s="26"/>
      <c r="AJ54" s="26"/>
      <c r="AK54" s="26"/>
    </row>
    <row r="55" spans="5:37" s="17" customFormat="1" ht="17" thickBot="1">
      <c r="E55" s="19" t="s">
        <v>334</v>
      </c>
      <c r="F55" s="20">
        <v>1956132</v>
      </c>
      <c r="G55" s="20">
        <v>-1007454</v>
      </c>
      <c r="H55" s="20">
        <v>-71544</v>
      </c>
      <c r="I55" s="20">
        <v>-92216</v>
      </c>
      <c r="J55" s="21">
        <v>120663</v>
      </c>
      <c r="K55" s="21">
        <v>-2436157</v>
      </c>
      <c r="L55" s="197">
        <v>40148</v>
      </c>
      <c r="M55" s="188">
        <f>-B32/1000</f>
        <v>186.36500000000001</v>
      </c>
      <c r="N55" s="17">
        <f t="shared" si="2"/>
        <v>40.13823099999999</v>
      </c>
      <c r="O55" s="17">
        <f t="shared" si="3"/>
        <v>190.63723099999999</v>
      </c>
      <c r="P55" s="17">
        <f t="shared" si="4"/>
        <v>14.229404999999998</v>
      </c>
      <c r="Q55" s="17">
        <f t="shared" si="5"/>
        <v>-0.96081400000000028</v>
      </c>
      <c r="R55" s="17">
        <f t="shared" si="0"/>
        <v>13.268590999999997</v>
      </c>
      <c r="S55" s="26">
        <f t="shared" si="1"/>
        <v>177.36864</v>
      </c>
      <c r="T55" s="26"/>
      <c r="U55" s="26"/>
      <c r="V55" s="26"/>
      <c r="W55" s="26"/>
      <c r="Z55" s="191"/>
      <c r="AA55" s="191"/>
      <c r="AB55" s="191"/>
      <c r="AE55" s="26"/>
      <c r="AF55" s="26"/>
      <c r="AG55" s="26"/>
      <c r="AH55" s="26"/>
      <c r="AI55" s="26"/>
      <c r="AJ55" s="26"/>
      <c r="AK55" s="26"/>
    </row>
    <row r="56" spans="5:37" s="17" customFormat="1" ht="17" thickBot="1">
      <c r="E56" s="19" t="s">
        <v>333</v>
      </c>
      <c r="F56" s="20">
        <v>1086980</v>
      </c>
      <c r="G56" s="20">
        <v>561133</v>
      </c>
      <c r="H56" s="20">
        <v>-10717</v>
      </c>
      <c r="I56" s="20">
        <v>-1248581</v>
      </c>
      <c r="J56" s="21">
        <v>177593</v>
      </c>
      <c r="K56" s="21">
        <v>-1528989</v>
      </c>
      <c r="L56" s="197">
        <v>40179</v>
      </c>
      <c r="M56" s="188"/>
      <c r="N56" s="17">
        <f t="shared" si="2"/>
        <v>41.667219999999993</v>
      </c>
      <c r="O56" s="17">
        <f t="shared" si="3"/>
        <v>192.16621999999998</v>
      </c>
      <c r="P56" s="17">
        <f t="shared" si="4"/>
        <v>12.419690999999998</v>
      </c>
      <c r="Q56" s="17">
        <f t="shared" si="5"/>
        <v>-0.7725040000000003</v>
      </c>
      <c r="R56" s="17">
        <f t="shared" si="0"/>
        <v>11.647186999999999</v>
      </c>
      <c r="S56" s="26">
        <f t="shared" si="1"/>
        <v>180.51903299999998</v>
      </c>
      <c r="T56" s="26"/>
      <c r="U56" s="26"/>
      <c r="V56" s="26"/>
      <c r="W56" s="26"/>
      <c r="Z56" s="191"/>
      <c r="AA56" s="191"/>
      <c r="AB56" s="191"/>
      <c r="AE56" s="26"/>
      <c r="AF56" s="26"/>
      <c r="AG56" s="26"/>
      <c r="AH56" s="26"/>
      <c r="AI56" s="26"/>
      <c r="AJ56" s="26"/>
      <c r="AK56" s="26"/>
    </row>
    <row r="57" spans="5:37" s="17" customFormat="1" ht="17" thickBot="1">
      <c r="E57" s="19" t="s">
        <v>332</v>
      </c>
      <c r="F57" s="20">
        <v>1528958</v>
      </c>
      <c r="G57" s="20">
        <v>-233181</v>
      </c>
      <c r="H57" s="20">
        <v>-12726</v>
      </c>
      <c r="I57" s="20">
        <v>6456335</v>
      </c>
      <c r="J57" s="21">
        <v>-134387</v>
      </c>
      <c r="K57" s="21">
        <v>-1368676</v>
      </c>
      <c r="L57" s="197">
        <v>40210</v>
      </c>
      <c r="M57" s="188"/>
      <c r="N57" s="17">
        <f t="shared" si="2"/>
        <v>43.035895999999994</v>
      </c>
      <c r="O57" s="17">
        <f t="shared" si="3"/>
        <v>193.534896</v>
      </c>
      <c r="P57" s="17">
        <f t="shared" si="4"/>
        <v>19.109206999999998</v>
      </c>
      <c r="Q57" s="17">
        <f t="shared" si="5"/>
        <v>-0.89416500000000032</v>
      </c>
      <c r="R57" s="17">
        <f t="shared" si="0"/>
        <v>18.215041999999997</v>
      </c>
      <c r="S57" s="26">
        <f t="shared" si="1"/>
        <v>175.31985400000002</v>
      </c>
      <c r="T57" s="26"/>
      <c r="U57" s="26"/>
      <c r="V57" s="26"/>
      <c r="W57" s="26"/>
      <c r="Z57" s="191"/>
      <c r="AA57" s="191"/>
      <c r="AB57" s="191"/>
      <c r="AE57" s="26"/>
      <c r="AF57" s="26"/>
      <c r="AG57" s="26"/>
      <c r="AH57" s="26"/>
      <c r="AI57" s="26"/>
      <c r="AJ57" s="26"/>
      <c r="AK57" s="26"/>
    </row>
    <row r="58" spans="5:37" s="17" customFormat="1" ht="17" thickBot="1">
      <c r="E58" s="19" t="s">
        <v>331</v>
      </c>
      <c r="F58" s="20">
        <v>808365</v>
      </c>
      <c r="G58" s="20">
        <v>-146962</v>
      </c>
      <c r="H58" s="20">
        <v>-7834</v>
      </c>
      <c r="I58" s="20">
        <v>-923574</v>
      </c>
      <c r="J58" s="21">
        <v>31364</v>
      </c>
      <c r="K58" s="21">
        <v>-1458254</v>
      </c>
      <c r="L58" s="197">
        <v>40238</v>
      </c>
      <c r="M58" s="188">
        <f>-B31/1000</f>
        <v>186.053</v>
      </c>
      <c r="N58" s="17">
        <f t="shared" si="2"/>
        <v>44.494149999999991</v>
      </c>
      <c r="O58" s="17">
        <f t="shared" si="3"/>
        <v>194.99314999999999</v>
      </c>
      <c r="P58" s="17">
        <f t="shared" si="4"/>
        <v>18.332594999999998</v>
      </c>
      <c r="Q58" s="17">
        <f t="shared" si="5"/>
        <v>-0.85496700000000037</v>
      </c>
      <c r="R58" s="17">
        <f t="shared" si="0"/>
        <v>17.477627999999996</v>
      </c>
      <c r="S58" s="26">
        <f t="shared" si="1"/>
        <v>177.51552199999998</v>
      </c>
      <c r="T58" s="26"/>
      <c r="U58" s="26"/>
      <c r="V58" s="26"/>
      <c r="W58" s="26"/>
      <c r="Z58" s="191"/>
      <c r="AA58" s="191"/>
      <c r="AB58" s="191"/>
      <c r="AE58" s="26"/>
      <c r="AF58" s="26"/>
      <c r="AG58" s="26"/>
      <c r="AH58" s="26"/>
      <c r="AI58" s="26"/>
      <c r="AJ58" s="26"/>
      <c r="AK58" s="26"/>
    </row>
    <row r="59" spans="5:37" s="17" customFormat="1" ht="17" thickBot="1">
      <c r="E59" s="19" t="s">
        <v>330</v>
      </c>
      <c r="F59" s="20">
        <v>1351453</v>
      </c>
      <c r="G59" s="20">
        <v>237879</v>
      </c>
      <c r="H59" s="20">
        <v>-4248</v>
      </c>
      <c r="I59" s="20">
        <v>6078358</v>
      </c>
      <c r="J59" s="21">
        <v>-100037</v>
      </c>
      <c r="K59" s="21">
        <v>-1208475</v>
      </c>
      <c r="L59" s="197">
        <v>40269</v>
      </c>
      <c r="M59" s="188"/>
      <c r="N59" s="17">
        <f t="shared" si="2"/>
        <v>45.702624999999991</v>
      </c>
      <c r="O59" s="17">
        <f t="shared" si="3"/>
        <v>196.20162499999998</v>
      </c>
      <c r="P59" s="17">
        <f t="shared" si="4"/>
        <v>24.173074</v>
      </c>
      <c r="Q59" s="17">
        <f t="shared" si="5"/>
        <v>-0.95075600000000038</v>
      </c>
      <c r="R59" s="17">
        <f t="shared" si="0"/>
        <v>23.222317999999998</v>
      </c>
      <c r="S59" s="26">
        <f t="shared" si="1"/>
        <v>172.97930699999998</v>
      </c>
      <c r="T59" s="26"/>
      <c r="U59" s="26"/>
      <c r="V59" s="26"/>
      <c r="W59" s="26"/>
      <c r="Z59" s="191"/>
      <c r="AA59" s="191"/>
      <c r="AB59" s="191"/>
      <c r="AE59" s="26"/>
      <c r="AF59" s="26"/>
      <c r="AG59" s="26"/>
      <c r="AH59" s="26"/>
      <c r="AI59" s="26"/>
      <c r="AJ59" s="26"/>
      <c r="AK59" s="26"/>
    </row>
    <row r="60" spans="5:37" s="17" customFormat="1" ht="17" thickBot="1">
      <c r="E60" s="19" t="s">
        <v>329</v>
      </c>
      <c r="F60" s="20">
        <v>2215931</v>
      </c>
      <c r="G60" s="20">
        <v>240386</v>
      </c>
      <c r="H60" s="20">
        <v>-381724</v>
      </c>
      <c r="I60" s="20">
        <v>19023653</v>
      </c>
      <c r="J60" s="21">
        <v>-6053</v>
      </c>
      <c r="K60" s="21">
        <v>-2289232</v>
      </c>
      <c r="L60" s="197">
        <v>40299</v>
      </c>
      <c r="M60" s="188"/>
      <c r="N60" s="17">
        <f t="shared" si="2"/>
        <v>47.991856999999989</v>
      </c>
      <c r="O60" s="17">
        <f t="shared" si="3"/>
        <v>198.49085699999998</v>
      </c>
      <c r="P60" s="17">
        <f t="shared" si="4"/>
        <v>42.956340999999995</v>
      </c>
      <c r="Q60" s="17">
        <f t="shared" si="5"/>
        <v>-0.5750850000000004</v>
      </c>
      <c r="R60" s="17">
        <f t="shared" si="0"/>
        <v>42.381255999999993</v>
      </c>
      <c r="S60" s="26">
        <f t="shared" si="1"/>
        <v>156.109601</v>
      </c>
      <c r="T60" s="26"/>
      <c r="U60" s="26"/>
      <c r="V60" s="26"/>
      <c r="W60" s="26"/>
      <c r="Z60" s="191"/>
      <c r="AA60" s="191"/>
      <c r="AB60" s="191"/>
      <c r="AE60" s="26"/>
      <c r="AF60" s="26"/>
      <c r="AG60" s="26"/>
      <c r="AH60" s="26"/>
      <c r="AI60" s="26"/>
      <c r="AJ60" s="26"/>
      <c r="AK60" s="26"/>
    </row>
    <row r="61" spans="5:37" s="17" customFormat="1" ht="17" thickBot="1">
      <c r="E61" s="19" t="s">
        <v>328</v>
      </c>
      <c r="F61" s="20">
        <v>2075868</v>
      </c>
      <c r="G61" s="20">
        <v>59683</v>
      </c>
      <c r="H61" s="20">
        <v>392579</v>
      </c>
      <c r="I61" s="20">
        <v>5272898</v>
      </c>
      <c r="J61" s="21">
        <v>33151</v>
      </c>
      <c r="K61" s="21">
        <v>-2617525</v>
      </c>
      <c r="L61" s="197">
        <v>40330</v>
      </c>
      <c r="M61" s="188">
        <f>-B30/1000</f>
        <v>184.21199999999999</v>
      </c>
      <c r="N61" s="17">
        <f t="shared" si="2"/>
        <v>50.609381999999989</v>
      </c>
      <c r="O61" s="17">
        <f t="shared" si="3"/>
        <v>201.10838199999998</v>
      </c>
      <c r="P61" s="17">
        <f t="shared" si="4"/>
        <v>48.169555999999993</v>
      </c>
      <c r="Q61" s="17">
        <f t="shared" si="5"/>
        <v>-0.93451300000000037</v>
      </c>
      <c r="R61" s="17">
        <f t="shared" si="0"/>
        <v>47.23504299999999</v>
      </c>
      <c r="S61" s="26">
        <f t="shared" si="1"/>
        <v>153.87333899999999</v>
      </c>
      <c r="T61" s="26"/>
      <c r="U61" s="26"/>
      <c r="V61" s="26"/>
      <c r="W61" s="26"/>
      <c r="Z61" s="191"/>
      <c r="AA61" s="191"/>
      <c r="AB61" s="191"/>
      <c r="AE61" s="26"/>
      <c r="AF61" s="26"/>
      <c r="AG61" s="26"/>
      <c r="AH61" s="26"/>
      <c r="AI61" s="26"/>
      <c r="AJ61" s="26"/>
      <c r="AK61" s="26"/>
    </row>
    <row r="62" spans="5:37" s="17" customFormat="1" ht="17" thickBot="1">
      <c r="E62" s="19" t="s">
        <v>327</v>
      </c>
      <c r="F62" s="20">
        <v>860842</v>
      </c>
      <c r="G62" s="20">
        <v>-350215</v>
      </c>
      <c r="H62" s="20">
        <v>-1925</v>
      </c>
      <c r="I62" s="20">
        <v>10070980</v>
      </c>
      <c r="J62" s="21">
        <v>3352019</v>
      </c>
      <c r="K62" s="21">
        <v>-824346</v>
      </c>
      <c r="L62" s="197">
        <v>40360</v>
      </c>
      <c r="M62" s="188"/>
      <c r="N62" s="17">
        <f t="shared" si="2"/>
        <v>51.433727999999988</v>
      </c>
      <c r="O62" s="17">
        <f t="shared" si="3"/>
        <v>201.932728</v>
      </c>
      <c r="P62" s="17">
        <f t="shared" si="4"/>
        <v>58.590750999999997</v>
      </c>
      <c r="Q62" s="17">
        <f t="shared" si="5"/>
        <v>2.4194309999999994</v>
      </c>
      <c r="R62" s="17">
        <f t="shared" si="0"/>
        <v>61.010182</v>
      </c>
      <c r="S62" s="26">
        <f t="shared" si="1"/>
        <v>140.92254600000001</v>
      </c>
      <c r="T62" s="26"/>
      <c r="U62" s="26"/>
      <c r="V62" s="26"/>
      <c r="W62" s="26"/>
      <c r="Z62" s="191"/>
      <c r="AA62" s="191"/>
      <c r="AB62" s="191"/>
      <c r="AE62" s="26"/>
      <c r="AF62" s="26"/>
      <c r="AG62" s="26"/>
      <c r="AH62" s="26"/>
      <c r="AI62" s="26"/>
      <c r="AJ62" s="26"/>
      <c r="AK62" s="26"/>
    </row>
    <row r="63" spans="5:37" s="17" customFormat="1" ht="17" thickBot="1">
      <c r="E63" s="19" t="s">
        <v>326</v>
      </c>
      <c r="F63" s="20">
        <v>543315</v>
      </c>
      <c r="G63" s="20">
        <v>-430874</v>
      </c>
      <c r="H63" s="20">
        <v>-6369</v>
      </c>
      <c r="I63" s="20">
        <v>701806</v>
      </c>
      <c r="J63" s="21">
        <v>-1456117</v>
      </c>
      <c r="K63" s="21">
        <v>-1034851</v>
      </c>
      <c r="L63" s="197">
        <v>40391</v>
      </c>
      <c r="M63" s="188"/>
      <c r="N63" s="17">
        <f t="shared" si="2"/>
        <v>52.468578999999991</v>
      </c>
      <c r="O63" s="17">
        <f t="shared" si="3"/>
        <v>202.967579</v>
      </c>
      <c r="P63" s="17">
        <f t="shared" si="4"/>
        <v>59.723430999999998</v>
      </c>
      <c r="Q63" s="17">
        <f t="shared" si="5"/>
        <v>0.96968299999999941</v>
      </c>
      <c r="R63" s="17">
        <f t="shared" si="0"/>
        <v>60.693113999999994</v>
      </c>
      <c r="S63" s="26">
        <f t="shared" si="1"/>
        <v>142.27446500000002</v>
      </c>
      <c r="T63" s="26"/>
      <c r="U63" s="26"/>
      <c r="V63" s="26"/>
      <c r="W63" s="26"/>
      <c r="Z63" s="191"/>
      <c r="AA63" s="191"/>
      <c r="AB63" s="191"/>
      <c r="AE63" s="26"/>
      <c r="AF63" s="26"/>
      <c r="AG63" s="26"/>
      <c r="AH63" s="26"/>
      <c r="AI63" s="26"/>
      <c r="AJ63" s="26"/>
      <c r="AK63" s="26"/>
    </row>
    <row r="64" spans="5:37" s="17" customFormat="1" ht="17" thickBot="1">
      <c r="E64" s="19" t="s">
        <v>325</v>
      </c>
      <c r="F64" s="20">
        <v>1252512</v>
      </c>
      <c r="G64" s="20">
        <v>235157</v>
      </c>
      <c r="H64" s="20">
        <v>-135446</v>
      </c>
      <c r="I64" s="20">
        <v>-7566501</v>
      </c>
      <c r="J64" s="21">
        <v>-386225</v>
      </c>
      <c r="K64" s="21">
        <v>-1205220</v>
      </c>
      <c r="L64" s="197">
        <v>40422</v>
      </c>
      <c r="M64" s="188">
        <f>-B29/1000</f>
        <v>183.38200000000001</v>
      </c>
      <c r="N64" s="17">
        <f t="shared" si="2"/>
        <v>53.673798999999988</v>
      </c>
      <c r="O64" s="17">
        <f t="shared" si="3"/>
        <v>204.172799</v>
      </c>
      <c r="P64" s="17">
        <f t="shared" si="4"/>
        <v>51.921773000000002</v>
      </c>
      <c r="Q64" s="17">
        <f t="shared" si="5"/>
        <v>0.71890399999999943</v>
      </c>
      <c r="R64" s="17">
        <f t="shared" si="0"/>
        <v>52.640677000000004</v>
      </c>
      <c r="S64" s="26">
        <f t="shared" si="1"/>
        <v>151.53212199999999</v>
      </c>
      <c r="T64" s="26"/>
      <c r="U64" s="26"/>
      <c r="V64" s="26"/>
      <c r="W64" s="26"/>
      <c r="Z64" s="191"/>
      <c r="AA64" s="191"/>
      <c r="AB64" s="191"/>
      <c r="AE64" s="26"/>
      <c r="AF64" s="26"/>
      <c r="AG64" s="26"/>
      <c r="AH64" s="26"/>
      <c r="AI64" s="26"/>
      <c r="AJ64" s="26"/>
      <c r="AK64" s="26"/>
    </row>
    <row r="65" spans="5:37" s="17" customFormat="1" ht="17" thickBot="1">
      <c r="E65" s="19" t="s">
        <v>324</v>
      </c>
      <c r="F65" s="20">
        <v>1775034</v>
      </c>
      <c r="G65" s="20">
        <v>-19464</v>
      </c>
      <c r="H65" s="20">
        <v>17219</v>
      </c>
      <c r="I65" s="20">
        <v>-780834</v>
      </c>
      <c r="J65" s="21">
        <v>-1200560</v>
      </c>
      <c r="K65" s="21">
        <v>-1337435</v>
      </c>
      <c r="L65" s="197">
        <v>40452</v>
      </c>
      <c r="M65" s="188"/>
      <c r="N65" s="17">
        <f t="shared" si="2"/>
        <v>55.011233999999988</v>
      </c>
      <c r="O65" s="17">
        <f t="shared" si="3"/>
        <v>205.51023399999997</v>
      </c>
      <c r="P65" s="17">
        <f t="shared" si="4"/>
        <v>51.160403000000002</v>
      </c>
      <c r="Q65" s="17">
        <f t="shared" si="5"/>
        <v>-0.49887500000000051</v>
      </c>
      <c r="R65" s="17">
        <f t="shared" si="0"/>
        <v>50.661528000000004</v>
      </c>
      <c r="S65" s="26">
        <f t="shared" si="1"/>
        <v>154.84870599999996</v>
      </c>
      <c r="T65" s="26"/>
      <c r="U65" s="26"/>
      <c r="V65" s="26"/>
      <c r="W65" s="26"/>
      <c r="Z65" s="191"/>
      <c r="AA65" s="191"/>
      <c r="AB65" s="191"/>
      <c r="AE65" s="26"/>
      <c r="AF65" s="26"/>
      <c r="AG65" s="26"/>
      <c r="AH65" s="26"/>
      <c r="AI65" s="26"/>
      <c r="AJ65" s="26"/>
      <c r="AK65" s="26"/>
    </row>
    <row r="66" spans="5:37" s="17" customFormat="1" ht="17" thickBot="1">
      <c r="E66" s="19" t="s">
        <v>323</v>
      </c>
      <c r="F66" s="20">
        <v>472935</v>
      </c>
      <c r="G66" s="20">
        <v>-86990</v>
      </c>
      <c r="H66" s="20">
        <v>17576</v>
      </c>
      <c r="I66" s="20">
        <v>-1892980</v>
      </c>
      <c r="J66" s="21">
        <v>177662</v>
      </c>
      <c r="K66" s="21">
        <v>-1384135</v>
      </c>
      <c r="L66" s="197">
        <v>40483</v>
      </c>
      <c r="M66" s="188"/>
      <c r="N66" s="17">
        <f t="shared" si="2"/>
        <v>56.395368999999988</v>
      </c>
      <c r="O66" s="17">
        <f t="shared" si="3"/>
        <v>206.89436899999998</v>
      </c>
      <c r="P66" s="17">
        <f t="shared" si="4"/>
        <v>49.354413000000001</v>
      </c>
      <c r="Q66" s="17">
        <f t="shared" si="5"/>
        <v>-0.33878900000000051</v>
      </c>
      <c r="R66" s="17">
        <f t="shared" si="0"/>
        <v>49.015624000000003</v>
      </c>
      <c r="S66" s="26">
        <f t="shared" si="1"/>
        <v>157.87874499999998</v>
      </c>
      <c r="T66" s="26"/>
      <c r="U66" s="26"/>
      <c r="V66" s="26"/>
      <c r="W66" s="26"/>
      <c r="Z66" s="191"/>
      <c r="AA66" s="191"/>
      <c r="AB66" s="191"/>
      <c r="AE66" s="26"/>
      <c r="AF66" s="26"/>
      <c r="AG66" s="26"/>
      <c r="AH66" s="26"/>
      <c r="AI66" s="26"/>
      <c r="AJ66" s="26"/>
      <c r="AK66" s="26"/>
    </row>
    <row r="67" spans="5:37" s="17" customFormat="1" ht="17" thickBot="1">
      <c r="E67" s="19" t="s">
        <v>322</v>
      </c>
      <c r="F67" s="20">
        <v>1603216</v>
      </c>
      <c r="G67" s="20">
        <v>-278585</v>
      </c>
      <c r="H67" s="20">
        <v>259831</v>
      </c>
      <c r="I67" s="20">
        <v>1360002</v>
      </c>
      <c r="J67" s="21">
        <v>-815623</v>
      </c>
      <c r="K67" s="21">
        <v>-2012119</v>
      </c>
      <c r="L67" s="197">
        <v>40513</v>
      </c>
      <c r="M67" s="188">
        <f>-B28/1000</f>
        <v>185.221</v>
      </c>
      <c r="N67" s="17">
        <f t="shared" si="2"/>
        <v>58.407487999999987</v>
      </c>
      <c r="O67" s="17">
        <f t="shared" si="3"/>
        <v>208.90648799999997</v>
      </c>
      <c r="P67" s="17">
        <f t="shared" si="4"/>
        <v>50.993000000000002</v>
      </c>
      <c r="Q67" s="17">
        <f t="shared" si="5"/>
        <v>-1.4142430000000004</v>
      </c>
      <c r="R67" s="17">
        <f t="shared" si="0"/>
        <v>49.578757000000003</v>
      </c>
      <c r="S67" s="26">
        <f t="shared" si="1"/>
        <v>159.32773099999997</v>
      </c>
      <c r="T67" s="26"/>
      <c r="U67" s="26"/>
      <c r="V67" s="26"/>
      <c r="W67" s="26"/>
      <c r="Z67" s="191"/>
      <c r="AA67" s="191"/>
      <c r="AB67" s="191"/>
      <c r="AE67" s="26"/>
      <c r="AF67" s="26"/>
      <c r="AG67" s="26"/>
      <c r="AH67" s="26"/>
      <c r="AI67" s="26"/>
      <c r="AJ67" s="26"/>
      <c r="AK67" s="26"/>
    </row>
    <row r="68" spans="5:37" s="17" customFormat="1" ht="17" thickBot="1">
      <c r="E68" s="19" t="s">
        <v>321</v>
      </c>
      <c r="F68" s="20">
        <v>1657965</v>
      </c>
      <c r="G68" s="20">
        <v>388863</v>
      </c>
      <c r="H68" s="20">
        <v>-173762</v>
      </c>
      <c r="I68" s="20">
        <v>2267432</v>
      </c>
      <c r="J68" s="21">
        <v>55303</v>
      </c>
      <c r="K68" s="21">
        <v>-1262795</v>
      </c>
      <c r="L68" s="197">
        <v>40544</v>
      </c>
      <c r="M68" s="188"/>
      <c r="N68" s="17">
        <f t="shared" si="2"/>
        <v>59.670282999999984</v>
      </c>
      <c r="O68" s="17">
        <f t="shared" si="3"/>
        <v>210.16928299999998</v>
      </c>
      <c r="P68" s="17">
        <f t="shared" si="4"/>
        <v>52.871569000000001</v>
      </c>
      <c r="Q68" s="17">
        <f t="shared" si="5"/>
        <v>-1.1851780000000003</v>
      </c>
      <c r="R68" s="17">
        <f t="shared" si="0"/>
        <v>51.686391</v>
      </c>
      <c r="S68" s="26">
        <f t="shared" si="1"/>
        <v>158.48289199999999</v>
      </c>
      <c r="T68" s="26"/>
      <c r="U68" s="26"/>
      <c r="V68" s="26"/>
      <c r="W68" s="26"/>
      <c r="Z68" s="191"/>
      <c r="AA68" s="191"/>
      <c r="AB68" s="191"/>
      <c r="AE68" s="26"/>
      <c r="AF68" s="26"/>
      <c r="AG68" s="26"/>
      <c r="AH68" s="26"/>
      <c r="AI68" s="26"/>
      <c r="AJ68" s="26"/>
      <c r="AK68" s="26"/>
    </row>
    <row r="69" spans="5:37" s="17" customFormat="1" ht="17" thickBot="1">
      <c r="E69" s="19" t="s">
        <v>320</v>
      </c>
      <c r="F69" s="20">
        <v>483797</v>
      </c>
      <c r="G69" s="20">
        <v>158522</v>
      </c>
      <c r="H69" s="20">
        <v>-136383</v>
      </c>
      <c r="I69" s="20">
        <v>22960</v>
      </c>
      <c r="J69" s="21">
        <v>20270</v>
      </c>
      <c r="K69" s="21">
        <v>-883238</v>
      </c>
      <c r="L69" s="197">
        <v>40575</v>
      </c>
      <c r="M69" s="188"/>
      <c r="N69" s="17">
        <f t="shared" si="2"/>
        <v>60.553520999999982</v>
      </c>
      <c r="O69" s="17">
        <f t="shared" si="3"/>
        <v>211.05252099999998</v>
      </c>
      <c r="P69" s="17">
        <f t="shared" si="4"/>
        <v>52.736007000000001</v>
      </c>
      <c r="Q69" s="17">
        <f t="shared" si="5"/>
        <v>-1.0285250000000004</v>
      </c>
      <c r="R69" s="17">
        <f t="shared" si="0"/>
        <v>51.707481999999999</v>
      </c>
      <c r="S69" s="26">
        <f t="shared" si="1"/>
        <v>159.34503899999999</v>
      </c>
      <c r="T69" s="26"/>
      <c r="U69" s="26"/>
      <c r="V69" s="26"/>
      <c r="W69" s="26"/>
      <c r="Z69" s="191"/>
      <c r="AA69" s="191"/>
      <c r="AB69" s="191"/>
      <c r="AE69" s="26"/>
      <c r="AF69" s="26"/>
      <c r="AG69" s="26"/>
      <c r="AH69" s="26"/>
      <c r="AI69" s="26"/>
      <c r="AJ69" s="26"/>
      <c r="AK69" s="26"/>
    </row>
    <row r="70" spans="5:37" s="17" customFormat="1" ht="17" thickBot="1">
      <c r="E70" s="19" t="s">
        <v>319</v>
      </c>
      <c r="F70" s="20">
        <v>1112392</v>
      </c>
      <c r="G70" s="20">
        <v>-92286</v>
      </c>
      <c r="H70" s="20">
        <v>-377839</v>
      </c>
      <c r="I70" s="20">
        <v>-1895774</v>
      </c>
      <c r="J70" s="21">
        <v>397229</v>
      </c>
      <c r="K70" s="21">
        <v>-1218705</v>
      </c>
      <c r="L70" s="197">
        <v>40603</v>
      </c>
      <c r="M70" s="188">
        <f>-B27/1000</f>
        <v>185.143</v>
      </c>
      <c r="N70" s="17">
        <f t="shared" si="2"/>
        <v>61.772225999999982</v>
      </c>
      <c r="O70" s="17">
        <f t="shared" si="3"/>
        <v>212.27122599999998</v>
      </c>
      <c r="P70" s="17">
        <f t="shared" si="4"/>
        <v>50.932518999999999</v>
      </c>
      <c r="Q70" s="17">
        <f t="shared" si="5"/>
        <v>-0.25345700000000038</v>
      </c>
      <c r="R70" s="17">
        <f t="shared" si="0"/>
        <v>50.679062000000002</v>
      </c>
      <c r="S70" s="26">
        <f t="shared" si="1"/>
        <v>161.59216399999997</v>
      </c>
      <c r="T70" s="26"/>
      <c r="U70" s="26"/>
      <c r="V70" s="26"/>
      <c r="W70" s="26"/>
      <c r="Z70" s="191"/>
      <c r="AA70" s="191"/>
      <c r="AB70" s="191"/>
      <c r="AE70" s="26"/>
      <c r="AF70" s="26"/>
      <c r="AG70" s="26"/>
      <c r="AH70" s="26"/>
      <c r="AI70" s="26"/>
      <c r="AJ70" s="26"/>
      <c r="AK70" s="26"/>
    </row>
    <row r="71" spans="5:37" s="17" customFormat="1" ht="17" thickBot="1">
      <c r="E71" s="19" t="s">
        <v>318</v>
      </c>
      <c r="F71" s="20">
        <v>1479764</v>
      </c>
      <c r="G71" s="20">
        <v>-388086</v>
      </c>
      <c r="H71" s="20">
        <v>-5753</v>
      </c>
      <c r="I71" s="20">
        <v>8527818</v>
      </c>
      <c r="J71" s="21">
        <v>415684</v>
      </c>
      <c r="K71" s="21">
        <v>-1103881</v>
      </c>
      <c r="L71" s="197">
        <v>40634</v>
      </c>
      <c r="M71" s="188"/>
      <c r="N71" s="17">
        <f t="shared" si="2"/>
        <v>62.876106999999983</v>
      </c>
      <c r="O71" s="17">
        <f t="shared" si="3"/>
        <v>213.37510699999999</v>
      </c>
      <c r="P71" s="17">
        <f t="shared" si="4"/>
        <v>59.848422999999997</v>
      </c>
      <c r="Q71" s="17">
        <f t="shared" si="5"/>
        <v>0.16797999999999963</v>
      </c>
      <c r="R71" s="17">
        <f t="shared" si="0"/>
        <v>60.016402999999997</v>
      </c>
      <c r="S71" s="26">
        <f t="shared" si="1"/>
        <v>153.35870399999999</v>
      </c>
      <c r="T71" s="26"/>
      <c r="U71" s="26"/>
      <c r="V71" s="26"/>
      <c r="W71" s="26"/>
      <c r="Z71" s="191"/>
      <c r="AA71" s="191"/>
      <c r="AB71" s="191"/>
      <c r="AE71" s="26"/>
      <c r="AF71" s="26"/>
      <c r="AG71" s="26"/>
      <c r="AH71" s="26"/>
      <c r="AI71" s="26"/>
      <c r="AJ71" s="26"/>
      <c r="AK71" s="26"/>
    </row>
    <row r="72" spans="5:37" s="17" customFormat="1" ht="17" thickBot="1">
      <c r="E72" s="19" t="s">
        <v>317</v>
      </c>
      <c r="F72" s="20">
        <v>1456697</v>
      </c>
      <c r="G72" s="20">
        <v>193162</v>
      </c>
      <c r="H72" s="20">
        <v>-2387837</v>
      </c>
      <c r="I72" s="20">
        <v>-2306111</v>
      </c>
      <c r="J72" s="21">
        <v>7496063</v>
      </c>
      <c r="K72" s="21">
        <v>-1655530</v>
      </c>
      <c r="L72" s="197">
        <v>40664</v>
      </c>
      <c r="M72" s="188"/>
      <c r="N72" s="17">
        <f t="shared" si="2"/>
        <v>64.531636999999989</v>
      </c>
      <c r="O72" s="17">
        <f t="shared" si="3"/>
        <v>215.03063699999998</v>
      </c>
      <c r="P72" s="17">
        <f t="shared" si="4"/>
        <v>57.349149999999995</v>
      </c>
      <c r="Q72" s="17">
        <f t="shared" si="5"/>
        <v>10.051880000000001</v>
      </c>
      <c r="R72" s="17">
        <f t="shared" si="0"/>
        <v>67.401029999999992</v>
      </c>
      <c r="S72" s="26">
        <f t="shared" si="1"/>
        <v>147.62960699999999</v>
      </c>
      <c r="T72" s="26"/>
      <c r="U72" s="26"/>
      <c r="V72" s="26"/>
      <c r="W72" s="26"/>
      <c r="Z72" s="191"/>
      <c r="AA72" s="191"/>
      <c r="AB72" s="191"/>
      <c r="AE72" s="26"/>
      <c r="AF72" s="26"/>
      <c r="AG72" s="26"/>
      <c r="AH72" s="26"/>
      <c r="AI72" s="26"/>
      <c r="AJ72" s="26"/>
      <c r="AK72" s="26"/>
    </row>
    <row r="73" spans="5:37" s="17" customFormat="1" ht="17" thickBot="1">
      <c r="E73" s="19" t="s">
        <v>316</v>
      </c>
      <c r="F73" s="20">
        <v>1933720</v>
      </c>
      <c r="G73" s="20">
        <v>-253755</v>
      </c>
      <c r="H73" s="20">
        <v>682304</v>
      </c>
      <c r="I73" s="20">
        <v>-9278800</v>
      </c>
      <c r="J73" s="21">
        <v>11931118</v>
      </c>
      <c r="K73" s="21">
        <v>-2201581</v>
      </c>
      <c r="L73" s="197">
        <v>40695</v>
      </c>
      <c r="M73" s="188">
        <f>-B26/1000</f>
        <v>182.84</v>
      </c>
      <c r="N73" s="17">
        <f t="shared" si="2"/>
        <v>66.733217999999994</v>
      </c>
      <c r="O73" s="17">
        <f t="shared" si="3"/>
        <v>217.23221799999999</v>
      </c>
      <c r="P73" s="17">
        <f t="shared" si="4"/>
        <v>48.324104999999996</v>
      </c>
      <c r="Q73" s="17">
        <f t="shared" si="5"/>
        <v>21.300694</v>
      </c>
      <c r="R73" s="17">
        <f t="shared" si="0"/>
        <v>69.624798999999996</v>
      </c>
      <c r="S73" s="26">
        <f t="shared" si="1"/>
        <v>147.60741899999999</v>
      </c>
      <c r="T73" s="26"/>
      <c r="U73" s="26"/>
      <c r="V73" s="26"/>
      <c r="W73" s="26"/>
      <c r="Z73" s="191"/>
      <c r="AA73" s="191"/>
      <c r="AB73" s="191"/>
      <c r="AE73" s="26"/>
      <c r="AF73" s="26"/>
      <c r="AG73" s="26"/>
      <c r="AH73" s="26"/>
      <c r="AI73" s="26"/>
      <c r="AJ73" s="26"/>
      <c r="AK73" s="26"/>
    </row>
    <row r="74" spans="5:37" s="17" customFormat="1" ht="17" thickBot="1">
      <c r="E74" s="19" t="s">
        <v>315</v>
      </c>
      <c r="F74" s="20">
        <v>1100966</v>
      </c>
      <c r="G74" s="20">
        <v>99038</v>
      </c>
      <c r="H74" s="20">
        <v>60145</v>
      </c>
      <c r="I74" s="20">
        <v>4686529</v>
      </c>
      <c r="J74" s="21">
        <v>38699</v>
      </c>
      <c r="K74" s="21">
        <v>-574906</v>
      </c>
      <c r="L74" s="197">
        <v>40725</v>
      </c>
      <c r="M74" s="188"/>
      <c r="N74" s="17">
        <f t="shared" si="2"/>
        <v>67.308123999999992</v>
      </c>
      <c r="O74" s="17">
        <f t="shared" si="3"/>
        <v>217.80712399999999</v>
      </c>
      <c r="P74" s="17">
        <f t="shared" si="4"/>
        <v>52.911595999999996</v>
      </c>
      <c r="Q74" s="17">
        <f t="shared" si="5"/>
        <v>21.279247999999999</v>
      </c>
      <c r="R74" s="17">
        <f t="shared" si="0"/>
        <v>74.190843999999998</v>
      </c>
      <c r="S74" s="26">
        <f t="shared" si="1"/>
        <v>143.61627999999999</v>
      </c>
      <c r="T74" s="26"/>
      <c r="U74" s="26"/>
      <c r="V74" s="26"/>
      <c r="W74" s="26"/>
      <c r="Z74" s="191"/>
      <c r="AA74" s="191"/>
      <c r="AB74" s="191"/>
      <c r="AE74" s="26"/>
      <c r="AF74" s="26"/>
      <c r="AG74" s="26"/>
      <c r="AH74" s="26"/>
      <c r="AI74" s="26"/>
      <c r="AJ74" s="26"/>
      <c r="AK74" s="26"/>
    </row>
    <row r="75" spans="5:37" s="17" customFormat="1" ht="17" thickBot="1">
      <c r="E75" s="19" t="s">
        <v>314</v>
      </c>
      <c r="F75" s="20">
        <v>-476234</v>
      </c>
      <c r="G75" s="20">
        <v>-40406</v>
      </c>
      <c r="H75" s="20">
        <v>-15980</v>
      </c>
      <c r="I75" s="20">
        <v>590692</v>
      </c>
      <c r="J75" s="21">
        <v>-247151</v>
      </c>
      <c r="K75" s="21">
        <v>-32523</v>
      </c>
      <c r="L75" s="197">
        <v>40756</v>
      </c>
      <c r="M75" s="188"/>
      <c r="N75" s="17">
        <f t="shared" si="2"/>
        <v>67.34064699999999</v>
      </c>
      <c r="O75" s="17">
        <f t="shared" si="3"/>
        <v>217.83964699999999</v>
      </c>
      <c r="P75" s="17">
        <f t="shared" si="4"/>
        <v>53.542693999999997</v>
      </c>
      <c r="Q75" s="17">
        <f t="shared" si="5"/>
        <v>21.048076999999999</v>
      </c>
      <c r="R75" s="17">
        <f t="shared" si="0"/>
        <v>74.590770999999989</v>
      </c>
      <c r="S75" s="26">
        <f t="shared" si="1"/>
        <v>143.248876</v>
      </c>
      <c r="T75" s="26"/>
      <c r="U75" s="26"/>
      <c r="V75" s="26"/>
      <c r="W75" s="26"/>
      <c r="Z75" s="191"/>
      <c r="AA75" s="191"/>
      <c r="AB75" s="191"/>
      <c r="AE75" s="26"/>
      <c r="AF75" s="26"/>
      <c r="AG75" s="26"/>
      <c r="AH75" s="26"/>
      <c r="AI75" s="26"/>
      <c r="AJ75" s="26"/>
      <c r="AK75" s="26"/>
    </row>
    <row r="76" spans="5:37" s="17" customFormat="1" ht="17" thickBot="1">
      <c r="E76" s="19" t="s">
        <v>313</v>
      </c>
      <c r="F76" s="20">
        <v>427850</v>
      </c>
      <c r="G76" s="20">
        <v>478684</v>
      </c>
      <c r="H76" s="20">
        <v>4256</v>
      </c>
      <c r="I76" s="20">
        <v>-5300921</v>
      </c>
      <c r="J76" s="21">
        <v>11179836</v>
      </c>
      <c r="K76" s="21">
        <v>-885039</v>
      </c>
      <c r="L76" s="197">
        <v>40787</v>
      </c>
      <c r="M76" s="188">
        <f>-B25/1000</f>
        <v>179.535</v>
      </c>
      <c r="N76" s="17">
        <f t="shared" si="2"/>
        <v>68.225685999999996</v>
      </c>
      <c r="O76" s="17">
        <f t="shared" si="3"/>
        <v>218.72468599999999</v>
      </c>
      <c r="P76" s="17">
        <f t="shared" si="4"/>
        <v>47.763088999999994</v>
      </c>
      <c r="Q76" s="17">
        <f t="shared" si="5"/>
        <v>32.223657000000003</v>
      </c>
      <c r="R76" s="17">
        <f t="shared" si="0"/>
        <v>79.986745999999997</v>
      </c>
      <c r="S76" s="26">
        <f t="shared" si="1"/>
        <v>138.73793999999998</v>
      </c>
      <c r="T76" s="26"/>
      <c r="U76" s="26"/>
      <c r="V76" s="26"/>
      <c r="W76" s="26"/>
      <c r="Z76" s="191"/>
      <c r="AA76" s="191"/>
      <c r="AB76" s="191"/>
      <c r="AE76" s="26"/>
      <c r="AF76" s="26"/>
      <c r="AG76" s="26"/>
      <c r="AH76" s="26"/>
      <c r="AI76" s="26"/>
      <c r="AJ76" s="26"/>
      <c r="AK76" s="26"/>
    </row>
    <row r="77" spans="5:37" s="17" customFormat="1" ht="17" thickBot="1">
      <c r="E77" s="19" t="s">
        <v>312</v>
      </c>
      <c r="F77" s="20">
        <v>-313697</v>
      </c>
      <c r="G77" s="20">
        <v>100935</v>
      </c>
      <c r="H77" s="20">
        <v>14651</v>
      </c>
      <c r="I77" s="20">
        <v>1496763</v>
      </c>
      <c r="J77" s="21">
        <v>439976</v>
      </c>
      <c r="K77" s="21">
        <v>-437819</v>
      </c>
      <c r="L77" s="197">
        <v>40817</v>
      </c>
      <c r="M77" s="188"/>
      <c r="N77" s="17">
        <f t="shared" si="2"/>
        <v>68.663505000000001</v>
      </c>
      <c r="O77" s="17">
        <f t="shared" si="3"/>
        <v>219.16250500000001</v>
      </c>
      <c r="P77" s="17">
        <f t="shared" si="4"/>
        <v>49.158916999999995</v>
      </c>
      <c r="Q77" s="17">
        <f t="shared" si="5"/>
        <v>32.648982000000004</v>
      </c>
      <c r="R77" s="17">
        <f t="shared" si="0"/>
        <v>81.807898999999992</v>
      </c>
      <c r="S77" s="26">
        <f t="shared" si="1"/>
        <v>137.35460600000002</v>
      </c>
      <c r="T77" s="26"/>
      <c r="U77" s="26"/>
      <c r="V77" s="26"/>
      <c r="W77" s="26"/>
      <c r="Z77" s="191"/>
      <c r="AA77" s="191"/>
      <c r="AB77" s="191"/>
      <c r="AE77" s="26"/>
      <c r="AF77" s="26"/>
      <c r="AG77" s="26"/>
      <c r="AH77" s="26"/>
      <c r="AI77" s="26"/>
      <c r="AJ77" s="26"/>
      <c r="AK77" s="26"/>
    </row>
    <row r="78" spans="5:37" s="17" customFormat="1" ht="17" thickBot="1">
      <c r="E78" s="19" t="s">
        <v>311</v>
      </c>
      <c r="F78" s="20">
        <v>455258</v>
      </c>
      <c r="G78" s="20">
        <v>32038</v>
      </c>
      <c r="H78" s="20">
        <v>-10380</v>
      </c>
      <c r="I78" s="20">
        <v>2987107</v>
      </c>
      <c r="J78" s="21">
        <v>240132</v>
      </c>
      <c r="K78" s="21">
        <v>-841592</v>
      </c>
      <c r="L78" s="197">
        <v>40848</v>
      </c>
      <c r="M78" s="188"/>
      <c r="N78" s="17">
        <f t="shared" si="2"/>
        <v>69.505097000000006</v>
      </c>
      <c r="O78" s="17">
        <f t="shared" si="3"/>
        <v>220.004097</v>
      </c>
      <c r="P78" s="17">
        <f t="shared" si="4"/>
        <v>52.113985999999997</v>
      </c>
      <c r="Q78" s="17">
        <f t="shared" si="5"/>
        <v>32.899494000000004</v>
      </c>
      <c r="R78" s="17">
        <f t="shared" si="0"/>
        <v>85.013480000000001</v>
      </c>
      <c r="S78" s="26">
        <f t="shared" si="1"/>
        <v>134.99061699999999</v>
      </c>
      <c r="T78" s="26"/>
      <c r="U78" s="26"/>
      <c r="V78" s="26"/>
      <c r="W78" s="26"/>
      <c r="Z78" s="191"/>
      <c r="AA78" s="191"/>
      <c r="AB78" s="191"/>
      <c r="AE78" s="26"/>
      <c r="AF78" s="26"/>
      <c r="AG78" s="26"/>
      <c r="AH78" s="26"/>
      <c r="AI78" s="26"/>
      <c r="AJ78" s="26"/>
      <c r="AK78" s="26"/>
    </row>
    <row r="79" spans="5:37" s="17" customFormat="1" ht="17" thickBot="1">
      <c r="E79" s="19" t="s">
        <v>310</v>
      </c>
      <c r="F79" s="20">
        <v>447078</v>
      </c>
      <c r="G79" s="20">
        <v>612356</v>
      </c>
      <c r="H79" s="20">
        <v>22057</v>
      </c>
      <c r="I79" s="20">
        <v>-784789</v>
      </c>
      <c r="J79" s="21">
        <v>3745229</v>
      </c>
      <c r="K79" s="21">
        <v>-885076</v>
      </c>
      <c r="L79" s="197">
        <v>40878</v>
      </c>
      <c r="M79" s="188">
        <f>-B24/1000</f>
        <v>179.40600000000001</v>
      </c>
      <c r="N79" s="17">
        <f t="shared" si="2"/>
        <v>70.390173000000004</v>
      </c>
      <c r="O79" s="17">
        <f t="shared" si="3"/>
        <v>220.889173</v>
      </c>
      <c r="P79" s="17">
        <f t="shared" si="4"/>
        <v>50.716840999999995</v>
      </c>
      <c r="Q79" s="17">
        <f t="shared" si="5"/>
        <v>36.622666000000002</v>
      </c>
      <c r="R79" s="17">
        <f t="shared" si="0"/>
        <v>87.339506999999998</v>
      </c>
      <c r="S79" s="26">
        <f t="shared" si="1"/>
        <v>133.549666</v>
      </c>
      <c r="T79" s="26"/>
      <c r="U79" s="26"/>
      <c r="V79" s="26"/>
      <c r="W79" s="26"/>
      <c r="Z79" s="191"/>
      <c r="AA79" s="191"/>
      <c r="AB79" s="191"/>
      <c r="AE79" s="26"/>
      <c r="AF79" s="26"/>
      <c r="AG79" s="26"/>
      <c r="AH79" s="26"/>
      <c r="AI79" s="26"/>
      <c r="AJ79" s="26"/>
      <c r="AK79" s="26"/>
    </row>
    <row r="80" spans="5:37" s="17" customFormat="1" ht="17" thickBot="1">
      <c r="E80" s="19" t="s">
        <v>309</v>
      </c>
      <c r="F80" s="20">
        <v>656537</v>
      </c>
      <c r="G80" s="20">
        <v>-495726</v>
      </c>
      <c r="H80" s="20">
        <v>167132</v>
      </c>
      <c r="I80" s="20">
        <v>1682456</v>
      </c>
      <c r="J80" s="21">
        <v>4260847</v>
      </c>
      <c r="K80" s="21">
        <v>-1089620</v>
      </c>
      <c r="L80" s="197">
        <v>40909</v>
      </c>
      <c r="M80" s="188"/>
      <c r="N80" s="17">
        <f t="shared" si="2"/>
        <v>71.479793000000001</v>
      </c>
      <c r="O80" s="17">
        <f t="shared" si="3"/>
        <v>221.978793</v>
      </c>
      <c r="P80" s="17">
        <f t="shared" si="4"/>
        <v>52.895022999999995</v>
      </c>
      <c r="Q80" s="17">
        <f t="shared" si="5"/>
        <v>40.716381000000005</v>
      </c>
      <c r="R80" s="17">
        <f t="shared" si="0"/>
        <v>93.611403999999993</v>
      </c>
      <c r="S80" s="26">
        <f t="shared" si="1"/>
        <v>128.367389</v>
      </c>
      <c r="T80" s="26"/>
      <c r="U80" s="26"/>
      <c r="V80" s="26"/>
      <c r="W80" s="26"/>
      <c r="Z80" s="191"/>
      <c r="AA80" s="191"/>
      <c r="AB80" s="191"/>
      <c r="AE80" s="26"/>
      <c r="AF80" s="26"/>
      <c r="AG80" s="26"/>
      <c r="AH80" s="26"/>
      <c r="AI80" s="26"/>
      <c r="AJ80" s="26"/>
      <c r="AK80" s="26"/>
    </row>
    <row r="81" spans="5:37" s="17" customFormat="1" ht="17" thickBot="1">
      <c r="E81" s="19" t="s">
        <v>308</v>
      </c>
      <c r="F81" s="20">
        <v>240319</v>
      </c>
      <c r="G81" s="20">
        <v>710659</v>
      </c>
      <c r="H81" s="20">
        <v>-5206</v>
      </c>
      <c r="I81" s="20">
        <v>1332569</v>
      </c>
      <c r="J81" s="21">
        <v>-272883</v>
      </c>
      <c r="K81" s="21">
        <v>-220980</v>
      </c>
      <c r="L81" s="197">
        <v>40940</v>
      </c>
      <c r="M81" s="188"/>
      <c r="N81" s="17">
        <f t="shared" si="2"/>
        <v>71.700772999999998</v>
      </c>
      <c r="O81" s="17">
        <f t="shared" si="3"/>
        <v>222.19977299999999</v>
      </c>
      <c r="P81" s="17">
        <f t="shared" si="4"/>
        <v>53.516932999999995</v>
      </c>
      <c r="Q81" s="17">
        <f t="shared" si="5"/>
        <v>40.448704000000006</v>
      </c>
      <c r="R81" s="17">
        <f t="shared" si="0"/>
        <v>93.965637000000001</v>
      </c>
      <c r="S81" s="26">
        <f t="shared" si="1"/>
        <v>128.23413599999998</v>
      </c>
      <c r="T81" s="26"/>
      <c r="U81" s="26"/>
      <c r="V81" s="26"/>
      <c r="W81" s="26"/>
      <c r="Z81" s="191"/>
      <c r="AA81" s="191"/>
      <c r="AB81" s="191"/>
      <c r="AE81" s="26"/>
      <c r="AF81" s="26"/>
      <c r="AG81" s="26"/>
      <c r="AH81" s="26"/>
      <c r="AI81" s="26"/>
      <c r="AJ81" s="26"/>
      <c r="AK81" s="26"/>
    </row>
    <row r="82" spans="5:37" s="17" customFormat="1" ht="17" thickBot="1">
      <c r="E82" s="19" t="s">
        <v>307</v>
      </c>
      <c r="F82" s="20">
        <v>65536</v>
      </c>
      <c r="G82" s="20">
        <v>-571798</v>
      </c>
      <c r="H82" s="20">
        <v>52737</v>
      </c>
      <c r="I82" s="20">
        <v>10559988</v>
      </c>
      <c r="J82" s="21">
        <v>93340</v>
      </c>
      <c r="K82" s="21">
        <v>-454250</v>
      </c>
      <c r="L82" s="197">
        <v>40969</v>
      </c>
      <c r="M82" s="188">
        <f>-B23/1000</f>
        <v>181.79900000000001</v>
      </c>
      <c r="N82" s="17">
        <f t="shared" si="2"/>
        <v>72.155023</v>
      </c>
      <c r="O82" s="17">
        <f t="shared" si="3"/>
        <v>222.654023</v>
      </c>
      <c r="P82" s="17">
        <f t="shared" si="4"/>
        <v>64.648719</v>
      </c>
      <c r="Q82" s="17">
        <f t="shared" si="5"/>
        <v>40.489307000000004</v>
      </c>
      <c r="R82" s="17">
        <f t="shared" si="0"/>
        <v>105.138026</v>
      </c>
      <c r="S82" s="26">
        <f t="shared" si="1"/>
        <v>117.515997</v>
      </c>
      <c r="T82" s="26"/>
      <c r="U82" s="26"/>
      <c r="V82" s="26"/>
      <c r="W82" s="26"/>
      <c r="Z82" s="191"/>
      <c r="AA82" s="191"/>
      <c r="AB82" s="191"/>
      <c r="AE82" s="26"/>
      <c r="AF82" s="26"/>
      <c r="AG82" s="26"/>
      <c r="AH82" s="26"/>
      <c r="AI82" s="26"/>
      <c r="AJ82" s="26"/>
      <c r="AK82" s="26"/>
    </row>
    <row r="83" spans="5:37" s="17" customFormat="1" ht="17" thickBot="1">
      <c r="E83" s="19" t="s">
        <v>306</v>
      </c>
      <c r="F83" s="20">
        <v>573766</v>
      </c>
      <c r="G83" s="20">
        <v>60002</v>
      </c>
      <c r="H83" s="20">
        <v>-3661</v>
      </c>
      <c r="I83" s="20">
        <v>-5728658</v>
      </c>
      <c r="J83" s="21">
        <v>7162160</v>
      </c>
      <c r="K83" s="21">
        <v>-418295</v>
      </c>
      <c r="L83" s="197">
        <v>41000</v>
      </c>
      <c r="M83" s="188"/>
      <c r="N83" s="17">
        <f t="shared" si="2"/>
        <v>72.573318</v>
      </c>
      <c r="O83" s="17">
        <f t="shared" si="3"/>
        <v>223.072318</v>
      </c>
      <c r="P83" s="17">
        <f t="shared" si="4"/>
        <v>58.860059</v>
      </c>
      <c r="Q83" s="17">
        <f t="shared" si="5"/>
        <v>47.655128000000005</v>
      </c>
      <c r="R83" s="17">
        <f t="shared" si="0"/>
        <v>106.515187</v>
      </c>
      <c r="S83" s="26">
        <f t="shared" si="1"/>
        <v>116.557131</v>
      </c>
      <c r="T83" s="26"/>
      <c r="U83" s="26"/>
      <c r="V83" s="26"/>
      <c r="W83" s="26"/>
      <c r="Z83" s="191"/>
      <c r="AA83" s="191"/>
      <c r="AB83" s="191"/>
      <c r="AE83" s="26"/>
      <c r="AF83" s="26"/>
      <c r="AG83" s="26"/>
      <c r="AH83" s="26"/>
      <c r="AI83" s="26"/>
      <c r="AJ83" s="26"/>
      <c r="AK83" s="26"/>
    </row>
    <row r="84" spans="5:37" s="17" customFormat="1" ht="17" thickBot="1">
      <c r="E84" s="19" t="s">
        <v>305</v>
      </c>
      <c r="F84" s="20">
        <v>72170</v>
      </c>
      <c r="G84" s="20">
        <v>-15380</v>
      </c>
      <c r="H84" s="20">
        <v>25824</v>
      </c>
      <c r="I84" s="20">
        <v>-6120056</v>
      </c>
      <c r="J84" s="21">
        <v>7611087</v>
      </c>
      <c r="K84" s="21">
        <v>-738707</v>
      </c>
      <c r="L84" s="197">
        <v>41030</v>
      </c>
      <c r="M84" s="188"/>
      <c r="N84" s="17">
        <f t="shared" si="2"/>
        <v>73.312025000000006</v>
      </c>
      <c r="O84" s="17">
        <f t="shared" si="3"/>
        <v>223.811025</v>
      </c>
      <c r="P84" s="17">
        <f t="shared" si="4"/>
        <v>52.755383000000002</v>
      </c>
      <c r="Q84" s="17">
        <f t="shared" si="5"/>
        <v>55.240391000000002</v>
      </c>
      <c r="R84" s="17">
        <f t="shared" si="0"/>
        <v>107.99577400000001</v>
      </c>
      <c r="S84" s="26">
        <f t="shared" si="1"/>
        <v>115.81525099999999</v>
      </c>
      <c r="T84" s="26"/>
      <c r="U84" s="26"/>
      <c r="V84" s="26"/>
      <c r="W84" s="26"/>
      <c r="Z84" s="191"/>
      <c r="AA84" s="191"/>
      <c r="AB84" s="191"/>
      <c r="AE84" s="26"/>
      <c r="AF84" s="26"/>
      <c r="AG84" s="26"/>
      <c r="AH84" s="26"/>
      <c r="AI84" s="26"/>
      <c r="AJ84" s="26"/>
      <c r="AK84" s="26"/>
    </row>
    <row r="85" spans="5:37" s="17" customFormat="1" ht="17" thickBot="1">
      <c r="E85" s="19" t="s">
        <v>304</v>
      </c>
      <c r="F85" s="20">
        <v>18978</v>
      </c>
      <c r="G85" s="20">
        <v>21049</v>
      </c>
      <c r="H85" s="20">
        <v>-484</v>
      </c>
      <c r="I85" s="20">
        <v>11634187</v>
      </c>
      <c r="J85" s="21">
        <v>158639</v>
      </c>
      <c r="K85" s="21">
        <v>-25706</v>
      </c>
      <c r="L85" s="197">
        <v>41061</v>
      </c>
      <c r="M85" s="188">
        <f>-B22/1000</f>
        <v>184.792</v>
      </c>
      <c r="N85" s="17">
        <f t="shared" si="2"/>
        <v>73.337731000000005</v>
      </c>
      <c r="O85" s="17">
        <f t="shared" si="3"/>
        <v>223.83673099999999</v>
      </c>
      <c r="P85" s="17">
        <f t="shared" si="4"/>
        <v>64.368521000000001</v>
      </c>
      <c r="Q85" s="17">
        <f t="shared" si="5"/>
        <v>55.399514000000003</v>
      </c>
      <c r="R85" s="17">
        <f t="shared" si="0"/>
        <v>119.768035</v>
      </c>
      <c r="S85" s="26">
        <f t="shared" si="1"/>
        <v>104.06869599999999</v>
      </c>
      <c r="T85" s="26"/>
      <c r="U85" s="26"/>
      <c r="V85" s="26"/>
      <c r="W85" s="26"/>
      <c r="Z85" s="191"/>
      <c r="AA85" s="191"/>
      <c r="AB85" s="191"/>
      <c r="AE85" s="26"/>
      <c r="AF85" s="26"/>
      <c r="AG85" s="26"/>
      <c r="AH85" s="26"/>
      <c r="AI85" s="26"/>
      <c r="AJ85" s="26"/>
      <c r="AK85" s="26"/>
    </row>
    <row r="86" spans="5:37" s="17" customFormat="1" ht="17" thickBot="1">
      <c r="E86" s="19" t="s">
        <v>303</v>
      </c>
      <c r="F86" s="20">
        <v>-1374412</v>
      </c>
      <c r="G86" s="20">
        <v>250938</v>
      </c>
      <c r="H86" s="20">
        <v>-2245</v>
      </c>
      <c r="I86" s="20">
        <v>-1808278</v>
      </c>
      <c r="J86" s="21">
        <v>2552547</v>
      </c>
      <c r="K86" s="21">
        <v>877763</v>
      </c>
      <c r="L86" s="197">
        <v>41091</v>
      </c>
      <c r="M86" s="188"/>
      <c r="N86" s="17">
        <f t="shared" si="2"/>
        <v>72.459968000000003</v>
      </c>
      <c r="O86" s="17">
        <f t="shared" si="3"/>
        <v>222.958968</v>
      </c>
      <c r="P86" s="17">
        <f t="shared" si="4"/>
        <v>62.309305000000002</v>
      </c>
      <c r="Q86" s="17">
        <f t="shared" si="5"/>
        <v>57.954306000000003</v>
      </c>
      <c r="R86" s="17">
        <f t="shared" si="0"/>
        <v>120.263611</v>
      </c>
      <c r="S86" s="26">
        <f t="shared" si="1"/>
        <v>102.695357</v>
      </c>
      <c r="T86" s="26"/>
      <c r="U86" s="26"/>
      <c r="V86" s="26"/>
      <c r="W86" s="26"/>
      <c r="Z86" s="191"/>
      <c r="AA86" s="191"/>
      <c r="AB86" s="191"/>
      <c r="AE86" s="26"/>
      <c r="AF86" s="26"/>
      <c r="AG86" s="26"/>
      <c r="AH86" s="26"/>
      <c r="AI86" s="26"/>
      <c r="AJ86" s="26"/>
      <c r="AK86" s="26"/>
    </row>
    <row r="87" spans="5:37" s="17" customFormat="1" ht="17" thickBot="1">
      <c r="E87" s="19" t="s">
        <v>302</v>
      </c>
      <c r="F87" s="20">
        <v>-1276406</v>
      </c>
      <c r="G87" s="20">
        <v>254478</v>
      </c>
      <c r="H87" s="20">
        <v>37255</v>
      </c>
      <c r="I87" s="20">
        <v>-488767</v>
      </c>
      <c r="J87" s="21">
        <v>1363761</v>
      </c>
      <c r="K87" s="21">
        <v>341746</v>
      </c>
      <c r="L87" s="197">
        <v>41122</v>
      </c>
      <c r="M87" s="188"/>
      <c r="N87" s="17">
        <f t="shared" si="2"/>
        <v>72.118222000000003</v>
      </c>
      <c r="O87" s="17">
        <f t="shared" si="3"/>
        <v>222.617222</v>
      </c>
      <c r="P87" s="17">
        <f t="shared" si="4"/>
        <v>61.56606</v>
      </c>
      <c r="Q87" s="17">
        <f t="shared" si="5"/>
        <v>59.280812000000005</v>
      </c>
      <c r="R87" s="17">
        <f t="shared" si="0"/>
        <v>120.846872</v>
      </c>
      <c r="S87" s="26">
        <f t="shared" si="1"/>
        <v>101.77034999999999</v>
      </c>
      <c r="T87" s="26"/>
      <c r="U87" s="26"/>
      <c r="V87" s="26"/>
      <c r="W87" s="26"/>
      <c r="Z87" s="191"/>
      <c r="AA87" s="191"/>
      <c r="AB87" s="191"/>
      <c r="AE87" s="26"/>
      <c r="AF87" s="26"/>
      <c r="AG87" s="26"/>
      <c r="AH87" s="26"/>
      <c r="AI87" s="26"/>
      <c r="AJ87" s="26"/>
      <c r="AK87" s="26"/>
    </row>
    <row r="88" spans="5:37" s="17" customFormat="1" ht="17" thickBot="1">
      <c r="E88" s="19" t="s">
        <v>301</v>
      </c>
      <c r="F88" s="20">
        <v>-271176</v>
      </c>
      <c r="G88" s="20">
        <v>1434</v>
      </c>
      <c r="H88" s="20">
        <v>18550</v>
      </c>
      <c r="I88" s="20">
        <v>-303490</v>
      </c>
      <c r="J88" s="21">
        <v>-71253</v>
      </c>
      <c r="K88" s="21">
        <v>-314043</v>
      </c>
      <c r="L88" s="197">
        <v>41153</v>
      </c>
      <c r="M88" s="188">
        <f>-B21/1000</f>
        <v>187.036</v>
      </c>
      <c r="N88" s="17">
        <f t="shared" si="2"/>
        <v>72.432265000000001</v>
      </c>
      <c r="O88" s="17">
        <f t="shared" si="3"/>
        <v>222.931265</v>
      </c>
      <c r="P88" s="17">
        <f t="shared" si="4"/>
        <v>61.261136</v>
      </c>
      <c r="Q88" s="17">
        <f t="shared" si="5"/>
        <v>59.191009000000001</v>
      </c>
      <c r="R88" s="17">
        <f t="shared" si="0"/>
        <v>120.452145</v>
      </c>
      <c r="S88" s="26">
        <f t="shared" si="1"/>
        <v>102.47911999999999</v>
      </c>
      <c r="T88" s="26"/>
      <c r="U88" s="26"/>
      <c r="V88" s="26"/>
      <c r="W88" s="26"/>
      <c r="Z88" s="191"/>
      <c r="AA88" s="191"/>
      <c r="AB88" s="191"/>
      <c r="AE88" s="26"/>
      <c r="AF88" s="26"/>
      <c r="AG88" s="26"/>
      <c r="AH88" s="26"/>
      <c r="AI88" s="26"/>
      <c r="AJ88" s="26"/>
      <c r="AK88" s="26"/>
    </row>
    <row r="89" spans="5:37" s="17" customFormat="1" ht="17" thickBot="1">
      <c r="E89" s="19" t="s">
        <v>300</v>
      </c>
      <c r="F89" s="20">
        <v>-1011817</v>
      </c>
      <c r="G89" s="20">
        <v>-394932</v>
      </c>
      <c r="H89" s="20">
        <v>-802531</v>
      </c>
      <c r="I89" s="20">
        <v>-2122278</v>
      </c>
      <c r="J89" s="21">
        <v>1797026</v>
      </c>
      <c r="K89" s="21">
        <v>-194094</v>
      </c>
      <c r="L89" s="197">
        <v>41183</v>
      </c>
      <c r="M89" s="188"/>
      <c r="N89" s="17">
        <f t="shared" si="2"/>
        <v>72.626359000000008</v>
      </c>
      <c r="O89" s="17">
        <f t="shared" si="3"/>
        <v>223.125359</v>
      </c>
      <c r="P89" s="17">
        <f t="shared" si="4"/>
        <v>59.533790000000003</v>
      </c>
      <c r="Q89" s="17">
        <f t="shared" si="5"/>
        <v>61.790565999999998</v>
      </c>
      <c r="R89" s="17">
        <f t="shared" si="0"/>
        <v>121.32435599999999</v>
      </c>
      <c r="S89" s="26">
        <f t="shared" si="1"/>
        <v>101.80100300000001</v>
      </c>
      <c r="T89" s="26"/>
      <c r="U89" s="26"/>
      <c r="V89" s="26"/>
      <c r="W89" s="26"/>
      <c r="Z89" s="191"/>
      <c r="AA89" s="191"/>
      <c r="AB89" s="191"/>
      <c r="AE89" s="26"/>
      <c r="AF89" s="26"/>
      <c r="AG89" s="26"/>
      <c r="AH89" s="26"/>
      <c r="AI89" s="26"/>
      <c r="AJ89" s="26"/>
      <c r="AK89" s="26"/>
    </row>
    <row r="90" spans="5:37" s="17" customFormat="1" ht="17" thickBot="1">
      <c r="E90" s="19" t="s">
        <v>299</v>
      </c>
      <c r="F90" s="20">
        <v>717133</v>
      </c>
      <c r="G90" s="20">
        <v>95057</v>
      </c>
      <c r="H90" s="20">
        <v>-54</v>
      </c>
      <c r="I90" s="20">
        <v>-2992094</v>
      </c>
      <c r="J90" s="21">
        <v>1754033</v>
      </c>
      <c r="K90" s="21">
        <v>-277710</v>
      </c>
      <c r="L90" s="197">
        <v>41214</v>
      </c>
      <c r="M90" s="188"/>
      <c r="N90" s="17">
        <f t="shared" si="2"/>
        <v>72.904069000000007</v>
      </c>
      <c r="O90" s="17">
        <f t="shared" si="3"/>
        <v>223.40306900000002</v>
      </c>
      <c r="P90" s="17">
        <f t="shared" si="4"/>
        <v>56.446639000000005</v>
      </c>
      <c r="Q90" s="17">
        <f t="shared" si="5"/>
        <v>63.544652999999997</v>
      </c>
      <c r="R90" s="17">
        <f t="shared" si="0"/>
        <v>119.991292</v>
      </c>
      <c r="S90" s="26">
        <f t="shared" si="1"/>
        <v>103.41177700000001</v>
      </c>
      <c r="T90" s="26"/>
      <c r="U90" s="26"/>
      <c r="V90" s="26"/>
      <c r="W90" s="26"/>
      <c r="Z90" s="191"/>
      <c r="AA90" s="191"/>
      <c r="AB90" s="191"/>
      <c r="AE90" s="26"/>
      <c r="AF90" s="26"/>
      <c r="AG90" s="26"/>
      <c r="AH90" s="26"/>
      <c r="AI90" s="26"/>
      <c r="AJ90" s="26"/>
      <c r="AK90" s="26"/>
    </row>
    <row r="91" spans="5:37" s="17" customFormat="1" ht="17" thickBot="1">
      <c r="E91" s="19" t="s">
        <v>298</v>
      </c>
      <c r="F91" s="20">
        <v>-197221</v>
      </c>
      <c r="G91" s="20">
        <v>17472</v>
      </c>
      <c r="H91" s="20">
        <v>69987</v>
      </c>
      <c r="I91" s="20">
        <v>-612076</v>
      </c>
      <c r="J91" s="21">
        <v>460023</v>
      </c>
      <c r="K91" s="21">
        <v>-43119</v>
      </c>
      <c r="L91" s="197">
        <v>41244</v>
      </c>
      <c r="M91" s="188">
        <f>-B20/1000</f>
        <v>192.78</v>
      </c>
      <c r="N91" s="17">
        <f t="shared" si="2"/>
        <v>72.947188000000011</v>
      </c>
      <c r="O91" s="17">
        <f t="shared" si="3"/>
        <v>223.44618800000001</v>
      </c>
      <c r="P91" s="17">
        <f t="shared" si="4"/>
        <v>55.817091000000005</v>
      </c>
      <c r="Q91" s="17">
        <f t="shared" si="5"/>
        <v>63.934688999999999</v>
      </c>
      <c r="R91" s="17">
        <f t="shared" si="0"/>
        <v>119.75178</v>
      </c>
      <c r="S91" s="26">
        <f t="shared" si="1"/>
        <v>103.69440800000001</v>
      </c>
      <c r="T91" s="26"/>
      <c r="U91" s="26"/>
      <c r="V91" s="26"/>
      <c r="W91" s="26"/>
      <c r="Z91" s="191"/>
      <c r="AA91" s="191"/>
      <c r="AB91" s="191"/>
      <c r="AE91" s="26"/>
      <c r="AF91" s="184"/>
      <c r="AG91" s="184"/>
      <c r="AH91" s="184"/>
      <c r="AI91" s="184"/>
      <c r="AJ91" s="184"/>
      <c r="AK91" s="26"/>
    </row>
    <row r="92" spans="5:37" s="17" customFormat="1" ht="17" thickBot="1">
      <c r="E92" s="19"/>
      <c r="F92" s="20"/>
      <c r="G92" s="20"/>
      <c r="H92" s="20"/>
      <c r="I92" s="20"/>
      <c r="J92" s="21"/>
      <c r="K92" s="25"/>
      <c r="L92" s="199"/>
      <c r="M92" s="25"/>
      <c r="N92" s="25"/>
      <c r="S92" s="26"/>
      <c r="T92" s="26"/>
      <c r="U92" s="26"/>
      <c r="V92" s="26"/>
      <c r="W92" s="26"/>
      <c r="AE92" s="26"/>
      <c r="AF92" s="26"/>
    </row>
    <row r="93" spans="5:37" s="17" customFormat="1" ht="17" thickBot="1">
      <c r="E93" s="19"/>
      <c r="F93" s="20"/>
      <c r="G93" s="20"/>
      <c r="H93" s="20"/>
      <c r="I93" s="20"/>
      <c r="J93" s="21"/>
      <c r="K93" s="25"/>
      <c r="L93" s="199"/>
      <c r="M93" s="25"/>
      <c r="N93" s="25"/>
      <c r="S93" s="26"/>
      <c r="T93" s="26"/>
      <c r="U93" s="26"/>
      <c r="V93" s="26"/>
      <c r="W93" s="26"/>
      <c r="AE93" s="26"/>
      <c r="AF93" s="26"/>
    </row>
    <row r="94" spans="5:37" s="17" customFormat="1" ht="40" thickBot="1">
      <c r="E94" s="19" t="s">
        <v>374</v>
      </c>
      <c r="F94" s="20" t="s">
        <v>375</v>
      </c>
      <c r="J94" s="18"/>
      <c r="K94" s="24"/>
      <c r="L94" s="201"/>
      <c r="M94" s="24"/>
      <c r="N94" s="24"/>
      <c r="S94" s="26"/>
      <c r="T94" s="26"/>
      <c r="U94" s="26"/>
      <c r="V94" s="26"/>
      <c r="W94" s="26"/>
      <c r="AE94" s="26"/>
      <c r="AF94" s="26"/>
    </row>
    <row r="95" spans="5:37" s="17" customFormat="1" ht="17" thickBot="1">
      <c r="E95" s="19"/>
      <c r="F95" s="20"/>
      <c r="J95" s="18"/>
      <c r="K95" s="24"/>
      <c r="L95" s="201"/>
      <c r="M95" s="24"/>
      <c r="N95" s="24"/>
      <c r="S95" s="26"/>
      <c r="T95" s="26"/>
      <c r="U95" s="26"/>
      <c r="V95" s="26"/>
      <c r="W95" s="26"/>
      <c r="AE95" s="26"/>
      <c r="AF95" s="26"/>
    </row>
    <row r="96" spans="5:37" s="17" customFormat="1" ht="17" thickBot="1">
      <c r="E96" s="19"/>
      <c r="F96" s="20"/>
      <c r="J96" s="18"/>
      <c r="K96" s="24"/>
      <c r="L96" s="201"/>
      <c r="M96" s="24"/>
      <c r="N96" s="24"/>
      <c r="S96" s="26"/>
      <c r="T96" s="26"/>
      <c r="U96" s="26"/>
      <c r="V96" s="26"/>
      <c r="W96" s="26"/>
      <c r="AE96" s="26"/>
      <c r="AF96" s="26"/>
    </row>
    <row r="97" spans="5:32" s="17" customFormat="1" ht="16">
      <c r="E97" s="224" t="s">
        <v>370</v>
      </c>
      <c r="F97" s="227">
        <v>41520.528692129628</v>
      </c>
      <c r="J97" s="18"/>
      <c r="K97" s="24"/>
      <c r="L97" s="201"/>
      <c r="M97" s="24"/>
      <c r="N97" s="24"/>
      <c r="S97" s="26"/>
      <c r="T97" s="26"/>
      <c r="U97" s="26"/>
      <c r="V97" s="26"/>
      <c r="W97" s="26"/>
      <c r="AE97" s="26"/>
      <c r="AF97" s="26"/>
    </row>
    <row r="98" spans="5:32" s="17" customFormat="1" ht="17" thickBot="1">
      <c r="E98" s="226"/>
      <c r="F98" s="228"/>
      <c r="G98" s="22"/>
      <c r="H98" s="22"/>
      <c r="I98" s="22"/>
      <c r="J98" s="23"/>
      <c r="K98" s="24"/>
      <c r="L98" s="201"/>
      <c r="M98" s="24"/>
      <c r="N98" s="24"/>
      <c r="S98" s="26"/>
      <c r="T98" s="26"/>
      <c r="U98" s="26"/>
      <c r="V98" s="26"/>
      <c r="W98" s="26"/>
      <c r="AE98" s="26"/>
      <c r="AF98" s="26"/>
    </row>
  </sheetData>
  <mergeCells count="74">
    <mergeCell ref="E1:E2"/>
    <mergeCell ref="G1:G2"/>
    <mergeCell ref="E5:E6"/>
    <mergeCell ref="F5:F6"/>
    <mergeCell ref="G5:G6"/>
    <mergeCell ref="E3:E4"/>
    <mergeCell ref="F3:F4"/>
    <mergeCell ref="G3:G4"/>
    <mergeCell ref="E7:E8"/>
    <mergeCell ref="F7:F8"/>
    <mergeCell ref="G7:G8"/>
    <mergeCell ref="H7:H8"/>
    <mergeCell ref="I7:I8"/>
    <mergeCell ref="E9:E10"/>
    <mergeCell ref="F9:F10"/>
    <mergeCell ref="G9:G10"/>
    <mergeCell ref="H9:H10"/>
    <mergeCell ref="I9:I10"/>
    <mergeCell ref="J5:J6"/>
    <mergeCell ref="I1:I2"/>
    <mergeCell ref="G11:G12"/>
    <mergeCell ref="H11:H12"/>
    <mergeCell ref="I11:I12"/>
    <mergeCell ref="J11:J12"/>
    <mergeCell ref="J9:J10"/>
    <mergeCell ref="J7:J8"/>
    <mergeCell ref="J1:J2"/>
    <mergeCell ref="J3:J4"/>
    <mergeCell ref="H1:H2"/>
    <mergeCell ref="H5:H6"/>
    <mergeCell ref="I5:I6"/>
    <mergeCell ref="H3:H4"/>
    <mergeCell ref="I3:I4"/>
    <mergeCell ref="E13:E14"/>
    <mergeCell ref="F13:F14"/>
    <mergeCell ref="G13:G14"/>
    <mergeCell ref="H13:H14"/>
    <mergeCell ref="I13:I14"/>
    <mergeCell ref="G15:G16"/>
    <mergeCell ref="H15:H16"/>
    <mergeCell ref="I15:I16"/>
    <mergeCell ref="J15:J16"/>
    <mergeCell ref="J13:J14"/>
    <mergeCell ref="E97:E98"/>
    <mergeCell ref="F97:F98"/>
    <mergeCell ref="A1:A2"/>
    <mergeCell ref="B1:B2"/>
    <mergeCell ref="A3:A4"/>
    <mergeCell ref="B3:B4"/>
    <mergeCell ref="A5:A6"/>
    <mergeCell ref="B5:B6"/>
    <mergeCell ref="A7:A8"/>
    <mergeCell ref="B7:B8"/>
    <mergeCell ref="E15:E16"/>
    <mergeCell ref="F15:F16"/>
    <mergeCell ref="E11:E12"/>
    <mergeCell ref="F11:F12"/>
    <mergeCell ref="F1:F2"/>
    <mergeCell ref="A15:A16"/>
    <mergeCell ref="B15:B16"/>
    <mergeCell ref="A9:A10"/>
    <mergeCell ref="B9:B10"/>
    <mergeCell ref="A11:A12"/>
    <mergeCell ref="B11:B12"/>
    <mergeCell ref="A13:A14"/>
    <mergeCell ref="B13:B14"/>
    <mergeCell ref="K9:K10"/>
    <mergeCell ref="K11:K12"/>
    <mergeCell ref="K13:K14"/>
    <mergeCell ref="K15:K16"/>
    <mergeCell ref="K1:K2"/>
    <mergeCell ref="K3:K4"/>
    <mergeCell ref="K5:K6"/>
    <mergeCell ref="K7:K8"/>
  </mergeCells>
  <pageMargins left="0.75" right="0.75" top="1" bottom="1" header="0.5" footer="0.5"/>
  <pageSetup orientation="portrait" horizontalDpi="4294967292" verticalDpi="4294967292"/>
  <ignoredErrors>
    <ignoredError sqref="O31" formula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45"/>
  <sheetViews>
    <sheetView zoomScale="40" zoomScaleNormal="40" zoomScalePageLayoutView="40" workbookViewId="0">
      <selection activeCell="S101" sqref="S101"/>
    </sheetView>
  </sheetViews>
  <sheetFormatPr baseColWidth="10" defaultColWidth="10.1640625" defaultRowHeight="13" x14ac:dyDescent="0"/>
  <cols>
    <col min="1" max="14" width="10.1640625" style="175"/>
    <col min="15" max="15" width="16.6640625" style="175" customWidth="1"/>
    <col min="16" max="16384" width="10.1640625" style="175"/>
  </cols>
  <sheetData>
    <row r="1" spans="1:33" ht="15">
      <c r="A1" s="174" t="s">
        <v>994</v>
      </c>
      <c r="AG1"/>
    </row>
    <row r="2" spans="1:33" ht="15">
      <c r="AG2"/>
    </row>
    <row r="3" spans="1:33" ht="15">
      <c r="A3" s="174" t="s">
        <v>172</v>
      </c>
      <c r="B3" s="177">
        <v>41330.083460648151</v>
      </c>
      <c r="AG3"/>
    </row>
    <row r="4" spans="1:33" ht="15">
      <c r="A4" s="174" t="s">
        <v>173</v>
      </c>
      <c r="B4" s="177">
        <v>41342.643477430553</v>
      </c>
      <c r="AG4"/>
    </row>
    <row r="5" spans="1:33" ht="15">
      <c r="A5" s="174" t="s">
        <v>174</v>
      </c>
      <c r="B5" s="174" t="s">
        <v>175</v>
      </c>
      <c r="AG5"/>
    </row>
    <row r="6" spans="1:33" ht="15">
      <c r="L6" s="193"/>
      <c r="M6" s="193" t="s">
        <v>1002</v>
      </c>
      <c r="N6" s="193" t="s">
        <v>1005</v>
      </c>
      <c r="O6" s="193" t="s">
        <v>1006</v>
      </c>
      <c r="P6" s="193"/>
      <c r="Q6" s="193" t="s">
        <v>1007</v>
      </c>
      <c r="R6" s="193" t="s">
        <v>1008</v>
      </c>
      <c r="S6" s="193" t="s">
        <v>1009</v>
      </c>
      <c r="AG6"/>
    </row>
    <row r="7" spans="1:33">
      <c r="A7" s="174" t="s">
        <v>176</v>
      </c>
      <c r="B7" s="174" t="s">
        <v>177</v>
      </c>
      <c r="L7" s="193">
        <v>2008</v>
      </c>
      <c r="M7" s="194">
        <f>-C78</f>
        <v>3.6</v>
      </c>
      <c r="N7" s="194">
        <f>-C89</f>
        <v>0.6</v>
      </c>
      <c r="O7" s="194">
        <f>-G145</f>
        <v>3.6640000000000001</v>
      </c>
      <c r="P7" s="194"/>
      <c r="Q7" s="194">
        <f>C23</f>
        <v>71.7</v>
      </c>
      <c r="R7" s="194">
        <f>C117</f>
        <v>44.8</v>
      </c>
      <c r="S7" s="194">
        <f>C128</f>
        <v>41.1</v>
      </c>
    </row>
    <row r="8" spans="1:33">
      <c r="A8" s="174" t="s">
        <v>178</v>
      </c>
      <c r="B8" s="174" t="s">
        <v>179</v>
      </c>
      <c r="L8" s="193">
        <v>2009</v>
      </c>
      <c r="M8" s="194">
        <f>-D78</f>
        <v>10.199999999999999</v>
      </c>
      <c r="N8" s="194">
        <f>-D89</f>
        <v>7.3</v>
      </c>
      <c r="O8" s="194">
        <f>-F145</f>
        <v>8.8817000000000004</v>
      </c>
      <c r="P8" s="194"/>
      <c r="Q8" s="194">
        <f>D23</f>
        <v>83.7</v>
      </c>
      <c r="R8" s="194">
        <f>D117</f>
        <v>49.8</v>
      </c>
      <c r="S8" s="194">
        <f>D128</f>
        <v>39.6</v>
      </c>
    </row>
    <row r="9" spans="1:33">
      <c r="A9" s="174" t="s">
        <v>182</v>
      </c>
      <c r="B9" s="174" t="s">
        <v>1000</v>
      </c>
      <c r="L9" s="193">
        <v>2010</v>
      </c>
      <c r="M9" s="194">
        <f>-E78</f>
        <v>9.8000000000000007</v>
      </c>
      <c r="N9" s="194">
        <f>-E89</f>
        <v>7</v>
      </c>
      <c r="O9" s="194">
        <f>-E145</f>
        <v>9.4040999999999997</v>
      </c>
      <c r="P9" s="194"/>
      <c r="Q9" s="194">
        <f>E23</f>
        <v>94</v>
      </c>
      <c r="R9" s="194">
        <f>E117</f>
        <v>51.5</v>
      </c>
      <c r="S9" s="194">
        <f>E128</f>
        <v>41.6</v>
      </c>
    </row>
    <row r="10" spans="1:33">
      <c r="L10" s="193">
        <v>2011</v>
      </c>
      <c r="M10" s="194">
        <f>-F78</f>
        <v>4.4000000000000004</v>
      </c>
      <c r="N10" s="194">
        <f>-F89</f>
        <v>0.4</v>
      </c>
      <c r="O10" s="194">
        <f>-D145</f>
        <v>3.5247000000000002</v>
      </c>
      <c r="P10" s="194"/>
      <c r="Q10" s="194">
        <f>F23</f>
        <v>108.3</v>
      </c>
      <c r="R10" s="194">
        <f>F117</f>
        <v>49.4</v>
      </c>
      <c r="S10" s="194">
        <f>F128</f>
        <v>45</v>
      </c>
    </row>
    <row r="11" spans="1:33">
      <c r="A11" s="179" t="s">
        <v>184</v>
      </c>
      <c r="B11" s="179" t="s">
        <v>21</v>
      </c>
      <c r="C11" s="179" t="s">
        <v>22</v>
      </c>
      <c r="D11" s="179" t="s">
        <v>23</v>
      </c>
      <c r="E11" s="179" t="s">
        <v>24</v>
      </c>
      <c r="F11" s="179" t="s">
        <v>25</v>
      </c>
      <c r="L11" s="193">
        <v>2012</v>
      </c>
      <c r="M11" s="194">
        <f>-G78</f>
        <v>6.4</v>
      </c>
      <c r="N11" s="194">
        <f>-G89</f>
        <v>2</v>
      </c>
      <c r="O11" s="194">
        <f>-C145</f>
        <v>3.3519000000000001</v>
      </c>
      <c r="P11" s="194"/>
      <c r="Q11" s="194">
        <f>G23</f>
        <v>123.6</v>
      </c>
      <c r="R11" s="194">
        <f>G117</f>
        <v>47.4</v>
      </c>
      <c r="S11" s="194">
        <f>G128</f>
        <v>41</v>
      </c>
    </row>
    <row r="12" spans="1:33">
      <c r="A12" s="179" t="s">
        <v>34</v>
      </c>
      <c r="B12" s="181">
        <v>3</v>
      </c>
      <c r="C12" s="181">
        <v>3.1</v>
      </c>
      <c r="D12" s="181">
        <v>2.9</v>
      </c>
      <c r="E12" s="181">
        <v>2.9</v>
      </c>
      <c r="F12" s="181">
        <v>4</v>
      </c>
    </row>
    <row r="14" spans="1:33">
      <c r="A14" s="174" t="s">
        <v>194</v>
      </c>
    </row>
    <row r="15" spans="1:33">
      <c r="A15" s="174" t="s">
        <v>195</v>
      </c>
      <c r="B15" s="174" t="s">
        <v>196</v>
      </c>
    </row>
    <row r="16" spans="1:33">
      <c r="A16" s="174" t="s">
        <v>186</v>
      </c>
      <c r="B16" s="174" t="s">
        <v>197</v>
      </c>
    </row>
    <row r="18" spans="1:7">
      <c r="A18" s="174" t="s">
        <v>176</v>
      </c>
      <c r="B18" s="174" t="s">
        <v>177</v>
      </c>
    </row>
    <row r="19" spans="1:7">
      <c r="A19" s="174" t="s">
        <v>178</v>
      </c>
      <c r="B19" s="174" t="s">
        <v>179</v>
      </c>
    </row>
    <row r="20" spans="1:7">
      <c r="A20" s="174" t="s">
        <v>182</v>
      </c>
      <c r="B20" s="174" t="s">
        <v>1004</v>
      </c>
    </row>
    <row r="22" spans="1:7">
      <c r="A22" s="179" t="s">
        <v>184</v>
      </c>
      <c r="B22" s="179" t="s">
        <v>21</v>
      </c>
      <c r="C22" s="179" t="s">
        <v>22</v>
      </c>
      <c r="D22" s="179" t="s">
        <v>23</v>
      </c>
      <c r="E22" s="179" t="s">
        <v>24</v>
      </c>
      <c r="F22" s="179" t="s">
        <v>25</v>
      </c>
      <c r="G22" s="175">
        <v>2012</v>
      </c>
    </row>
    <row r="23" spans="1:7">
      <c r="A23" s="179" t="s">
        <v>34</v>
      </c>
      <c r="B23" s="181">
        <v>68.400000000000006</v>
      </c>
      <c r="C23" s="181">
        <v>71.7</v>
      </c>
      <c r="D23" s="181">
        <v>83.7</v>
      </c>
      <c r="E23" s="181">
        <v>94</v>
      </c>
      <c r="F23" s="181">
        <v>108.3</v>
      </c>
      <c r="G23" s="175">
        <v>123.6</v>
      </c>
    </row>
    <row r="25" spans="1:7">
      <c r="A25" s="174" t="s">
        <v>194</v>
      </c>
    </row>
    <row r="26" spans="1:7">
      <c r="A26" s="174" t="s">
        <v>195</v>
      </c>
      <c r="B26" s="174" t="s">
        <v>196</v>
      </c>
    </row>
    <row r="27" spans="1:7">
      <c r="A27" s="174" t="s">
        <v>186</v>
      </c>
      <c r="B27" s="174" t="s">
        <v>197</v>
      </c>
    </row>
    <row r="29" spans="1:7">
      <c r="A29" s="174" t="s">
        <v>176</v>
      </c>
      <c r="B29" s="174" t="s">
        <v>177</v>
      </c>
    </row>
    <row r="30" spans="1:7">
      <c r="A30" s="174" t="s">
        <v>178</v>
      </c>
      <c r="B30" s="174" t="s">
        <v>179</v>
      </c>
    </row>
    <row r="31" spans="1:7">
      <c r="A31" s="174" t="s">
        <v>182</v>
      </c>
      <c r="B31" s="174" t="s">
        <v>1010</v>
      </c>
    </row>
    <row r="33" spans="1:23">
      <c r="A33" s="179" t="s">
        <v>184</v>
      </c>
      <c r="B33" s="179" t="s">
        <v>21</v>
      </c>
      <c r="C33" s="179" t="s">
        <v>22</v>
      </c>
      <c r="D33" s="179" t="s">
        <v>23</v>
      </c>
      <c r="E33" s="179" t="s">
        <v>24</v>
      </c>
      <c r="F33" s="179" t="s">
        <v>25</v>
      </c>
    </row>
    <row r="34" spans="1:23">
      <c r="A34" s="179" t="s">
        <v>34</v>
      </c>
      <c r="B34" s="183" t="s">
        <v>186</v>
      </c>
      <c r="C34" s="183" t="s">
        <v>186</v>
      </c>
      <c r="D34" s="181">
        <v>0</v>
      </c>
      <c r="E34" s="181">
        <v>0.3</v>
      </c>
      <c r="F34" s="181">
        <v>0.7</v>
      </c>
    </row>
    <row r="36" spans="1:23">
      <c r="A36" s="174" t="s">
        <v>194</v>
      </c>
    </row>
    <row r="37" spans="1:23">
      <c r="A37" s="174" t="s">
        <v>195</v>
      </c>
      <c r="B37" s="174" t="s">
        <v>196</v>
      </c>
    </row>
    <row r="38" spans="1:23">
      <c r="A38" s="174" t="s">
        <v>186</v>
      </c>
      <c r="B38" s="174" t="s">
        <v>197</v>
      </c>
    </row>
    <row r="40" spans="1:23" ht="15">
      <c r="A40" s="174" t="s">
        <v>176</v>
      </c>
      <c r="B40" s="174" t="s">
        <v>177</v>
      </c>
      <c r="R40"/>
      <c r="S40"/>
      <c r="T40"/>
      <c r="U40"/>
      <c r="V40"/>
      <c r="W40"/>
    </row>
    <row r="41" spans="1:23" ht="15">
      <c r="A41" s="174" t="s">
        <v>178</v>
      </c>
      <c r="B41" s="174" t="s">
        <v>179</v>
      </c>
      <c r="R41"/>
      <c r="S41"/>
      <c r="T41"/>
      <c r="U41"/>
      <c r="V41"/>
      <c r="W41"/>
    </row>
    <row r="42" spans="1:23" ht="15">
      <c r="A42" s="174" t="s">
        <v>182</v>
      </c>
      <c r="B42" s="174" t="s">
        <v>1012</v>
      </c>
      <c r="R42"/>
      <c r="S42"/>
      <c r="T42"/>
      <c r="U42"/>
      <c r="V42"/>
      <c r="W42"/>
    </row>
    <row r="44" spans="1:23">
      <c r="A44" s="179" t="s">
        <v>184</v>
      </c>
      <c r="B44" s="179" t="s">
        <v>21</v>
      </c>
      <c r="C44" s="179" t="s">
        <v>22</v>
      </c>
      <c r="D44" s="179" t="s">
        <v>23</v>
      </c>
      <c r="E44" s="179" t="s">
        <v>24</v>
      </c>
      <c r="F44" s="179" t="s">
        <v>25</v>
      </c>
    </row>
    <row r="45" spans="1:23">
      <c r="A45" s="179" t="s">
        <v>34</v>
      </c>
      <c r="B45" s="183" t="s">
        <v>186</v>
      </c>
      <c r="C45" s="183" t="s">
        <v>186</v>
      </c>
      <c r="D45" s="181">
        <v>0</v>
      </c>
      <c r="E45" s="181">
        <v>0.3</v>
      </c>
      <c r="F45" s="181">
        <v>0.7</v>
      </c>
    </row>
    <row r="47" spans="1:23">
      <c r="A47" s="174" t="s">
        <v>194</v>
      </c>
    </row>
    <row r="48" spans="1:23">
      <c r="A48" s="174" t="s">
        <v>195</v>
      </c>
      <c r="B48" s="174" t="s">
        <v>196</v>
      </c>
    </row>
    <row r="49" spans="1:6">
      <c r="A49" s="174" t="s">
        <v>186</v>
      </c>
      <c r="B49" s="174" t="s">
        <v>197</v>
      </c>
    </row>
    <row r="51" spans="1:6">
      <c r="A51" s="174" t="s">
        <v>176</v>
      </c>
      <c r="B51" s="174" t="s">
        <v>177</v>
      </c>
    </row>
    <row r="52" spans="1:6">
      <c r="A52" s="174" t="s">
        <v>178</v>
      </c>
      <c r="B52" s="174" t="s">
        <v>179</v>
      </c>
    </row>
    <row r="53" spans="1:6">
      <c r="A53" s="174" t="s">
        <v>182</v>
      </c>
      <c r="B53" s="174" t="s">
        <v>1013</v>
      </c>
    </row>
    <row r="55" spans="1:6">
      <c r="A55" s="179" t="s">
        <v>184</v>
      </c>
      <c r="B55" s="179" t="s">
        <v>21</v>
      </c>
      <c r="C55" s="179" t="s">
        <v>22</v>
      </c>
      <c r="D55" s="179" t="s">
        <v>23</v>
      </c>
      <c r="E55" s="179" t="s">
        <v>24</v>
      </c>
      <c r="F55" s="179" t="s">
        <v>25</v>
      </c>
    </row>
    <row r="56" spans="1:6">
      <c r="A56" s="179" t="s">
        <v>34</v>
      </c>
      <c r="B56" s="183" t="s">
        <v>186</v>
      </c>
      <c r="C56" s="183" t="s">
        <v>186</v>
      </c>
      <c r="D56" s="181">
        <v>0</v>
      </c>
      <c r="E56" s="181">
        <v>0.3</v>
      </c>
      <c r="F56" s="181">
        <v>0.7</v>
      </c>
    </row>
    <row r="58" spans="1:6">
      <c r="A58" s="174" t="s">
        <v>194</v>
      </c>
    </row>
    <row r="59" spans="1:6">
      <c r="A59" s="174" t="s">
        <v>195</v>
      </c>
      <c r="B59" s="174" t="s">
        <v>196</v>
      </c>
    </row>
    <row r="60" spans="1:6">
      <c r="A60" s="174" t="s">
        <v>186</v>
      </c>
      <c r="B60" s="174" t="s">
        <v>197</v>
      </c>
    </row>
    <row r="62" spans="1:6">
      <c r="A62" s="174" t="s">
        <v>176</v>
      </c>
      <c r="B62" s="174" t="s">
        <v>177</v>
      </c>
    </row>
    <row r="63" spans="1:6">
      <c r="A63" s="174" t="s">
        <v>178</v>
      </c>
      <c r="B63" s="174" t="s">
        <v>179</v>
      </c>
    </row>
    <row r="64" spans="1:6">
      <c r="A64" s="174" t="s">
        <v>182</v>
      </c>
      <c r="B64" s="174" t="s">
        <v>1014</v>
      </c>
    </row>
    <row r="66" spans="1:7">
      <c r="A66" s="179" t="s">
        <v>184</v>
      </c>
      <c r="B66" s="179" t="s">
        <v>21</v>
      </c>
      <c r="C66" s="179" t="s">
        <v>22</v>
      </c>
      <c r="D66" s="179" t="s">
        <v>23</v>
      </c>
      <c r="E66" s="179" t="s">
        <v>24</v>
      </c>
      <c r="F66" s="179" t="s">
        <v>25</v>
      </c>
    </row>
    <row r="67" spans="1:7">
      <c r="A67" s="179" t="s">
        <v>34</v>
      </c>
      <c r="B67" s="183" t="s">
        <v>186</v>
      </c>
      <c r="C67" s="183" t="s">
        <v>186</v>
      </c>
      <c r="D67" s="181">
        <v>0</v>
      </c>
      <c r="E67" s="181">
        <v>0.3</v>
      </c>
      <c r="F67" s="181">
        <v>0.7</v>
      </c>
    </row>
    <row r="69" spans="1:7">
      <c r="A69" s="174" t="s">
        <v>194</v>
      </c>
    </row>
    <row r="70" spans="1:7">
      <c r="A70" s="174" t="s">
        <v>195</v>
      </c>
      <c r="B70" s="174" t="s">
        <v>196</v>
      </c>
    </row>
    <row r="71" spans="1:7">
      <c r="A71" s="174" t="s">
        <v>186</v>
      </c>
      <c r="B71" s="174" t="s">
        <v>197</v>
      </c>
    </row>
    <row r="73" spans="1:7">
      <c r="A73" s="174" t="s">
        <v>176</v>
      </c>
      <c r="B73" s="174" t="s">
        <v>177</v>
      </c>
    </row>
    <row r="74" spans="1:7">
      <c r="A74" s="174" t="s">
        <v>178</v>
      </c>
      <c r="B74" s="174" t="s">
        <v>179</v>
      </c>
    </row>
    <row r="75" spans="1:7">
      <c r="A75" s="174" t="s">
        <v>182</v>
      </c>
      <c r="B75" s="174" t="s">
        <v>1015</v>
      </c>
    </row>
    <row r="77" spans="1:7">
      <c r="A77" s="179" t="s">
        <v>184</v>
      </c>
      <c r="B77" s="179" t="s">
        <v>21</v>
      </c>
      <c r="C77" s="179" t="s">
        <v>22</v>
      </c>
      <c r="D77" s="179" t="s">
        <v>23</v>
      </c>
      <c r="E77" s="179" t="s">
        <v>24</v>
      </c>
      <c r="F77" s="179" t="s">
        <v>25</v>
      </c>
      <c r="G77" s="175">
        <v>2012</v>
      </c>
    </row>
    <row r="78" spans="1:7">
      <c r="A78" s="179" t="s">
        <v>34</v>
      </c>
      <c r="B78" s="181">
        <v>-3.1</v>
      </c>
      <c r="C78" s="181">
        <v>-3.6</v>
      </c>
      <c r="D78" s="181">
        <v>-10.199999999999999</v>
      </c>
      <c r="E78" s="181">
        <v>-9.8000000000000007</v>
      </c>
      <c r="F78" s="181">
        <v>-4.4000000000000004</v>
      </c>
      <c r="G78" s="175">
        <v>-6.4</v>
      </c>
    </row>
    <row r="80" spans="1:7">
      <c r="A80" s="174" t="s">
        <v>194</v>
      </c>
    </row>
    <row r="81" spans="1:7">
      <c r="A81" s="174" t="s">
        <v>195</v>
      </c>
      <c r="B81" s="174" t="s">
        <v>196</v>
      </c>
    </row>
    <row r="82" spans="1:7">
      <c r="A82" s="174" t="s">
        <v>186</v>
      </c>
      <c r="B82" s="174" t="s">
        <v>197</v>
      </c>
    </row>
    <row r="84" spans="1:7">
      <c r="A84" s="174" t="s">
        <v>176</v>
      </c>
      <c r="B84" s="174" t="s">
        <v>177</v>
      </c>
    </row>
    <row r="85" spans="1:7">
      <c r="A85" s="174" t="s">
        <v>178</v>
      </c>
      <c r="B85" s="174" t="s">
        <v>179</v>
      </c>
    </row>
    <row r="86" spans="1:7">
      <c r="A86" s="174" t="s">
        <v>182</v>
      </c>
      <c r="B86" s="174" t="s">
        <v>1016</v>
      </c>
    </row>
    <row r="88" spans="1:7">
      <c r="A88" s="179" t="s">
        <v>184</v>
      </c>
      <c r="B88" s="179" t="s">
        <v>21</v>
      </c>
      <c r="C88" s="179" t="s">
        <v>22</v>
      </c>
      <c r="D88" s="179" t="s">
        <v>23</v>
      </c>
      <c r="E88" s="179" t="s">
        <v>24</v>
      </c>
      <c r="F88" s="179" t="s">
        <v>25</v>
      </c>
      <c r="G88" s="175">
        <v>2012</v>
      </c>
    </row>
    <row r="89" spans="1:7">
      <c r="A89" s="179" t="s">
        <v>34</v>
      </c>
      <c r="B89" s="181">
        <v>-0.2</v>
      </c>
      <c r="C89" s="181">
        <v>-0.6</v>
      </c>
      <c r="D89" s="181">
        <v>-7.3</v>
      </c>
      <c r="E89" s="181">
        <v>-7</v>
      </c>
      <c r="F89" s="181">
        <v>-0.4</v>
      </c>
      <c r="G89" s="175">
        <v>-2</v>
      </c>
    </row>
    <row r="91" spans="1:7">
      <c r="A91" s="174" t="s">
        <v>194</v>
      </c>
    </row>
    <row r="92" spans="1:7">
      <c r="A92" s="174" t="s">
        <v>195</v>
      </c>
      <c r="B92" s="174" t="s">
        <v>196</v>
      </c>
    </row>
    <row r="93" spans="1:7">
      <c r="A93" s="174" t="s">
        <v>186</v>
      </c>
      <c r="B93" s="174" t="s">
        <v>197</v>
      </c>
    </row>
    <row r="95" spans="1:7" ht="15">
      <c r="A95" s="176" t="s">
        <v>995</v>
      </c>
      <c r="B95"/>
      <c r="C95"/>
      <c r="D95"/>
      <c r="E95"/>
      <c r="F95"/>
    </row>
    <row r="96" spans="1:7" ht="15">
      <c r="A96"/>
      <c r="B96"/>
      <c r="C96"/>
      <c r="D96"/>
      <c r="E96"/>
      <c r="F96"/>
    </row>
    <row r="97" spans="1:16384" ht="15">
      <c r="A97" s="176" t="s">
        <v>172</v>
      </c>
      <c r="B97" s="178">
        <v>41323.660000000003</v>
      </c>
      <c r="C97"/>
      <c r="D97"/>
      <c r="E97"/>
      <c r="F97"/>
    </row>
    <row r="98" spans="1:16384" ht="15">
      <c r="A98" s="176" t="s">
        <v>173</v>
      </c>
      <c r="B98" s="178">
        <v>41342.650519490737</v>
      </c>
      <c r="C98"/>
      <c r="D98"/>
      <c r="E98"/>
      <c r="F98"/>
    </row>
    <row r="99" spans="1:16384" ht="15">
      <c r="A99" s="176" t="s">
        <v>174</v>
      </c>
      <c r="B99" s="176" t="s">
        <v>175</v>
      </c>
      <c r="C99"/>
      <c r="D99"/>
      <c r="E99"/>
      <c r="F99"/>
    </row>
    <row r="100" spans="1:16384" ht="15">
      <c r="A100"/>
      <c r="B100"/>
      <c r="C100"/>
      <c r="D100"/>
      <c r="E100"/>
      <c r="F100"/>
    </row>
    <row r="101" spans="1:16384" ht="15">
      <c r="A101" s="176" t="s">
        <v>176</v>
      </c>
      <c r="B101" s="176" t="s">
        <v>177</v>
      </c>
      <c r="C101"/>
      <c r="D101"/>
      <c r="E101"/>
      <c r="F101"/>
    </row>
    <row r="102" spans="1:16384" ht="15">
      <c r="A102" s="176" t="s">
        <v>178</v>
      </c>
      <c r="B102" s="176" t="s">
        <v>179</v>
      </c>
      <c r="C102"/>
      <c r="D102"/>
      <c r="E102"/>
      <c r="F102"/>
    </row>
    <row r="103" spans="1:16384" ht="15">
      <c r="A103" s="176" t="s">
        <v>182</v>
      </c>
      <c r="B103" s="176" t="s">
        <v>1001</v>
      </c>
      <c r="C103"/>
      <c r="D103"/>
      <c r="E103"/>
      <c r="F103"/>
    </row>
    <row r="104" spans="1:16384" ht="15">
      <c r="A104"/>
      <c r="B104"/>
      <c r="C104"/>
      <c r="D104"/>
      <c r="E104"/>
      <c r="F104"/>
    </row>
    <row r="105" spans="1:16384">
      <c r="A105" s="180" t="s">
        <v>184</v>
      </c>
      <c r="B105" s="180" t="s">
        <v>21</v>
      </c>
      <c r="C105" s="180" t="s">
        <v>22</v>
      </c>
      <c r="D105" s="180" t="s">
        <v>23</v>
      </c>
      <c r="E105" s="180" t="s">
        <v>24</v>
      </c>
      <c r="F105" s="180" t="s">
        <v>25</v>
      </c>
    </row>
    <row r="106" spans="1:16384">
      <c r="A106" s="180" t="s">
        <v>34</v>
      </c>
      <c r="B106" s="182">
        <v>-3.2</v>
      </c>
      <c r="C106" s="182">
        <v>-3.7</v>
      </c>
      <c r="D106" s="182">
        <v>-10.199999999999999</v>
      </c>
      <c r="E106" s="182">
        <v>-9.8000000000000007</v>
      </c>
      <c r="F106" s="182">
        <v>-4.4000000000000004</v>
      </c>
    </row>
    <row r="108" spans="1:16384">
      <c r="A108" s="176" t="s">
        <v>194</v>
      </c>
      <c r="B108" s="176"/>
      <c r="C108" s="176"/>
      <c r="D108" s="176"/>
      <c r="E108" s="176"/>
      <c r="F108" s="176"/>
      <c r="G108" s="176"/>
      <c r="H108" s="176"/>
      <c r="I108" s="176"/>
      <c r="J108" s="176"/>
      <c r="K108" s="176"/>
      <c r="L108" s="176"/>
      <c r="M108" s="176"/>
      <c r="N108" s="176"/>
      <c r="O108" s="176"/>
      <c r="P108" s="176"/>
      <c r="Q108" s="176"/>
      <c r="R108" s="176"/>
      <c r="S108" s="176"/>
      <c r="T108" s="176"/>
      <c r="U108" s="176"/>
      <c r="V108" s="176"/>
      <c r="W108" s="176"/>
      <c r="X108" s="176"/>
      <c r="Y108" s="176"/>
      <c r="Z108" s="176"/>
      <c r="AA108" s="176"/>
      <c r="AB108" s="176"/>
      <c r="AC108" s="176"/>
      <c r="AD108" s="176"/>
      <c r="AE108" s="176"/>
      <c r="AF108" s="176"/>
      <c r="AG108" s="176"/>
      <c r="AH108" s="176"/>
      <c r="AI108" s="176"/>
      <c r="AJ108" s="176"/>
      <c r="AK108" s="176"/>
      <c r="AL108" s="176"/>
      <c r="AM108" s="176"/>
      <c r="AN108" s="176"/>
      <c r="AO108" s="176"/>
      <c r="AP108" s="176"/>
      <c r="AQ108" s="176"/>
      <c r="AR108" s="176"/>
      <c r="AS108" s="176"/>
      <c r="AT108" s="176"/>
      <c r="AU108" s="176"/>
      <c r="AV108" s="176"/>
      <c r="AW108" s="176"/>
      <c r="AX108" s="176"/>
      <c r="AY108" s="176"/>
      <c r="AZ108" s="176"/>
      <c r="BA108" s="176"/>
      <c r="BB108" s="176"/>
      <c r="BC108" s="176"/>
      <c r="BD108" s="176"/>
      <c r="BE108" s="176"/>
      <c r="BF108" s="176"/>
      <c r="BG108" s="176"/>
      <c r="BH108" s="176"/>
      <c r="BI108" s="176"/>
      <c r="BJ108" s="176"/>
      <c r="BK108" s="176"/>
      <c r="BL108" s="176"/>
      <c r="BM108" s="176"/>
      <c r="BN108" s="176"/>
      <c r="BO108" s="176"/>
      <c r="BP108" s="176"/>
      <c r="BQ108" s="176"/>
      <c r="BR108" s="176"/>
      <c r="BS108" s="176"/>
      <c r="BT108" s="176"/>
      <c r="BU108" s="176"/>
      <c r="BV108" s="176"/>
      <c r="BW108" s="176"/>
      <c r="BX108" s="176"/>
      <c r="BY108" s="176"/>
      <c r="BZ108" s="176"/>
      <c r="CA108" s="176"/>
      <c r="CB108" s="176"/>
      <c r="CC108" s="176"/>
      <c r="CD108" s="176"/>
      <c r="CE108" s="176"/>
      <c r="CF108" s="176"/>
      <c r="CG108" s="176"/>
      <c r="CH108" s="176"/>
      <c r="CI108" s="176"/>
      <c r="CJ108" s="176"/>
      <c r="CK108" s="176"/>
      <c r="CL108" s="176"/>
      <c r="CM108" s="176"/>
      <c r="CN108" s="176"/>
      <c r="CO108" s="176"/>
      <c r="CP108" s="176"/>
      <c r="CQ108" s="176"/>
      <c r="CR108" s="176"/>
      <c r="CS108" s="176"/>
      <c r="CT108" s="176"/>
      <c r="CU108" s="176"/>
      <c r="CV108" s="176"/>
      <c r="CW108" s="176"/>
      <c r="CX108" s="176"/>
      <c r="CY108" s="176"/>
      <c r="CZ108" s="176"/>
      <c r="DA108" s="176"/>
      <c r="DB108" s="176"/>
      <c r="DC108" s="176"/>
      <c r="DD108" s="176"/>
      <c r="DE108" s="176"/>
      <c r="DF108" s="176"/>
      <c r="DG108" s="176"/>
      <c r="DH108" s="176"/>
      <c r="DI108" s="176"/>
      <c r="DJ108" s="176"/>
      <c r="DK108" s="176"/>
      <c r="DL108" s="176"/>
      <c r="DM108" s="176"/>
      <c r="DN108" s="176"/>
      <c r="DO108" s="176"/>
      <c r="DP108" s="176"/>
      <c r="DQ108" s="176"/>
      <c r="DR108" s="176"/>
      <c r="DS108" s="176"/>
      <c r="DT108" s="176"/>
      <c r="DU108" s="176"/>
      <c r="DV108" s="176"/>
      <c r="DW108" s="176"/>
      <c r="DX108" s="176"/>
      <c r="DY108" s="176"/>
      <c r="DZ108" s="176"/>
      <c r="EA108" s="176"/>
      <c r="EB108" s="176"/>
      <c r="EC108" s="176"/>
      <c r="ED108" s="176"/>
      <c r="EE108" s="176"/>
      <c r="EF108" s="176"/>
      <c r="EG108" s="176"/>
      <c r="EH108" s="176"/>
      <c r="EI108" s="176"/>
      <c r="EJ108" s="176"/>
      <c r="EK108" s="176"/>
      <c r="EL108" s="176"/>
      <c r="EM108" s="176"/>
      <c r="EN108" s="176"/>
      <c r="EO108" s="176"/>
      <c r="EP108" s="176"/>
      <c r="EQ108" s="176"/>
      <c r="ER108" s="176"/>
      <c r="ES108" s="176"/>
      <c r="ET108" s="176"/>
      <c r="EU108" s="176"/>
      <c r="EV108" s="176"/>
      <c r="EW108" s="176"/>
      <c r="EX108" s="176"/>
      <c r="EY108" s="176"/>
      <c r="EZ108" s="176"/>
      <c r="FA108" s="176"/>
      <c r="FB108" s="176"/>
      <c r="FC108" s="176"/>
      <c r="FD108" s="176"/>
      <c r="FE108" s="176"/>
      <c r="FF108" s="176"/>
      <c r="FG108" s="176"/>
      <c r="FH108" s="176"/>
      <c r="FI108" s="176"/>
      <c r="FJ108" s="176"/>
      <c r="FK108" s="176"/>
      <c r="FL108" s="176"/>
      <c r="FM108" s="176"/>
      <c r="FN108" s="176"/>
      <c r="FO108" s="176"/>
      <c r="FP108" s="176"/>
      <c r="FQ108" s="176"/>
      <c r="FR108" s="176"/>
      <c r="FS108" s="176"/>
      <c r="FT108" s="176"/>
      <c r="FU108" s="176"/>
      <c r="FV108" s="176"/>
      <c r="FW108" s="176"/>
      <c r="FX108" s="176"/>
      <c r="FY108" s="176"/>
      <c r="FZ108" s="176"/>
      <c r="GA108" s="176"/>
      <c r="GB108" s="176"/>
      <c r="GC108" s="176"/>
      <c r="GD108" s="176"/>
      <c r="GE108" s="176"/>
      <c r="GF108" s="176"/>
      <c r="GG108" s="176"/>
      <c r="GH108" s="176"/>
      <c r="GI108" s="176"/>
      <c r="GJ108" s="176"/>
      <c r="GK108" s="176"/>
      <c r="GL108" s="176"/>
      <c r="GM108" s="176"/>
      <c r="GN108" s="176"/>
      <c r="GO108" s="176"/>
      <c r="GP108" s="176"/>
      <c r="GQ108" s="176"/>
      <c r="GR108" s="176"/>
      <c r="GS108" s="176"/>
      <c r="GT108" s="176"/>
      <c r="GU108" s="176"/>
      <c r="GV108" s="176"/>
      <c r="GW108" s="176"/>
      <c r="GX108" s="176"/>
      <c r="GY108" s="176"/>
      <c r="GZ108" s="176"/>
      <c r="HA108" s="176"/>
      <c r="HB108" s="176"/>
      <c r="HC108" s="176"/>
      <c r="HD108" s="176"/>
      <c r="HE108" s="176"/>
      <c r="HF108" s="176"/>
      <c r="HG108" s="176"/>
      <c r="HH108" s="176"/>
      <c r="HI108" s="176"/>
      <c r="HJ108" s="176"/>
      <c r="HK108" s="176"/>
      <c r="HL108" s="176"/>
      <c r="HM108" s="176"/>
      <c r="HN108" s="176"/>
      <c r="HO108" s="176"/>
      <c r="HP108" s="176"/>
      <c r="HQ108" s="176"/>
      <c r="HR108" s="176"/>
      <c r="HS108" s="176"/>
      <c r="HT108" s="176"/>
      <c r="HU108" s="176"/>
      <c r="HV108" s="176"/>
      <c r="HW108" s="176"/>
      <c r="HX108" s="176"/>
      <c r="HY108" s="176"/>
      <c r="HZ108" s="176"/>
      <c r="IA108" s="176"/>
      <c r="IB108" s="176"/>
      <c r="IC108" s="176"/>
      <c r="ID108" s="176"/>
      <c r="IE108" s="176"/>
      <c r="IF108" s="176"/>
      <c r="IG108" s="176"/>
      <c r="IH108" s="176"/>
      <c r="II108" s="176"/>
      <c r="IJ108" s="176"/>
      <c r="IK108" s="176"/>
      <c r="IL108" s="176"/>
      <c r="IM108" s="176"/>
      <c r="IN108" s="176"/>
      <c r="IO108" s="176"/>
      <c r="IP108" s="176"/>
      <c r="IQ108" s="176"/>
      <c r="IR108" s="176"/>
      <c r="IS108" s="176"/>
      <c r="IT108" s="176"/>
      <c r="IU108" s="176"/>
      <c r="IV108" s="176"/>
      <c r="IW108" s="176"/>
      <c r="IX108" s="176"/>
      <c r="IY108" s="176"/>
      <c r="IZ108" s="176"/>
      <c r="JA108" s="176"/>
      <c r="JB108" s="176"/>
      <c r="JC108" s="176"/>
      <c r="JD108" s="176"/>
      <c r="JE108" s="176"/>
      <c r="JF108" s="176"/>
      <c r="JG108" s="176"/>
      <c r="JH108" s="176"/>
      <c r="JI108" s="176"/>
      <c r="JJ108" s="176"/>
      <c r="JK108" s="176"/>
      <c r="JL108" s="176"/>
      <c r="JM108" s="176"/>
      <c r="JN108" s="176"/>
      <c r="JO108" s="176"/>
      <c r="JP108" s="176"/>
      <c r="JQ108" s="176"/>
      <c r="JR108" s="176"/>
      <c r="JS108" s="176"/>
      <c r="JT108" s="176"/>
      <c r="JU108" s="176"/>
      <c r="JV108" s="176"/>
      <c r="JW108" s="176"/>
      <c r="JX108" s="176"/>
      <c r="JY108" s="176"/>
      <c r="JZ108" s="176"/>
      <c r="KA108" s="176"/>
      <c r="KB108" s="176"/>
      <c r="KC108" s="176"/>
      <c r="KD108" s="176"/>
      <c r="KE108" s="176"/>
      <c r="KF108" s="176"/>
      <c r="KG108" s="176"/>
      <c r="KH108" s="176"/>
      <c r="KI108" s="176"/>
      <c r="KJ108" s="176"/>
      <c r="KK108" s="176"/>
      <c r="KL108" s="176"/>
      <c r="KM108" s="176"/>
      <c r="KN108" s="176"/>
      <c r="KO108" s="176"/>
      <c r="KP108" s="176"/>
      <c r="KQ108" s="176"/>
      <c r="KR108" s="176"/>
      <c r="KS108" s="176"/>
      <c r="KT108" s="176"/>
      <c r="KU108" s="176"/>
      <c r="KV108" s="176"/>
      <c r="KW108" s="176"/>
      <c r="KX108" s="176"/>
      <c r="KY108" s="176"/>
      <c r="KZ108" s="176"/>
      <c r="LA108" s="176"/>
      <c r="LB108" s="176"/>
      <c r="LC108" s="176"/>
      <c r="LD108" s="176"/>
      <c r="LE108" s="176"/>
      <c r="LF108" s="176"/>
      <c r="LG108" s="176"/>
      <c r="LH108" s="176"/>
      <c r="LI108" s="176"/>
      <c r="LJ108" s="176"/>
      <c r="LK108" s="176"/>
      <c r="LL108" s="176"/>
      <c r="LM108" s="176"/>
      <c r="LN108" s="176"/>
      <c r="LO108" s="176"/>
      <c r="LP108" s="176"/>
      <c r="LQ108" s="176"/>
      <c r="LR108" s="176"/>
      <c r="LS108" s="176"/>
      <c r="LT108" s="176"/>
      <c r="LU108" s="176"/>
      <c r="LV108" s="176"/>
      <c r="LW108" s="176"/>
      <c r="LX108" s="176"/>
      <c r="LY108" s="176"/>
      <c r="LZ108" s="176"/>
      <c r="MA108" s="176"/>
      <c r="MB108" s="176"/>
      <c r="MC108" s="176"/>
      <c r="MD108" s="176"/>
      <c r="ME108" s="176"/>
      <c r="MF108" s="176"/>
      <c r="MG108" s="176"/>
      <c r="MH108" s="176"/>
      <c r="MI108" s="176"/>
      <c r="MJ108" s="176"/>
      <c r="MK108" s="176"/>
      <c r="ML108" s="176"/>
      <c r="MM108" s="176"/>
      <c r="MN108" s="176"/>
      <c r="MO108" s="176"/>
      <c r="MP108" s="176"/>
      <c r="MQ108" s="176"/>
      <c r="MR108" s="176"/>
      <c r="MS108" s="176"/>
      <c r="MT108" s="176"/>
      <c r="MU108" s="176"/>
      <c r="MV108" s="176"/>
      <c r="MW108" s="176"/>
      <c r="MX108" s="176"/>
      <c r="MY108" s="176"/>
      <c r="MZ108" s="176"/>
      <c r="NA108" s="176"/>
      <c r="NB108" s="176"/>
      <c r="NC108" s="176"/>
      <c r="ND108" s="176"/>
      <c r="NE108" s="176"/>
      <c r="NF108" s="176"/>
      <c r="NG108" s="176"/>
      <c r="NH108" s="176"/>
      <c r="NI108" s="176"/>
      <c r="NJ108" s="176"/>
      <c r="NK108" s="176"/>
      <c r="NL108" s="176"/>
      <c r="NM108" s="176"/>
      <c r="NN108" s="176"/>
      <c r="NO108" s="176"/>
      <c r="NP108" s="176"/>
      <c r="NQ108" s="176"/>
      <c r="NR108" s="176"/>
      <c r="NS108" s="176"/>
      <c r="NT108" s="176"/>
      <c r="NU108" s="176"/>
      <c r="NV108" s="176"/>
      <c r="NW108" s="176"/>
      <c r="NX108" s="176"/>
      <c r="NY108" s="176"/>
      <c r="NZ108" s="176"/>
      <c r="OA108" s="176"/>
      <c r="OB108" s="176"/>
      <c r="OC108" s="176"/>
      <c r="OD108" s="176"/>
      <c r="OE108" s="176"/>
      <c r="OF108" s="176"/>
      <c r="OG108" s="176"/>
      <c r="OH108" s="176"/>
      <c r="OI108" s="176"/>
      <c r="OJ108" s="176"/>
      <c r="OK108" s="176"/>
      <c r="OL108" s="176"/>
      <c r="OM108" s="176"/>
      <c r="ON108" s="176"/>
      <c r="OO108" s="176"/>
      <c r="OP108" s="176"/>
      <c r="OQ108" s="176"/>
      <c r="OR108" s="176"/>
      <c r="OS108" s="176"/>
      <c r="OT108" s="176"/>
      <c r="OU108" s="176"/>
      <c r="OV108" s="176"/>
      <c r="OW108" s="176"/>
      <c r="OX108" s="176"/>
      <c r="OY108" s="176"/>
      <c r="OZ108" s="176"/>
      <c r="PA108" s="176"/>
      <c r="PB108" s="176"/>
      <c r="PC108" s="176"/>
      <c r="PD108" s="176"/>
      <c r="PE108" s="176"/>
      <c r="PF108" s="176"/>
      <c r="PG108" s="176"/>
      <c r="PH108" s="176"/>
      <c r="PI108" s="176"/>
      <c r="PJ108" s="176"/>
      <c r="PK108" s="176"/>
      <c r="PL108" s="176"/>
      <c r="PM108" s="176"/>
      <c r="PN108" s="176"/>
      <c r="PO108" s="176"/>
      <c r="PP108" s="176"/>
      <c r="PQ108" s="176"/>
      <c r="PR108" s="176"/>
      <c r="PS108" s="176"/>
      <c r="PT108" s="176"/>
      <c r="PU108" s="176"/>
      <c r="PV108" s="176"/>
      <c r="PW108" s="176"/>
      <c r="PX108" s="176"/>
      <c r="PY108" s="176"/>
      <c r="PZ108" s="176"/>
      <c r="QA108" s="176"/>
      <c r="QB108" s="176"/>
      <c r="QC108" s="176"/>
      <c r="QD108" s="176"/>
      <c r="QE108" s="176"/>
      <c r="QF108" s="176"/>
      <c r="QG108" s="176"/>
      <c r="QH108" s="176"/>
      <c r="QI108" s="176"/>
      <c r="QJ108" s="176"/>
      <c r="QK108" s="176"/>
      <c r="QL108" s="176"/>
      <c r="QM108" s="176"/>
      <c r="QN108" s="176"/>
      <c r="QO108" s="176"/>
      <c r="QP108" s="176"/>
      <c r="QQ108" s="176"/>
      <c r="QR108" s="176"/>
      <c r="QS108" s="176"/>
      <c r="QT108" s="176"/>
      <c r="QU108" s="176"/>
      <c r="QV108" s="176"/>
      <c r="QW108" s="176"/>
      <c r="QX108" s="176"/>
      <c r="QY108" s="176"/>
      <c r="QZ108" s="176"/>
      <c r="RA108" s="176"/>
      <c r="RB108" s="176"/>
      <c r="RC108" s="176"/>
      <c r="RD108" s="176"/>
      <c r="RE108" s="176"/>
      <c r="RF108" s="176"/>
      <c r="RG108" s="176"/>
      <c r="RH108" s="176"/>
      <c r="RI108" s="176"/>
      <c r="RJ108" s="176"/>
      <c r="RK108" s="176"/>
      <c r="RL108" s="176"/>
      <c r="RM108" s="176"/>
      <c r="RN108" s="176"/>
      <c r="RO108" s="176"/>
      <c r="RP108" s="176"/>
      <c r="RQ108" s="176"/>
      <c r="RR108" s="176"/>
      <c r="RS108" s="176"/>
      <c r="RT108" s="176"/>
      <c r="RU108" s="176"/>
      <c r="RV108" s="176"/>
      <c r="RW108" s="176"/>
      <c r="RX108" s="176"/>
      <c r="RY108" s="176"/>
      <c r="RZ108" s="176"/>
      <c r="SA108" s="176"/>
      <c r="SB108" s="176"/>
      <c r="SC108" s="176"/>
      <c r="SD108" s="176"/>
      <c r="SE108" s="176"/>
      <c r="SF108" s="176"/>
      <c r="SG108" s="176"/>
      <c r="SH108" s="176"/>
      <c r="SI108" s="176"/>
      <c r="SJ108" s="176"/>
      <c r="SK108" s="176"/>
      <c r="SL108" s="176"/>
      <c r="SM108" s="176"/>
      <c r="SN108" s="176"/>
      <c r="SO108" s="176"/>
      <c r="SP108" s="176"/>
      <c r="SQ108" s="176"/>
      <c r="SR108" s="176"/>
      <c r="SS108" s="176"/>
      <c r="ST108" s="176"/>
      <c r="SU108" s="176"/>
      <c r="SV108" s="176"/>
      <c r="SW108" s="176"/>
      <c r="SX108" s="176"/>
      <c r="SY108" s="176"/>
      <c r="SZ108" s="176"/>
      <c r="TA108" s="176"/>
      <c r="TB108" s="176"/>
      <c r="TC108" s="176"/>
      <c r="TD108" s="176"/>
      <c r="TE108" s="176"/>
      <c r="TF108" s="176"/>
      <c r="TG108" s="176"/>
      <c r="TH108" s="176"/>
      <c r="TI108" s="176"/>
      <c r="TJ108" s="176"/>
      <c r="TK108" s="176"/>
      <c r="TL108" s="176"/>
      <c r="TM108" s="176"/>
      <c r="TN108" s="176"/>
      <c r="TO108" s="176"/>
      <c r="TP108" s="176"/>
      <c r="TQ108" s="176"/>
      <c r="TR108" s="176"/>
      <c r="TS108" s="176"/>
      <c r="TT108" s="176"/>
      <c r="TU108" s="176"/>
      <c r="TV108" s="176"/>
      <c r="TW108" s="176"/>
      <c r="TX108" s="176"/>
      <c r="TY108" s="176"/>
      <c r="TZ108" s="176"/>
      <c r="UA108" s="176"/>
      <c r="UB108" s="176"/>
      <c r="UC108" s="176"/>
      <c r="UD108" s="176"/>
      <c r="UE108" s="176"/>
      <c r="UF108" s="176"/>
      <c r="UG108" s="176"/>
      <c r="UH108" s="176"/>
      <c r="UI108" s="176"/>
      <c r="UJ108" s="176"/>
      <c r="UK108" s="176"/>
      <c r="UL108" s="176"/>
      <c r="UM108" s="176"/>
      <c r="UN108" s="176"/>
      <c r="UO108" s="176"/>
      <c r="UP108" s="176"/>
      <c r="UQ108" s="176"/>
      <c r="UR108" s="176"/>
      <c r="US108" s="176"/>
      <c r="UT108" s="176"/>
      <c r="UU108" s="176"/>
      <c r="UV108" s="176"/>
      <c r="UW108" s="176"/>
      <c r="UX108" s="176"/>
      <c r="UY108" s="176"/>
      <c r="UZ108" s="176"/>
      <c r="VA108" s="176"/>
      <c r="VB108" s="176"/>
      <c r="VC108" s="176"/>
      <c r="VD108" s="176"/>
      <c r="VE108" s="176"/>
      <c r="VF108" s="176"/>
      <c r="VG108" s="176"/>
      <c r="VH108" s="176"/>
      <c r="VI108" s="176"/>
      <c r="VJ108" s="176"/>
      <c r="VK108" s="176"/>
      <c r="VL108" s="176"/>
      <c r="VM108" s="176"/>
      <c r="VN108" s="176"/>
      <c r="VO108" s="176"/>
      <c r="VP108" s="176"/>
      <c r="VQ108" s="176"/>
      <c r="VR108" s="176"/>
      <c r="VS108" s="176"/>
      <c r="VT108" s="176"/>
      <c r="VU108" s="176"/>
      <c r="VV108" s="176"/>
      <c r="VW108" s="176"/>
      <c r="VX108" s="176"/>
      <c r="VY108" s="176"/>
      <c r="VZ108" s="176"/>
      <c r="WA108" s="176"/>
      <c r="WB108" s="176"/>
      <c r="WC108" s="176"/>
      <c r="WD108" s="176"/>
      <c r="WE108" s="176"/>
      <c r="WF108" s="176"/>
      <c r="WG108" s="176"/>
      <c r="WH108" s="176"/>
      <c r="WI108" s="176"/>
      <c r="WJ108" s="176"/>
      <c r="WK108" s="176"/>
      <c r="WL108" s="176"/>
      <c r="WM108" s="176"/>
      <c r="WN108" s="176"/>
      <c r="WO108" s="176"/>
      <c r="WP108" s="176"/>
      <c r="WQ108" s="176"/>
      <c r="WR108" s="176"/>
      <c r="WS108" s="176"/>
      <c r="WT108" s="176"/>
      <c r="WU108" s="176"/>
      <c r="WV108" s="176"/>
      <c r="WW108" s="176"/>
      <c r="WX108" s="176"/>
      <c r="WY108" s="176"/>
      <c r="WZ108" s="176"/>
      <c r="XA108" s="176"/>
      <c r="XB108" s="176"/>
      <c r="XC108" s="176"/>
      <c r="XD108" s="176"/>
      <c r="XE108" s="176"/>
      <c r="XF108" s="176"/>
      <c r="XG108" s="176"/>
      <c r="XH108" s="176"/>
      <c r="XI108" s="176"/>
      <c r="XJ108" s="176"/>
      <c r="XK108" s="176"/>
      <c r="XL108" s="176"/>
      <c r="XM108" s="176"/>
      <c r="XN108" s="176"/>
      <c r="XO108" s="176"/>
      <c r="XP108" s="176"/>
      <c r="XQ108" s="176"/>
      <c r="XR108" s="176"/>
      <c r="XS108" s="176"/>
      <c r="XT108" s="176"/>
      <c r="XU108" s="176"/>
      <c r="XV108" s="176"/>
      <c r="XW108" s="176"/>
      <c r="XX108" s="176"/>
      <c r="XY108" s="176"/>
      <c r="XZ108" s="176"/>
      <c r="YA108" s="176"/>
      <c r="YB108" s="176"/>
      <c r="YC108" s="176"/>
      <c r="YD108" s="176"/>
      <c r="YE108" s="176"/>
      <c r="YF108" s="176"/>
      <c r="YG108" s="176"/>
      <c r="YH108" s="176"/>
      <c r="YI108" s="176"/>
      <c r="YJ108" s="176"/>
      <c r="YK108" s="176"/>
      <c r="YL108" s="176"/>
      <c r="YM108" s="176"/>
      <c r="YN108" s="176"/>
      <c r="YO108" s="176"/>
      <c r="YP108" s="176"/>
      <c r="YQ108" s="176"/>
      <c r="YR108" s="176"/>
      <c r="YS108" s="176"/>
      <c r="YT108" s="176"/>
      <c r="YU108" s="176"/>
      <c r="YV108" s="176"/>
      <c r="YW108" s="176"/>
      <c r="YX108" s="176"/>
      <c r="YY108" s="176"/>
      <c r="YZ108" s="176"/>
      <c r="ZA108" s="176"/>
      <c r="ZB108" s="176"/>
      <c r="ZC108" s="176"/>
      <c r="ZD108" s="176"/>
      <c r="ZE108" s="176"/>
      <c r="ZF108" s="176"/>
      <c r="ZG108" s="176"/>
      <c r="ZH108" s="176"/>
      <c r="ZI108" s="176"/>
      <c r="ZJ108" s="176"/>
      <c r="ZK108" s="176"/>
      <c r="ZL108" s="176"/>
      <c r="ZM108" s="176"/>
      <c r="ZN108" s="176"/>
      <c r="ZO108" s="176"/>
      <c r="ZP108" s="176"/>
      <c r="ZQ108" s="176"/>
      <c r="ZR108" s="176"/>
      <c r="ZS108" s="176"/>
      <c r="ZT108" s="176"/>
      <c r="ZU108" s="176"/>
      <c r="ZV108" s="176"/>
      <c r="ZW108" s="176"/>
      <c r="ZX108" s="176"/>
      <c r="ZY108" s="176"/>
      <c r="ZZ108" s="176"/>
      <c r="AAA108" s="176"/>
      <c r="AAB108" s="176"/>
      <c r="AAC108" s="176"/>
      <c r="AAD108" s="176"/>
      <c r="AAE108" s="176"/>
      <c r="AAF108" s="176"/>
      <c r="AAG108" s="176"/>
      <c r="AAH108" s="176"/>
      <c r="AAI108" s="176"/>
      <c r="AAJ108" s="176"/>
      <c r="AAK108" s="176"/>
      <c r="AAL108" s="176"/>
      <c r="AAM108" s="176"/>
      <c r="AAN108" s="176"/>
      <c r="AAO108" s="176"/>
      <c r="AAP108" s="176"/>
      <c r="AAQ108" s="176"/>
      <c r="AAR108" s="176"/>
      <c r="AAS108" s="176"/>
      <c r="AAT108" s="176"/>
      <c r="AAU108" s="176"/>
      <c r="AAV108" s="176"/>
      <c r="AAW108" s="176"/>
      <c r="AAX108" s="176"/>
      <c r="AAY108" s="176"/>
      <c r="AAZ108" s="176"/>
      <c r="ABA108" s="176"/>
      <c r="ABB108" s="176"/>
      <c r="ABC108" s="176"/>
      <c r="ABD108" s="176"/>
      <c r="ABE108" s="176"/>
      <c r="ABF108" s="176"/>
      <c r="ABG108" s="176"/>
      <c r="ABH108" s="176"/>
      <c r="ABI108" s="176"/>
      <c r="ABJ108" s="176"/>
      <c r="ABK108" s="176"/>
      <c r="ABL108" s="176"/>
      <c r="ABM108" s="176"/>
      <c r="ABN108" s="176"/>
      <c r="ABO108" s="176"/>
      <c r="ABP108" s="176"/>
      <c r="ABQ108" s="176"/>
      <c r="ABR108" s="176"/>
      <c r="ABS108" s="176"/>
      <c r="ABT108" s="176"/>
      <c r="ABU108" s="176"/>
      <c r="ABV108" s="176"/>
      <c r="ABW108" s="176"/>
      <c r="ABX108" s="176"/>
      <c r="ABY108" s="176"/>
      <c r="ABZ108" s="176"/>
      <c r="ACA108" s="176"/>
      <c r="ACB108" s="176"/>
      <c r="ACC108" s="176"/>
      <c r="ACD108" s="176"/>
      <c r="ACE108" s="176"/>
      <c r="ACF108" s="176"/>
      <c r="ACG108" s="176"/>
      <c r="ACH108" s="176"/>
      <c r="ACI108" s="176"/>
      <c r="ACJ108" s="176"/>
      <c r="ACK108" s="176"/>
      <c r="ACL108" s="176"/>
      <c r="ACM108" s="176"/>
      <c r="ACN108" s="176"/>
      <c r="ACO108" s="176"/>
      <c r="ACP108" s="176"/>
      <c r="ACQ108" s="176"/>
      <c r="ACR108" s="176"/>
      <c r="ACS108" s="176"/>
      <c r="ACT108" s="176"/>
      <c r="ACU108" s="176"/>
      <c r="ACV108" s="176"/>
      <c r="ACW108" s="176"/>
      <c r="ACX108" s="176"/>
      <c r="ACY108" s="176"/>
      <c r="ACZ108" s="176"/>
      <c r="ADA108" s="176"/>
      <c r="ADB108" s="176"/>
      <c r="ADC108" s="176"/>
      <c r="ADD108" s="176"/>
      <c r="ADE108" s="176"/>
      <c r="ADF108" s="176"/>
      <c r="ADG108" s="176"/>
      <c r="ADH108" s="176"/>
      <c r="ADI108" s="176"/>
      <c r="ADJ108" s="176"/>
      <c r="ADK108" s="176"/>
      <c r="ADL108" s="176"/>
      <c r="ADM108" s="176"/>
      <c r="ADN108" s="176"/>
      <c r="ADO108" s="176"/>
      <c r="ADP108" s="176"/>
      <c r="ADQ108" s="176"/>
      <c r="ADR108" s="176"/>
      <c r="ADS108" s="176"/>
      <c r="ADT108" s="176"/>
      <c r="ADU108" s="176"/>
      <c r="ADV108" s="176"/>
      <c r="ADW108" s="176"/>
      <c r="ADX108" s="176"/>
      <c r="ADY108" s="176"/>
      <c r="ADZ108" s="176"/>
      <c r="AEA108" s="176"/>
      <c r="AEB108" s="176"/>
      <c r="AEC108" s="176"/>
      <c r="AED108" s="176"/>
      <c r="AEE108" s="176"/>
      <c r="AEF108" s="176"/>
      <c r="AEG108" s="176"/>
      <c r="AEH108" s="176"/>
      <c r="AEI108" s="176"/>
      <c r="AEJ108" s="176"/>
      <c r="AEK108" s="176"/>
      <c r="AEL108" s="176"/>
      <c r="AEM108" s="176"/>
      <c r="AEN108" s="176"/>
      <c r="AEO108" s="176"/>
      <c r="AEP108" s="176"/>
      <c r="AEQ108" s="176"/>
      <c r="AER108" s="176"/>
      <c r="AES108" s="176"/>
      <c r="AET108" s="176"/>
      <c r="AEU108" s="176"/>
      <c r="AEV108" s="176"/>
      <c r="AEW108" s="176"/>
      <c r="AEX108" s="176"/>
      <c r="AEY108" s="176"/>
      <c r="AEZ108" s="176"/>
      <c r="AFA108" s="176"/>
      <c r="AFB108" s="176"/>
      <c r="AFC108" s="176"/>
      <c r="AFD108" s="176"/>
      <c r="AFE108" s="176"/>
      <c r="AFF108" s="176"/>
      <c r="AFG108" s="176"/>
      <c r="AFH108" s="176"/>
      <c r="AFI108" s="176"/>
      <c r="AFJ108" s="176"/>
      <c r="AFK108" s="176"/>
      <c r="AFL108" s="176"/>
      <c r="AFM108" s="176"/>
      <c r="AFN108" s="176"/>
      <c r="AFO108" s="176"/>
      <c r="AFP108" s="176"/>
      <c r="AFQ108" s="176"/>
      <c r="AFR108" s="176"/>
      <c r="AFS108" s="176"/>
      <c r="AFT108" s="176"/>
      <c r="AFU108" s="176"/>
      <c r="AFV108" s="176"/>
      <c r="AFW108" s="176"/>
      <c r="AFX108" s="176"/>
      <c r="AFY108" s="176"/>
      <c r="AFZ108" s="176"/>
      <c r="AGA108" s="176"/>
      <c r="AGB108" s="176"/>
      <c r="AGC108" s="176"/>
      <c r="AGD108" s="176"/>
      <c r="AGE108" s="176"/>
      <c r="AGF108" s="176"/>
      <c r="AGG108" s="176"/>
      <c r="AGH108" s="176"/>
      <c r="AGI108" s="176"/>
      <c r="AGJ108" s="176"/>
      <c r="AGK108" s="176"/>
      <c r="AGL108" s="176"/>
      <c r="AGM108" s="176"/>
      <c r="AGN108" s="176"/>
      <c r="AGO108" s="176"/>
      <c r="AGP108" s="176"/>
      <c r="AGQ108" s="176"/>
      <c r="AGR108" s="176"/>
      <c r="AGS108" s="176"/>
      <c r="AGT108" s="176"/>
      <c r="AGU108" s="176"/>
      <c r="AGV108" s="176"/>
      <c r="AGW108" s="176"/>
      <c r="AGX108" s="176"/>
      <c r="AGY108" s="176"/>
      <c r="AGZ108" s="176"/>
      <c r="AHA108" s="176"/>
      <c r="AHB108" s="176"/>
      <c r="AHC108" s="176"/>
      <c r="AHD108" s="176"/>
      <c r="AHE108" s="176"/>
      <c r="AHF108" s="176"/>
      <c r="AHG108" s="176"/>
      <c r="AHH108" s="176"/>
      <c r="AHI108" s="176"/>
      <c r="AHJ108" s="176"/>
      <c r="AHK108" s="176"/>
      <c r="AHL108" s="176"/>
      <c r="AHM108" s="176"/>
      <c r="AHN108" s="176"/>
      <c r="AHO108" s="176"/>
      <c r="AHP108" s="176"/>
      <c r="AHQ108" s="176"/>
      <c r="AHR108" s="176"/>
      <c r="AHS108" s="176"/>
      <c r="AHT108" s="176"/>
      <c r="AHU108" s="176"/>
      <c r="AHV108" s="176"/>
      <c r="AHW108" s="176"/>
      <c r="AHX108" s="176"/>
      <c r="AHY108" s="176"/>
      <c r="AHZ108" s="176"/>
      <c r="AIA108" s="176"/>
      <c r="AIB108" s="176"/>
      <c r="AIC108" s="176"/>
      <c r="AID108" s="176"/>
      <c r="AIE108" s="176"/>
      <c r="AIF108" s="176"/>
      <c r="AIG108" s="176"/>
      <c r="AIH108" s="176"/>
      <c r="AII108" s="176"/>
      <c r="AIJ108" s="176"/>
      <c r="AIK108" s="176"/>
      <c r="AIL108" s="176"/>
      <c r="AIM108" s="176"/>
      <c r="AIN108" s="176"/>
      <c r="AIO108" s="176"/>
      <c r="AIP108" s="176"/>
      <c r="AIQ108" s="176"/>
      <c r="AIR108" s="176"/>
      <c r="AIS108" s="176"/>
      <c r="AIT108" s="176"/>
      <c r="AIU108" s="176"/>
      <c r="AIV108" s="176"/>
      <c r="AIW108" s="176"/>
      <c r="AIX108" s="176"/>
      <c r="AIY108" s="176"/>
      <c r="AIZ108" s="176"/>
      <c r="AJA108" s="176"/>
      <c r="AJB108" s="176"/>
      <c r="AJC108" s="176"/>
      <c r="AJD108" s="176"/>
      <c r="AJE108" s="176"/>
      <c r="AJF108" s="176"/>
      <c r="AJG108" s="176"/>
      <c r="AJH108" s="176"/>
      <c r="AJI108" s="176"/>
      <c r="AJJ108" s="176"/>
      <c r="AJK108" s="176"/>
      <c r="AJL108" s="176"/>
      <c r="AJM108" s="176"/>
      <c r="AJN108" s="176"/>
      <c r="AJO108" s="176"/>
      <c r="AJP108" s="176"/>
      <c r="AJQ108" s="176"/>
      <c r="AJR108" s="176"/>
      <c r="AJS108" s="176"/>
      <c r="AJT108" s="176"/>
      <c r="AJU108" s="176"/>
      <c r="AJV108" s="176"/>
      <c r="AJW108" s="176"/>
      <c r="AJX108" s="176"/>
      <c r="AJY108" s="176"/>
      <c r="AJZ108" s="176"/>
      <c r="AKA108" s="176"/>
      <c r="AKB108" s="176"/>
      <c r="AKC108" s="176"/>
      <c r="AKD108" s="176"/>
      <c r="AKE108" s="176"/>
      <c r="AKF108" s="176"/>
      <c r="AKG108" s="176"/>
      <c r="AKH108" s="176"/>
      <c r="AKI108" s="176"/>
      <c r="AKJ108" s="176"/>
      <c r="AKK108" s="176"/>
      <c r="AKL108" s="176"/>
      <c r="AKM108" s="176"/>
      <c r="AKN108" s="176"/>
      <c r="AKO108" s="176"/>
      <c r="AKP108" s="176"/>
      <c r="AKQ108" s="176"/>
      <c r="AKR108" s="176"/>
      <c r="AKS108" s="176"/>
      <c r="AKT108" s="176"/>
      <c r="AKU108" s="176"/>
      <c r="AKV108" s="176"/>
      <c r="AKW108" s="176"/>
      <c r="AKX108" s="176"/>
      <c r="AKY108" s="176"/>
      <c r="AKZ108" s="176"/>
      <c r="ALA108" s="176"/>
      <c r="ALB108" s="176"/>
      <c r="ALC108" s="176"/>
      <c r="ALD108" s="176"/>
      <c r="ALE108" s="176"/>
      <c r="ALF108" s="176"/>
      <c r="ALG108" s="176"/>
      <c r="ALH108" s="176"/>
      <c r="ALI108" s="176"/>
      <c r="ALJ108" s="176"/>
      <c r="ALK108" s="176"/>
      <c r="ALL108" s="176"/>
      <c r="ALM108" s="176"/>
      <c r="ALN108" s="176"/>
      <c r="ALO108" s="176"/>
      <c r="ALP108" s="176"/>
      <c r="ALQ108" s="176"/>
      <c r="ALR108" s="176"/>
      <c r="ALS108" s="176"/>
      <c r="ALT108" s="176"/>
      <c r="ALU108" s="176"/>
      <c r="ALV108" s="176"/>
      <c r="ALW108" s="176"/>
      <c r="ALX108" s="176"/>
      <c r="ALY108" s="176"/>
      <c r="ALZ108" s="176"/>
      <c r="AMA108" s="176"/>
      <c r="AMB108" s="176"/>
      <c r="AMC108" s="176"/>
      <c r="AMD108" s="176"/>
      <c r="AME108" s="176"/>
      <c r="AMF108" s="176"/>
      <c r="AMG108" s="176"/>
      <c r="AMH108" s="176"/>
      <c r="AMI108" s="176"/>
      <c r="AMJ108" s="176"/>
      <c r="AMK108" s="176"/>
      <c r="AML108" s="176"/>
      <c r="AMM108" s="176"/>
      <c r="AMN108" s="176"/>
      <c r="AMO108" s="176"/>
      <c r="AMP108" s="176"/>
      <c r="AMQ108" s="176"/>
      <c r="AMR108" s="176"/>
      <c r="AMS108" s="176"/>
      <c r="AMT108" s="176"/>
      <c r="AMU108" s="176"/>
      <c r="AMV108" s="176"/>
      <c r="AMW108" s="176"/>
      <c r="AMX108" s="176"/>
      <c r="AMY108" s="176"/>
      <c r="AMZ108" s="176"/>
      <c r="ANA108" s="176"/>
      <c r="ANB108" s="176"/>
      <c r="ANC108" s="176"/>
      <c r="AND108" s="176"/>
      <c r="ANE108" s="176"/>
      <c r="ANF108" s="176"/>
      <c r="ANG108" s="176"/>
      <c r="ANH108" s="176"/>
      <c r="ANI108" s="176"/>
      <c r="ANJ108" s="176"/>
      <c r="ANK108" s="176"/>
      <c r="ANL108" s="176"/>
      <c r="ANM108" s="176"/>
      <c r="ANN108" s="176"/>
      <c r="ANO108" s="176"/>
      <c r="ANP108" s="176"/>
      <c r="ANQ108" s="176"/>
      <c r="ANR108" s="176"/>
      <c r="ANS108" s="176"/>
      <c r="ANT108" s="176"/>
      <c r="ANU108" s="176"/>
      <c r="ANV108" s="176"/>
      <c r="ANW108" s="176"/>
      <c r="ANX108" s="176"/>
      <c r="ANY108" s="176"/>
      <c r="ANZ108" s="176"/>
      <c r="AOA108" s="176"/>
      <c r="AOB108" s="176"/>
      <c r="AOC108" s="176"/>
      <c r="AOD108" s="176"/>
      <c r="AOE108" s="176"/>
      <c r="AOF108" s="176"/>
      <c r="AOG108" s="176"/>
      <c r="AOH108" s="176"/>
      <c r="AOI108" s="176"/>
      <c r="AOJ108" s="176"/>
      <c r="AOK108" s="176"/>
      <c r="AOL108" s="176"/>
      <c r="AOM108" s="176"/>
      <c r="AON108" s="176"/>
      <c r="AOO108" s="176"/>
      <c r="AOP108" s="176"/>
      <c r="AOQ108" s="176"/>
      <c r="AOR108" s="176"/>
      <c r="AOS108" s="176"/>
      <c r="AOT108" s="176"/>
      <c r="AOU108" s="176"/>
      <c r="AOV108" s="176"/>
      <c r="AOW108" s="176"/>
      <c r="AOX108" s="176"/>
      <c r="AOY108" s="176"/>
      <c r="AOZ108" s="176"/>
      <c r="APA108" s="176"/>
      <c r="APB108" s="176"/>
      <c r="APC108" s="176"/>
      <c r="APD108" s="176"/>
      <c r="APE108" s="176"/>
      <c r="APF108" s="176"/>
      <c r="APG108" s="176"/>
      <c r="APH108" s="176"/>
      <c r="API108" s="176"/>
      <c r="APJ108" s="176"/>
      <c r="APK108" s="176"/>
      <c r="APL108" s="176"/>
      <c r="APM108" s="176"/>
      <c r="APN108" s="176"/>
      <c r="APO108" s="176"/>
      <c r="APP108" s="176"/>
      <c r="APQ108" s="176"/>
      <c r="APR108" s="176"/>
      <c r="APS108" s="176"/>
      <c r="APT108" s="176"/>
      <c r="APU108" s="176"/>
      <c r="APV108" s="176"/>
      <c r="APW108" s="176"/>
      <c r="APX108" s="176"/>
      <c r="APY108" s="176"/>
      <c r="APZ108" s="176"/>
      <c r="AQA108" s="176"/>
      <c r="AQB108" s="176"/>
      <c r="AQC108" s="176"/>
      <c r="AQD108" s="176"/>
      <c r="AQE108" s="176"/>
      <c r="AQF108" s="176"/>
      <c r="AQG108" s="176"/>
      <c r="AQH108" s="176"/>
      <c r="AQI108" s="176"/>
      <c r="AQJ108" s="176"/>
      <c r="AQK108" s="176"/>
      <c r="AQL108" s="176"/>
      <c r="AQM108" s="176"/>
      <c r="AQN108" s="176"/>
      <c r="AQO108" s="176"/>
      <c r="AQP108" s="176"/>
      <c r="AQQ108" s="176"/>
      <c r="AQR108" s="176"/>
      <c r="AQS108" s="176"/>
      <c r="AQT108" s="176"/>
      <c r="AQU108" s="176"/>
      <c r="AQV108" s="176"/>
      <c r="AQW108" s="176"/>
      <c r="AQX108" s="176"/>
      <c r="AQY108" s="176"/>
      <c r="AQZ108" s="176"/>
      <c r="ARA108" s="176"/>
      <c r="ARB108" s="176"/>
      <c r="ARC108" s="176"/>
      <c r="ARD108" s="176"/>
      <c r="ARE108" s="176"/>
      <c r="ARF108" s="176"/>
      <c r="ARG108" s="176"/>
      <c r="ARH108" s="176"/>
      <c r="ARI108" s="176"/>
      <c r="ARJ108" s="176"/>
      <c r="ARK108" s="176"/>
      <c r="ARL108" s="176"/>
      <c r="ARM108" s="176"/>
      <c r="ARN108" s="176"/>
      <c r="ARO108" s="176"/>
      <c r="ARP108" s="176"/>
      <c r="ARQ108" s="176"/>
      <c r="ARR108" s="176"/>
      <c r="ARS108" s="176"/>
      <c r="ART108" s="176"/>
      <c r="ARU108" s="176"/>
      <c r="ARV108" s="176"/>
      <c r="ARW108" s="176"/>
      <c r="ARX108" s="176"/>
      <c r="ARY108" s="176"/>
      <c r="ARZ108" s="176"/>
      <c r="ASA108" s="176"/>
      <c r="ASB108" s="176"/>
      <c r="ASC108" s="176"/>
      <c r="ASD108" s="176"/>
      <c r="ASE108" s="176"/>
      <c r="ASF108" s="176"/>
      <c r="ASG108" s="176"/>
      <c r="ASH108" s="176"/>
      <c r="ASI108" s="176"/>
      <c r="ASJ108" s="176"/>
      <c r="ASK108" s="176"/>
      <c r="ASL108" s="176"/>
      <c r="ASM108" s="176"/>
      <c r="ASN108" s="176"/>
      <c r="ASO108" s="176"/>
      <c r="ASP108" s="176"/>
      <c r="ASQ108" s="176"/>
      <c r="ASR108" s="176"/>
      <c r="ASS108" s="176"/>
      <c r="AST108" s="176"/>
      <c r="ASU108" s="176"/>
      <c r="ASV108" s="176"/>
      <c r="ASW108" s="176"/>
      <c r="ASX108" s="176"/>
      <c r="ASY108" s="176"/>
      <c r="ASZ108" s="176"/>
      <c r="ATA108" s="176"/>
      <c r="ATB108" s="176"/>
      <c r="ATC108" s="176"/>
      <c r="ATD108" s="176"/>
      <c r="ATE108" s="176"/>
      <c r="ATF108" s="176"/>
      <c r="ATG108" s="176"/>
      <c r="ATH108" s="176"/>
      <c r="ATI108" s="176"/>
      <c r="ATJ108" s="176"/>
      <c r="ATK108" s="176"/>
      <c r="ATL108" s="176"/>
      <c r="ATM108" s="176"/>
      <c r="ATN108" s="176"/>
      <c r="ATO108" s="176"/>
      <c r="ATP108" s="176"/>
      <c r="ATQ108" s="176"/>
      <c r="ATR108" s="176"/>
      <c r="ATS108" s="176"/>
      <c r="ATT108" s="176"/>
      <c r="ATU108" s="176"/>
      <c r="ATV108" s="176"/>
      <c r="ATW108" s="176"/>
      <c r="ATX108" s="176"/>
      <c r="ATY108" s="176"/>
      <c r="ATZ108" s="176"/>
      <c r="AUA108" s="176"/>
      <c r="AUB108" s="176"/>
      <c r="AUC108" s="176"/>
      <c r="AUD108" s="176"/>
      <c r="AUE108" s="176"/>
      <c r="AUF108" s="176"/>
      <c r="AUG108" s="176"/>
      <c r="AUH108" s="176"/>
      <c r="AUI108" s="176"/>
      <c r="AUJ108" s="176"/>
      <c r="AUK108" s="176"/>
      <c r="AUL108" s="176"/>
      <c r="AUM108" s="176"/>
      <c r="AUN108" s="176"/>
      <c r="AUO108" s="176"/>
      <c r="AUP108" s="176"/>
      <c r="AUQ108" s="176"/>
      <c r="AUR108" s="176"/>
      <c r="AUS108" s="176"/>
      <c r="AUT108" s="176"/>
      <c r="AUU108" s="176"/>
      <c r="AUV108" s="176"/>
      <c r="AUW108" s="176"/>
      <c r="AUX108" s="176"/>
      <c r="AUY108" s="176"/>
      <c r="AUZ108" s="176"/>
      <c r="AVA108" s="176"/>
      <c r="AVB108" s="176"/>
      <c r="AVC108" s="176"/>
      <c r="AVD108" s="176"/>
      <c r="AVE108" s="176"/>
      <c r="AVF108" s="176"/>
      <c r="AVG108" s="176"/>
      <c r="AVH108" s="176"/>
      <c r="AVI108" s="176"/>
      <c r="AVJ108" s="176"/>
      <c r="AVK108" s="176"/>
      <c r="AVL108" s="176"/>
      <c r="AVM108" s="176"/>
      <c r="AVN108" s="176"/>
      <c r="AVO108" s="176"/>
      <c r="AVP108" s="176"/>
      <c r="AVQ108" s="176"/>
      <c r="AVR108" s="176"/>
      <c r="AVS108" s="176"/>
      <c r="AVT108" s="176"/>
      <c r="AVU108" s="176"/>
      <c r="AVV108" s="176"/>
      <c r="AVW108" s="176"/>
      <c r="AVX108" s="176"/>
      <c r="AVY108" s="176"/>
      <c r="AVZ108" s="176"/>
      <c r="AWA108" s="176"/>
      <c r="AWB108" s="176"/>
      <c r="AWC108" s="176"/>
      <c r="AWD108" s="176"/>
      <c r="AWE108" s="176"/>
      <c r="AWF108" s="176"/>
      <c r="AWG108" s="176"/>
      <c r="AWH108" s="176"/>
      <c r="AWI108" s="176"/>
      <c r="AWJ108" s="176"/>
      <c r="AWK108" s="176"/>
      <c r="AWL108" s="176"/>
      <c r="AWM108" s="176"/>
      <c r="AWN108" s="176"/>
      <c r="AWO108" s="176"/>
      <c r="AWP108" s="176"/>
      <c r="AWQ108" s="176"/>
      <c r="AWR108" s="176"/>
      <c r="AWS108" s="176"/>
      <c r="AWT108" s="176"/>
      <c r="AWU108" s="176"/>
      <c r="AWV108" s="176"/>
      <c r="AWW108" s="176"/>
      <c r="AWX108" s="176"/>
      <c r="AWY108" s="176"/>
      <c r="AWZ108" s="176"/>
      <c r="AXA108" s="176"/>
      <c r="AXB108" s="176"/>
      <c r="AXC108" s="176"/>
      <c r="AXD108" s="176"/>
      <c r="AXE108" s="176"/>
      <c r="AXF108" s="176"/>
      <c r="AXG108" s="176"/>
      <c r="AXH108" s="176"/>
      <c r="AXI108" s="176"/>
      <c r="AXJ108" s="176"/>
      <c r="AXK108" s="176"/>
      <c r="AXL108" s="176"/>
      <c r="AXM108" s="176"/>
      <c r="AXN108" s="176"/>
      <c r="AXO108" s="176"/>
      <c r="AXP108" s="176"/>
      <c r="AXQ108" s="176"/>
      <c r="AXR108" s="176"/>
      <c r="AXS108" s="176"/>
      <c r="AXT108" s="176"/>
      <c r="AXU108" s="176"/>
      <c r="AXV108" s="176"/>
      <c r="AXW108" s="176"/>
      <c r="AXX108" s="176"/>
      <c r="AXY108" s="176"/>
      <c r="AXZ108" s="176"/>
      <c r="AYA108" s="176"/>
      <c r="AYB108" s="176"/>
      <c r="AYC108" s="176"/>
      <c r="AYD108" s="176"/>
      <c r="AYE108" s="176"/>
      <c r="AYF108" s="176"/>
      <c r="AYG108" s="176"/>
      <c r="AYH108" s="176"/>
      <c r="AYI108" s="176"/>
      <c r="AYJ108" s="176"/>
      <c r="AYK108" s="176"/>
      <c r="AYL108" s="176"/>
      <c r="AYM108" s="176"/>
      <c r="AYN108" s="176"/>
      <c r="AYO108" s="176"/>
      <c r="AYP108" s="176"/>
      <c r="AYQ108" s="176"/>
      <c r="AYR108" s="176"/>
      <c r="AYS108" s="176"/>
      <c r="AYT108" s="176"/>
      <c r="AYU108" s="176"/>
      <c r="AYV108" s="176"/>
      <c r="AYW108" s="176"/>
      <c r="AYX108" s="176"/>
      <c r="AYY108" s="176"/>
      <c r="AYZ108" s="176"/>
      <c r="AZA108" s="176"/>
      <c r="AZB108" s="176"/>
      <c r="AZC108" s="176"/>
      <c r="AZD108" s="176"/>
      <c r="AZE108" s="176"/>
      <c r="AZF108" s="176"/>
      <c r="AZG108" s="176"/>
      <c r="AZH108" s="176"/>
      <c r="AZI108" s="176"/>
      <c r="AZJ108" s="176"/>
      <c r="AZK108" s="176"/>
      <c r="AZL108" s="176"/>
      <c r="AZM108" s="176"/>
      <c r="AZN108" s="176"/>
      <c r="AZO108" s="176"/>
      <c r="AZP108" s="176"/>
      <c r="AZQ108" s="176"/>
      <c r="AZR108" s="176"/>
      <c r="AZS108" s="176"/>
      <c r="AZT108" s="176"/>
      <c r="AZU108" s="176"/>
      <c r="AZV108" s="176"/>
      <c r="AZW108" s="176"/>
      <c r="AZX108" s="176"/>
      <c r="AZY108" s="176"/>
      <c r="AZZ108" s="176"/>
      <c r="BAA108" s="176"/>
      <c r="BAB108" s="176"/>
      <c r="BAC108" s="176"/>
      <c r="BAD108" s="176"/>
      <c r="BAE108" s="176"/>
      <c r="BAF108" s="176"/>
      <c r="BAG108" s="176"/>
      <c r="BAH108" s="176"/>
      <c r="BAI108" s="176"/>
      <c r="BAJ108" s="176"/>
      <c r="BAK108" s="176"/>
      <c r="BAL108" s="176"/>
      <c r="BAM108" s="176"/>
      <c r="BAN108" s="176"/>
      <c r="BAO108" s="176"/>
      <c r="BAP108" s="176"/>
      <c r="BAQ108" s="176"/>
      <c r="BAR108" s="176"/>
      <c r="BAS108" s="176"/>
      <c r="BAT108" s="176"/>
      <c r="BAU108" s="176"/>
      <c r="BAV108" s="176"/>
      <c r="BAW108" s="176"/>
      <c r="BAX108" s="176"/>
      <c r="BAY108" s="176"/>
      <c r="BAZ108" s="176"/>
      <c r="BBA108" s="176"/>
      <c r="BBB108" s="176"/>
      <c r="BBC108" s="176"/>
      <c r="BBD108" s="176"/>
      <c r="BBE108" s="176"/>
      <c r="BBF108" s="176"/>
      <c r="BBG108" s="176"/>
      <c r="BBH108" s="176"/>
      <c r="BBI108" s="176"/>
      <c r="BBJ108" s="176"/>
      <c r="BBK108" s="176"/>
      <c r="BBL108" s="176"/>
      <c r="BBM108" s="176"/>
      <c r="BBN108" s="176"/>
      <c r="BBO108" s="176"/>
      <c r="BBP108" s="176"/>
      <c r="BBQ108" s="176"/>
      <c r="BBR108" s="176"/>
      <c r="BBS108" s="176"/>
      <c r="BBT108" s="176"/>
      <c r="BBU108" s="176"/>
      <c r="BBV108" s="176"/>
      <c r="BBW108" s="176"/>
      <c r="BBX108" s="176"/>
      <c r="BBY108" s="176"/>
      <c r="BBZ108" s="176"/>
      <c r="BCA108" s="176"/>
      <c r="BCB108" s="176"/>
      <c r="BCC108" s="176"/>
      <c r="BCD108" s="176"/>
      <c r="BCE108" s="176"/>
      <c r="BCF108" s="176"/>
      <c r="BCG108" s="176"/>
      <c r="BCH108" s="176"/>
      <c r="BCI108" s="176"/>
      <c r="BCJ108" s="176"/>
      <c r="BCK108" s="176"/>
      <c r="BCL108" s="176"/>
      <c r="BCM108" s="176"/>
      <c r="BCN108" s="176"/>
      <c r="BCO108" s="176"/>
      <c r="BCP108" s="176"/>
      <c r="BCQ108" s="176"/>
      <c r="BCR108" s="176"/>
      <c r="BCS108" s="176"/>
      <c r="BCT108" s="176"/>
      <c r="BCU108" s="176"/>
      <c r="BCV108" s="176"/>
      <c r="BCW108" s="176"/>
      <c r="BCX108" s="176"/>
      <c r="BCY108" s="176"/>
      <c r="BCZ108" s="176"/>
      <c r="BDA108" s="176"/>
      <c r="BDB108" s="176"/>
      <c r="BDC108" s="176"/>
      <c r="BDD108" s="176"/>
      <c r="BDE108" s="176"/>
      <c r="BDF108" s="176"/>
      <c r="BDG108" s="176"/>
      <c r="BDH108" s="176"/>
      <c r="BDI108" s="176"/>
      <c r="BDJ108" s="176"/>
      <c r="BDK108" s="176"/>
      <c r="BDL108" s="176"/>
      <c r="BDM108" s="176"/>
      <c r="BDN108" s="176"/>
      <c r="BDO108" s="176"/>
      <c r="BDP108" s="176"/>
      <c r="BDQ108" s="176"/>
      <c r="BDR108" s="176"/>
      <c r="BDS108" s="176"/>
      <c r="BDT108" s="176"/>
      <c r="BDU108" s="176"/>
      <c r="BDV108" s="176"/>
      <c r="BDW108" s="176"/>
      <c r="BDX108" s="176"/>
      <c r="BDY108" s="176"/>
      <c r="BDZ108" s="176"/>
      <c r="BEA108" s="176"/>
      <c r="BEB108" s="176"/>
      <c r="BEC108" s="176"/>
      <c r="BED108" s="176"/>
      <c r="BEE108" s="176"/>
      <c r="BEF108" s="176"/>
      <c r="BEG108" s="176"/>
      <c r="BEH108" s="176"/>
      <c r="BEI108" s="176"/>
      <c r="BEJ108" s="176"/>
      <c r="BEK108" s="176"/>
      <c r="BEL108" s="176"/>
      <c r="BEM108" s="176"/>
      <c r="BEN108" s="176"/>
      <c r="BEO108" s="176"/>
      <c r="BEP108" s="176"/>
      <c r="BEQ108" s="176"/>
      <c r="BER108" s="176"/>
      <c r="BES108" s="176"/>
      <c r="BET108" s="176"/>
      <c r="BEU108" s="176"/>
      <c r="BEV108" s="176"/>
      <c r="BEW108" s="176"/>
      <c r="BEX108" s="176"/>
      <c r="BEY108" s="176"/>
      <c r="BEZ108" s="176"/>
      <c r="BFA108" s="176"/>
      <c r="BFB108" s="176"/>
      <c r="BFC108" s="176"/>
      <c r="BFD108" s="176"/>
      <c r="BFE108" s="176"/>
      <c r="BFF108" s="176"/>
      <c r="BFG108" s="176"/>
      <c r="BFH108" s="176"/>
      <c r="BFI108" s="176"/>
      <c r="BFJ108" s="176"/>
      <c r="BFK108" s="176"/>
      <c r="BFL108" s="176"/>
      <c r="BFM108" s="176"/>
      <c r="BFN108" s="176"/>
      <c r="BFO108" s="176"/>
      <c r="BFP108" s="176"/>
      <c r="BFQ108" s="176"/>
      <c r="BFR108" s="176"/>
      <c r="BFS108" s="176"/>
      <c r="BFT108" s="176"/>
      <c r="BFU108" s="176"/>
      <c r="BFV108" s="176"/>
      <c r="BFW108" s="176"/>
      <c r="BFX108" s="176"/>
      <c r="BFY108" s="176"/>
      <c r="BFZ108" s="176"/>
      <c r="BGA108" s="176"/>
      <c r="BGB108" s="176"/>
      <c r="BGC108" s="176"/>
      <c r="BGD108" s="176"/>
      <c r="BGE108" s="176"/>
      <c r="BGF108" s="176"/>
      <c r="BGG108" s="176"/>
      <c r="BGH108" s="176"/>
      <c r="BGI108" s="176"/>
      <c r="BGJ108" s="176"/>
      <c r="BGK108" s="176"/>
      <c r="BGL108" s="176"/>
      <c r="BGM108" s="176"/>
      <c r="BGN108" s="176"/>
      <c r="BGO108" s="176"/>
      <c r="BGP108" s="176"/>
      <c r="BGQ108" s="176"/>
      <c r="BGR108" s="176"/>
      <c r="BGS108" s="176"/>
      <c r="BGT108" s="176"/>
      <c r="BGU108" s="176"/>
      <c r="BGV108" s="176"/>
      <c r="BGW108" s="176"/>
      <c r="BGX108" s="176"/>
      <c r="BGY108" s="176"/>
      <c r="BGZ108" s="176"/>
      <c r="BHA108" s="176"/>
      <c r="BHB108" s="176"/>
      <c r="BHC108" s="176"/>
      <c r="BHD108" s="176"/>
      <c r="BHE108" s="176"/>
      <c r="BHF108" s="176"/>
      <c r="BHG108" s="176"/>
      <c r="BHH108" s="176"/>
      <c r="BHI108" s="176"/>
      <c r="BHJ108" s="176"/>
      <c r="BHK108" s="176"/>
      <c r="BHL108" s="176"/>
      <c r="BHM108" s="176"/>
      <c r="BHN108" s="176"/>
      <c r="BHO108" s="176"/>
      <c r="BHP108" s="176"/>
      <c r="BHQ108" s="176"/>
      <c r="BHR108" s="176"/>
      <c r="BHS108" s="176"/>
      <c r="BHT108" s="176"/>
      <c r="BHU108" s="176"/>
      <c r="BHV108" s="176"/>
      <c r="BHW108" s="176"/>
      <c r="BHX108" s="176"/>
      <c r="BHY108" s="176"/>
      <c r="BHZ108" s="176"/>
      <c r="BIA108" s="176"/>
      <c r="BIB108" s="176"/>
      <c r="BIC108" s="176"/>
      <c r="BID108" s="176"/>
      <c r="BIE108" s="176"/>
      <c r="BIF108" s="176"/>
      <c r="BIG108" s="176"/>
      <c r="BIH108" s="176"/>
      <c r="BII108" s="176"/>
      <c r="BIJ108" s="176"/>
      <c r="BIK108" s="176"/>
      <c r="BIL108" s="176"/>
      <c r="BIM108" s="176"/>
      <c r="BIN108" s="176"/>
      <c r="BIO108" s="176"/>
      <c r="BIP108" s="176"/>
      <c r="BIQ108" s="176"/>
      <c r="BIR108" s="176"/>
      <c r="BIS108" s="176"/>
      <c r="BIT108" s="176"/>
      <c r="BIU108" s="176"/>
      <c r="BIV108" s="176"/>
      <c r="BIW108" s="176"/>
      <c r="BIX108" s="176"/>
      <c r="BIY108" s="176"/>
      <c r="BIZ108" s="176"/>
      <c r="BJA108" s="176"/>
      <c r="BJB108" s="176"/>
      <c r="BJC108" s="176"/>
      <c r="BJD108" s="176"/>
      <c r="BJE108" s="176"/>
      <c r="BJF108" s="176"/>
      <c r="BJG108" s="176"/>
      <c r="BJH108" s="176"/>
      <c r="BJI108" s="176"/>
      <c r="BJJ108" s="176"/>
      <c r="BJK108" s="176"/>
      <c r="BJL108" s="176"/>
      <c r="BJM108" s="176"/>
      <c r="BJN108" s="176"/>
      <c r="BJO108" s="176"/>
      <c r="BJP108" s="176"/>
      <c r="BJQ108" s="176"/>
      <c r="BJR108" s="176"/>
      <c r="BJS108" s="176"/>
      <c r="BJT108" s="176"/>
      <c r="BJU108" s="176"/>
      <c r="BJV108" s="176"/>
      <c r="BJW108" s="176"/>
      <c r="BJX108" s="176"/>
      <c r="BJY108" s="176"/>
      <c r="BJZ108" s="176"/>
      <c r="BKA108" s="176"/>
      <c r="BKB108" s="176"/>
      <c r="BKC108" s="176"/>
      <c r="BKD108" s="176"/>
      <c r="BKE108" s="176"/>
      <c r="BKF108" s="176"/>
      <c r="BKG108" s="176"/>
      <c r="BKH108" s="176"/>
      <c r="BKI108" s="176"/>
      <c r="BKJ108" s="176"/>
      <c r="BKK108" s="176"/>
      <c r="BKL108" s="176"/>
      <c r="BKM108" s="176"/>
      <c r="BKN108" s="176"/>
      <c r="BKO108" s="176"/>
      <c r="BKP108" s="176"/>
      <c r="BKQ108" s="176"/>
      <c r="BKR108" s="176"/>
      <c r="BKS108" s="176"/>
      <c r="BKT108" s="176"/>
      <c r="BKU108" s="176"/>
      <c r="BKV108" s="176"/>
      <c r="BKW108" s="176"/>
      <c r="BKX108" s="176"/>
      <c r="BKY108" s="176"/>
      <c r="BKZ108" s="176"/>
      <c r="BLA108" s="176"/>
      <c r="BLB108" s="176"/>
      <c r="BLC108" s="176"/>
      <c r="BLD108" s="176"/>
      <c r="BLE108" s="176"/>
      <c r="BLF108" s="176"/>
      <c r="BLG108" s="176"/>
      <c r="BLH108" s="176"/>
      <c r="BLI108" s="176"/>
      <c r="BLJ108" s="176"/>
      <c r="BLK108" s="176"/>
      <c r="BLL108" s="176"/>
      <c r="BLM108" s="176"/>
      <c r="BLN108" s="176"/>
      <c r="BLO108" s="176"/>
      <c r="BLP108" s="176"/>
      <c r="BLQ108" s="176"/>
      <c r="BLR108" s="176"/>
      <c r="BLS108" s="176"/>
      <c r="BLT108" s="176"/>
      <c r="BLU108" s="176"/>
      <c r="BLV108" s="176"/>
      <c r="BLW108" s="176"/>
      <c r="BLX108" s="176"/>
      <c r="BLY108" s="176"/>
      <c r="BLZ108" s="176"/>
      <c r="BMA108" s="176"/>
      <c r="BMB108" s="176"/>
      <c r="BMC108" s="176"/>
      <c r="BMD108" s="176"/>
      <c r="BME108" s="176"/>
      <c r="BMF108" s="176"/>
      <c r="BMG108" s="176"/>
      <c r="BMH108" s="176"/>
      <c r="BMI108" s="176"/>
      <c r="BMJ108" s="176"/>
      <c r="BMK108" s="176"/>
      <c r="BML108" s="176"/>
      <c r="BMM108" s="176"/>
      <c r="BMN108" s="176"/>
      <c r="BMO108" s="176"/>
      <c r="BMP108" s="176"/>
      <c r="BMQ108" s="176"/>
      <c r="BMR108" s="176"/>
      <c r="BMS108" s="176"/>
      <c r="BMT108" s="176"/>
      <c r="BMU108" s="176"/>
      <c r="BMV108" s="176"/>
      <c r="BMW108" s="176"/>
      <c r="BMX108" s="176"/>
      <c r="BMY108" s="176"/>
      <c r="BMZ108" s="176"/>
      <c r="BNA108" s="176"/>
      <c r="BNB108" s="176"/>
      <c r="BNC108" s="176"/>
      <c r="BND108" s="176"/>
      <c r="BNE108" s="176"/>
      <c r="BNF108" s="176"/>
      <c r="BNG108" s="176"/>
      <c r="BNH108" s="176"/>
      <c r="BNI108" s="176"/>
      <c r="BNJ108" s="176"/>
      <c r="BNK108" s="176"/>
      <c r="BNL108" s="176"/>
      <c r="BNM108" s="176"/>
      <c r="BNN108" s="176"/>
      <c r="BNO108" s="176"/>
      <c r="BNP108" s="176"/>
      <c r="BNQ108" s="176"/>
      <c r="BNR108" s="176"/>
      <c r="BNS108" s="176"/>
      <c r="BNT108" s="176"/>
      <c r="BNU108" s="176"/>
      <c r="BNV108" s="176"/>
      <c r="BNW108" s="176"/>
      <c r="BNX108" s="176"/>
      <c r="BNY108" s="176"/>
      <c r="BNZ108" s="176"/>
      <c r="BOA108" s="176"/>
      <c r="BOB108" s="176"/>
      <c r="BOC108" s="176"/>
      <c r="BOD108" s="176"/>
      <c r="BOE108" s="176"/>
      <c r="BOF108" s="176"/>
      <c r="BOG108" s="176"/>
      <c r="BOH108" s="176"/>
      <c r="BOI108" s="176"/>
      <c r="BOJ108" s="176"/>
      <c r="BOK108" s="176"/>
      <c r="BOL108" s="176"/>
      <c r="BOM108" s="176"/>
      <c r="BON108" s="176"/>
      <c r="BOO108" s="176"/>
      <c r="BOP108" s="176"/>
      <c r="BOQ108" s="176"/>
      <c r="BOR108" s="176"/>
      <c r="BOS108" s="176"/>
      <c r="BOT108" s="176"/>
      <c r="BOU108" s="176"/>
      <c r="BOV108" s="176"/>
      <c r="BOW108" s="176"/>
      <c r="BOX108" s="176"/>
      <c r="BOY108" s="176"/>
      <c r="BOZ108" s="176"/>
      <c r="BPA108" s="176"/>
      <c r="BPB108" s="176"/>
      <c r="BPC108" s="176"/>
      <c r="BPD108" s="176"/>
      <c r="BPE108" s="176"/>
      <c r="BPF108" s="176"/>
      <c r="BPG108" s="176"/>
      <c r="BPH108" s="176"/>
      <c r="BPI108" s="176"/>
      <c r="BPJ108" s="176"/>
      <c r="BPK108" s="176"/>
      <c r="BPL108" s="176"/>
      <c r="BPM108" s="176"/>
      <c r="BPN108" s="176"/>
      <c r="BPO108" s="176"/>
      <c r="BPP108" s="176"/>
      <c r="BPQ108" s="176"/>
      <c r="BPR108" s="176"/>
      <c r="BPS108" s="176"/>
      <c r="BPT108" s="176"/>
      <c r="BPU108" s="176"/>
      <c r="BPV108" s="176"/>
      <c r="BPW108" s="176"/>
      <c r="BPX108" s="176"/>
      <c r="BPY108" s="176"/>
      <c r="BPZ108" s="176"/>
      <c r="BQA108" s="176"/>
      <c r="BQB108" s="176"/>
      <c r="BQC108" s="176"/>
      <c r="BQD108" s="176"/>
      <c r="BQE108" s="176"/>
      <c r="BQF108" s="176"/>
      <c r="BQG108" s="176"/>
      <c r="BQH108" s="176"/>
      <c r="BQI108" s="176"/>
      <c r="BQJ108" s="176"/>
      <c r="BQK108" s="176"/>
      <c r="BQL108" s="176"/>
      <c r="BQM108" s="176"/>
      <c r="BQN108" s="176"/>
      <c r="BQO108" s="176"/>
      <c r="BQP108" s="176"/>
      <c r="BQQ108" s="176"/>
      <c r="BQR108" s="176"/>
      <c r="BQS108" s="176"/>
      <c r="BQT108" s="176"/>
      <c r="BQU108" s="176"/>
      <c r="BQV108" s="176"/>
      <c r="BQW108" s="176"/>
      <c r="BQX108" s="176"/>
      <c r="BQY108" s="176"/>
      <c r="BQZ108" s="176"/>
      <c r="BRA108" s="176"/>
      <c r="BRB108" s="176"/>
      <c r="BRC108" s="176"/>
      <c r="BRD108" s="176"/>
      <c r="BRE108" s="176"/>
      <c r="BRF108" s="176"/>
      <c r="BRG108" s="176"/>
      <c r="BRH108" s="176"/>
      <c r="BRI108" s="176"/>
      <c r="BRJ108" s="176"/>
      <c r="BRK108" s="176"/>
      <c r="BRL108" s="176"/>
      <c r="BRM108" s="176"/>
      <c r="BRN108" s="176"/>
      <c r="BRO108" s="176"/>
      <c r="BRP108" s="176"/>
      <c r="BRQ108" s="176"/>
      <c r="BRR108" s="176"/>
      <c r="BRS108" s="176"/>
      <c r="BRT108" s="176"/>
      <c r="BRU108" s="176"/>
      <c r="BRV108" s="176"/>
      <c r="BRW108" s="176"/>
      <c r="BRX108" s="176"/>
      <c r="BRY108" s="176"/>
      <c r="BRZ108" s="176"/>
      <c r="BSA108" s="176"/>
      <c r="BSB108" s="176"/>
      <c r="BSC108" s="176"/>
      <c r="BSD108" s="176"/>
      <c r="BSE108" s="176"/>
      <c r="BSF108" s="176"/>
      <c r="BSG108" s="176"/>
      <c r="BSH108" s="176"/>
      <c r="BSI108" s="176"/>
      <c r="BSJ108" s="176"/>
      <c r="BSK108" s="176"/>
      <c r="BSL108" s="176"/>
      <c r="BSM108" s="176"/>
      <c r="BSN108" s="176"/>
      <c r="BSO108" s="176"/>
      <c r="BSP108" s="176"/>
      <c r="BSQ108" s="176"/>
      <c r="BSR108" s="176"/>
      <c r="BSS108" s="176"/>
      <c r="BST108" s="176"/>
      <c r="BSU108" s="176"/>
      <c r="BSV108" s="176"/>
      <c r="BSW108" s="176"/>
      <c r="BSX108" s="176"/>
      <c r="BSY108" s="176"/>
      <c r="BSZ108" s="176"/>
      <c r="BTA108" s="176"/>
      <c r="BTB108" s="176"/>
      <c r="BTC108" s="176"/>
      <c r="BTD108" s="176"/>
      <c r="BTE108" s="176"/>
      <c r="BTF108" s="176"/>
      <c r="BTG108" s="176"/>
      <c r="BTH108" s="176"/>
      <c r="BTI108" s="176"/>
      <c r="BTJ108" s="176"/>
      <c r="BTK108" s="176"/>
      <c r="BTL108" s="176"/>
      <c r="BTM108" s="176"/>
      <c r="BTN108" s="176"/>
      <c r="BTO108" s="176"/>
      <c r="BTP108" s="176"/>
      <c r="BTQ108" s="176"/>
      <c r="BTR108" s="176"/>
      <c r="BTS108" s="176"/>
      <c r="BTT108" s="176"/>
      <c r="BTU108" s="176"/>
      <c r="BTV108" s="176"/>
      <c r="BTW108" s="176"/>
      <c r="BTX108" s="176"/>
      <c r="BTY108" s="176"/>
      <c r="BTZ108" s="176"/>
      <c r="BUA108" s="176"/>
      <c r="BUB108" s="176"/>
      <c r="BUC108" s="176"/>
      <c r="BUD108" s="176"/>
      <c r="BUE108" s="176"/>
      <c r="BUF108" s="176"/>
      <c r="BUG108" s="176"/>
      <c r="BUH108" s="176"/>
      <c r="BUI108" s="176"/>
      <c r="BUJ108" s="176"/>
      <c r="BUK108" s="176"/>
      <c r="BUL108" s="176"/>
      <c r="BUM108" s="176"/>
      <c r="BUN108" s="176"/>
      <c r="BUO108" s="176"/>
      <c r="BUP108" s="176"/>
      <c r="BUQ108" s="176"/>
      <c r="BUR108" s="176"/>
      <c r="BUS108" s="176"/>
      <c r="BUT108" s="176"/>
      <c r="BUU108" s="176"/>
      <c r="BUV108" s="176"/>
      <c r="BUW108" s="176"/>
      <c r="BUX108" s="176"/>
      <c r="BUY108" s="176"/>
      <c r="BUZ108" s="176"/>
      <c r="BVA108" s="176"/>
      <c r="BVB108" s="176"/>
      <c r="BVC108" s="176"/>
      <c r="BVD108" s="176"/>
      <c r="BVE108" s="176"/>
      <c r="BVF108" s="176"/>
      <c r="BVG108" s="176"/>
      <c r="BVH108" s="176"/>
      <c r="BVI108" s="176"/>
      <c r="BVJ108" s="176"/>
      <c r="BVK108" s="176"/>
      <c r="BVL108" s="176"/>
      <c r="BVM108" s="176"/>
      <c r="BVN108" s="176"/>
      <c r="BVO108" s="176"/>
      <c r="BVP108" s="176"/>
      <c r="BVQ108" s="176"/>
      <c r="BVR108" s="176"/>
      <c r="BVS108" s="176"/>
      <c r="BVT108" s="176"/>
      <c r="BVU108" s="176"/>
      <c r="BVV108" s="176"/>
      <c r="BVW108" s="176"/>
      <c r="BVX108" s="176"/>
      <c r="BVY108" s="176"/>
      <c r="BVZ108" s="176"/>
      <c r="BWA108" s="176"/>
      <c r="BWB108" s="176"/>
      <c r="BWC108" s="176"/>
      <c r="BWD108" s="176"/>
      <c r="BWE108" s="176"/>
      <c r="BWF108" s="176"/>
      <c r="BWG108" s="176"/>
      <c r="BWH108" s="176"/>
      <c r="BWI108" s="176"/>
      <c r="BWJ108" s="176"/>
      <c r="BWK108" s="176"/>
      <c r="BWL108" s="176"/>
      <c r="BWM108" s="176"/>
      <c r="BWN108" s="176"/>
      <c r="BWO108" s="176"/>
      <c r="BWP108" s="176"/>
      <c r="BWQ108" s="176"/>
      <c r="BWR108" s="176"/>
      <c r="BWS108" s="176"/>
      <c r="BWT108" s="176"/>
      <c r="BWU108" s="176"/>
      <c r="BWV108" s="176"/>
      <c r="BWW108" s="176"/>
      <c r="BWX108" s="176"/>
      <c r="BWY108" s="176"/>
      <c r="BWZ108" s="176"/>
      <c r="BXA108" s="176"/>
      <c r="BXB108" s="176"/>
      <c r="BXC108" s="176"/>
      <c r="BXD108" s="176"/>
      <c r="BXE108" s="176"/>
      <c r="BXF108" s="176"/>
      <c r="BXG108" s="176"/>
      <c r="BXH108" s="176"/>
      <c r="BXI108" s="176"/>
      <c r="BXJ108" s="176"/>
      <c r="BXK108" s="176"/>
      <c r="BXL108" s="176"/>
      <c r="BXM108" s="176"/>
      <c r="BXN108" s="176"/>
      <c r="BXO108" s="176"/>
      <c r="BXP108" s="176"/>
      <c r="BXQ108" s="176"/>
      <c r="BXR108" s="176"/>
      <c r="BXS108" s="176"/>
      <c r="BXT108" s="176"/>
      <c r="BXU108" s="176"/>
      <c r="BXV108" s="176"/>
      <c r="BXW108" s="176"/>
      <c r="BXX108" s="176"/>
      <c r="BXY108" s="176"/>
      <c r="BXZ108" s="176"/>
      <c r="BYA108" s="176"/>
      <c r="BYB108" s="176"/>
      <c r="BYC108" s="176"/>
      <c r="BYD108" s="176"/>
      <c r="BYE108" s="176"/>
      <c r="BYF108" s="176"/>
      <c r="BYG108" s="176"/>
      <c r="BYH108" s="176"/>
      <c r="BYI108" s="176"/>
      <c r="BYJ108" s="176"/>
      <c r="BYK108" s="176"/>
      <c r="BYL108" s="176"/>
      <c r="BYM108" s="176"/>
      <c r="BYN108" s="176"/>
      <c r="BYO108" s="176"/>
      <c r="BYP108" s="176"/>
      <c r="BYQ108" s="176"/>
      <c r="BYR108" s="176"/>
      <c r="BYS108" s="176"/>
      <c r="BYT108" s="176"/>
      <c r="BYU108" s="176"/>
      <c r="BYV108" s="176"/>
      <c r="BYW108" s="176"/>
      <c r="BYX108" s="176"/>
      <c r="BYY108" s="176"/>
      <c r="BYZ108" s="176"/>
      <c r="BZA108" s="176"/>
      <c r="BZB108" s="176"/>
      <c r="BZC108" s="176"/>
      <c r="BZD108" s="176"/>
      <c r="BZE108" s="176"/>
      <c r="BZF108" s="176"/>
      <c r="BZG108" s="176"/>
      <c r="BZH108" s="176"/>
      <c r="BZI108" s="176"/>
      <c r="BZJ108" s="176"/>
      <c r="BZK108" s="176"/>
      <c r="BZL108" s="176"/>
      <c r="BZM108" s="176"/>
      <c r="BZN108" s="176"/>
      <c r="BZO108" s="176"/>
      <c r="BZP108" s="176"/>
      <c r="BZQ108" s="176"/>
      <c r="BZR108" s="176"/>
      <c r="BZS108" s="176"/>
      <c r="BZT108" s="176"/>
      <c r="BZU108" s="176"/>
      <c r="BZV108" s="176"/>
      <c r="BZW108" s="176"/>
      <c r="BZX108" s="176"/>
      <c r="BZY108" s="176"/>
      <c r="BZZ108" s="176"/>
      <c r="CAA108" s="176"/>
      <c r="CAB108" s="176"/>
      <c r="CAC108" s="176"/>
      <c r="CAD108" s="176"/>
      <c r="CAE108" s="176"/>
      <c r="CAF108" s="176"/>
      <c r="CAG108" s="176"/>
      <c r="CAH108" s="176"/>
      <c r="CAI108" s="176"/>
      <c r="CAJ108" s="176"/>
      <c r="CAK108" s="176"/>
      <c r="CAL108" s="176"/>
      <c r="CAM108" s="176"/>
      <c r="CAN108" s="176"/>
      <c r="CAO108" s="176"/>
      <c r="CAP108" s="176"/>
      <c r="CAQ108" s="176"/>
      <c r="CAR108" s="176"/>
      <c r="CAS108" s="176"/>
      <c r="CAT108" s="176"/>
      <c r="CAU108" s="176"/>
      <c r="CAV108" s="176"/>
      <c r="CAW108" s="176"/>
      <c r="CAX108" s="176"/>
      <c r="CAY108" s="176"/>
      <c r="CAZ108" s="176"/>
      <c r="CBA108" s="176"/>
      <c r="CBB108" s="176"/>
      <c r="CBC108" s="176"/>
      <c r="CBD108" s="176"/>
      <c r="CBE108" s="176"/>
      <c r="CBF108" s="176"/>
      <c r="CBG108" s="176"/>
      <c r="CBH108" s="176"/>
      <c r="CBI108" s="176"/>
      <c r="CBJ108" s="176"/>
      <c r="CBK108" s="176"/>
      <c r="CBL108" s="176"/>
      <c r="CBM108" s="176"/>
      <c r="CBN108" s="176"/>
      <c r="CBO108" s="176"/>
      <c r="CBP108" s="176"/>
      <c r="CBQ108" s="176"/>
      <c r="CBR108" s="176"/>
      <c r="CBS108" s="176"/>
      <c r="CBT108" s="176"/>
      <c r="CBU108" s="176"/>
      <c r="CBV108" s="176"/>
      <c r="CBW108" s="176"/>
      <c r="CBX108" s="176"/>
      <c r="CBY108" s="176"/>
      <c r="CBZ108" s="176"/>
      <c r="CCA108" s="176"/>
      <c r="CCB108" s="176"/>
      <c r="CCC108" s="176"/>
      <c r="CCD108" s="176"/>
      <c r="CCE108" s="176"/>
      <c r="CCF108" s="176"/>
      <c r="CCG108" s="176"/>
      <c r="CCH108" s="176"/>
      <c r="CCI108" s="176"/>
      <c r="CCJ108" s="176"/>
      <c r="CCK108" s="176"/>
      <c r="CCL108" s="176"/>
      <c r="CCM108" s="176"/>
      <c r="CCN108" s="176"/>
      <c r="CCO108" s="176"/>
      <c r="CCP108" s="176"/>
      <c r="CCQ108" s="176"/>
      <c r="CCR108" s="176"/>
      <c r="CCS108" s="176"/>
      <c r="CCT108" s="176"/>
      <c r="CCU108" s="176"/>
      <c r="CCV108" s="176"/>
      <c r="CCW108" s="176"/>
      <c r="CCX108" s="176"/>
      <c r="CCY108" s="176"/>
      <c r="CCZ108" s="176"/>
      <c r="CDA108" s="176"/>
      <c r="CDB108" s="176"/>
      <c r="CDC108" s="176"/>
      <c r="CDD108" s="176"/>
      <c r="CDE108" s="176"/>
      <c r="CDF108" s="176"/>
      <c r="CDG108" s="176"/>
      <c r="CDH108" s="176"/>
      <c r="CDI108" s="176"/>
      <c r="CDJ108" s="176"/>
      <c r="CDK108" s="176"/>
      <c r="CDL108" s="176"/>
      <c r="CDM108" s="176"/>
      <c r="CDN108" s="176"/>
      <c r="CDO108" s="176"/>
      <c r="CDP108" s="176"/>
      <c r="CDQ108" s="176"/>
      <c r="CDR108" s="176"/>
      <c r="CDS108" s="176"/>
      <c r="CDT108" s="176"/>
      <c r="CDU108" s="176"/>
      <c r="CDV108" s="176"/>
      <c r="CDW108" s="176"/>
      <c r="CDX108" s="176"/>
      <c r="CDY108" s="176"/>
      <c r="CDZ108" s="176"/>
      <c r="CEA108" s="176"/>
      <c r="CEB108" s="176"/>
      <c r="CEC108" s="176"/>
      <c r="CED108" s="176"/>
      <c r="CEE108" s="176"/>
      <c r="CEF108" s="176"/>
      <c r="CEG108" s="176"/>
      <c r="CEH108" s="176"/>
      <c r="CEI108" s="176"/>
      <c r="CEJ108" s="176"/>
      <c r="CEK108" s="176"/>
      <c r="CEL108" s="176"/>
      <c r="CEM108" s="176"/>
      <c r="CEN108" s="176"/>
      <c r="CEO108" s="176"/>
      <c r="CEP108" s="176"/>
      <c r="CEQ108" s="176"/>
      <c r="CER108" s="176"/>
      <c r="CES108" s="176"/>
      <c r="CET108" s="176"/>
      <c r="CEU108" s="176"/>
      <c r="CEV108" s="176"/>
      <c r="CEW108" s="176"/>
      <c r="CEX108" s="176"/>
      <c r="CEY108" s="176"/>
      <c r="CEZ108" s="176"/>
      <c r="CFA108" s="176"/>
      <c r="CFB108" s="176"/>
      <c r="CFC108" s="176"/>
      <c r="CFD108" s="176"/>
      <c r="CFE108" s="176"/>
      <c r="CFF108" s="176"/>
      <c r="CFG108" s="176"/>
      <c r="CFH108" s="176"/>
      <c r="CFI108" s="176"/>
      <c r="CFJ108" s="176"/>
      <c r="CFK108" s="176"/>
      <c r="CFL108" s="176"/>
      <c r="CFM108" s="176"/>
      <c r="CFN108" s="176"/>
      <c r="CFO108" s="176"/>
      <c r="CFP108" s="176"/>
      <c r="CFQ108" s="176"/>
      <c r="CFR108" s="176"/>
      <c r="CFS108" s="176"/>
      <c r="CFT108" s="176"/>
      <c r="CFU108" s="176"/>
      <c r="CFV108" s="176"/>
      <c r="CFW108" s="176"/>
      <c r="CFX108" s="176"/>
      <c r="CFY108" s="176"/>
      <c r="CFZ108" s="176"/>
      <c r="CGA108" s="176"/>
      <c r="CGB108" s="176"/>
      <c r="CGC108" s="176"/>
      <c r="CGD108" s="176"/>
      <c r="CGE108" s="176"/>
      <c r="CGF108" s="176"/>
      <c r="CGG108" s="176"/>
      <c r="CGH108" s="176"/>
      <c r="CGI108" s="176"/>
      <c r="CGJ108" s="176"/>
      <c r="CGK108" s="176"/>
      <c r="CGL108" s="176"/>
      <c r="CGM108" s="176"/>
      <c r="CGN108" s="176"/>
      <c r="CGO108" s="176"/>
      <c r="CGP108" s="176"/>
      <c r="CGQ108" s="176"/>
      <c r="CGR108" s="176"/>
      <c r="CGS108" s="176"/>
      <c r="CGT108" s="176"/>
      <c r="CGU108" s="176"/>
      <c r="CGV108" s="176"/>
      <c r="CGW108" s="176"/>
      <c r="CGX108" s="176"/>
      <c r="CGY108" s="176"/>
      <c r="CGZ108" s="176"/>
      <c r="CHA108" s="176"/>
      <c r="CHB108" s="176"/>
      <c r="CHC108" s="176"/>
      <c r="CHD108" s="176"/>
      <c r="CHE108" s="176"/>
      <c r="CHF108" s="176"/>
      <c r="CHG108" s="176"/>
      <c r="CHH108" s="176"/>
      <c r="CHI108" s="176"/>
      <c r="CHJ108" s="176"/>
      <c r="CHK108" s="176"/>
      <c r="CHL108" s="176"/>
      <c r="CHM108" s="176"/>
      <c r="CHN108" s="176"/>
      <c r="CHO108" s="176"/>
      <c r="CHP108" s="176"/>
      <c r="CHQ108" s="176"/>
      <c r="CHR108" s="176"/>
      <c r="CHS108" s="176"/>
      <c r="CHT108" s="176"/>
      <c r="CHU108" s="176"/>
      <c r="CHV108" s="176"/>
      <c r="CHW108" s="176"/>
      <c r="CHX108" s="176"/>
      <c r="CHY108" s="176"/>
      <c r="CHZ108" s="176"/>
      <c r="CIA108" s="176"/>
      <c r="CIB108" s="176"/>
      <c r="CIC108" s="176"/>
      <c r="CID108" s="176"/>
      <c r="CIE108" s="176"/>
      <c r="CIF108" s="176"/>
      <c r="CIG108" s="176"/>
      <c r="CIH108" s="176"/>
      <c r="CII108" s="176"/>
      <c r="CIJ108" s="176"/>
      <c r="CIK108" s="176"/>
      <c r="CIL108" s="176"/>
      <c r="CIM108" s="176"/>
      <c r="CIN108" s="176"/>
      <c r="CIO108" s="176"/>
      <c r="CIP108" s="176"/>
      <c r="CIQ108" s="176"/>
      <c r="CIR108" s="176"/>
      <c r="CIS108" s="176"/>
      <c r="CIT108" s="176"/>
      <c r="CIU108" s="176"/>
      <c r="CIV108" s="176"/>
      <c r="CIW108" s="176"/>
      <c r="CIX108" s="176"/>
      <c r="CIY108" s="176"/>
      <c r="CIZ108" s="176"/>
      <c r="CJA108" s="176"/>
      <c r="CJB108" s="176"/>
      <c r="CJC108" s="176"/>
      <c r="CJD108" s="176"/>
      <c r="CJE108" s="176"/>
      <c r="CJF108" s="176"/>
      <c r="CJG108" s="176"/>
      <c r="CJH108" s="176"/>
      <c r="CJI108" s="176"/>
      <c r="CJJ108" s="176"/>
      <c r="CJK108" s="176"/>
      <c r="CJL108" s="176"/>
      <c r="CJM108" s="176"/>
      <c r="CJN108" s="176"/>
      <c r="CJO108" s="176"/>
      <c r="CJP108" s="176"/>
      <c r="CJQ108" s="176"/>
      <c r="CJR108" s="176"/>
      <c r="CJS108" s="176"/>
      <c r="CJT108" s="176"/>
      <c r="CJU108" s="176"/>
      <c r="CJV108" s="176"/>
      <c r="CJW108" s="176"/>
      <c r="CJX108" s="176"/>
      <c r="CJY108" s="176"/>
      <c r="CJZ108" s="176"/>
      <c r="CKA108" s="176"/>
      <c r="CKB108" s="176"/>
      <c r="CKC108" s="176"/>
      <c r="CKD108" s="176"/>
      <c r="CKE108" s="176"/>
      <c r="CKF108" s="176"/>
      <c r="CKG108" s="176"/>
      <c r="CKH108" s="176"/>
      <c r="CKI108" s="176"/>
      <c r="CKJ108" s="176"/>
      <c r="CKK108" s="176"/>
      <c r="CKL108" s="176"/>
      <c r="CKM108" s="176"/>
      <c r="CKN108" s="176"/>
      <c r="CKO108" s="176"/>
      <c r="CKP108" s="176"/>
      <c r="CKQ108" s="176"/>
      <c r="CKR108" s="176"/>
      <c r="CKS108" s="176"/>
      <c r="CKT108" s="176"/>
      <c r="CKU108" s="176"/>
      <c r="CKV108" s="176"/>
      <c r="CKW108" s="176"/>
      <c r="CKX108" s="176"/>
      <c r="CKY108" s="176"/>
      <c r="CKZ108" s="176"/>
      <c r="CLA108" s="176"/>
      <c r="CLB108" s="176"/>
      <c r="CLC108" s="176"/>
      <c r="CLD108" s="176"/>
      <c r="CLE108" s="176"/>
      <c r="CLF108" s="176"/>
      <c r="CLG108" s="176"/>
      <c r="CLH108" s="176"/>
      <c r="CLI108" s="176"/>
      <c r="CLJ108" s="176"/>
      <c r="CLK108" s="176"/>
      <c r="CLL108" s="176"/>
      <c r="CLM108" s="176"/>
      <c r="CLN108" s="176"/>
      <c r="CLO108" s="176"/>
      <c r="CLP108" s="176"/>
      <c r="CLQ108" s="176"/>
      <c r="CLR108" s="176"/>
      <c r="CLS108" s="176"/>
      <c r="CLT108" s="176"/>
      <c r="CLU108" s="176"/>
      <c r="CLV108" s="176"/>
      <c r="CLW108" s="176"/>
      <c r="CLX108" s="176"/>
      <c r="CLY108" s="176"/>
      <c r="CLZ108" s="176"/>
      <c r="CMA108" s="176"/>
      <c r="CMB108" s="176"/>
      <c r="CMC108" s="176"/>
      <c r="CMD108" s="176"/>
      <c r="CME108" s="176"/>
      <c r="CMF108" s="176"/>
      <c r="CMG108" s="176"/>
      <c r="CMH108" s="176"/>
      <c r="CMI108" s="176"/>
      <c r="CMJ108" s="176"/>
      <c r="CMK108" s="176"/>
      <c r="CML108" s="176"/>
      <c r="CMM108" s="176"/>
      <c r="CMN108" s="176"/>
      <c r="CMO108" s="176"/>
      <c r="CMP108" s="176"/>
      <c r="CMQ108" s="176"/>
      <c r="CMR108" s="176"/>
      <c r="CMS108" s="176"/>
      <c r="CMT108" s="176"/>
      <c r="CMU108" s="176"/>
      <c r="CMV108" s="176"/>
      <c r="CMW108" s="176"/>
      <c r="CMX108" s="176"/>
      <c r="CMY108" s="176"/>
      <c r="CMZ108" s="176"/>
      <c r="CNA108" s="176"/>
      <c r="CNB108" s="176"/>
      <c r="CNC108" s="176"/>
      <c r="CND108" s="176"/>
      <c r="CNE108" s="176"/>
      <c r="CNF108" s="176"/>
      <c r="CNG108" s="176"/>
      <c r="CNH108" s="176"/>
      <c r="CNI108" s="176"/>
      <c r="CNJ108" s="176"/>
      <c r="CNK108" s="176"/>
      <c r="CNL108" s="176"/>
      <c r="CNM108" s="176"/>
      <c r="CNN108" s="176"/>
      <c r="CNO108" s="176"/>
      <c r="CNP108" s="176"/>
      <c r="CNQ108" s="176"/>
      <c r="CNR108" s="176"/>
      <c r="CNS108" s="176"/>
      <c r="CNT108" s="176"/>
      <c r="CNU108" s="176"/>
      <c r="CNV108" s="176"/>
      <c r="CNW108" s="176"/>
      <c r="CNX108" s="176"/>
      <c r="CNY108" s="176"/>
      <c r="CNZ108" s="176"/>
      <c r="COA108" s="176"/>
      <c r="COB108" s="176"/>
      <c r="COC108" s="176"/>
      <c r="COD108" s="176"/>
      <c r="COE108" s="176"/>
      <c r="COF108" s="176"/>
      <c r="COG108" s="176"/>
      <c r="COH108" s="176"/>
      <c r="COI108" s="176"/>
      <c r="COJ108" s="176"/>
      <c r="COK108" s="176"/>
      <c r="COL108" s="176"/>
      <c r="COM108" s="176"/>
      <c r="CON108" s="176"/>
      <c r="COO108" s="176"/>
      <c r="COP108" s="176"/>
      <c r="COQ108" s="176"/>
      <c r="COR108" s="176"/>
      <c r="COS108" s="176"/>
      <c r="COT108" s="176"/>
      <c r="COU108" s="176"/>
      <c r="COV108" s="176"/>
      <c r="COW108" s="176"/>
      <c r="COX108" s="176"/>
      <c r="COY108" s="176"/>
      <c r="COZ108" s="176"/>
      <c r="CPA108" s="176"/>
      <c r="CPB108" s="176"/>
      <c r="CPC108" s="176"/>
      <c r="CPD108" s="176"/>
      <c r="CPE108" s="176"/>
      <c r="CPF108" s="176"/>
      <c r="CPG108" s="176"/>
      <c r="CPH108" s="176"/>
      <c r="CPI108" s="176"/>
      <c r="CPJ108" s="176"/>
      <c r="CPK108" s="176"/>
      <c r="CPL108" s="176"/>
      <c r="CPM108" s="176"/>
      <c r="CPN108" s="176"/>
      <c r="CPO108" s="176"/>
      <c r="CPP108" s="176"/>
      <c r="CPQ108" s="176"/>
      <c r="CPR108" s="176"/>
      <c r="CPS108" s="176"/>
      <c r="CPT108" s="176"/>
      <c r="CPU108" s="176"/>
      <c r="CPV108" s="176"/>
      <c r="CPW108" s="176"/>
      <c r="CPX108" s="176"/>
      <c r="CPY108" s="176"/>
      <c r="CPZ108" s="176"/>
      <c r="CQA108" s="176"/>
      <c r="CQB108" s="176"/>
      <c r="CQC108" s="176"/>
      <c r="CQD108" s="176"/>
      <c r="CQE108" s="176"/>
      <c r="CQF108" s="176"/>
      <c r="CQG108" s="176"/>
      <c r="CQH108" s="176"/>
      <c r="CQI108" s="176"/>
      <c r="CQJ108" s="176"/>
      <c r="CQK108" s="176"/>
      <c r="CQL108" s="176"/>
      <c r="CQM108" s="176"/>
      <c r="CQN108" s="176"/>
      <c r="CQO108" s="176"/>
      <c r="CQP108" s="176"/>
      <c r="CQQ108" s="176"/>
      <c r="CQR108" s="176"/>
      <c r="CQS108" s="176"/>
      <c r="CQT108" s="176"/>
      <c r="CQU108" s="176"/>
      <c r="CQV108" s="176"/>
      <c r="CQW108" s="176"/>
      <c r="CQX108" s="176"/>
      <c r="CQY108" s="176"/>
      <c r="CQZ108" s="176"/>
      <c r="CRA108" s="176"/>
      <c r="CRB108" s="176"/>
      <c r="CRC108" s="176"/>
      <c r="CRD108" s="176"/>
      <c r="CRE108" s="176"/>
      <c r="CRF108" s="176"/>
      <c r="CRG108" s="176"/>
      <c r="CRH108" s="176"/>
      <c r="CRI108" s="176"/>
      <c r="CRJ108" s="176"/>
      <c r="CRK108" s="176"/>
      <c r="CRL108" s="176"/>
      <c r="CRM108" s="176"/>
      <c r="CRN108" s="176"/>
      <c r="CRO108" s="176"/>
      <c r="CRP108" s="176"/>
      <c r="CRQ108" s="176"/>
      <c r="CRR108" s="176"/>
      <c r="CRS108" s="176"/>
      <c r="CRT108" s="176"/>
      <c r="CRU108" s="176"/>
      <c r="CRV108" s="176"/>
      <c r="CRW108" s="176"/>
      <c r="CRX108" s="176"/>
      <c r="CRY108" s="176"/>
      <c r="CRZ108" s="176"/>
      <c r="CSA108" s="176"/>
      <c r="CSB108" s="176"/>
      <c r="CSC108" s="176"/>
      <c r="CSD108" s="176"/>
      <c r="CSE108" s="176"/>
      <c r="CSF108" s="176"/>
      <c r="CSG108" s="176"/>
      <c r="CSH108" s="176"/>
      <c r="CSI108" s="176"/>
      <c r="CSJ108" s="176"/>
      <c r="CSK108" s="176"/>
      <c r="CSL108" s="176"/>
      <c r="CSM108" s="176"/>
      <c r="CSN108" s="176"/>
      <c r="CSO108" s="176"/>
      <c r="CSP108" s="176"/>
      <c r="CSQ108" s="176"/>
      <c r="CSR108" s="176"/>
      <c r="CSS108" s="176"/>
      <c r="CST108" s="176"/>
      <c r="CSU108" s="176"/>
      <c r="CSV108" s="176"/>
      <c r="CSW108" s="176"/>
      <c r="CSX108" s="176"/>
      <c r="CSY108" s="176"/>
      <c r="CSZ108" s="176"/>
      <c r="CTA108" s="176"/>
      <c r="CTB108" s="176"/>
      <c r="CTC108" s="176"/>
      <c r="CTD108" s="176"/>
      <c r="CTE108" s="176"/>
      <c r="CTF108" s="176"/>
      <c r="CTG108" s="176"/>
      <c r="CTH108" s="176"/>
      <c r="CTI108" s="176"/>
      <c r="CTJ108" s="176"/>
      <c r="CTK108" s="176"/>
      <c r="CTL108" s="176"/>
      <c r="CTM108" s="176"/>
      <c r="CTN108" s="176"/>
      <c r="CTO108" s="176"/>
      <c r="CTP108" s="176"/>
      <c r="CTQ108" s="176"/>
      <c r="CTR108" s="176"/>
      <c r="CTS108" s="176"/>
      <c r="CTT108" s="176"/>
      <c r="CTU108" s="176"/>
      <c r="CTV108" s="176"/>
      <c r="CTW108" s="176"/>
      <c r="CTX108" s="176"/>
      <c r="CTY108" s="176"/>
      <c r="CTZ108" s="176"/>
      <c r="CUA108" s="176"/>
      <c r="CUB108" s="176"/>
      <c r="CUC108" s="176"/>
      <c r="CUD108" s="176"/>
      <c r="CUE108" s="176"/>
      <c r="CUF108" s="176"/>
      <c r="CUG108" s="176"/>
      <c r="CUH108" s="176"/>
      <c r="CUI108" s="176"/>
      <c r="CUJ108" s="176"/>
      <c r="CUK108" s="176"/>
      <c r="CUL108" s="176"/>
      <c r="CUM108" s="176"/>
      <c r="CUN108" s="176"/>
      <c r="CUO108" s="176"/>
      <c r="CUP108" s="176"/>
      <c r="CUQ108" s="176"/>
      <c r="CUR108" s="176"/>
      <c r="CUS108" s="176"/>
      <c r="CUT108" s="176"/>
      <c r="CUU108" s="176"/>
      <c r="CUV108" s="176"/>
      <c r="CUW108" s="176"/>
      <c r="CUX108" s="176"/>
      <c r="CUY108" s="176"/>
      <c r="CUZ108" s="176"/>
      <c r="CVA108" s="176"/>
      <c r="CVB108" s="176"/>
      <c r="CVC108" s="176"/>
      <c r="CVD108" s="176"/>
      <c r="CVE108" s="176"/>
      <c r="CVF108" s="176"/>
      <c r="CVG108" s="176"/>
      <c r="CVH108" s="176"/>
      <c r="CVI108" s="176"/>
      <c r="CVJ108" s="176"/>
      <c r="CVK108" s="176"/>
      <c r="CVL108" s="176"/>
      <c r="CVM108" s="176"/>
      <c r="CVN108" s="176"/>
      <c r="CVO108" s="176"/>
      <c r="CVP108" s="176"/>
      <c r="CVQ108" s="176"/>
      <c r="CVR108" s="176"/>
      <c r="CVS108" s="176"/>
      <c r="CVT108" s="176"/>
      <c r="CVU108" s="176"/>
      <c r="CVV108" s="176"/>
      <c r="CVW108" s="176"/>
      <c r="CVX108" s="176"/>
      <c r="CVY108" s="176"/>
      <c r="CVZ108" s="176"/>
      <c r="CWA108" s="176"/>
      <c r="CWB108" s="176"/>
      <c r="CWC108" s="176"/>
      <c r="CWD108" s="176"/>
      <c r="CWE108" s="176"/>
      <c r="CWF108" s="176"/>
      <c r="CWG108" s="176"/>
      <c r="CWH108" s="176"/>
      <c r="CWI108" s="176"/>
      <c r="CWJ108" s="176"/>
      <c r="CWK108" s="176"/>
      <c r="CWL108" s="176"/>
      <c r="CWM108" s="176"/>
      <c r="CWN108" s="176"/>
      <c r="CWO108" s="176"/>
      <c r="CWP108" s="176"/>
      <c r="CWQ108" s="176"/>
      <c r="CWR108" s="176"/>
      <c r="CWS108" s="176"/>
      <c r="CWT108" s="176"/>
      <c r="CWU108" s="176"/>
      <c r="CWV108" s="176"/>
      <c r="CWW108" s="176"/>
      <c r="CWX108" s="176"/>
      <c r="CWY108" s="176"/>
      <c r="CWZ108" s="176"/>
      <c r="CXA108" s="176"/>
      <c r="CXB108" s="176"/>
      <c r="CXC108" s="176"/>
      <c r="CXD108" s="176"/>
      <c r="CXE108" s="176"/>
      <c r="CXF108" s="176"/>
      <c r="CXG108" s="176"/>
      <c r="CXH108" s="176"/>
      <c r="CXI108" s="176"/>
      <c r="CXJ108" s="176"/>
      <c r="CXK108" s="176"/>
      <c r="CXL108" s="176"/>
      <c r="CXM108" s="176"/>
      <c r="CXN108" s="176"/>
      <c r="CXO108" s="176"/>
      <c r="CXP108" s="176"/>
      <c r="CXQ108" s="176"/>
      <c r="CXR108" s="176"/>
      <c r="CXS108" s="176"/>
      <c r="CXT108" s="176"/>
      <c r="CXU108" s="176"/>
      <c r="CXV108" s="176"/>
      <c r="CXW108" s="176"/>
      <c r="CXX108" s="176"/>
      <c r="CXY108" s="176"/>
      <c r="CXZ108" s="176"/>
      <c r="CYA108" s="176"/>
      <c r="CYB108" s="176"/>
      <c r="CYC108" s="176"/>
      <c r="CYD108" s="176"/>
      <c r="CYE108" s="176"/>
      <c r="CYF108" s="176"/>
      <c r="CYG108" s="176"/>
      <c r="CYH108" s="176"/>
      <c r="CYI108" s="176"/>
      <c r="CYJ108" s="176"/>
      <c r="CYK108" s="176"/>
      <c r="CYL108" s="176"/>
      <c r="CYM108" s="176"/>
      <c r="CYN108" s="176"/>
      <c r="CYO108" s="176"/>
      <c r="CYP108" s="176"/>
      <c r="CYQ108" s="176"/>
      <c r="CYR108" s="176"/>
      <c r="CYS108" s="176"/>
      <c r="CYT108" s="176"/>
      <c r="CYU108" s="176"/>
      <c r="CYV108" s="176"/>
      <c r="CYW108" s="176"/>
      <c r="CYX108" s="176"/>
      <c r="CYY108" s="176"/>
      <c r="CYZ108" s="176"/>
      <c r="CZA108" s="176"/>
      <c r="CZB108" s="176"/>
      <c r="CZC108" s="176"/>
      <c r="CZD108" s="176"/>
      <c r="CZE108" s="176"/>
      <c r="CZF108" s="176"/>
      <c r="CZG108" s="176"/>
      <c r="CZH108" s="176"/>
      <c r="CZI108" s="176"/>
      <c r="CZJ108" s="176"/>
      <c r="CZK108" s="176"/>
      <c r="CZL108" s="176"/>
      <c r="CZM108" s="176"/>
      <c r="CZN108" s="176"/>
      <c r="CZO108" s="176"/>
      <c r="CZP108" s="176"/>
      <c r="CZQ108" s="176"/>
      <c r="CZR108" s="176"/>
      <c r="CZS108" s="176"/>
      <c r="CZT108" s="176"/>
      <c r="CZU108" s="176"/>
      <c r="CZV108" s="176"/>
      <c r="CZW108" s="176"/>
      <c r="CZX108" s="176"/>
      <c r="CZY108" s="176"/>
      <c r="CZZ108" s="176"/>
      <c r="DAA108" s="176"/>
      <c r="DAB108" s="176"/>
      <c r="DAC108" s="176"/>
      <c r="DAD108" s="176"/>
      <c r="DAE108" s="176"/>
      <c r="DAF108" s="176"/>
      <c r="DAG108" s="176"/>
      <c r="DAH108" s="176"/>
      <c r="DAI108" s="176"/>
      <c r="DAJ108" s="176"/>
      <c r="DAK108" s="176"/>
      <c r="DAL108" s="176"/>
      <c r="DAM108" s="176"/>
      <c r="DAN108" s="176"/>
      <c r="DAO108" s="176"/>
      <c r="DAP108" s="176"/>
      <c r="DAQ108" s="176"/>
      <c r="DAR108" s="176"/>
      <c r="DAS108" s="176"/>
      <c r="DAT108" s="176"/>
      <c r="DAU108" s="176"/>
      <c r="DAV108" s="176"/>
      <c r="DAW108" s="176"/>
      <c r="DAX108" s="176"/>
      <c r="DAY108" s="176"/>
      <c r="DAZ108" s="176"/>
      <c r="DBA108" s="176"/>
      <c r="DBB108" s="176"/>
      <c r="DBC108" s="176"/>
      <c r="DBD108" s="176"/>
      <c r="DBE108" s="176"/>
      <c r="DBF108" s="176"/>
      <c r="DBG108" s="176"/>
      <c r="DBH108" s="176"/>
      <c r="DBI108" s="176"/>
      <c r="DBJ108" s="176"/>
      <c r="DBK108" s="176"/>
      <c r="DBL108" s="176"/>
      <c r="DBM108" s="176"/>
      <c r="DBN108" s="176"/>
      <c r="DBO108" s="176"/>
      <c r="DBP108" s="176"/>
      <c r="DBQ108" s="176"/>
      <c r="DBR108" s="176"/>
      <c r="DBS108" s="176"/>
      <c r="DBT108" s="176"/>
      <c r="DBU108" s="176"/>
      <c r="DBV108" s="176"/>
      <c r="DBW108" s="176"/>
      <c r="DBX108" s="176"/>
      <c r="DBY108" s="176"/>
      <c r="DBZ108" s="176"/>
      <c r="DCA108" s="176"/>
      <c r="DCB108" s="176"/>
      <c r="DCC108" s="176"/>
      <c r="DCD108" s="176"/>
      <c r="DCE108" s="176"/>
      <c r="DCF108" s="176"/>
      <c r="DCG108" s="176"/>
      <c r="DCH108" s="176"/>
      <c r="DCI108" s="176"/>
      <c r="DCJ108" s="176"/>
      <c r="DCK108" s="176"/>
      <c r="DCL108" s="176"/>
      <c r="DCM108" s="176"/>
      <c r="DCN108" s="176"/>
      <c r="DCO108" s="176"/>
      <c r="DCP108" s="176"/>
      <c r="DCQ108" s="176"/>
      <c r="DCR108" s="176"/>
      <c r="DCS108" s="176"/>
      <c r="DCT108" s="176"/>
      <c r="DCU108" s="176"/>
      <c r="DCV108" s="176"/>
      <c r="DCW108" s="176"/>
      <c r="DCX108" s="176"/>
      <c r="DCY108" s="176"/>
      <c r="DCZ108" s="176"/>
      <c r="DDA108" s="176"/>
      <c r="DDB108" s="176"/>
      <c r="DDC108" s="176"/>
      <c r="DDD108" s="176"/>
      <c r="DDE108" s="176"/>
      <c r="DDF108" s="176"/>
      <c r="DDG108" s="176"/>
      <c r="DDH108" s="176"/>
      <c r="DDI108" s="176"/>
      <c r="DDJ108" s="176"/>
      <c r="DDK108" s="176"/>
      <c r="DDL108" s="176"/>
      <c r="DDM108" s="176"/>
      <c r="DDN108" s="176"/>
      <c r="DDO108" s="176"/>
      <c r="DDP108" s="176"/>
      <c r="DDQ108" s="176"/>
      <c r="DDR108" s="176"/>
      <c r="DDS108" s="176"/>
      <c r="DDT108" s="176"/>
      <c r="DDU108" s="176"/>
      <c r="DDV108" s="176"/>
      <c r="DDW108" s="176"/>
      <c r="DDX108" s="176"/>
      <c r="DDY108" s="176"/>
      <c r="DDZ108" s="176"/>
      <c r="DEA108" s="176"/>
      <c r="DEB108" s="176"/>
      <c r="DEC108" s="176"/>
      <c r="DED108" s="176"/>
      <c r="DEE108" s="176"/>
      <c r="DEF108" s="176"/>
      <c r="DEG108" s="176"/>
      <c r="DEH108" s="176"/>
      <c r="DEI108" s="176"/>
      <c r="DEJ108" s="176"/>
      <c r="DEK108" s="176"/>
      <c r="DEL108" s="176"/>
      <c r="DEM108" s="176"/>
      <c r="DEN108" s="176"/>
      <c r="DEO108" s="176"/>
      <c r="DEP108" s="176"/>
      <c r="DEQ108" s="176"/>
      <c r="DER108" s="176"/>
      <c r="DES108" s="176"/>
      <c r="DET108" s="176"/>
      <c r="DEU108" s="176"/>
      <c r="DEV108" s="176"/>
      <c r="DEW108" s="176"/>
      <c r="DEX108" s="176"/>
      <c r="DEY108" s="176"/>
      <c r="DEZ108" s="176"/>
      <c r="DFA108" s="176"/>
      <c r="DFB108" s="176"/>
      <c r="DFC108" s="176"/>
      <c r="DFD108" s="176"/>
      <c r="DFE108" s="176"/>
      <c r="DFF108" s="176"/>
      <c r="DFG108" s="176"/>
      <c r="DFH108" s="176"/>
      <c r="DFI108" s="176"/>
      <c r="DFJ108" s="176"/>
      <c r="DFK108" s="176"/>
      <c r="DFL108" s="176"/>
      <c r="DFM108" s="176"/>
      <c r="DFN108" s="176"/>
      <c r="DFO108" s="176"/>
      <c r="DFP108" s="176"/>
      <c r="DFQ108" s="176"/>
      <c r="DFR108" s="176"/>
      <c r="DFS108" s="176"/>
      <c r="DFT108" s="176"/>
      <c r="DFU108" s="176"/>
      <c r="DFV108" s="176"/>
      <c r="DFW108" s="176"/>
      <c r="DFX108" s="176"/>
      <c r="DFY108" s="176"/>
      <c r="DFZ108" s="176"/>
      <c r="DGA108" s="176"/>
      <c r="DGB108" s="176"/>
      <c r="DGC108" s="176"/>
      <c r="DGD108" s="176"/>
      <c r="DGE108" s="176"/>
      <c r="DGF108" s="176"/>
      <c r="DGG108" s="176"/>
      <c r="DGH108" s="176"/>
      <c r="DGI108" s="176"/>
      <c r="DGJ108" s="176"/>
      <c r="DGK108" s="176"/>
      <c r="DGL108" s="176"/>
      <c r="DGM108" s="176"/>
      <c r="DGN108" s="176"/>
      <c r="DGO108" s="176"/>
      <c r="DGP108" s="176"/>
      <c r="DGQ108" s="176"/>
      <c r="DGR108" s="176"/>
      <c r="DGS108" s="176"/>
      <c r="DGT108" s="176"/>
      <c r="DGU108" s="176"/>
      <c r="DGV108" s="176"/>
      <c r="DGW108" s="176"/>
      <c r="DGX108" s="176"/>
      <c r="DGY108" s="176"/>
      <c r="DGZ108" s="176"/>
      <c r="DHA108" s="176"/>
      <c r="DHB108" s="176"/>
      <c r="DHC108" s="176"/>
      <c r="DHD108" s="176"/>
      <c r="DHE108" s="176"/>
      <c r="DHF108" s="176"/>
      <c r="DHG108" s="176"/>
      <c r="DHH108" s="176"/>
      <c r="DHI108" s="176"/>
      <c r="DHJ108" s="176"/>
      <c r="DHK108" s="176"/>
      <c r="DHL108" s="176"/>
      <c r="DHM108" s="176"/>
      <c r="DHN108" s="176"/>
      <c r="DHO108" s="176"/>
      <c r="DHP108" s="176"/>
      <c r="DHQ108" s="176"/>
      <c r="DHR108" s="176"/>
      <c r="DHS108" s="176"/>
      <c r="DHT108" s="176"/>
      <c r="DHU108" s="176"/>
      <c r="DHV108" s="176"/>
      <c r="DHW108" s="176"/>
      <c r="DHX108" s="176"/>
      <c r="DHY108" s="176"/>
      <c r="DHZ108" s="176"/>
      <c r="DIA108" s="176"/>
      <c r="DIB108" s="176"/>
      <c r="DIC108" s="176"/>
      <c r="DID108" s="176"/>
      <c r="DIE108" s="176"/>
      <c r="DIF108" s="176"/>
      <c r="DIG108" s="176"/>
      <c r="DIH108" s="176"/>
      <c r="DII108" s="176"/>
      <c r="DIJ108" s="176"/>
      <c r="DIK108" s="176"/>
      <c r="DIL108" s="176"/>
      <c r="DIM108" s="176"/>
      <c r="DIN108" s="176"/>
      <c r="DIO108" s="176"/>
      <c r="DIP108" s="176"/>
      <c r="DIQ108" s="176"/>
      <c r="DIR108" s="176"/>
      <c r="DIS108" s="176"/>
      <c r="DIT108" s="176"/>
      <c r="DIU108" s="176"/>
      <c r="DIV108" s="176"/>
      <c r="DIW108" s="176"/>
      <c r="DIX108" s="176"/>
      <c r="DIY108" s="176"/>
      <c r="DIZ108" s="176"/>
      <c r="DJA108" s="176"/>
      <c r="DJB108" s="176"/>
      <c r="DJC108" s="176"/>
      <c r="DJD108" s="176"/>
      <c r="DJE108" s="176"/>
      <c r="DJF108" s="176"/>
      <c r="DJG108" s="176"/>
      <c r="DJH108" s="176"/>
      <c r="DJI108" s="176"/>
      <c r="DJJ108" s="176"/>
      <c r="DJK108" s="176"/>
      <c r="DJL108" s="176"/>
      <c r="DJM108" s="176"/>
      <c r="DJN108" s="176"/>
      <c r="DJO108" s="176"/>
      <c r="DJP108" s="176"/>
      <c r="DJQ108" s="176"/>
      <c r="DJR108" s="176"/>
      <c r="DJS108" s="176"/>
      <c r="DJT108" s="176"/>
      <c r="DJU108" s="176"/>
      <c r="DJV108" s="176"/>
      <c r="DJW108" s="176"/>
      <c r="DJX108" s="176"/>
      <c r="DJY108" s="176"/>
      <c r="DJZ108" s="176"/>
      <c r="DKA108" s="176"/>
      <c r="DKB108" s="176"/>
      <c r="DKC108" s="176"/>
      <c r="DKD108" s="176"/>
      <c r="DKE108" s="176"/>
      <c r="DKF108" s="176"/>
      <c r="DKG108" s="176"/>
      <c r="DKH108" s="176"/>
      <c r="DKI108" s="176"/>
      <c r="DKJ108" s="176"/>
      <c r="DKK108" s="176"/>
      <c r="DKL108" s="176"/>
      <c r="DKM108" s="176"/>
      <c r="DKN108" s="176"/>
      <c r="DKO108" s="176"/>
      <c r="DKP108" s="176"/>
      <c r="DKQ108" s="176"/>
      <c r="DKR108" s="176"/>
      <c r="DKS108" s="176"/>
      <c r="DKT108" s="176"/>
      <c r="DKU108" s="176"/>
      <c r="DKV108" s="176"/>
      <c r="DKW108" s="176"/>
      <c r="DKX108" s="176"/>
      <c r="DKY108" s="176"/>
      <c r="DKZ108" s="176"/>
      <c r="DLA108" s="176"/>
      <c r="DLB108" s="176"/>
      <c r="DLC108" s="176"/>
      <c r="DLD108" s="176"/>
      <c r="DLE108" s="176"/>
      <c r="DLF108" s="176"/>
      <c r="DLG108" s="176"/>
      <c r="DLH108" s="176"/>
      <c r="DLI108" s="176"/>
      <c r="DLJ108" s="176"/>
      <c r="DLK108" s="176"/>
      <c r="DLL108" s="176"/>
      <c r="DLM108" s="176"/>
      <c r="DLN108" s="176"/>
      <c r="DLO108" s="176"/>
      <c r="DLP108" s="176"/>
      <c r="DLQ108" s="176"/>
      <c r="DLR108" s="176"/>
      <c r="DLS108" s="176"/>
      <c r="DLT108" s="176"/>
      <c r="DLU108" s="176"/>
      <c r="DLV108" s="176"/>
      <c r="DLW108" s="176"/>
      <c r="DLX108" s="176"/>
      <c r="DLY108" s="176"/>
      <c r="DLZ108" s="176"/>
      <c r="DMA108" s="176"/>
      <c r="DMB108" s="176"/>
      <c r="DMC108" s="176"/>
      <c r="DMD108" s="176"/>
      <c r="DME108" s="176"/>
      <c r="DMF108" s="176"/>
      <c r="DMG108" s="176"/>
      <c r="DMH108" s="176"/>
      <c r="DMI108" s="176"/>
      <c r="DMJ108" s="176"/>
      <c r="DMK108" s="176"/>
      <c r="DML108" s="176"/>
      <c r="DMM108" s="176"/>
      <c r="DMN108" s="176"/>
      <c r="DMO108" s="176"/>
      <c r="DMP108" s="176"/>
      <c r="DMQ108" s="176"/>
      <c r="DMR108" s="176"/>
      <c r="DMS108" s="176"/>
      <c r="DMT108" s="176"/>
      <c r="DMU108" s="176"/>
      <c r="DMV108" s="176"/>
      <c r="DMW108" s="176"/>
      <c r="DMX108" s="176"/>
      <c r="DMY108" s="176"/>
      <c r="DMZ108" s="176"/>
      <c r="DNA108" s="176"/>
      <c r="DNB108" s="176"/>
      <c r="DNC108" s="176"/>
      <c r="DND108" s="176"/>
      <c r="DNE108" s="176"/>
      <c r="DNF108" s="176"/>
      <c r="DNG108" s="176"/>
      <c r="DNH108" s="176"/>
      <c r="DNI108" s="176"/>
      <c r="DNJ108" s="176"/>
      <c r="DNK108" s="176"/>
      <c r="DNL108" s="176"/>
      <c r="DNM108" s="176"/>
      <c r="DNN108" s="176"/>
      <c r="DNO108" s="176"/>
      <c r="DNP108" s="176"/>
      <c r="DNQ108" s="176"/>
      <c r="DNR108" s="176"/>
      <c r="DNS108" s="176"/>
      <c r="DNT108" s="176"/>
      <c r="DNU108" s="176"/>
      <c r="DNV108" s="176"/>
      <c r="DNW108" s="176"/>
      <c r="DNX108" s="176"/>
      <c r="DNY108" s="176"/>
      <c r="DNZ108" s="176"/>
      <c r="DOA108" s="176"/>
      <c r="DOB108" s="176"/>
      <c r="DOC108" s="176"/>
      <c r="DOD108" s="176"/>
      <c r="DOE108" s="176"/>
      <c r="DOF108" s="176"/>
      <c r="DOG108" s="176"/>
      <c r="DOH108" s="176"/>
      <c r="DOI108" s="176"/>
      <c r="DOJ108" s="176"/>
      <c r="DOK108" s="176"/>
      <c r="DOL108" s="176"/>
      <c r="DOM108" s="176"/>
      <c r="DON108" s="176"/>
      <c r="DOO108" s="176"/>
      <c r="DOP108" s="176"/>
      <c r="DOQ108" s="176"/>
      <c r="DOR108" s="176"/>
      <c r="DOS108" s="176"/>
      <c r="DOT108" s="176"/>
      <c r="DOU108" s="176"/>
      <c r="DOV108" s="176"/>
      <c r="DOW108" s="176"/>
      <c r="DOX108" s="176"/>
      <c r="DOY108" s="176"/>
      <c r="DOZ108" s="176"/>
      <c r="DPA108" s="176"/>
      <c r="DPB108" s="176"/>
      <c r="DPC108" s="176"/>
      <c r="DPD108" s="176"/>
      <c r="DPE108" s="176"/>
      <c r="DPF108" s="176"/>
      <c r="DPG108" s="176"/>
      <c r="DPH108" s="176"/>
      <c r="DPI108" s="176"/>
      <c r="DPJ108" s="176"/>
      <c r="DPK108" s="176"/>
      <c r="DPL108" s="176"/>
      <c r="DPM108" s="176"/>
      <c r="DPN108" s="176"/>
      <c r="DPO108" s="176"/>
      <c r="DPP108" s="176"/>
      <c r="DPQ108" s="176"/>
      <c r="DPR108" s="176"/>
      <c r="DPS108" s="176"/>
      <c r="DPT108" s="176"/>
      <c r="DPU108" s="176"/>
      <c r="DPV108" s="176"/>
      <c r="DPW108" s="176"/>
      <c r="DPX108" s="176"/>
      <c r="DPY108" s="176"/>
      <c r="DPZ108" s="176"/>
      <c r="DQA108" s="176"/>
      <c r="DQB108" s="176"/>
      <c r="DQC108" s="176"/>
      <c r="DQD108" s="176"/>
      <c r="DQE108" s="176"/>
      <c r="DQF108" s="176"/>
      <c r="DQG108" s="176"/>
      <c r="DQH108" s="176"/>
      <c r="DQI108" s="176"/>
      <c r="DQJ108" s="176"/>
      <c r="DQK108" s="176"/>
      <c r="DQL108" s="176"/>
      <c r="DQM108" s="176"/>
      <c r="DQN108" s="176"/>
      <c r="DQO108" s="176"/>
      <c r="DQP108" s="176"/>
      <c r="DQQ108" s="176"/>
      <c r="DQR108" s="176"/>
      <c r="DQS108" s="176"/>
      <c r="DQT108" s="176"/>
      <c r="DQU108" s="176"/>
      <c r="DQV108" s="176"/>
      <c r="DQW108" s="176"/>
      <c r="DQX108" s="176"/>
      <c r="DQY108" s="176"/>
      <c r="DQZ108" s="176"/>
      <c r="DRA108" s="176"/>
      <c r="DRB108" s="176"/>
      <c r="DRC108" s="176"/>
      <c r="DRD108" s="176"/>
      <c r="DRE108" s="176"/>
      <c r="DRF108" s="176"/>
      <c r="DRG108" s="176"/>
      <c r="DRH108" s="176"/>
      <c r="DRI108" s="176"/>
      <c r="DRJ108" s="176"/>
      <c r="DRK108" s="176"/>
      <c r="DRL108" s="176"/>
      <c r="DRM108" s="176"/>
      <c r="DRN108" s="176"/>
      <c r="DRO108" s="176"/>
      <c r="DRP108" s="176"/>
      <c r="DRQ108" s="176"/>
      <c r="DRR108" s="176"/>
      <c r="DRS108" s="176"/>
      <c r="DRT108" s="176"/>
      <c r="DRU108" s="176"/>
      <c r="DRV108" s="176"/>
      <c r="DRW108" s="176"/>
      <c r="DRX108" s="176"/>
      <c r="DRY108" s="176"/>
      <c r="DRZ108" s="176"/>
      <c r="DSA108" s="176"/>
      <c r="DSB108" s="176"/>
      <c r="DSC108" s="176"/>
      <c r="DSD108" s="176"/>
      <c r="DSE108" s="176"/>
      <c r="DSF108" s="176"/>
      <c r="DSG108" s="176"/>
      <c r="DSH108" s="176"/>
      <c r="DSI108" s="176"/>
      <c r="DSJ108" s="176"/>
      <c r="DSK108" s="176"/>
      <c r="DSL108" s="176"/>
      <c r="DSM108" s="176"/>
      <c r="DSN108" s="176"/>
      <c r="DSO108" s="176"/>
      <c r="DSP108" s="176"/>
      <c r="DSQ108" s="176"/>
      <c r="DSR108" s="176"/>
      <c r="DSS108" s="176"/>
      <c r="DST108" s="176"/>
      <c r="DSU108" s="176"/>
      <c r="DSV108" s="176"/>
      <c r="DSW108" s="176"/>
      <c r="DSX108" s="176"/>
      <c r="DSY108" s="176"/>
      <c r="DSZ108" s="176"/>
      <c r="DTA108" s="176"/>
      <c r="DTB108" s="176"/>
      <c r="DTC108" s="176"/>
      <c r="DTD108" s="176"/>
      <c r="DTE108" s="176"/>
      <c r="DTF108" s="176"/>
      <c r="DTG108" s="176"/>
      <c r="DTH108" s="176"/>
      <c r="DTI108" s="176"/>
      <c r="DTJ108" s="176"/>
      <c r="DTK108" s="176"/>
      <c r="DTL108" s="176"/>
      <c r="DTM108" s="176"/>
      <c r="DTN108" s="176"/>
      <c r="DTO108" s="176"/>
      <c r="DTP108" s="176"/>
      <c r="DTQ108" s="176"/>
      <c r="DTR108" s="176"/>
      <c r="DTS108" s="176"/>
      <c r="DTT108" s="176"/>
      <c r="DTU108" s="176"/>
      <c r="DTV108" s="176"/>
      <c r="DTW108" s="176"/>
      <c r="DTX108" s="176"/>
      <c r="DTY108" s="176"/>
      <c r="DTZ108" s="176"/>
      <c r="DUA108" s="176"/>
      <c r="DUB108" s="176"/>
      <c r="DUC108" s="176"/>
      <c r="DUD108" s="176"/>
      <c r="DUE108" s="176"/>
      <c r="DUF108" s="176"/>
      <c r="DUG108" s="176"/>
      <c r="DUH108" s="176"/>
      <c r="DUI108" s="176"/>
      <c r="DUJ108" s="176"/>
      <c r="DUK108" s="176"/>
      <c r="DUL108" s="176"/>
      <c r="DUM108" s="176"/>
      <c r="DUN108" s="176"/>
      <c r="DUO108" s="176"/>
      <c r="DUP108" s="176"/>
      <c r="DUQ108" s="176"/>
      <c r="DUR108" s="176"/>
      <c r="DUS108" s="176"/>
      <c r="DUT108" s="176"/>
      <c r="DUU108" s="176"/>
      <c r="DUV108" s="176"/>
      <c r="DUW108" s="176"/>
      <c r="DUX108" s="176"/>
      <c r="DUY108" s="176"/>
      <c r="DUZ108" s="176"/>
      <c r="DVA108" s="176"/>
      <c r="DVB108" s="176"/>
      <c r="DVC108" s="176"/>
      <c r="DVD108" s="176"/>
      <c r="DVE108" s="176"/>
      <c r="DVF108" s="176"/>
      <c r="DVG108" s="176"/>
      <c r="DVH108" s="176"/>
      <c r="DVI108" s="176"/>
      <c r="DVJ108" s="176"/>
      <c r="DVK108" s="176"/>
      <c r="DVL108" s="176"/>
      <c r="DVM108" s="176"/>
      <c r="DVN108" s="176"/>
      <c r="DVO108" s="176"/>
      <c r="DVP108" s="176"/>
      <c r="DVQ108" s="176"/>
      <c r="DVR108" s="176"/>
      <c r="DVS108" s="176"/>
      <c r="DVT108" s="176"/>
      <c r="DVU108" s="176"/>
      <c r="DVV108" s="176"/>
      <c r="DVW108" s="176"/>
      <c r="DVX108" s="176"/>
      <c r="DVY108" s="176"/>
      <c r="DVZ108" s="176"/>
      <c r="DWA108" s="176"/>
      <c r="DWB108" s="176"/>
      <c r="DWC108" s="176"/>
      <c r="DWD108" s="176"/>
      <c r="DWE108" s="176"/>
      <c r="DWF108" s="176"/>
      <c r="DWG108" s="176"/>
      <c r="DWH108" s="176"/>
      <c r="DWI108" s="176"/>
      <c r="DWJ108" s="176"/>
      <c r="DWK108" s="176"/>
      <c r="DWL108" s="176"/>
      <c r="DWM108" s="176"/>
      <c r="DWN108" s="176"/>
      <c r="DWO108" s="176"/>
      <c r="DWP108" s="176"/>
      <c r="DWQ108" s="176"/>
      <c r="DWR108" s="176"/>
      <c r="DWS108" s="176"/>
      <c r="DWT108" s="176"/>
      <c r="DWU108" s="176"/>
      <c r="DWV108" s="176"/>
      <c r="DWW108" s="176"/>
      <c r="DWX108" s="176"/>
      <c r="DWY108" s="176"/>
      <c r="DWZ108" s="176"/>
      <c r="DXA108" s="176"/>
      <c r="DXB108" s="176"/>
      <c r="DXC108" s="176"/>
      <c r="DXD108" s="176"/>
      <c r="DXE108" s="176"/>
      <c r="DXF108" s="176"/>
      <c r="DXG108" s="176"/>
      <c r="DXH108" s="176"/>
      <c r="DXI108" s="176"/>
      <c r="DXJ108" s="176"/>
      <c r="DXK108" s="176"/>
      <c r="DXL108" s="176"/>
      <c r="DXM108" s="176"/>
      <c r="DXN108" s="176"/>
      <c r="DXO108" s="176"/>
      <c r="DXP108" s="176"/>
      <c r="DXQ108" s="176"/>
      <c r="DXR108" s="176"/>
      <c r="DXS108" s="176"/>
      <c r="DXT108" s="176"/>
      <c r="DXU108" s="176"/>
      <c r="DXV108" s="176"/>
      <c r="DXW108" s="176"/>
      <c r="DXX108" s="176"/>
      <c r="DXY108" s="176"/>
      <c r="DXZ108" s="176"/>
      <c r="DYA108" s="176"/>
      <c r="DYB108" s="176"/>
      <c r="DYC108" s="176"/>
      <c r="DYD108" s="176"/>
      <c r="DYE108" s="176"/>
      <c r="DYF108" s="176"/>
      <c r="DYG108" s="176"/>
      <c r="DYH108" s="176"/>
      <c r="DYI108" s="176"/>
      <c r="DYJ108" s="176"/>
      <c r="DYK108" s="176"/>
      <c r="DYL108" s="176"/>
      <c r="DYM108" s="176"/>
      <c r="DYN108" s="176"/>
      <c r="DYO108" s="176"/>
      <c r="DYP108" s="176"/>
      <c r="DYQ108" s="176"/>
      <c r="DYR108" s="176"/>
      <c r="DYS108" s="176"/>
      <c r="DYT108" s="176"/>
      <c r="DYU108" s="176"/>
      <c r="DYV108" s="176"/>
      <c r="DYW108" s="176"/>
      <c r="DYX108" s="176"/>
      <c r="DYY108" s="176"/>
      <c r="DYZ108" s="176"/>
      <c r="DZA108" s="176"/>
      <c r="DZB108" s="176"/>
      <c r="DZC108" s="176"/>
      <c r="DZD108" s="176"/>
      <c r="DZE108" s="176"/>
      <c r="DZF108" s="176"/>
      <c r="DZG108" s="176"/>
      <c r="DZH108" s="176"/>
      <c r="DZI108" s="176"/>
      <c r="DZJ108" s="176"/>
      <c r="DZK108" s="176"/>
      <c r="DZL108" s="176"/>
      <c r="DZM108" s="176"/>
      <c r="DZN108" s="176"/>
      <c r="DZO108" s="176"/>
      <c r="DZP108" s="176"/>
      <c r="DZQ108" s="176"/>
      <c r="DZR108" s="176"/>
      <c r="DZS108" s="176"/>
      <c r="DZT108" s="176"/>
      <c r="DZU108" s="176"/>
      <c r="DZV108" s="176"/>
      <c r="DZW108" s="176"/>
      <c r="DZX108" s="176"/>
      <c r="DZY108" s="176"/>
      <c r="DZZ108" s="176"/>
      <c r="EAA108" s="176"/>
      <c r="EAB108" s="176"/>
      <c r="EAC108" s="176"/>
      <c r="EAD108" s="176"/>
      <c r="EAE108" s="176"/>
      <c r="EAF108" s="176"/>
      <c r="EAG108" s="176"/>
      <c r="EAH108" s="176"/>
      <c r="EAI108" s="176"/>
      <c r="EAJ108" s="176"/>
      <c r="EAK108" s="176"/>
      <c r="EAL108" s="176"/>
      <c r="EAM108" s="176"/>
      <c r="EAN108" s="176"/>
      <c r="EAO108" s="176"/>
      <c r="EAP108" s="176"/>
      <c r="EAQ108" s="176"/>
      <c r="EAR108" s="176"/>
      <c r="EAS108" s="176"/>
      <c r="EAT108" s="176"/>
      <c r="EAU108" s="176"/>
      <c r="EAV108" s="176"/>
      <c r="EAW108" s="176"/>
      <c r="EAX108" s="176"/>
      <c r="EAY108" s="176"/>
      <c r="EAZ108" s="176"/>
      <c r="EBA108" s="176"/>
      <c r="EBB108" s="176"/>
      <c r="EBC108" s="176"/>
      <c r="EBD108" s="176"/>
      <c r="EBE108" s="176"/>
      <c r="EBF108" s="176"/>
      <c r="EBG108" s="176"/>
      <c r="EBH108" s="176"/>
      <c r="EBI108" s="176"/>
      <c r="EBJ108" s="176"/>
      <c r="EBK108" s="176"/>
      <c r="EBL108" s="176"/>
      <c r="EBM108" s="176"/>
      <c r="EBN108" s="176"/>
      <c r="EBO108" s="176"/>
      <c r="EBP108" s="176"/>
      <c r="EBQ108" s="176"/>
      <c r="EBR108" s="176"/>
      <c r="EBS108" s="176"/>
      <c r="EBT108" s="176"/>
      <c r="EBU108" s="176"/>
      <c r="EBV108" s="176"/>
      <c r="EBW108" s="176"/>
      <c r="EBX108" s="176"/>
      <c r="EBY108" s="176"/>
      <c r="EBZ108" s="176"/>
      <c r="ECA108" s="176"/>
      <c r="ECB108" s="176"/>
      <c r="ECC108" s="176"/>
      <c r="ECD108" s="176"/>
      <c r="ECE108" s="176"/>
      <c r="ECF108" s="176"/>
      <c r="ECG108" s="176"/>
      <c r="ECH108" s="176"/>
      <c r="ECI108" s="176"/>
      <c r="ECJ108" s="176"/>
      <c r="ECK108" s="176"/>
      <c r="ECL108" s="176"/>
      <c r="ECM108" s="176"/>
      <c r="ECN108" s="176"/>
      <c r="ECO108" s="176"/>
      <c r="ECP108" s="176"/>
      <c r="ECQ108" s="176"/>
      <c r="ECR108" s="176"/>
      <c r="ECS108" s="176"/>
      <c r="ECT108" s="176"/>
      <c r="ECU108" s="176"/>
      <c r="ECV108" s="176"/>
      <c r="ECW108" s="176"/>
      <c r="ECX108" s="176"/>
      <c r="ECY108" s="176"/>
      <c r="ECZ108" s="176"/>
      <c r="EDA108" s="176"/>
      <c r="EDB108" s="176"/>
      <c r="EDC108" s="176"/>
      <c r="EDD108" s="176"/>
      <c r="EDE108" s="176"/>
      <c r="EDF108" s="176"/>
      <c r="EDG108" s="176"/>
      <c r="EDH108" s="176"/>
      <c r="EDI108" s="176"/>
      <c r="EDJ108" s="176"/>
      <c r="EDK108" s="176"/>
      <c r="EDL108" s="176"/>
      <c r="EDM108" s="176"/>
      <c r="EDN108" s="176"/>
      <c r="EDO108" s="176"/>
      <c r="EDP108" s="176"/>
      <c r="EDQ108" s="176"/>
      <c r="EDR108" s="176"/>
      <c r="EDS108" s="176"/>
      <c r="EDT108" s="176"/>
      <c r="EDU108" s="176"/>
      <c r="EDV108" s="176"/>
      <c r="EDW108" s="176"/>
      <c r="EDX108" s="176"/>
      <c r="EDY108" s="176"/>
      <c r="EDZ108" s="176"/>
      <c r="EEA108" s="176"/>
      <c r="EEB108" s="176"/>
      <c r="EEC108" s="176"/>
      <c r="EED108" s="176"/>
      <c r="EEE108" s="176"/>
      <c r="EEF108" s="176"/>
      <c r="EEG108" s="176"/>
      <c r="EEH108" s="176"/>
      <c r="EEI108" s="176"/>
      <c r="EEJ108" s="176"/>
      <c r="EEK108" s="176"/>
      <c r="EEL108" s="176"/>
      <c r="EEM108" s="176"/>
      <c r="EEN108" s="176"/>
      <c r="EEO108" s="176"/>
      <c r="EEP108" s="176"/>
      <c r="EEQ108" s="176"/>
      <c r="EER108" s="176"/>
      <c r="EES108" s="176"/>
      <c r="EET108" s="176"/>
      <c r="EEU108" s="176"/>
      <c r="EEV108" s="176"/>
      <c r="EEW108" s="176"/>
      <c r="EEX108" s="176"/>
      <c r="EEY108" s="176"/>
      <c r="EEZ108" s="176"/>
      <c r="EFA108" s="176"/>
      <c r="EFB108" s="176"/>
      <c r="EFC108" s="176"/>
      <c r="EFD108" s="176"/>
      <c r="EFE108" s="176"/>
      <c r="EFF108" s="176"/>
      <c r="EFG108" s="176"/>
      <c r="EFH108" s="176"/>
      <c r="EFI108" s="176"/>
      <c r="EFJ108" s="176"/>
      <c r="EFK108" s="176"/>
      <c r="EFL108" s="176"/>
      <c r="EFM108" s="176"/>
      <c r="EFN108" s="176"/>
      <c r="EFO108" s="176"/>
      <c r="EFP108" s="176"/>
      <c r="EFQ108" s="176"/>
      <c r="EFR108" s="176"/>
      <c r="EFS108" s="176"/>
      <c r="EFT108" s="176"/>
      <c r="EFU108" s="176"/>
      <c r="EFV108" s="176"/>
      <c r="EFW108" s="176"/>
      <c r="EFX108" s="176"/>
      <c r="EFY108" s="176"/>
      <c r="EFZ108" s="176"/>
      <c r="EGA108" s="176"/>
      <c r="EGB108" s="176"/>
      <c r="EGC108" s="176"/>
      <c r="EGD108" s="176"/>
      <c r="EGE108" s="176"/>
      <c r="EGF108" s="176"/>
      <c r="EGG108" s="176"/>
      <c r="EGH108" s="176"/>
      <c r="EGI108" s="176"/>
      <c r="EGJ108" s="176"/>
      <c r="EGK108" s="176"/>
      <c r="EGL108" s="176"/>
      <c r="EGM108" s="176"/>
      <c r="EGN108" s="176"/>
      <c r="EGO108" s="176"/>
      <c r="EGP108" s="176"/>
      <c r="EGQ108" s="176"/>
      <c r="EGR108" s="176"/>
      <c r="EGS108" s="176"/>
      <c r="EGT108" s="176"/>
      <c r="EGU108" s="176"/>
      <c r="EGV108" s="176"/>
      <c r="EGW108" s="176"/>
      <c r="EGX108" s="176"/>
      <c r="EGY108" s="176"/>
      <c r="EGZ108" s="176"/>
      <c r="EHA108" s="176"/>
      <c r="EHB108" s="176"/>
      <c r="EHC108" s="176"/>
      <c r="EHD108" s="176"/>
      <c r="EHE108" s="176"/>
      <c r="EHF108" s="176"/>
      <c r="EHG108" s="176"/>
      <c r="EHH108" s="176"/>
      <c r="EHI108" s="176"/>
      <c r="EHJ108" s="176"/>
      <c r="EHK108" s="176"/>
      <c r="EHL108" s="176"/>
      <c r="EHM108" s="176"/>
      <c r="EHN108" s="176"/>
      <c r="EHO108" s="176"/>
      <c r="EHP108" s="176"/>
      <c r="EHQ108" s="176"/>
      <c r="EHR108" s="176"/>
      <c r="EHS108" s="176"/>
      <c r="EHT108" s="176"/>
      <c r="EHU108" s="176"/>
      <c r="EHV108" s="176"/>
      <c r="EHW108" s="176"/>
      <c r="EHX108" s="176"/>
      <c r="EHY108" s="176"/>
      <c r="EHZ108" s="176"/>
      <c r="EIA108" s="176"/>
      <c r="EIB108" s="176"/>
      <c r="EIC108" s="176"/>
      <c r="EID108" s="176"/>
      <c r="EIE108" s="176"/>
      <c r="EIF108" s="176"/>
      <c r="EIG108" s="176"/>
      <c r="EIH108" s="176"/>
      <c r="EII108" s="176"/>
      <c r="EIJ108" s="176"/>
      <c r="EIK108" s="176"/>
      <c r="EIL108" s="176"/>
      <c r="EIM108" s="176"/>
      <c r="EIN108" s="176"/>
      <c r="EIO108" s="176"/>
      <c r="EIP108" s="176"/>
      <c r="EIQ108" s="176"/>
      <c r="EIR108" s="176"/>
      <c r="EIS108" s="176"/>
      <c r="EIT108" s="176"/>
      <c r="EIU108" s="176"/>
      <c r="EIV108" s="176"/>
      <c r="EIW108" s="176"/>
      <c r="EIX108" s="176"/>
      <c r="EIY108" s="176"/>
      <c r="EIZ108" s="176"/>
      <c r="EJA108" s="176"/>
      <c r="EJB108" s="176"/>
      <c r="EJC108" s="176"/>
      <c r="EJD108" s="176"/>
      <c r="EJE108" s="176"/>
      <c r="EJF108" s="176"/>
      <c r="EJG108" s="176"/>
      <c r="EJH108" s="176"/>
      <c r="EJI108" s="176"/>
      <c r="EJJ108" s="176"/>
      <c r="EJK108" s="176"/>
      <c r="EJL108" s="176"/>
      <c r="EJM108" s="176"/>
      <c r="EJN108" s="176"/>
      <c r="EJO108" s="176"/>
      <c r="EJP108" s="176"/>
      <c r="EJQ108" s="176"/>
      <c r="EJR108" s="176"/>
      <c r="EJS108" s="176"/>
      <c r="EJT108" s="176"/>
      <c r="EJU108" s="176"/>
      <c r="EJV108" s="176"/>
      <c r="EJW108" s="176"/>
      <c r="EJX108" s="176"/>
      <c r="EJY108" s="176"/>
      <c r="EJZ108" s="176"/>
      <c r="EKA108" s="176"/>
      <c r="EKB108" s="176"/>
      <c r="EKC108" s="176"/>
      <c r="EKD108" s="176"/>
      <c r="EKE108" s="176"/>
      <c r="EKF108" s="176"/>
      <c r="EKG108" s="176"/>
      <c r="EKH108" s="176"/>
      <c r="EKI108" s="176"/>
      <c r="EKJ108" s="176"/>
      <c r="EKK108" s="176"/>
      <c r="EKL108" s="176"/>
      <c r="EKM108" s="176"/>
      <c r="EKN108" s="176"/>
      <c r="EKO108" s="176"/>
      <c r="EKP108" s="176"/>
      <c r="EKQ108" s="176"/>
      <c r="EKR108" s="176"/>
      <c r="EKS108" s="176"/>
      <c r="EKT108" s="176"/>
      <c r="EKU108" s="176"/>
      <c r="EKV108" s="176"/>
      <c r="EKW108" s="176"/>
      <c r="EKX108" s="176"/>
      <c r="EKY108" s="176"/>
      <c r="EKZ108" s="176"/>
      <c r="ELA108" s="176"/>
      <c r="ELB108" s="176"/>
      <c r="ELC108" s="176"/>
      <c r="ELD108" s="176"/>
      <c r="ELE108" s="176"/>
      <c r="ELF108" s="176"/>
      <c r="ELG108" s="176"/>
      <c r="ELH108" s="176"/>
      <c r="ELI108" s="176"/>
      <c r="ELJ108" s="176"/>
      <c r="ELK108" s="176"/>
      <c r="ELL108" s="176"/>
      <c r="ELM108" s="176"/>
      <c r="ELN108" s="176"/>
      <c r="ELO108" s="176"/>
      <c r="ELP108" s="176"/>
      <c r="ELQ108" s="176"/>
      <c r="ELR108" s="176"/>
      <c r="ELS108" s="176"/>
      <c r="ELT108" s="176"/>
      <c r="ELU108" s="176"/>
      <c r="ELV108" s="176"/>
      <c r="ELW108" s="176"/>
      <c r="ELX108" s="176"/>
      <c r="ELY108" s="176"/>
      <c r="ELZ108" s="176"/>
      <c r="EMA108" s="176"/>
      <c r="EMB108" s="176"/>
      <c r="EMC108" s="176"/>
      <c r="EMD108" s="176"/>
      <c r="EME108" s="176"/>
      <c r="EMF108" s="176"/>
      <c r="EMG108" s="176"/>
      <c r="EMH108" s="176"/>
      <c r="EMI108" s="176"/>
      <c r="EMJ108" s="176"/>
      <c r="EMK108" s="176"/>
      <c r="EML108" s="176"/>
      <c r="EMM108" s="176"/>
      <c r="EMN108" s="176"/>
      <c r="EMO108" s="176"/>
      <c r="EMP108" s="176"/>
      <c r="EMQ108" s="176"/>
      <c r="EMR108" s="176"/>
      <c r="EMS108" s="176"/>
      <c r="EMT108" s="176"/>
      <c r="EMU108" s="176"/>
      <c r="EMV108" s="176"/>
      <c r="EMW108" s="176"/>
      <c r="EMX108" s="176"/>
      <c r="EMY108" s="176"/>
      <c r="EMZ108" s="176"/>
      <c r="ENA108" s="176"/>
      <c r="ENB108" s="176"/>
      <c r="ENC108" s="176"/>
      <c r="END108" s="176"/>
      <c r="ENE108" s="176"/>
      <c r="ENF108" s="176"/>
      <c r="ENG108" s="176"/>
      <c r="ENH108" s="176"/>
      <c r="ENI108" s="176"/>
      <c r="ENJ108" s="176"/>
      <c r="ENK108" s="176"/>
      <c r="ENL108" s="176"/>
      <c r="ENM108" s="176"/>
      <c r="ENN108" s="176"/>
      <c r="ENO108" s="176"/>
      <c r="ENP108" s="176"/>
      <c r="ENQ108" s="176"/>
      <c r="ENR108" s="176"/>
      <c r="ENS108" s="176"/>
      <c r="ENT108" s="176"/>
      <c r="ENU108" s="176"/>
      <c r="ENV108" s="176"/>
      <c r="ENW108" s="176"/>
      <c r="ENX108" s="176"/>
      <c r="ENY108" s="176"/>
      <c r="ENZ108" s="176"/>
      <c r="EOA108" s="176"/>
      <c r="EOB108" s="176"/>
      <c r="EOC108" s="176"/>
      <c r="EOD108" s="176"/>
      <c r="EOE108" s="176"/>
      <c r="EOF108" s="176"/>
      <c r="EOG108" s="176"/>
      <c r="EOH108" s="176"/>
      <c r="EOI108" s="176"/>
      <c r="EOJ108" s="176"/>
      <c r="EOK108" s="176"/>
      <c r="EOL108" s="176"/>
      <c r="EOM108" s="176"/>
      <c r="EON108" s="176"/>
      <c r="EOO108" s="176"/>
      <c r="EOP108" s="176"/>
      <c r="EOQ108" s="176"/>
      <c r="EOR108" s="176"/>
      <c r="EOS108" s="176"/>
      <c r="EOT108" s="176"/>
      <c r="EOU108" s="176"/>
      <c r="EOV108" s="176"/>
      <c r="EOW108" s="176"/>
      <c r="EOX108" s="176"/>
      <c r="EOY108" s="176"/>
      <c r="EOZ108" s="176"/>
      <c r="EPA108" s="176"/>
      <c r="EPB108" s="176"/>
      <c r="EPC108" s="176"/>
      <c r="EPD108" s="176"/>
      <c r="EPE108" s="176"/>
      <c r="EPF108" s="176"/>
      <c r="EPG108" s="176"/>
      <c r="EPH108" s="176"/>
      <c r="EPI108" s="176"/>
      <c r="EPJ108" s="176"/>
      <c r="EPK108" s="176"/>
      <c r="EPL108" s="176"/>
      <c r="EPM108" s="176"/>
      <c r="EPN108" s="176"/>
      <c r="EPO108" s="176"/>
      <c r="EPP108" s="176"/>
      <c r="EPQ108" s="176"/>
      <c r="EPR108" s="176"/>
      <c r="EPS108" s="176"/>
      <c r="EPT108" s="176"/>
      <c r="EPU108" s="176"/>
      <c r="EPV108" s="176"/>
      <c r="EPW108" s="176"/>
      <c r="EPX108" s="176"/>
      <c r="EPY108" s="176"/>
      <c r="EPZ108" s="176"/>
      <c r="EQA108" s="176"/>
      <c r="EQB108" s="176"/>
      <c r="EQC108" s="176"/>
      <c r="EQD108" s="176"/>
      <c r="EQE108" s="176"/>
      <c r="EQF108" s="176"/>
      <c r="EQG108" s="176"/>
      <c r="EQH108" s="176"/>
      <c r="EQI108" s="176"/>
      <c r="EQJ108" s="176"/>
      <c r="EQK108" s="176"/>
      <c r="EQL108" s="176"/>
      <c r="EQM108" s="176"/>
      <c r="EQN108" s="176"/>
      <c r="EQO108" s="176"/>
      <c r="EQP108" s="176"/>
      <c r="EQQ108" s="176"/>
      <c r="EQR108" s="176"/>
      <c r="EQS108" s="176"/>
      <c r="EQT108" s="176"/>
      <c r="EQU108" s="176"/>
      <c r="EQV108" s="176"/>
      <c r="EQW108" s="176"/>
      <c r="EQX108" s="176"/>
      <c r="EQY108" s="176"/>
      <c r="EQZ108" s="176"/>
      <c r="ERA108" s="176"/>
      <c r="ERB108" s="176"/>
      <c r="ERC108" s="176"/>
      <c r="ERD108" s="176"/>
      <c r="ERE108" s="176"/>
      <c r="ERF108" s="176"/>
      <c r="ERG108" s="176"/>
      <c r="ERH108" s="176"/>
      <c r="ERI108" s="176"/>
      <c r="ERJ108" s="176"/>
      <c r="ERK108" s="176"/>
      <c r="ERL108" s="176"/>
      <c r="ERM108" s="176"/>
      <c r="ERN108" s="176"/>
      <c r="ERO108" s="176"/>
      <c r="ERP108" s="176"/>
      <c r="ERQ108" s="176"/>
      <c r="ERR108" s="176"/>
      <c r="ERS108" s="176"/>
      <c r="ERT108" s="176"/>
      <c r="ERU108" s="176"/>
      <c r="ERV108" s="176"/>
      <c r="ERW108" s="176"/>
      <c r="ERX108" s="176"/>
      <c r="ERY108" s="176"/>
      <c r="ERZ108" s="176"/>
      <c r="ESA108" s="176"/>
      <c r="ESB108" s="176"/>
      <c r="ESC108" s="176"/>
      <c r="ESD108" s="176"/>
      <c r="ESE108" s="176"/>
      <c r="ESF108" s="176"/>
      <c r="ESG108" s="176"/>
      <c r="ESH108" s="176"/>
      <c r="ESI108" s="176"/>
      <c r="ESJ108" s="176"/>
      <c r="ESK108" s="176"/>
      <c r="ESL108" s="176"/>
      <c r="ESM108" s="176"/>
      <c r="ESN108" s="176"/>
      <c r="ESO108" s="176"/>
      <c r="ESP108" s="176"/>
      <c r="ESQ108" s="176"/>
      <c r="ESR108" s="176"/>
      <c r="ESS108" s="176"/>
      <c r="EST108" s="176"/>
      <c r="ESU108" s="176"/>
      <c r="ESV108" s="176"/>
      <c r="ESW108" s="176"/>
      <c r="ESX108" s="176"/>
      <c r="ESY108" s="176"/>
      <c r="ESZ108" s="176"/>
      <c r="ETA108" s="176"/>
      <c r="ETB108" s="176"/>
      <c r="ETC108" s="176"/>
      <c r="ETD108" s="176"/>
      <c r="ETE108" s="176"/>
      <c r="ETF108" s="176"/>
      <c r="ETG108" s="176"/>
      <c r="ETH108" s="176"/>
      <c r="ETI108" s="176"/>
      <c r="ETJ108" s="176"/>
      <c r="ETK108" s="176"/>
      <c r="ETL108" s="176"/>
      <c r="ETM108" s="176"/>
      <c r="ETN108" s="176"/>
      <c r="ETO108" s="176"/>
      <c r="ETP108" s="176"/>
      <c r="ETQ108" s="176"/>
      <c r="ETR108" s="176"/>
      <c r="ETS108" s="176"/>
      <c r="ETT108" s="176"/>
      <c r="ETU108" s="176"/>
      <c r="ETV108" s="176"/>
      <c r="ETW108" s="176"/>
      <c r="ETX108" s="176"/>
      <c r="ETY108" s="176"/>
      <c r="ETZ108" s="176"/>
      <c r="EUA108" s="176"/>
      <c r="EUB108" s="176"/>
      <c r="EUC108" s="176"/>
      <c r="EUD108" s="176"/>
      <c r="EUE108" s="176"/>
      <c r="EUF108" s="176"/>
      <c r="EUG108" s="176"/>
      <c r="EUH108" s="176"/>
      <c r="EUI108" s="176"/>
      <c r="EUJ108" s="176"/>
      <c r="EUK108" s="176"/>
      <c r="EUL108" s="176"/>
      <c r="EUM108" s="176"/>
      <c r="EUN108" s="176"/>
      <c r="EUO108" s="176"/>
      <c r="EUP108" s="176"/>
      <c r="EUQ108" s="176"/>
      <c r="EUR108" s="176"/>
      <c r="EUS108" s="176"/>
      <c r="EUT108" s="176"/>
      <c r="EUU108" s="176"/>
      <c r="EUV108" s="176"/>
      <c r="EUW108" s="176"/>
      <c r="EUX108" s="176"/>
      <c r="EUY108" s="176"/>
      <c r="EUZ108" s="176"/>
      <c r="EVA108" s="176"/>
      <c r="EVB108" s="176"/>
      <c r="EVC108" s="176"/>
      <c r="EVD108" s="176"/>
      <c r="EVE108" s="176"/>
      <c r="EVF108" s="176"/>
      <c r="EVG108" s="176"/>
      <c r="EVH108" s="176"/>
      <c r="EVI108" s="176"/>
      <c r="EVJ108" s="176"/>
      <c r="EVK108" s="176"/>
      <c r="EVL108" s="176"/>
      <c r="EVM108" s="176"/>
      <c r="EVN108" s="176"/>
      <c r="EVO108" s="176"/>
      <c r="EVP108" s="176"/>
      <c r="EVQ108" s="176"/>
      <c r="EVR108" s="176"/>
      <c r="EVS108" s="176"/>
      <c r="EVT108" s="176"/>
      <c r="EVU108" s="176"/>
      <c r="EVV108" s="176"/>
      <c r="EVW108" s="176"/>
      <c r="EVX108" s="176"/>
      <c r="EVY108" s="176"/>
      <c r="EVZ108" s="176"/>
      <c r="EWA108" s="176"/>
      <c r="EWB108" s="176"/>
      <c r="EWC108" s="176"/>
      <c r="EWD108" s="176"/>
      <c r="EWE108" s="176"/>
      <c r="EWF108" s="176"/>
      <c r="EWG108" s="176"/>
      <c r="EWH108" s="176"/>
      <c r="EWI108" s="176"/>
      <c r="EWJ108" s="176"/>
      <c r="EWK108" s="176"/>
      <c r="EWL108" s="176"/>
      <c r="EWM108" s="176"/>
      <c r="EWN108" s="176"/>
      <c r="EWO108" s="176"/>
      <c r="EWP108" s="176"/>
      <c r="EWQ108" s="176"/>
      <c r="EWR108" s="176"/>
      <c r="EWS108" s="176"/>
      <c r="EWT108" s="176"/>
      <c r="EWU108" s="176"/>
      <c r="EWV108" s="176"/>
      <c r="EWW108" s="176"/>
      <c r="EWX108" s="176"/>
      <c r="EWY108" s="176"/>
      <c r="EWZ108" s="176"/>
      <c r="EXA108" s="176"/>
      <c r="EXB108" s="176"/>
      <c r="EXC108" s="176"/>
      <c r="EXD108" s="176"/>
      <c r="EXE108" s="176"/>
      <c r="EXF108" s="176"/>
      <c r="EXG108" s="176"/>
      <c r="EXH108" s="176"/>
      <c r="EXI108" s="176"/>
      <c r="EXJ108" s="176"/>
      <c r="EXK108" s="176"/>
      <c r="EXL108" s="176"/>
      <c r="EXM108" s="176"/>
      <c r="EXN108" s="176"/>
      <c r="EXO108" s="176"/>
      <c r="EXP108" s="176"/>
      <c r="EXQ108" s="176"/>
      <c r="EXR108" s="176"/>
      <c r="EXS108" s="176"/>
      <c r="EXT108" s="176"/>
      <c r="EXU108" s="176"/>
      <c r="EXV108" s="176"/>
      <c r="EXW108" s="176"/>
      <c r="EXX108" s="176"/>
      <c r="EXY108" s="176"/>
      <c r="EXZ108" s="176"/>
      <c r="EYA108" s="176"/>
      <c r="EYB108" s="176"/>
      <c r="EYC108" s="176"/>
      <c r="EYD108" s="176"/>
      <c r="EYE108" s="176"/>
      <c r="EYF108" s="176"/>
      <c r="EYG108" s="176"/>
      <c r="EYH108" s="176"/>
      <c r="EYI108" s="176"/>
      <c r="EYJ108" s="176"/>
      <c r="EYK108" s="176"/>
      <c r="EYL108" s="176"/>
      <c r="EYM108" s="176"/>
      <c r="EYN108" s="176"/>
      <c r="EYO108" s="176"/>
      <c r="EYP108" s="176"/>
      <c r="EYQ108" s="176"/>
      <c r="EYR108" s="176"/>
      <c r="EYS108" s="176"/>
      <c r="EYT108" s="176"/>
      <c r="EYU108" s="176"/>
      <c r="EYV108" s="176"/>
      <c r="EYW108" s="176"/>
      <c r="EYX108" s="176"/>
      <c r="EYY108" s="176"/>
      <c r="EYZ108" s="176"/>
      <c r="EZA108" s="176"/>
      <c r="EZB108" s="176"/>
      <c r="EZC108" s="176"/>
      <c r="EZD108" s="176"/>
      <c r="EZE108" s="176"/>
      <c r="EZF108" s="176"/>
      <c r="EZG108" s="176"/>
      <c r="EZH108" s="176"/>
      <c r="EZI108" s="176"/>
      <c r="EZJ108" s="176"/>
      <c r="EZK108" s="176"/>
      <c r="EZL108" s="176"/>
      <c r="EZM108" s="176"/>
      <c r="EZN108" s="176"/>
      <c r="EZO108" s="176"/>
      <c r="EZP108" s="176"/>
      <c r="EZQ108" s="176"/>
      <c r="EZR108" s="176"/>
      <c r="EZS108" s="176"/>
      <c r="EZT108" s="176"/>
      <c r="EZU108" s="176"/>
      <c r="EZV108" s="176"/>
      <c r="EZW108" s="176"/>
      <c r="EZX108" s="176"/>
      <c r="EZY108" s="176"/>
      <c r="EZZ108" s="176"/>
      <c r="FAA108" s="176"/>
      <c r="FAB108" s="176"/>
      <c r="FAC108" s="176"/>
      <c r="FAD108" s="176"/>
      <c r="FAE108" s="176"/>
      <c r="FAF108" s="176"/>
      <c r="FAG108" s="176"/>
      <c r="FAH108" s="176"/>
      <c r="FAI108" s="176"/>
      <c r="FAJ108" s="176"/>
      <c r="FAK108" s="176"/>
      <c r="FAL108" s="176"/>
      <c r="FAM108" s="176"/>
      <c r="FAN108" s="176"/>
      <c r="FAO108" s="176"/>
      <c r="FAP108" s="176"/>
      <c r="FAQ108" s="176"/>
      <c r="FAR108" s="176"/>
      <c r="FAS108" s="176"/>
      <c r="FAT108" s="176"/>
      <c r="FAU108" s="176"/>
      <c r="FAV108" s="176"/>
      <c r="FAW108" s="176"/>
      <c r="FAX108" s="176"/>
      <c r="FAY108" s="176"/>
      <c r="FAZ108" s="176"/>
      <c r="FBA108" s="176"/>
      <c r="FBB108" s="176"/>
      <c r="FBC108" s="176"/>
      <c r="FBD108" s="176"/>
      <c r="FBE108" s="176"/>
      <c r="FBF108" s="176"/>
      <c r="FBG108" s="176"/>
      <c r="FBH108" s="176"/>
      <c r="FBI108" s="176"/>
      <c r="FBJ108" s="176"/>
      <c r="FBK108" s="176"/>
      <c r="FBL108" s="176"/>
      <c r="FBM108" s="176"/>
      <c r="FBN108" s="176"/>
      <c r="FBO108" s="176"/>
      <c r="FBP108" s="176"/>
      <c r="FBQ108" s="176"/>
      <c r="FBR108" s="176"/>
      <c r="FBS108" s="176"/>
      <c r="FBT108" s="176"/>
      <c r="FBU108" s="176"/>
      <c r="FBV108" s="176"/>
      <c r="FBW108" s="176"/>
      <c r="FBX108" s="176"/>
      <c r="FBY108" s="176"/>
      <c r="FBZ108" s="176"/>
      <c r="FCA108" s="176"/>
      <c r="FCB108" s="176"/>
      <c r="FCC108" s="176"/>
      <c r="FCD108" s="176"/>
      <c r="FCE108" s="176"/>
      <c r="FCF108" s="176"/>
      <c r="FCG108" s="176"/>
      <c r="FCH108" s="176"/>
      <c r="FCI108" s="176"/>
      <c r="FCJ108" s="176"/>
      <c r="FCK108" s="176"/>
      <c r="FCL108" s="176"/>
      <c r="FCM108" s="176"/>
      <c r="FCN108" s="176"/>
      <c r="FCO108" s="176"/>
      <c r="FCP108" s="176"/>
      <c r="FCQ108" s="176"/>
      <c r="FCR108" s="176"/>
      <c r="FCS108" s="176"/>
      <c r="FCT108" s="176"/>
      <c r="FCU108" s="176"/>
      <c r="FCV108" s="176"/>
      <c r="FCW108" s="176"/>
      <c r="FCX108" s="176"/>
      <c r="FCY108" s="176"/>
      <c r="FCZ108" s="176"/>
      <c r="FDA108" s="176"/>
      <c r="FDB108" s="176"/>
      <c r="FDC108" s="176"/>
      <c r="FDD108" s="176"/>
      <c r="FDE108" s="176"/>
      <c r="FDF108" s="176"/>
      <c r="FDG108" s="176"/>
      <c r="FDH108" s="176"/>
      <c r="FDI108" s="176"/>
      <c r="FDJ108" s="176"/>
      <c r="FDK108" s="176"/>
      <c r="FDL108" s="176"/>
      <c r="FDM108" s="176"/>
      <c r="FDN108" s="176"/>
      <c r="FDO108" s="176"/>
      <c r="FDP108" s="176"/>
      <c r="FDQ108" s="176"/>
      <c r="FDR108" s="176"/>
      <c r="FDS108" s="176"/>
      <c r="FDT108" s="176"/>
      <c r="FDU108" s="176"/>
      <c r="FDV108" s="176"/>
      <c r="FDW108" s="176"/>
      <c r="FDX108" s="176"/>
      <c r="FDY108" s="176"/>
      <c r="FDZ108" s="176"/>
      <c r="FEA108" s="176"/>
      <c r="FEB108" s="176"/>
      <c r="FEC108" s="176"/>
      <c r="FED108" s="176"/>
      <c r="FEE108" s="176"/>
      <c r="FEF108" s="176"/>
      <c r="FEG108" s="176"/>
      <c r="FEH108" s="176"/>
      <c r="FEI108" s="176"/>
      <c r="FEJ108" s="176"/>
      <c r="FEK108" s="176"/>
      <c r="FEL108" s="176"/>
      <c r="FEM108" s="176"/>
      <c r="FEN108" s="176"/>
      <c r="FEO108" s="176"/>
      <c r="FEP108" s="176"/>
      <c r="FEQ108" s="176"/>
      <c r="FER108" s="176"/>
      <c r="FES108" s="176"/>
      <c r="FET108" s="176"/>
      <c r="FEU108" s="176"/>
      <c r="FEV108" s="176"/>
      <c r="FEW108" s="176"/>
      <c r="FEX108" s="176"/>
      <c r="FEY108" s="176"/>
      <c r="FEZ108" s="176"/>
      <c r="FFA108" s="176"/>
      <c r="FFB108" s="176"/>
      <c r="FFC108" s="176"/>
      <c r="FFD108" s="176"/>
      <c r="FFE108" s="176"/>
      <c r="FFF108" s="176"/>
      <c r="FFG108" s="176"/>
      <c r="FFH108" s="176"/>
      <c r="FFI108" s="176"/>
      <c r="FFJ108" s="176"/>
      <c r="FFK108" s="176"/>
      <c r="FFL108" s="176"/>
      <c r="FFM108" s="176"/>
      <c r="FFN108" s="176"/>
      <c r="FFO108" s="176"/>
      <c r="FFP108" s="176"/>
      <c r="FFQ108" s="176"/>
      <c r="FFR108" s="176"/>
      <c r="FFS108" s="176"/>
      <c r="FFT108" s="176"/>
      <c r="FFU108" s="176"/>
      <c r="FFV108" s="176"/>
      <c r="FFW108" s="176"/>
      <c r="FFX108" s="176"/>
      <c r="FFY108" s="176"/>
      <c r="FFZ108" s="176"/>
      <c r="FGA108" s="176"/>
      <c r="FGB108" s="176"/>
      <c r="FGC108" s="176"/>
      <c r="FGD108" s="176"/>
      <c r="FGE108" s="176"/>
      <c r="FGF108" s="176"/>
      <c r="FGG108" s="176"/>
      <c r="FGH108" s="176"/>
      <c r="FGI108" s="176"/>
      <c r="FGJ108" s="176"/>
      <c r="FGK108" s="176"/>
      <c r="FGL108" s="176"/>
      <c r="FGM108" s="176"/>
      <c r="FGN108" s="176"/>
      <c r="FGO108" s="176"/>
      <c r="FGP108" s="176"/>
      <c r="FGQ108" s="176"/>
      <c r="FGR108" s="176"/>
      <c r="FGS108" s="176"/>
      <c r="FGT108" s="176"/>
      <c r="FGU108" s="176"/>
      <c r="FGV108" s="176"/>
      <c r="FGW108" s="176"/>
      <c r="FGX108" s="176"/>
      <c r="FGY108" s="176"/>
      <c r="FGZ108" s="176"/>
      <c r="FHA108" s="176"/>
      <c r="FHB108" s="176"/>
      <c r="FHC108" s="176"/>
      <c r="FHD108" s="176"/>
      <c r="FHE108" s="176"/>
      <c r="FHF108" s="176"/>
      <c r="FHG108" s="176"/>
      <c r="FHH108" s="176"/>
      <c r="FHI108" s="176"/>
      <c r="FHJ108" s="176"/>
      <c r="FHK108" s="176"/>
      <c r="FHL108" s="176"/>
      <c r="FHM108" s="176"/>
      <c r="FHN108" s="176"/>
      <c r="FHO108" s="176"/>
      <c r="FHP108" s="176"/>
      <c r="FHQ108" s="176"/>
      <c r="FHR108" s="176"/>
      <c r="FHS108" s="176"/>
      <c r="FHT108" s="176"/>
      <c r="FHU108" s="176"/>
      <c r="FHV108" s="176"/>
      <c r="FHW108" s="176"/>
      <c r="FHX108" s="176"/>
      <c r="FHY108" s="176"/>
      <c r="FHZ108" s="176"/>
      <c r="FIA108" s="176"/>
      <c r="FIB108" s="176"/>
      <c r="FIC108" s="176"/>
      <c r="FID108" s="176"/>
      <c r="FIE108" s="176"/>
      <c r="FIF108" s="176"/>
      <c r="FIG108" s="176"/>
      <c r="FIH108" s="176"/>
      <c r="FII108" s="176"/>
      <c r="FIJ108" s="176"/>
      <c r="FIK108" s="176"/>
      <c r="FIL108" s="176"/>
      <c r="FIM108" s="176"/>
      <c r="FIN108" s="176"/>
      <c r="FIO108" s="176"/>
      <c r="FIP108" s="176"/>
      <c r="FIQ108" s="176"/>
      <c r="FIR108" s="176"/>
      <c r="FIS108" s="176"/>
      <c r="FIT108" s="176"/>
      <c r="FIU108" s="176"/>
      <c r="FIV108" s="176"/>
      <c r="FIW108" s="176"/>
      <c r="FIX108" s="176"/>
      <c r="FIY108" s="176"/>
      <c r="FIZ108" s="176"/>
      <c r="FJA108" s="176"/>
      <c r="FJB108" s="176"/>
      <c r="FJC108" s="176"/>
      <c r="FJD108" s="176"/>
      <c r="FJE108" s="176"/>
      <c r="FJF108" s="176"/>
      <c r="FJG108" s="176"/>
      <c r="FJH108" s="176"/>
      <c r="FJI108" s="176"/>
      <c r="FJJ108" s="176"/>
      <c r="FJK108" s="176"/>
      <c r="FJL108" s="176"/>
      <c r="FJM108" s="176"/>
      <c r="FJN108" s="176"/>
      <c r="FJO108" s="176"/>
      <c r="FJP108" s="176"/>
      <c r="FJQ108" s="176"/>
      <c r="FJR108" s="176"/>
      <c r="FJS108" s="176"/>
      <c r="FJT108" s="176"/>
      <c r="FJU108" s="176"/>
      <c r="FJV108" s="176"/>
      <c r="FJW108" s="176"/>
      <c r="FJX108" s="176"/>
      <c r="FJY108" s="176"/>
      <c r="FJZ108" s="176"/>
      <c r="FKA108" s="176"/>
      <c r="FKB108" s="176"/>
      <c r="FKC108" s="176"/>
      <c r="FKD108" s="176"/>
      <c r="FKE108" s="176"/>
      <c r="FKF108" s="176"/>
      <c r="FKG108" s="176"/>
      <c r="FKH108" s="176"/>
      <c r="FKI108" s="176"/>
      <c r="FKJ108" s="176"/>
      <c r="FKK108" s="176"/>
      <c r="FKL108" s="176"/>
      <c r="FKM108" s="176"/>
      <c r="FKN108" s="176"/>
      <c r="FKO108" s="176"/>
      <c r="FKP108" s="176"/>
      <c r="FKQ108" s="176"/>
      <c r="FKR108" s="176"/>
      <c r="FKS108" s="176"/>
      <c r="FKT108" s="176"/>
      <c r="FKU108" s="176"/>
      <c r="FKV108" s="176"/>
      <c r="FKW108" s="176"/>
      <c r="FKX108" s="176"/>
      <c r="FKY108" s="176"/>
      <c r="FKZ108" s="176"/>
      <c r="FLA108" s="176"/>
      <c r="FLB108" s="176"/>
      <c r="FLC108" s="176"/>
      <c r="FLD108" s="176"/>
      <c r="FLE108" s="176"/>
      <c r="FLF108" s="176"/>
      <c r="FLG108" s="176"/>
      <c r="FLH108" s="176"/>
      <c r="FLI108" s="176"/>
      <c r="FLJ108" s="176"/>
      <c r="FLK108" s="176"/>
      <c r="FLL108" s="176"/>
      <c r="FLM108" s="176"/>
      <c r="FLN108" s="176"/>
      <c r="FLO108" s="176"/>
      <c r="FLP108" s="176"/>
      <c r="FLQ108" s="176"/>
      <c r="FLR108" s="176"/>
      <c r="FLS108" s="176"/>
      <c r="FLT108" s="176"/>
      <c r="FLU108" s="176"/>
      <c r="FLV108" s="176"/>
      <c r="FLW108" s="176"/>
      <c r="FLX108" s="176"/>
      <c r="FLY108" s="176"/>
      <c r="FLZ108" s="176"/>
      <c r="FMA108" s="176"/>
      <c r="FMB108" s="176"/>
      <c r="FMC108" s="176"/>
      <c r="FMD108" s="176"/>
      <c r="FME108" s="176"/>
      <c r="FMF108" s="176"/>
      <c r="FMG108" s="176"/>
      <c r="FMH108" s="176"/>
      <c r="FMI108" s="176"/>
      <c r="FMJ108" s="176"/>
      <c r="FMK108" s="176"/>
      <c r="FML108" s="176"/>
      <c r="FMM108" s="176"/>
      <c r="FMN108" s="176"/>
      <c r="FMO108" s="176"/>
      <c r="FMP108" s="176"/>
      <c r="FMQ108" s="176"/>
      <c r="FMR108" s="176"/>
      <c r="FMS108" s="176"/>
      <c r="FMT108" s="176"/>
      <c r="FMU108" s="176"/>
      <c r="FMV108" s="176"/>
      <c r="FMW108" s="176"/>
      <c r="FMX108" s="176"/>
      <c r="FMY108" s="176"/>
      <c r="FMZ108" s="176"/>
      <c r="FNA108" s="176"/>
      <c r="FNB108" s="176"/>
      <c r="FNC108" s="176"/>
      <c r="FND108" s="176"/>
      <c r="FNE108" s="176"/>
      <c r="FNF108" s="176"/>
      <c r="FNG108" s="176"/>
      <c r="FNH108" s="176"/>
      <c r="FNI108" s="176"/>
      <c r="FNJ108" s="176"/>
      <c r="FNK108" s="176"/>
      <c r="FNL108" s="176"/>
      <c r="FNM108" s="176"/>
      <c r="FNN108" s="176"/>
      <c r="FNO108" s="176"/>
      <c r="FNP108" s="176"/>
      <c r="FNQ108" s="176"/>
      <c r="FNR108" s="176"/>
      <c r="FNS108" s="176"/>
      <c r="FNT108" s="176"/>
      <c r="FNU108" s="176"/>
      <c r="FNV108" s="176"/>
      <c r="FNW108" s="176"/>
      <c r="FNX108" s="176"/>
      <c r="FNY108" s="176"/>
      <c r="FNZ108" s="176"/>
      <c r="FOA108" s="176"/>
      <c r="FOB108" s="176"/>
      <c r="FOC108" s="176"/>
      <c r="FOD108" s="176"/>
      <c r="FOE108" s="176"/>
      <c r="FOF108" s="176"/>
      <c r="FOG108" s="176"/>
      <c r="FOH108" s="176"/>
      <c r="FOI108" s="176"/>
      <c r="FOJ108" s="176"/>
      <c r="FOK108" s="176"/>
      <c r="FOL108" s="176"/>
      <c r="FOM108" s="176"/>
      <c r="FON108" s="176"/>
      <c r="FOO108" s="176"/>
      <c r="FOP108" s="176"/>
      <c r="FOQ108" s="176"/>
      <c r="FOR108" s="176"/>
      <c r="FOS108" s="176"/>
      <c r="FOT108" s="176"/>
      <c r="FOU108" s="176"/>
      <c r="FOV108" s="176"/>
      <c r="FOW108" s="176"/>
      <c r="FOX108" s="176"/>
      <c r="FOY108" s="176"/>
      <c r="FOZ108" s="176"/>
      <c r="FPA108" s="176"/>
      <c r="FPB108" s="176"/>
      <c r="FPC108" s="176"/>
      <c r="FPD108" s="176"/>
      <c r="FPE108" s="176"/>
      <c r="FPF108" s="176"/>
      <c r="FPG108" s="176"/>
      <c r="FPH108" s="176"/>
      <c r="FPI108" s="176"/>
      <c r="FPJ108" s="176"/>
      <c r="FPK108" s="176"/>
      <c r="FPL108" s="176"/>
      <c r="FPM108" s="176"/>
      <c r="FPN108" s="176"/>
      <c r="FPO108" s="176"/>
      <c r="FPP108" s="176"/>
      <c r="FPQ108" s="176"/>
      <c r="FPR108" s="176"/>
      <c r="FPS108" s="176"/>
      <c r="FPT108" s="176"/>
      <c r="FPU108" s="176"/>
      <c r="FPV108" s="176"/>
      <c r="FPW108" s="176"/>
      <c r="FPX108" s="176"/>
      <c r="FPY108" s="176"/>
      <c r="FPZ108" s="176"/>
      <c r="FQA108" s="176"/>
      <c r="FQB108" s="176"/>
      <c r="FQC108" s="176"/>
      <c r="FQD108" s="176"/>
      <c r="FQE108" s="176"/>
      <c r="FQF108" s="176"/>
      <c r="FQG108" s="176"/>
      <c r="FQH108" s="176"/>
      <c r="FQI108" s="176"/>
      <c r="FQJ108" s="176"/>
      <c r="FQK108" s="176"/>
      <c r="FQL108" s="176"/>
      <c r="FQM108" s="176"/>
      <c r="FQN108" s="176"/>
      <c r="FQO108" s="176"/>
      <c r="FQP108" s="176"/>
      <c r="FQQ108" s="176"/>
      <c r="FQR108" s="176"/>
      <c r="FQS108" s="176"/>
      <c r="FQT108" s="176"/>
      <c r="FQU108" s="176"/>
      <c r="FQV108" s="176"/>
      <c r="FQW108" s="176"/>
      <c r="FQX108" s="176"/>
      <c r="FQY108" s="176"/>
      <c r="FQZ108" s="176"/>
      <c r="FRA108" s="176"/>
      <c r="FRB108" s="176"/>
      <c r="FRC108" s="176"/>
      <c r="FRD108" s="176"/>
      <c r="FRE108" s="176"/>
      <c r="FRF108" s="176"/>
      <c r="FRG108" s="176"/>
      <c r="FRH108" s="176"/>
      <c r="FRI108" s="176"/>
      <c r="FRJ108" s="176"/>
      <c r="FRK108" s="176"/>
      <c r="FRL108" s="176"/>
      <c r="FRM108" s="176"/>
      <c r="FRN108" s="176"/>
      <c r="FRO108" s="176"/>
      <c r="FRP108" s="176"/>
      <c r="FRQ108" s="176"/>
      <c r="FRR108" s="176"/>
      <c r="FRS108" s="176"/>
      <c r="FRT108" s="176"/>
      <c r="FRU108" s="176"/>
      <c r="FRV108" s="176"/>
      <c r="FRW108" s="176"/>
      <c r="FRX108" s="176"/>
      <c r="FRY108" s="176"/>
      <c r="FRZ108" s="176"/>
      <c r="FSA108" s="176"/>
      <c r="FSB108" s="176"/>
      <c r="FSC108" s="176"/>
      <c r="FSD108" s="176"/>
      <c r="FSE108" s="176"/>
      <c r="FSF108" s="176"/>
      <c r="FSG108" s="176"/>
      <c r="FSH108" s="176"/>
      <c r="FSI108" s="176"/>
      <c r="FSJ108" s="176"/>
      <c r="FSK108" s="176"/>
      <c r="FSL108" s="176"/>
      <c r="FSM108" s="176"/>
      <c r="FSN108" s="176"/>
      <c r="FSO108" s="176"/>
      <c r="FSP108" s="176"/>
      <c r="FSQ108" s="176"/>
      <c r="FSR108" s="176"/>
      <c r="FSS108" s="176"/>
      <c r="FST108" s="176"/>
      <c r="FSU108" s="176"/>
      <c r="FSV108" s="176"/>
      <c r="FSW108" s="176"/>
      <c r="FSX108" s="176"/>
      <c r="FSY108" s="176"/>
      <c r="FSZ108" s="176"/>
      <c r="FTA108" s="176"/>
      <c r="FTB108" s="176"/>
      <c r="FTC108" s="176"/>
      <c r="FTD108" s="176"/>
      <c r="FTE108" s="176"/>
      <c r="FTF108" s="176"/>
      <c r="FTG108" s="176"/>
      <c r="FTH108" s="176"/>
      <c r="FTI108" s="176"/>
      <c r="FTJ108" s="176"/>
      <c r="FTK108" s="176"/>
      <c r="FTL108" s="176"/>
      <c r="FTM108" s="176"/>
      <c r="FTN108" s="176"/>
      <c r="FTO108" s="176"/>
      <c r="FTP108" s="176"/>
      <c r="FTQ108" s="176"/>
      <c r="FTR108" s="176"/>
      <c r="FTS108" s="176"/>
      <c r="FTT108" s="176"/>
      <c r="FTU108" s="176"/>
      <c r="FTV108" s="176"/>
      <c r="FTW108" s="176"/>
      <c r="FTX108" s="176"/>
      <c r="FTY108" s="176"/>
      <c r="FTZ108" s="176"/>
      <c r="FUA108" s="176"/>
      <c r="FUB108" s="176"/>
      <c r="FUC108" s="176"/>
      <c r="FUD108" s="176"/>
      <c r="FUE108" s="176"/>
      <c r="FUF108" s="176"/>
      <c r="FUG108" s="176"/>
      <c r="FUH108" s="176"/>
      <c r="FUI108" s="176"/>
      <c r="FUJ108" s="176"/>
      <c r="FUK108" s="176"/>
      <c r="FUL108" s="176"/>
      <c r="FUM108" s="176"/>
      <c r="FUN108" s="176"/>
      <c r="FUO108" s="176"/>
      <c r="FUP108" s="176"/>
      <c r="FUQ108" s="176"/>
      <c r="FUR108" s="176"/>
      <c r="FUS108" s="176"/>
      <c r="FUT108" s="176"/>
      <c r="FUU108" s="176"/>
      <c r="FUV108" s="176"/>
      <c r="FUW108" s="176"/>
      <c r="FUX108" s="176"/>
      <c r="FUY108" s="176"/>
      <c r="FUZ108" s="176"/>
      <c r="FVA108" s="176"/>
      <c r="FVB108" s="176"/>
      <c r="FVC108" s="176"/>
      <c r="FVD108" s="176"/>
      <c r="FVE108" s="176"/>
      <c r="FVF108" s="176"/>
      <c r="FVG108" s="176"/>
      <c r="FVH108" s="176"/>
      <c r="FVI108" s="176"/>
      <c r="FVJ108" s="176"/>
      <c r="FVK108" s="176"/>
      <c r="FVL108" s="176"/>
      <c r="FVM108" s="176"/>
      <c r="FVN108" s="176"/>
      <c r="FVO108" s="176"/>
      <c r="FVP108" s="176"/>
      <c r="FVQ108" s="176"/>
      <c r="FVR108" s="176"/>
      <c r="FVS108" s="176"/>
      <c r="FVT108" s="176"/>
      <c r="FVU108" s="176"/>
      <c r="FVV108" s="176"/>
      <c r="FVW108" s="176"/>
      <c r="FVX108" s="176"/>
      <c r="FVY108" s="176"/>
      <c r="FVZ108" s="176"/>
      <c r="FWA108" s="176"/>
      <c r="FWB108" s="176"/>
      <c r="FWC108" s="176"/>
      <c r="FWD108" s="176"/>
      <c r="FWE108" s="176"/>
      <c r="FWF108" s="176"/>
      <c r="FWG108" s="176"/>
      <c r="FWH108" s="176"/>
      <c r="FWI108" s="176"/>
      <c r="FWJ108" s="176"/>
      <c r="FWK108" s="176"/>
      <c r="FWL108" s="176"/>
      <c r="FWM108" s="176"/>
      <c r="FWN108" s="176"/>
      <c r="FWO108" s="176"/>
      <c r="FWP108" s="176"/>
      <c r="FWQ108" s="176"/>
      <c r="FWR108" s="176"/>
      <c r="FWS108" s="176"/>
      <c r="FWT108" s="176"/>
      <c r="FWU108" s="176"/>
      <c r="FWV108" s="176"/>
      <c r="FWW108" s="176"/>
      <c r="FWX108" s="176"/>
      <c r="FWY108" s="176"/>
      <c r="FWZ108" s="176"/>
      <c r="FXA108" s="176"/>
      <c r="FXB108" s="176"/>
      <c r="FXC108" s="176"/>
      <c r="FXD108" s="176"/>
      <c r="FXE108" s="176"/>
      <c r="FXF108" s="176"/>
      <c r="FXG108" s="176"/>
      <c r="FXH108" s="176"/>
      <c r="FXI108" s="176"/>
      <c r="FXJ108" s="176"/>
      <c r="FXK108" s="176"/>
      <c r="FXL108" s="176"/>
      <c r="FXM108" s="176"/>
      <c r="FXN108" s="176"/>
      <c r="FXO108" s="176"/>
      <c r="FXP108" s="176"/>
      <c r="FXQ108" s="176"/>
      <c r="FXR108" s="176"/>
      <c r="FXS108" s="176"/>
      <c r="FXT108" s="176"/>
      <c r="FXU108" s="176"/>
      <c r="FXV108" s="176"/>
      <c r="FXW108" s="176"/>
      <c r="FXX108" s="176"/>
      <c r="FXY108" s="176"/>
      <c r="FXZ108" s="176"/>
      <c r="FYA108" s="176"/>
      <c r="FYB108" s="176"/>
      <c r="FYC108" s="176"/>
      <c r="FYD108" s="176"/>
      <c r="FYE108" s="176"/>
      <c r="FYF108" s="176"/>
      <c r="FYG108" s="176"/>
      <c r="FYH108" s="176"/>
      <c r="FYI108" s="176"/>
      <c r="FYJ108" s="176"/>
      <c r="FYK108" s="176"/>
      <c r="FYL108" s="176"/>
      <c r="FYM108" s="176"/>
      <c r="FYN108" s="176"/>
      <c r="FYO108" s="176"/>
      <c r="FYP108" s="176"/>
      <c r="FYQ108" s="176"/>
      <c r="FYR108" s="176"/>
      <c r="FYS108" s="176"/>
      <c r="FYT108" s="176"/>
      <c r="FYU108" s="176"/>
      <c r="FYV108" s="176"/>
      <c r="FYW108" s="176"/>
      <c r="FYX108" s="176"/>
      <c r="FYY108" s="176"/>
      <c r="FYZ108" s="176"/>
      <c r="FZA108" s="176"/>
      <c r="FZB108" s="176"/>
      <c r="FZC108" s="176"/>
      <c r="FZD108" s="176"/>
      <c r="FZE108" s="176"/>
      <c r="FZF108" s="176"/>
      <c r="FZG108" s="176"/>
      <c r="FZH108" s="176"/>
      <c r="FZI108" s="176"/>
      <c r="FZJ108" s="176"/>
      <c r="FZK108" s="176"/>
      <c r="FZL108" s="176"/>
      <c r="FZM108" s="176"/>
      <c r="FZN108" s="176"/>
      <c r="FZO108" s="176"/>
      <c r="FZP108" s="176"/>
      <c r="FZQ108" s="176"/>
      <c r="FZR108" s="176"/>
      <c r="FZS108" s="176"/>
      <c r="FZT108" s="176"/>
      <c r="FZU108" s="176"/>
      <c r="FZV108" s="176"/>
      <c r="FZW108" s="176"/>
      <c r="FZX108" s="176"/>
      <c r="FZY108" s="176"/>
      <c r="FZZ108" s="176"/>
      <c r="GAA108" s="176"/>
      <c r="GAB108" s="176"/>
      <c r="GAC108" s="176"/>
      <c r="GAD108" s="176"/>
      <c r="GAE108" s="176"/>
      <c r="GAF108" s="176"/>
      <c r="GAG108" s="176"/>
      <c r="GAH108" s="176"/>
      <c r="GAI108" s="176"/>
      <c r="GAJ108" s="176"/>
      <c r="GAK108" s="176"/>
      <c r="GAL108" s="176"/>
      <c r="GAM108" s="176"/>
      <c r="GAN108" s="176"/>
      <c r="GAO108" s="176"/>
      <c r="GAP108" s="176"/>
      <c r="GAQ108" s="176"/>
      <c r="GAR108" s="176"/>
      <c r="GAS108" s="176"/>
      <c r="GAT108" s="176"/>
      <c r="GAU108" s="176"/>
      <c r="GAV108" s="176"/>
      <c r="GAW108" s="176"/>
      <c r="GAX108" s="176"/>
      <c r="GAY108" s="176"/>
      <c r="GAZ108" s="176"/>
      <c r="GBA108" s="176"/>
      <c r="GBB108" s="176"/>
      <c r="GBC108" s="176"/>
      <c r="GBD108" s="176"/>
      <c r="GBE108" s="176"/>
      <c r="GBF108" s="176"/>
      <c r="GBG108" s="176"/>
      <c r="GBH108" s="176"/>
      <c r="GBI108" s="176"/>
      <c r="GBJ108" s="176"/>
      <c r="GBK108" s="176"/>
      <c r="GBL108" s="176"/>
      <c r="GBM108" s="176"/>
      <c r="GBN108" s="176"/>
      <c r="GBO108" s="176"/>
      <c r="GBP108" s="176"/>
      <c r="GBQ108" s="176"/>
      <c r="GBR108" s="176"/>
      <c r="GBS108" s="176"/>
      <c r="GBT108" s="176"/>
      <c r="GBU108" s="176"/>
      <c r="GBV108" s="176"/>
      <c r="GBW108" s="176"/>
      <c r="GBX108" s="176"/>
      <c r="GBY108" s="176"/>
      <c r="GBZ108" s="176"/>
      <c r="GCA108" s="176"/>
      <c r="GCB108" s="176"/>
      <c r="GCC108" s="176"/>
      <c r="GCD108" s="176"/>
      <c r="GCE108" s="176"/>
      <c r="GCF108" s="176"/>
      <c r="GCG108" s="176"/>
      <c r="GCH108" s="176"/>
      <c r="GCI108" s="176"/>
      <c r="GCJ108" s="176"/>
      <c r="GCK108" s="176"/>
      <c r="GCL108" s="176"/>
      <c r="GCM108" s="176"/>
      <c r="GCN108" s="176"/>
      <c r="GCO108" s="176"/>
      <c r="GCP108" s="176"/>
      <c r="GCQ108" s="176"/>
      <c r="GCR108" s="176"/>
      <c r="GCS108" s="176"/>
      <c r="GCT108" s="176"/>
      <c r="GCU108" s="176"/>
      <c r="GCV108" s="176"/>
      <c r="GCW108" s="176"/>
      <c r="GCX108" s="176"/>
      <c r="GCY108" s="176"/>
      <c r="GCZ108" s="176"/>
      <c r="GDA108" s="176"/>
      <c r="GDB108" s="176"/>
      <c r="GDC108" s="176"/>
      <c r="GDD108" s="176"/>
      <c r="GDE108" s="176"/>
      <c r="GDF108" s="176"/>
      <c r="GDG108" s="176"/>
      <c r="GDH108" s="176"/>
      <c r="GDI108" s="176"/>
      <c r="GDJ108" s="176"/>
      <c r="GDK108" s="176"/>
      <c r="GDL108" s="176"/>
      <c r="GDM108" s="176"/>
      <c r="GDN108" s="176"/>
      <c r="GDO108" s="176"/>
      <c r="GDP108" s="176"/>
      <c r="GDQ108" s="176"/>
      <c r="GDR108" s="176"/>
      <c r="GDS108" s="176"/>
      <c r="GDT108" s="176"/>
      <c r="GDU108" s="176"/>
      <c r="GDV108" s="176"/>
      <c r="GDW108" s="176"/>
      <c r="GDX108" s="176"/>
      <c r="GDY108" s="176"/>
      <c r="GDZ108" s="176"/>
      <c r="GEA108" s="176"/>
      <c r="GEB108" s="176"/>
      <c r="GEC108" s="176"/>
      <c r="GED108" s="176"/>
      <c r="GEE108" s="176"/>
      <c r="GEF108" s="176"/>
      <c r="GEG108" s="176"/>
      <c r="GEH108" s="176"/>
      <c r="GEI108" s="176"/>
      <c r="GEJ108" s="176"/>
      <c r="GEK108" s="176"/>
      <c r="GEL108" s="176"/>
      <c r="GEM108" s="176"/>
      <c r="GEN108" s="176"/>
      <c r="GEO108" s="176"/>
      <c r="GEP108" s="176"/>
      <c r="GEQ108" s="176"/>
      <c r="GER108" s="176"/>
      <c r="GES108" s="176"/>
      <c r="GET108" s="176"/>
      <c r="GEU108" s="176"/>
      <c r="GEV108" s="176"/>
      <c r="GEW108" s="176"/>
      <c r="GEX108" s="176"/>
      <c r="GEY108" s="176"/>
      <c r="GEZ108" s="176"/>
      <c r="GFA108" s="176"/>
      <c r="GFB108" s="176"/>
      <c r="GFC108" s="176"/>
      <c r="GFD108" s="176"/>
      <c r="GFE108" s="176"/>
      <c r="GFF108" s="176"/>
      <c r="GFG108" s="176"/>
      <c r="GFH108" s="176"/>
      <c r="GFI108" s="176"/>
      <c r="GFJ108" s="176"/>
      <c r="GFK108" s="176"/>
      <c r="GFL108" s="176"/>
      <c r="GFM108" s="176"/>
      <c r="GFN108" s="176"/>
      <c r="GFO108" s="176"/>
      <c r="GFP108" s="176"/>
      <c r="GFQ108" s="176"/>
      <c r="GFR108" s="176"/>
      <c r="GFS108" s="176"/>
      <c r="GFT108" s="176"/>
      <c r="GFU108" s="176"/>
      <c r="GFV108" s="176"/>
      <c r="GFW108" s="176"/>
      <c r="GFX108" s="176"/>
      <c r="GFY108" s="176"/>
      <c r="GFZ108" s="176"/>
      <c r="GGA108" s="176"/>
      <c r="GGB108" s="176"/>
      <c r="GGC108" s="176"/>
      <c r="GGD108" s="176"/>
      <c r="GGE108" s="176"/>
      <c r="GGF108" s="176"/>
      <c r="GGG108" s="176"/>
      <c r="GGH108" s="176"/>
      <c r="GGI108" s="176"/>
      <c r="GGJ108" s="176"/>
      <c r="GGK108" s="176"/>
      <c r="GGL108" s="176"/>
      <c r="GGM108" s="176"/>
      <c r="GGN108" s="176"/>
      <c r="GGO108" s="176"/>
      <c r="GGP108" s="176"/>
      <c r="GGQ108" s="176"/>
      <c r="GGR108" s="176"/>
      <c r="GGS108" s="176"/>
      <c r="GGT108" s="176"/>
      <c r="GGU108" s="176"/>
      <c r="GGV108" s="176"/>
      <c r="GGW108" s="176"/>
      <c r="GGX108" s="176"/>
      <c r="GGY108" s="176"/>
      <c r="GGZ108" s="176"/>
      <c r="GHA108" s="176"/>
      <c r="GHB108" s="176"/>
      <c r="GHC108" s="176"/>
      <c r="GHD108" s="176"/>
      <c r="GHE108" s="176"/>
      <c r="GHF108" s="176"/>
      <c r="GHG108" s="176"/>
      <c r="GHH108" s="176"/>
      <c r="GHI108" s="176"/>
      <c r="GHJ108" s="176"/>
      <c r="GHK108" s="176"/>
      <c r="GHL108" s="176"/>
      <c r="GHM108" s="176"/>
      <c r="GHN108" s="176"/>
      <c r="GHO108" s="176"/>
      <c r="GHP108" s="176"/>
      <c r="GHQ108" s="176"/>
      <c r="GHR108" s="176"/>
      <c r="GHS108" s="176"/>
      <c r="GHT108" s="176"/>
      <c r="GHU108" s="176"/>
      <c r="GHV108" s="176"/>
      <c r="GHW108" s="176"/>
      <c r="GHX108" s="176"/>
      <c r="GHY108" s="176"/>
      <c r="GHZ108" s="176"/>
      <c r="GIA108" s="176"/>
      <c r="GIB108" s="176"/>
      <c r="GIC108" s="176"/>
      <c r="GID108" s="176"/>
      <c r="GIE108" s="176"/>
      <c r="GIF108" s="176"/>
      <c r="GIG108" s="176"/>
      <c r="GIH108" s="176"/>
      <c r="GII108" s="176"/>
      <c r="GIJ108" s="176"/>
      <c r="GIK108" s="176"/>
      <c r="GIL108" s="176"/>
      <c r="GIM108" s="176"/>
      <c r="GIN108" s="176"/>
      <c r="GIO108" s="176"/>
      <c r="GIP108" s="176"/>
      <c r="GIQ108" s="176"/>
      <c r="GIR108" s="176"/>
      <c r="GIS108" s="176"/>
      <c r="GIT108" s="176"/>
      <c r="GIU108" s="176"/>
      <c r="GIV108" s="176"/>
      <c r="GIW108" s="176"/>
      <c r="GIX108" s="176"/>
      <c r="GIY108" s="176"/>
      <c r="GIZ108" s="176"/>
      <c r="GJA108" s="176"/>
      <c r="GJB108" s="176"/>
      <c r="GJC108" s="176"/>
      <c r="GJD108" s="176"/>
      <c r="GJE108" s="176"/>
      <c r="GJF108" s="176"/>
      <c r="GJG108" s="176"/>
      <c r="GJH108" s="176"/>
      <c r="GJI108" s="176"/>
      <c r="GJJ108" s="176"/>
      <c r="GJK108" s="176"/>
      <c r="GJL108" s="176"/>
      <c r="GJM108" s="176"/>
      <c r="GJN108" s="176"/>
      <c r="GJO108" s="176"/>
      <c r="GJP108" s="176"/>
      <c r="GJQ108" s="176"/>
      <c r="GJR108" s="176"/>
      <c r="GJS108" s="176"/>
      <c r="GJT108" s="176"/>
      <c r="GJU108" s="176"/>
      <c r="GJV108" s="176"/>
      <c r="GJW108" s="176"/>
      <c r="GJX108" s="176"/>
      <c r="GJY108" s="176"/>
      <c r="GJZ108" s="176"/>
      <c r="GKA108" s="176"/>
      <c r="GKB108" s="176"/>
      <c r="GKC108" s="176"/>
      <c r="GKD108" s="176"/>
      <c r="GKE108" s="176"/>
      <c r="GKF108" s="176"/>
      <c r="GKG108" s="176"/>
      <c r="GKH108" s="176"/>
      <c r="GKI108" s="176"/>
      <c r="GKJ108" s="176"/>
      <c r="GKK108" s="176"/>
      <c r="GKL108" s="176"/>
      <c r="GKM108" s="176"/>
      <c r="GKN108" s="176"/>
      <c r="GKO108" s="176"/>
      <c r="GKP108" s="176"/>
      <c r="GKQ108" s="176"/>
      <c r="GKR108" s="176"/>
      <c r="GKS108" s="176"/>
      <c r="GKT108" s="176"/>
      <c r="GKU108" s="176"/>
      <c r="GKV108" s="176"/>
      <c r="GKW108" s="176"/>
      <c r="GKX108" s="176"/>
      <c r="GKY108" s="176"/>
      <c r="GKZ108" s="176"/>
      <c r="GLA108" s="176"/>
      <c r="GLB108" s="176"/>
      <c r="GLC108" s="176"/>
      <c r="GLD108" s="176"/>
      <c r="GLE108" s="176"/>
      <c r="GLF108" s="176"/>
      <c r="GLG108" s="176"/>
      <c r="GLH108" s="176"/>
      <c r="GLI108" s="176"/>
      <c r="GLJ108" s="176"/>
      <c r="GLK108" s="176"/>
      <c r="GLL108" s="176"/>
      <c r="GLM108" s="176"/>
      <c r="GLN108" s="176"/>
      <c r="GLO108" s="176"/>
      <c r="GLP108" s="176"/>
      <c r="GLQ108" s="176"/>
      <c r="GLR108" s="176"/>
      <c r="GLS108" s="176"/>
      <c r="GLT108" s="176"/>
      <c r="GLU108" s="176"/>
      <c r="GLV108" s="176"/>
      <c r="GLW108" s="176"/>
      <c r="GLX108" s="176"/>
      <c r="GLY108" s="176"/>
      <c r="GLZ108" s="176"/>
      <c r="GMA108" s="176"/>
      <c r="GMB108" s="176"/>
      <c r="GMC108" s="176"/>
      <c r="GMD108" s="176"/>
      <c r="GME108" s="176"/>
      <c r="GMF108" s="176"/>
      <c r="GMG108" s="176"/>
      <c r="GMH108" s="176"/>
      <c r="GMI108" s="176"/>
      <c r="GMJ108" s="176"/>
      <c r="GMK108" s="176"/>
      <c r="GML108" s="176"/>
      <c r="GMM108" s="176"/>
      <c r="GMN108" s="176"/>
      <c r="GMO108" s="176"/>
      <c r="GMP108" s="176"/>
      <c r="GMQ108" s="176"/>
      <c r="GMR108" s="176"/>
      <c r="GMS108" s="176"/>
      <c r="GMT108" s="176"/>
      <c r="GMU108" s="176"/>
      <c r="GMV108" s="176"/>
      <c r="GMW108" s="176"/>
      <c r="GMX108" s="176"/>
      <c r="GMY108" s="176"/>
      <c r="GMZ108" s="176"/>
      <c r="GNA108" s="176"/>
      <c r="GNB108" s="176"/>
      <c r="GNC108" s="176"/>
      <c r="GND108" s="176"/>
      <c r="GNE108" s="176"/>
      <c r="GNF108" s="176"/>
      <c r="GNG108" s="176"/>
      <c r="GNH108" s="176"/>
      <c r="GNI108" s="176"/>
      <c r="GNJ108" s="176"/>
      <c r="GNK108" s="176"/>
      <c r="GNL108" s="176"/>
      <c r="GNM108" s="176"/>
      <c r="GNN108" s="176"/>
      <c r="GNO108" s="176"/>
      <c r="GNP108" s="176"/>
      <c r="GNQ108" s="176"/>
      <c r="GNR108" s="176"/>
      <c r="GNS108" s="176"/>
      <c r="GNT108" s="176"/>
      <c r="GNU108" s="176"/>
      <c r="GNV108" s="176"/>
      <c r="GNW108" s="176"/>
      <c r="GNX108" s="176"/>
      <c r="GNY108" s="176"/>
      <c r="GNZ108" s="176"/>
      <c r="GOA108" s="176"/>
      <c r="GOB108" s="176"/>
      <c r="GOC108" s="176"/>
      <c r="GOD108" s="176"/>
      <c r="GOE108" s="176"/>
      <c r="GOF108" s="176"/>
      <c r="GOG108" s="176"/>
      <c r="GOH108" s="176"/>
      <c r="GOI108" s="176"/>
      <c r="GOJ108" s="176"/>
      <c r="GOK108" s="176"/>
      <c r="GOL108" s="176"/>
      <c r="GOM108" s="176"/>
      <c r="GON108" s="176"/>
      <c r="GOO108" s="176"/>
      <c r="GOP108" s="176"/>
      <c r="GOQ108" s="176"/>
      <c r="GOR108" s="176"/>
      <c r="GOS108" s="176"/>
      <c r="GOT108" s="176"/>
      <c r="GOU108" s="176"/>
      <c r="GOV108" s="176"/>
      <c r="GOW108" s="176"/>
      <c r="GOX108" s="176"/>
      <c r="GOY108" s="176"/>
      <c r="GOZ108" s="176"/>
      <c r="GPA108" s="176"/>
      <c r="GPB108" s="176"/>
      <c r="GPC108" s="176"/>
      <c r="GPD108" s="176"/>
      <c r="GPE108" s="176"/>
      <c r="GPF108" s="176"/>
      <c r="GPG108" s="176"/>
      <c r="GPH108" s="176"/>
      <c r="GPI108" s="176"/>
      <c r="GPJ108" s="176"/>
      <c r="GPK108" s="176"/>
      <c r="GPL108" s="176"/>
      <c r="GPM108" s="176"/>
      <c r="GPN108" s="176"/>
      <c r="GPO108" s="176"/>
      <c r="GPP108" s="176"/>
      <c r="GPQ108" s="176"/>
      <c r="GPR108" s="176"/>
      <c r="GPS108" s="176"/>
      <c r="GPT108" s="176"/>
      <c r="GPU108" s="176"/>
      <c r="GPV108" s="176"/>
      <c r="GPW108" s="176"/>
      <c r="GPX108" s="176"/>
      <c r="GPY108" s="176"/>
      <c r="GPZ108" s="176"/>
      <c r="GQA108" s="176"/>
      <c r="GQB108" s="176"/>
      <c r="GQC108" s="176"/>
      <c r="GQD108" s="176"/>
      <c r="GQE108" s="176"/>
      <c r="GQF108" s="176"/>
      <c r="GQG108" s="176"/>
      <c r="GQH108" s="176"/>
      <c r="GQI108" s="176"/>
      <c r="GQJ108" s="176"/>
      <c r="GQK108" s="176"/>
      <c r="GQL108" s="176"/>
      <c r="GQM108" s="176"/>
      <c r="GQN108" s="176"/>
      <c r="GQO108" s="176"/>
      <c r="GQP108" s="176"/>
      <c r="GQQ108" s="176"/>
      <c r="GQR108" s="176"/>
      <c r="GQS108" s="176"/>
      <c r="GQT108" s="176"/>
      <c r="GQU108" s="176"/>
      <c r="GQV108" s="176"/>
      <c r="GQW108" s="176"/>
      <c r="GQX108" s="176"/>
      <c r="GQY108" s="176"/>
      <c r="GQZ108" s="176"/>
      <c r="GRA108" s="176"/>
      <c r="GRB108" s="176"/>
      <c r="GRC108" s="176"/>
      <c r="GRD108" s="176"/>
      <c r="GRE108" s="176"/>
      <c r="GRF108" s="176"/>
      <c r="GRG108" s="176"/>
      <c r="GRH108" s="176"/>
      <c r="GRI108" s="176"/>
      <c r="GRJ108" s="176"/>
      <c r="GRK108" s="176"/>
      <c r="GRL108" s="176"/>
      <c r="GRM108" s="176"/>
      <c r="GRN108" s="176"/>
      <c r="GRO108" s="176"/>
      <c r="GRP108" s="176"/>
      <c r="GRQ108" s="176"/>
      <c r="GRR108" s="176"/>
      <c r="GRS108" s="176"/>
      <c r="GRT108" s="176"/>
      <c r="GRU108" s="176"/>
      <c r="GRV108" s="176"/>
      <c r="GRW108" s="176"/>
      <c r="GRX108" s="176"/>
      <c r="GRY108" s="176"/>
      <c r="GRZ108" s="176"/>
      <c r="GSA108" s="176"/>
      <c r="GSB108" s="176"/>
      <c r="GSC108" s="176"/>
      <c r="GSD108" s="176"/>
      <c r="GSE108" s="176"/>
      <c r="GSF108" s="176"/>
      <c r="GSG108" s="176"/>
      <c r="GSH108" s="176"/>
      <c r="GSI108" s="176"/>
      <c r="GSJ108" s="176"/>
      <c r="GSK108" s="176"/>
      <c r="GSL108" s="176"/>
      <c r="GSM108" s="176"/>
      <c r="GSN108" s="176"/>
      <c r="GSO108" s="176"/>
      <c r="GSP108" s="176"/>
      <c r="GSQ108" s="176"/>
      <c r="GSR108" s="176"/>
      <c r="GSS108" s="176"/>
      <c r="GST108" s="176"/>
      <c r="GSU108" s="176"/>
      <c r="GSV108" s="176"/>
      <c r="GSW108" s="176"/>
      <c r="GSX108" s="176"/>
      <c r="GSY108" s="176"/>
      <c r="GSZ108" s="176"/>
      <c r="GTA108" s="176"/>
      <c r="GTB108" s="176"/>
      <c r="GTC108" s="176"/>
      <c r="GTD108" s="176"/>
      <c r="GTE108" s="176"/>
      <c r="GTF108" s="176"/>
      <c r="GTG108" s="176"/>
      <c r="GTH108" s="176"/>
      <c r="GTI108" s="176"/>
      <c r="GTJ108" s="176"/>
      <c r="GTK108" s="176"/>
      <c r="GTL108" s="176"/>
      <c r="GTM108" s="176"/>
      <c r="GTN108" s="176"/>
      <c r="GTO108" s="176"/>
      <c r="GTP108" s="176"/>
      <c r="GTQ108" s="176"/>
      <c r="GTR108" s="176"/>
      <c r="GTS108" s="176"/>
      <c r="GTT108" s="176"/>
      <c r="GTU108" s="176"/>
      <c r="GTV108" s="176"/>
      <c r="GTW108" s="176"/>
      <c r="GTX108" s="176"/>
      <c r="GTY108" s="176"/>
      <c r="GTZ108" s="176"/>
      <c r="GUA108" s="176"/>
      <c r="GUB108" s="176"/>
      <c r="GUC108" s="176"/>
      <c r="GUD108" s="176"/>
      <c r="GUE108" s="176"/>
      <c r="GUF108" s="176"/>
      <c r="GUG108" s="176"/>
      <c r="GUH108" s="176"/>
      <c r="GUI108" s="176"/>
      <c r="GUJ108" s="176"/>
      <c r="GUK108" s="176"/>
      <c r="GUL108" s="176"/>
      <c r="GUM108" s="176"/>
      <c r="GUN108" s="176"/>
      <c r="GUO108" s="176"/>
      <c r="GUP108" s="176"/>
      <c r="GUQ108" s="176"/>
      <c r="GUR108" s="176"/>
      <c r="GUS108" s="176"/>
      <c r="GUT108" s="176"/>
      <c r="GUU108" s="176"/>
      <c r="GUV108" s="176"/>
      <c r="GUW108" s="176"/>
      <c r="GUX108" s="176"/>
      <c r="GUY108" s="176"/>
      <c r="GUZ108" s="176"/>
      <c r="GVA108" s="176"/>
      <c r="GVB108" s="176"/>
      <c r="GVC108" s="176"/>
      <c r="GVD108" s="176"/>
      <c r="GVE108" s="176"/>
      <c r="GVF108" s="176"/>
      <c r="GVG108" s="176"/>
      <c r="GVH108" s="176"/>
      <c r="GVI108" s="176"/>
      <c r="GVJ108" s="176"/>
      <c r="GVK108" s="176"/>
      <c r="GVL108" s="176"/>
      <c r="GVM108" s="176"/>
      <c r="GVN108" s="176"/>
      <c r="GVO108" s="176"/>
      <c r="GVP108" s="176"/>
      <c r="GVQ108" s="176"/>
      <c r="GVR108" s="176"/>
      <c r="GVS108" s="176"/>
      <c r="GVT108" s="176"/>
      <c r="GVU108" s="176"/>
      <c r="GVV108" s="176"/>
      <c r="GVW108" s="176"/>
      <c r="GVX108" s="176"/>
      <c r="GVY108" s="176"/>
      <c r="GVZ108" s="176"/>
      <c r="GWA108" s="176"/>
      <c r="GWB108" s="176"/>
      <c r="GWC108" s="176"/>
      <c r="GWD108" s="176"/>
      <c r="GWE108" s="176"/>
      <c r="GWF108" s="176"/>
      <c r="GWG108" s="176"/>
      <c r="GWH108" s="176"/>
      <c r="GWI108" s="176"/>
      <c r="GWJ108" s="176"/>
      <c r="GWK108" s="176"/>
      <c r="GWL108" s="176"/>
      <c r="GWM108" s="176"/>
      <c r="GWN108" s="176"/>
      <c r="GWO108" s="176"/>
      <c r="GWP108" s="176"/>
      <c r="GWQ108" s="176"/>
      <c r="GWR108" s="176"/>
      <c r="GWS108" s="176"/>
      <c r="GWT108" s="176"/>
      <c r="GWU108" s="176"/>
      <c r="GWV108" s="176"/>
      <c r="GWW108" s="176"/>
      <c r="GWX108" s="176"/>
      <c r="GWY108" s="176"/>
      <c r="GWZ108" s="176"/>
      <c r="GXA108" s="176"/>
      <c r="GXB108" s="176"/>
      <c r="GXC108" s="176"/>
      <c r="GXD108" s="176"/>
      <c r="GXE108" s="176"/>
      <c r="GXF108" s="176"/>
      <c r="GXG108" s="176"/>
      <c r="GXH108" s="176"/>
      <c r="GXI108" s="176"/>
      <c r="GXJ108" s="176"/>
      <c r="GXK108" s="176"/>
      <c r="GXL108" s="176"/>
      <c r="GXM108" s="176"/>
      <c r="GXN108" s="176"/>
      <c r="GXO108" s="176"/>
      <c r="GXP108" s="176"/>
      <c r="GXQ108" s="176"/>
      <c r="GXR108" s="176"/>
      <c r="GXS108" s="176"/>
      <c r="GXT108" s="176"/>
      <c r="GXU108" s="176"/>
      <c r="GXV108" s="176"/>
      <c r="GXW108" s="176"/>
      <c r="GXX108" s="176"/>
      <c r="GXY108" s="176"/>
      <c r="GXZ108" s="176"/>
      <c r="GYA108" s="176"/>
      <c r="GYB108" s="176"/>
      <c r="GYC108" s="176"/>
      <c r="GYD108" s="176"/>
      <c r="GYE108" s="176"/>
      <c r="GYF108" s="176"/>
      <c r="GYG108" s="176"/>
      <c r="GYH108" s="176"/>
      <c r="GYI108" s="176"/>
      <c r="GYJ108" s="176"/>
      <c r="GYK108" s="176"/>
      <c r="GYL108" s="176"/>
      <c r="GYM108" s="176"/>
      <c r="GYN108" s="176"/>
      <c r="GYO108" s="176"/>
      <c r="GYP108" s="176"/>
      <c r="GYQ108" s="176"/>
      <c r="GYR108" s="176"/>
      <c r="GYS108" s="176"/>
      <c r="GYT108" s="176"/>
      <c r="GYU108" s="176"/>
      <c r="GYV108" s="176"/>
      <c r="GYW108" s="176"/>
      <c r="GYX108" s="176"/>
      <c r="GYY108" s="176"/>
      <c r="GYZ108" s="176"/>
      <c r="GZA108" s="176"/>
      <c r="GZB108" s="176"/>
      <c r="GZC108" s="176"/>
      <c r="GZD108" s="176"/>
      <c r="GZE108" s="176"/>
      <c r="GZF108" s="176"/>
      <c r="GZG108" s="176"/>
      <c r="GZH108" s="176"/>
      <c r="GZI108" s="176"/>
      <c r="GZJ108" s="176"/>
      <c r="GZK108" s="176"/>
      <c r="GZL108" s="176"/>
      <c r="GZM108" s="176"/>
      <c r="GZN108" s="176"/>
      <c r="GZO108" s="176"/>
      <c r="GZP108" s="176"/>
      <c r="GZQ108" s="176"/>
      <c r="GZR108" s="176"/>
      <c r="GZS108" s="176"/>
      <c r="GZT108" s="176"/>
      <c r="GZU108" s="176"/>
      <c r="GZV108" s="176"/>
      <c r="GZW108" s="176"/>
      <c r="GZX108" s="176"/>
      <c r="GZY108" s="176"/>
      <c r="GZZ108" s="176"/>
      <c r="HAA108" s="176"/>
      <c r="HAB108" s="176"/>
      <c r="HAC108" s="176"/>
      <c r="HAD108" s="176"/>
      <c r="HAE108" s="176"/>
      <c r="HAF108" s="176"/>
      <c r="HAG108" s="176"/>
      <c r="HAH108" s="176"/>
      <c r="HAI108" s="176"/>
      <c r="HAJ108" s="176"/>
      <c r="HAK108" s="176"/>
      <c r="HAL108" s="176"/>
      <c r="HAM108" s="176"/>
      <c r="HAN108" s="176"/>
      <c r="HAO108" s="176"/>
      <c r="HAP108" s="176"/>
      <c r="HAQ108" s="176"/>
      <c r="HAR108" s="176"/>
      <c r="HAS108" s="176"/>
      <c r="HAT108" s="176"/>
      <c r="HAU108" s="176"/>
      <c r="HAV108" s="176"/>
      <c r="HAW108" s="176"/>
      <c r="HAX108" s="176"/>
      <c r="HAY108" s="176"/>
      <c r="HAZ108" s="176"/>
      <c r="HBA108" s="176"/>
      <c r="HBB108" s="176"/>
      <c r="HBC108" s="176"/>
      <c r="HBD108" s="176"/>
      <c r="HBE108" s="176"/>
      <c r="HBF108" s="176"/>
      <c r="HBG108" s="176"/>
      <c r="HBH108" s="176"/>
      <c r="HBI108" s="176"/>
      <c r="HBJ108" s="176"/>
      <c r="HBK108" s="176"/>
      <c r="HBL108" s="176"/>
      <c r="HBM108" s="176"/>
      <c r="HBN108" s="176"/>
      <c r="HBO108" s="176"/>
      <c r="HBP108" s="176"/>
      <c r="HBQ108" s="176"/>
      <c r="HBR108" s="176"/>
      <c r="HBS108" s="176"/>
      <c r="HBT108" s="176"/>
      <c r="HBU108" s="176"/>
      <c r="HBV108" s="176"/>
      <c r="HBW108" s="176"/>
      <c r="HBX108" s="176"/>
      <c r="HBY108" s="176"/>
      <c r="HBZ108" s="176"/>
      <c r="HCA108" s="176"/>
      <c r="HCB108" s="176"/>
      <c r="HCC108" s="176"/>
      <c r="HCD108" s="176"/>
      <c r="HCE108" s="176"/>
      <c r="HCF108" s="176"/>
      <c r="HCG108" s="176"/>
      <c r="HCH108" s="176"/>
      <c r="HCI108" s="176"/>
      <c r="HCJ108" s="176"/>
      <c r="HCK108" s="176"/>
      <c r="HCL108" s="176"/>
      <c r="HCM108" s="176"/>
      <c r="HCN108" s="176"/>
      <c r="HCO108" s="176"/>
      <c r="HCP108" s="176"/>
      <c r="HCQ108" s="176"/>
      <c r="HCR108" s="176"/>
      <c r="HCS108" s="176"/>
      <c r="HCT108" s="176"/>
      <c r="HCU108" s="176"/>
      <c r="HCV108" s="176"/>
      <c r="HCW108" s="176"/>
      <c r="HCX108" s="176"/>
      <c r="HCY108" s="176"/>
      <c r="HCZ108" s="176"/>
      <c r="HDA108" s="176"/>
      <c r="HDB108" s="176"/>
      <c r="HDC108" s="176"/>
      <c r="HDD108" s="176"/>
      <c r="HDE108" s="176"/>
      <c r="HDF108" s="176"/>
      <c r="HDG108" s="176"/>
      <c r="HDH108" s="176"/>
      <c r="HDI108" s="176"/>
      <c r="HDJ108" s="176"/>
      <c r="HDK108" s="176"/>
      <c r="HDL108" s="176"/>
      <c r="HDM108" s="176"/>
      <c r="HDN108" s="176"/>
      <c r="HDO108" s="176"/>
      <c r="HDP108" s="176"/>
      <c r="HDQ108" s="176"/>
      <c r="HDR108" s="176"/>
      <c r="HDS108" s="176"/>
      <c r="HDT108" s="176"/>
      <c r="HDU108" s="176"/>
      <c r="HDV108" s="176"/>
      <c r="HDW108" s="176"/>
      <c r="HDX108" s="176"/>
      <c r="HDY108" s="176"/>
      <c r="HDZ108" s="176"/>
      <c r="HEA108" s="176"/>
      <c r="HEB108" s="176"/>
      <c r="HEC108" s="176"/>
      <c r="HED108" s="176"/>
      <c r="HEE108" s="176"/>
      <c r="HEF108" s="176"/>
      <c r="HEG108" s="176"/>
      <c r="HEH108" s="176"/>
      <c r="HEI108" s="176"/>
      <c r="HEJ108" s="176"/>
      <c r="HEK108" s="176"/>
      <c r="HEL108" s="176"/>
      <c r="HEM108" s="176"/>
      <c r="HEN108" s="176"/>
      <c r="HEO108" s="176"/>
      <c r="HEP108" s="176"/>
      <c r="HEQ108" s="176"/>
      <c r="HER108" s="176"/>
      <c r="HES108" s="176"/>
      <c r="HET108" s="176"/>
      <c r="HEU108" s="176"/>
      <c r="HEV108" s="176"/>
      <c r="HEW108" s="176"/>
      <c r="HEX108" s="176"/>
      <c r="HEY108" s="176"/>
      <c r="HEZ108" s="176"/>
      <c r="HFA108" s="176"/>
      <c r="HFB108" s="176"/>
      <c r="HFC108" s="176"/>
      <c r="HFD108" s="176"/>
      <c r="HFE108" s="176"/>
      <c r="HFF108" s="176"/>
      <c r="HFG108" s="176"/>
      <c r="HFH108" s="176"/>
      <c r="HFI108" s="176"/>
      <c r="HFJ108" s="176"/>
      <c r="HFK108" s="176"/>
      <c r="HFL108" s="176"/>
      <c r="HFM108" s="176"/>
      <c r="HFN108" s="176"/>
      <c r="HFO108" s="176"/>
      <c r="HFP108" s="176"/>
      <c r="HFQ108" s="176"/>
      <c r="HFR108" s="176"/>
      <c r="HFS108" s="176"/>
      <c r="HFT108" s="176"/>
      <c r="HFU108" s="176"/>
      <c r="HFV108" s="176"/>
      <c r="HFW108" s="176"/>
      <c r="HFX108" s="176"/>
      <c r="HFY108" s="176"/>
      <c r="HFZ108" s="176"/>
      <c r="HGA108" s="176"/>
      <c r="HGB108" s="176"/>
      <c r="HGC108" s="176"/>
      <c r="HGD108" s="176"/>
      <c r="HGE108" s="176"/>
      <c r="HGF108" s="176"/>
      <c r="HGG108" s="176"/>
      <c r="HGH108" s="176"/>
      <c r="HGI108" s="176"/>
      <c r="HGJ108" s="176"/>
      <c r="HGK108" s="176"/>
      <c r="HGL108" s="176"/>
      <c r="HGM108" s="176"/>
      <c r="HGN108" s="176"/>
      <c r="HGO108" s="176"/>
      <c r="HGP108" s="176"/>
      <c r="HGQ108" s="176"/>
      <c r="HGR108" s="176"/>
      <c r="HGS108" s="176"/>
      <c r="HGT108" s="176"/>
      <c r="HGU108" s="176"/>
      <c r="HGV108" s="176"/>
      <c r="HGW108" s="176"/>
      <c r="HGX108" s="176"/>
      <c r="HGY108" s="176"/>
      <c r="HGZ108" s="176"/>
      <c r="HHA108" s="176"/>
      <c r="HHB108" s="176"/>
      <c r="HHC108" s="176"/>
      <c r="HHD108" s="176"/>
      <c r="HHE108" s="176"/>
      <c r="HHF108" s="176"/>
      <c r="HHG108" s="176"/>
      <c r="HHH108" s="176"/>
      <c r="HHI108" s="176"/>
      <c r="HHJ108" s="176"/>
      <c r="HHK108" s="176"/>
      <c r="HHL108" s="176"/>
      <c r="HHM108" s="176"/>
      <c r="HHN108" s="176"/>
      <c r="HHO108" s="176"/>
      <c r="HHP108" s="176"/>
      <c r="HHQ108" s="176"/>
      <c r="HHR108" s="176"/>
      <c r="HHS108" s="176"/>
      <c r="HHT108" s="176"/>
      <c r="HHU108" s="176"/>
      <c r="HHV108" s="176"/>
      <c r="HHW108" s="176"/>
      <c r="HHX108" s="176"/>
      <c r="HHY108" s="176"/>
      <c r="HHZ108" s="176"/>
      <c r="HIA108" s="176"/>
      <c r="HIB108" s="176"/>
      <c r="HIC108" s="176"/>
      <c r="HID108" s="176"/>
      <c r="HIE108" s="176"/>
      <c r="HIF108" s="176"/>
      <c r="HIG108" s="176"/>
      <c r="HIH108" s="176"/>
      <c r="HII108" s="176"/>
      <c r="HIJ108" s="176"/>
      <c r="HIK108" s="176"/>
      <c r="HIL108" s="176"/>
      <c r="HIM108" s="176"/>
      <c r="HIN108" s="176"/>
      <c r="HIO108" s="176"/>
      <c r="HIP108" s="176"/>
      <c r="HIQ108" s="176"/>
      <c r="HIR108" s="176"/>
      <c r="HIS108" s="176"/>
      <c r="HIT108" s="176"/>
      <c r="HIU108" s="176"/>
      <c r="HIV108" s="176"/>
      <c r="HIW108" s="176"/>
      <c r="HIX108" s="176"/>
      <c r="HIY108" s="176"/>
      <c r="HIZ108" s="176"/>
      <c r="HJA108" s="176"/>
      <c r="HJB108" s="176"/>
      <c r="HJC108" s="176"/>
      <c r="HJD108" s="176"/>
      <c r="HJE108" s="176"/>
      <c r="HJF108" s="176"/>
      <c r="HJG108" s="176"/>
      <c r="HJH108" s="176"/>
      <c r="HJI108" s="176"/>
      <c r="HJJ108" s="176"/>
      <c r="HJK108" s="176"/>
      <c r="HJL108" s="176"/>
      <c r="HJM108" s="176"/>
      <c r="HJN108" s="176"/>
      <c r="HJO108" s="176"/>
      <c r="HJP108" s="176"/>
      <c r="HJQ108" s="176"/>
      <c r="HJR108" s="176"/>
      <c r="HJS108" s="176"/>
      <c r="HJT108" s="176"/>
      <c r="HJU108" s="176"/>
      <c r="HJV108" s="176"/>
      <c r="HJW108" s="176"/>
      <c r="HJX108" s="176"/>
      <c r="HJY108" s="176"/>
      <c r="HJZ108" s="176"/>
      <c r="HKA108" s="176"/>
      <c r="HKB108" s="176"/>
      <c r="HKC108" s="176"/>
      <c r="HKD108" s="176"/>
      <c r="HKE108" s="176"/>
      <c r="HKF108" s="176"/>
      <c r="HKG108" s="176"/>
      <c r="HKH108" s="176"/>
      <c r="HKI108" s="176"/>
      <c r="HKJ108" s="176"/>
      <c r="HKK108" s="176"/>
      <c r="HKL108" s="176"/>
      <c r="HKM108" s="176"/>
      <c r="HKN108" s="176"/>
      <c r="HKO108" s="176"/>
      <c r="HKP108" s="176"/>
      <c r="HKQ108" s="176"/>
      <c r="HKR108" s="176"/>
      <c r="HKS108" s="176"/>
      <c r="HKT108" s="176"/>
      <c r="HKU108" s="176"/>
      <c r="HKV108" s="176"/>
      <c r="HKW108" s="176"/>
      <c r="HKX108" s="176"/>
      <c r="HKY108" s="176"/>
      <c r="HKZ108" s="176"/>
      <c r="HLA108" s="176"/>
      <c r="HLB108" s="176"/>
      <c r="HLC108" s="176"/>
      <c r="HLD108" s="176"/>
      <c r="HLE108" s="176"/>
      <c r="HLF108" s="176"/>
      <c r="HLG108" s="176"/>
      <c r="HLH108" s="176"/>
      <c r="HLI108" s="176"/>
      <c r="HLJ108" s="176"/>
      <c r="HLK108" s="176"/>
      <c r="HLL108" s="176"/>
      <c r="HLM108" s="176"/>
      <c r="HLN108" s="176"/>
      <c r="HLO108" s="176"/>
      <c r="HLP108" s="176"/>
      <c r="HLQ108" s="176"/>
      <c r="HLR108" s="176"/>
      <c r="HLS108" s="176"/>
      <c r="HLT108" s="176"/>
      <c r="HLU108" s="176"/>
      <c r="HLV108" s="176"/>
      <c r="HLW108" s="176"/>
      <c r="HLX108" s="176"/>
      <c r="HLY108" s="176"/>
      <c r="HLZ108" s="176"/>
      <c r="HMA108" s="176"/>
      <c r="HMB108" s="176"/>
      <c r="HMC108" s="176"/>
      <c r="HMD108" s="176"/>
      <c r="HME108" s="176"/>
      <c r="HMF108" s="176"/>
      <c r="HMG108" s="176"/>
      <c r="HMH108" s="176"/>
      <c r="HMI108" s="176"/>
      <c r="HMJ108" s="176"/>
      <c r="HMK108" s="176"/>
      <c r="HML108" s="176"/>
      <c r="HMM108" s="176"/>
      <c r="HMN108" s="176"/>
      <c r="HMO108" s="176"/>
      <c r="HMP108" s="176"/>
      <c r="HMQ108" s="176"/>
      <c r="HMR108" s="176"/>
      <c r="HMS108" s="176"/>
      <c r="HMT108" s="176"/>
      <c r="HMU108" s="176"/>
      <c r="HMV108" s="176"/>
      <c r="HMW108" s="176"/>
      <c r="HMX108" s="176"/>
      <c r="HMY108" s="176"/>
      <c r="HMZ108" s="176"/>
      <c r="HNA108" s="176"/>
      <c r="HNB108" s="176"/>
      <c r="HNC108" s="176"/>
      <c r="HND108" s="176"/>
      <c r="HNE108" s="176"/>
      <c r="HNF108" s="176"/>
      <c r="HNG108" s="176"/>
      <c r="HNH108" s="176"/>
      <c r="HNI108" s="176"/>
      <c r="HNJ108" s="176"/>
      <c r="HNK108" s="176"/>
      <c r="HNL108" s="176"/>
      <c r="HNM108" s="176"/>
      <c r="HNN108" s="176"/>
      <c r="HNO108" s="176"/>
      <c r="HNP108" s="176"/>
      <c r="HNQ108" s="176"/>
      <c r="HNR108" s="176"/>
      <c r="HNS108" s="176"/>
      <c r="HNT108" s="176"/>
      <c r="HNU108" s="176"/>
      <c r="HNV108" s="176"/>
      <c r="HNW108" s="176"/>
      <c r="HNX108" s="176"/>
      <c r="HNY108" s="176"/>
      <c r="HNZ108" s="176"/>
      <c r="HOA108" s="176"/>
      <c r="HOB108" s="176"/>
      <c r="HOC108" s="176"/>
      <c r="HOD108" s="176"/>
      <c r="HOE108" s="176"/>
      <c r="HOF108" s="176"/>
      <c r="HOG108" s="176"/>
      <c r="HOH108" s="176"/>
      <c r="HOI108" s="176"/>
      <c r="HOJ108" s="176"/>
      <c r="HOK108" s="176"/>
      <c r="HOL108" s="176"/>
      <c r="HOM108" s="176"/>
      <c r="HON108" s="176"/>
      <c r="HOO108" s="176"/>
      <c r="HOP108" s="176"/>
      <c r="HOQ108" s="176"/>
      <c r="HOR108" s="176"/>
      <c r="HOS108" s="176"/>
      <c r="HOT108" s="176"/>
      <c r="HOU108" s="176"/>
      <c r="HOV108" s="176"/>
      <c r="HOW108" s="176"/>
      <c r="HOX108" s="176"/>
      <c r="HOY108" s="176"/>
      <c r="HOZ108" s="176"/>
      <c r="HPA108" s="176"/>
      <c r="HPB108" s="176"/>
      <c r="HPC108" s="176"/>
      <c r="HPD108" s="176"/>
      <c r="HPE108" s="176"/>
      <c r="HPF108" s="176"/>
      <c r="HPG108" s="176"/>
      <c r="HPH108" s="176"/>
      <c r="HPI108" s="176"/>
      <c r="HPJ108" s="176"/>
      <c r="HPK108" s="176"/>
      <c r="HPL108" s="176"/>
      <c r="HPM108" s="176"/>
      <c r="HPN108" s="176"/>
      <c r="HPO108" s="176"/>
      <c r="HPP108" s="176"/>
      <c r="HPQ108" s="176"/>
      <c r="HPR108" s="176"/>
      <c r="HPS108" s="176"/>
      <c r="HPT108" s="176"/>
      <c r="HPU108" s="176"/>
      <c r="HPV108" s="176"/>
      <c r="HPW108" s="176"/>
      <c r="HPX108" s="176"/>
      <c r="HPY108" s="176"/>
      <c r="HPZ108" s="176"/>
      <c r="HQA108" s="176"/>
      <c r="HQB108" s="176"/>
      <c r="HQC108" s="176"/>
      <c r="HQD108" s="176"/>
      <c r="HQE108" s="176"/>
      <c r="HQF108" s="176"/>
      <c r="HQG108" s="176"/>
      <c r="HQH108" s="176"/>
      <c r="HQI108" s="176"/>
      <c r="HQJ108" s="176"/>
      <c r="HQK108" s="176"/>
      <c r="HQL108" s="176"/>
      <c r="HQM108" s="176"/>
      <c r="HQN108" s="176"/>
      <c r="HQO108" s="176"/>
      <c r="HQP108" s="176"/>
      <c r="HQQ108" s="176"/>
      <c r="HQR108" s="176"/>
      <c r="HQS108" s="176"/>
      <c r="HQT108" s="176"/>
      <c r="HQU108" s="176"/>
      <c r="HQV108" s="176"/>
      <c r="HQW108" s="176"/>
      <c r="HQX108" s="176"/>
      <c r="HQY108" s="176"/>
      <c r="HQZ108" s="176"/>
      <c r="HRA108" s="176"/>
      <c r="HRB108" s="176"/>
      <c r="HRC108" s="176"/>
      <c r="HRD108" s="176"/>
      <c r="HRE108" s="176"/>
      <c r="HRF108" s="176"/>
      <c r="HRG108" s="176"/>
      <c r="HRH108" s="176"/>
      <c r="HRI108" s="176"/>
      <c r="HRJ108" s="176"/>
      <c r="HRK108" s="176"/>
      <c r="HRL108" s="176"/>
      <c r="HRM108" s="176"/>
      <c r="HRN108" s="176"/>
      <c r="HRO108" s="176"/>
      <c r="HRP108" s="176"/>
      <c r="HRQ108" s="176"/>
      <c r="HRR108" s="176"/>
      <c r="HRS108" s="176"/>
      <c r="HRT108" s="176"/>
      <c r="HRU108" s="176"/>
      <c r="HRV108" s="176"/>
      <c r="HRW108" s="176"/>
      <c r="HRX108" s="176"/>
      <c r="HRY108" s="176"/>
      <c r="HRZ108" s="176"/>
      <c r="HSA108" s="176"/>
      <c r="HSB108" s="176"/>
      <c r="HSC108" s="176"/>
      <c r="HSD108" s="176"/>
      <c r="HSE108" s="176"/>
      <c r="HSF108" s="176"/>
      <c r="HSG108" s="176"/>
      <c r="HSH108" s="176"/>
      <c r="HSI108" s="176"/>
      <c r="HSJ108" s="176"/>
      <c r="HSK108" s="176"/>
      <c r="HSL108" s="176"/>
      <c r="HSM108" s="176"/>
      <c r="HSN108" s="176"/>
      <c r="HSO108" s="176"/>
      <c r="HSP108" s="176"/>
      <c r="HSQ108" s="176"/>
      <c r="HSR108" s="176"/>
      <c r="HSS108" s="176"/>
      <c r="HST108" s="176"/>
      <c r="HSU108" s="176"/>
      <c r="HSV108" s="176"/>
      <c r="HSW108" s="176"/>
      <c r="HSX108" s="176"/>
      <c r="HSY108" s="176"/>
      <c r="HSZ108" s="176"/>
      <c r="HTA108" s="176"/>
      <c r="HTB108" s="176"/>
      <c r="HTC108" s="176"/>
      <c r="HTD108" s="176"/>
      <c r="HTE108" s="176"/>
      <c r="HTF108" s="176"/>
      <c r="HTG108" s="176"/>
      <c r="HTH108" s="176"/>
      <c r="HTI108" s="176"/>
      <c r="HTJ108" s="176"/>
      <c r="HTK108" s="176"/>
      <c r="HTL108" s="176"/>
      <c r="HTM108" s="176"/>
      <c r="HTN108" s="176"/>
      <c r="HTO108" s="176"/>
      <c r="HTP108" s="176"/>
      <c r="HTQ108" s="176"/>
      <c r="HTR108" s="176"/>
      <c r="HTS108" s="176"/>
      <c r="HTT108" s="176"/>
      <c r="HTU108" s="176"/>
      <c r="HTV108" s="176"/>
      <c r="HTW108" s="176"/>
      <c r="HTX108" s="176"/>
      <c r="HTY108" s="176"/>
      <c r="HTZ108" s="176"/>
      <c r="HUA108" s="176"/>
      <c r="HUB108" s="176"/>
      <c r="HUC108" s="176"/>
      <c r="HUD108" s="176"/>
      <c r="HUE108" s="176"/>
      <c r="HUF108" s="176"/>
      <c r="HUG108" s="176"/>
      <c r="HUH108" s="176"/>
      <c r="HUI108" s="176"/>
      <c r="HUJ108" s="176"/>
      <c r="HUK108" s="176"/>
      <c r="HUL108" s="176"/>
      <c r="HUM108" s="176"/>
      <c r="HUN108" s="176"/>
      <c r="HUO108" s="176"/>
      <c r="HUP108" s="176"/>
      <c r="HUQ108" s="176"/>
      <c r="HUR108" s="176"/>
      <c r="HUS108" s="176"/>
      <c r="HUT108" s="176"/>
      <c r="HUU108" s="176"/>
      <c r="HUV108" s="176"/>
      <c r="HUW108" s="176"/>
      <c r="HUX108" s="176"/>
      <c r="HUY108" s="176"/>
      <c r="HUZ108" s="176"/>
      <c r="HVA108" s="176"/>
      <c r="HVB108" s="176"/>
      <c r="HVC108" s="176"/>
      <c r="HVD108" s="176"/>
      <c r="HVE108" s="176"/>
      <c r="HVF108" s="176"/>
      <c r="HVG108" s="176"/>
      <c r="HVH108" s="176"/>
      <c r="HVI108" s="176"/>
      <c r="HVJ108" s="176"/>
      <c r="HVK108" s="176"/>
      <c r="HVL108" s="176"/>
      <c r="HVM108" s="176"/>
      <c r="HVN108" s="176"/>
      <c r="HVO108" s="176"/>
      <c r="HVP108" s="176"/>
      <c r="HVQ108" s="176"/>
      <c r="HVR108" s="176"/>
      <c r="HVS108" s="176"/>
      <c r="HVT108" s="176"/>
      <c r="HVU108" s="176"/>
      <c r="HVV108" s="176"/>
      <c r="HVW108" s="176"/>
      <c r="HVX108" s="176"/>
      <c r="HVY108" s="176"/>
      <c r="HVZ108" s="176"/>
      <c r="HWA108" s="176"/>
      <c r="HWB108" s="176"/>
      <c r="HWC108" s="176"/>
      <c r="HWD108" s="176"/>
      <c r="HWE108" s="176"/>
      <c r="HWF108" s="176"/>
      <c r="HWG108" s="176"/>
      <c r="HWH108" s="176"/>
      <c r="HWI108" s="176"/>
      <c r="HWJ108" s="176"/>
      <c r="HWK108" s="176"/>
      <c r="HWL108" s="176"/>
      <c r="HWM108" s="176"/>
      <c r="HWN108" s="176"/>
      <c r="HWO108" s="176"/>
      <c r="HWP108" s="176"/>
      <c r="HWQ108" s="176"/>
      <c r="HWR108" s="176"/>
      <c r="HWS108" s="176"/>
      <c r="HWT108" s="176"/>
      <c r="HWU108" s="176"/>
      <c r="HWV108" s="176"/>
      <c r="HWW108" s="176"/>
      <c r="HWX108" s="176"/>
      <c r="HWY108" s="176"/>
      <c r="HWZ108" s="176"/>
      <c r="HXA108" s="176"/>
      <c r="HXB108" s="176"/>
      <c r="HXC108" s="176"/>
      <c r="HXD108" s="176"/>
      <c r="HXE108" s="176"/>
      <c r="HXF108" s="176"/>
      <c r="HXG108" s="176"/>
      <c r="HXH108" s="176"/>
      <c r="HXI108" s="176"/>
      <c r="HXJ108" s="176"/>
      <c r="HXK108" s="176"/>
      <c r="HXL108" s="176"/>
      <c r="HXM108" s="176"/>
      <c r="HXN108" s="176"/>
      <c r="HXO108" s="176"/>
      <c r="HXP108" s="176"/>
      <c r="HXQ108" s="176"/>
      <c r="HXR108" s="176"/>
      <c r="HXS108" s="176"/>
      <c r="HXT108" s="176"/>
      <c r="HXU108" s="176"/>
      <c r="HXV108" s="176"/>
      <c r="HXW108" s="176"/>
      <c r="HXX108" s="176"/>
      <c r="HXY108" s="176"/>
      <c r="HXZ108" s="176"/>
      <c r="HYA108" s="176"/>
      <c r="HYB108" s="176"/>
      <c r="HYC108" s="176"/>
      <c r="HYD108" s="176"/>
      <c r="HYE108" s="176"/>
      <c r="HYF108" s="176"/>
      <c r="HYG108" s="176"/>
      <c r="HYH108" s="176"/>
      <c r="HYI108" s="176"/>
      <c r="HYJ108" s="176"/>
      <c r="HYK108" s="176"/>
      <c r="HYL108" s="176"/>
      <c r="HYM108" s="176"/>
      <c r="HYN108" s="176"/>
      <c r="HYO108" s="176"/>
      <c r="HYP108" s="176"/>
      <c r="HYQ108" s="176"/>
      <c r="HYR108" s="176"/>
      <c r="HYS108" s="176"/>
      <c r="HYT108" s="176"/>
      <c r="HYU108" s="176"/>
      <c r="HYV108" s="176"/>
      <c r="HYW108" s="176"/>
      <c r="HYX108" s="176"/>
      <c r="HYY108" s="176"/>
      <c r="HYZ108" s="176"/>
      <c r="HZA108" s="176"/>
      <c r="HZB108" s="176"/>
      <c r="HZC108" s="176"/>
      <c r="HZD108" s="176"/>
      <c r="HZE108" s="176"/>
      <c r="HZF108" s="176"/>
      <c r="HZG108" s="176"/>
      <c r="HZH108" s="176"/>
      <c r="HZI108" s="176"/>
      <c r="HZJ108" s="176"/>
      <c r="HZK108" s="176"/>
      <c r="HZL108" s="176"/>
      <c r="HZM108" s="176"/>
      <c r="HZN108" s="176"/>
      <c r="HZO108" s="176"/>
      <c r="HZP108" s="176"/>
      <c r="HZQ108" s="176"/>
      <c r="HZR108" s="176"/>
      <c r="HZS108" s="176"/>
      <c r="HZT108" s="176"/>
      <c r="HZU108" s="176"/>
      <c r="HZV108" s="176"/>
      <c r="HZW108" s="176"/>
      <c r="HZX108" s="176"/>
      <c r="HZY108" s="176"/>
      <c r="HZZ108" s="176"/>
      <c r="IAA108" s="176"/>
      <c r="IAB108" s="176"/>
      <c r="IAC108" s="176"/>
      <c r="IAD108" s="176"/>
      <c r="IAE108" s="176"/>
      <c r="IAF108" s="176"/>
      <c r="IAG108" s="176"/>
      <c r="IAH108" s="176"/>
      <c r="IAI108" s="176"/>
      <c r="IAJ108" s="176"/>
      <c r="IAK108" s="176"/>
      <c r="IAL108" s="176"/>
      <c r="IAM108" s="176"/>
      <c r="IAN108" s="176"/>
      <c r="IAO108" s="176"/>
      <c r="IAP108" s="176"/>
      <c r="IAQ108" s="176"/>
      <c r="IAR108" s="176"/>
      <c r="IAS108" s="176"/>
      <c r="IAT108" s="176"/>
      <c r="IAU108" s="176"/>
      <c r="IAV108" s="176"/>
      <c r="IAW108" s="176"/>
      <c r="IAX108" s="176"/>
      <c r="IAY108" s="176"/>
      <c r="IAZ108" s="176"/>
      <c r="IBA108" s="176"/>
      <c r="IBB108" s="176"/>
      <c r="IBC108" s="176"/>
      <c r="IBD108" s="176"/>
      <c r="IBE108" s="176"/>
      <c r="IBF108" s="176"/>
      <c r="IBG108" s="176"/>
      <c r="IBH108" s="176"/>
      <c r="IBI108" s="176"/>
      <c r="IBJ108" s="176"/>
      <c r="IBK108" s="176"/>
      <c r="IBL108" s="176"/>
      <c r="IBM108" s="176"/>
      <c r="IBN108" s="176"/>
      <c r="IBO108" s="176"/>
      <c r="IBP108" s="176"/>
      <c r="IBQ108" s="176"/>
      <c r="IBR108" s="176"/>
      <c r="IBS108" s="176"/>
      <c r="IBT108" s="176"/>
      <c r="IBU108" s="176"/>
      <c r="IBV108" s="176"/>
      <c r="IBW108" s="176"/>
      <c r="IBX108" s="176"/>
      <c r="IBY108" s="176"/>
      <c r="IBZ108" s="176"/>
      <c r="ICA108" s="176"/>
      <c r="ICB108" s="176"/>
      <c r="ICC108" s="176"/>
      <c r="ICD108" s="176"/>
      <c r="ICE108" s="176"/>
      <c r="ICF108" s="176"/>
      <c r="ICG108" s="176"/>
      <c r="ICH108" s="176"/>
      <c r="ICI108" s="176"/>
      <c r="ICJ108" s="176"/>
      <c r="ICK108" s="176"/>
      <c r="ICL108" s="176"/>
      <c r="ICM108" s="176"/>
      <c r="ICN108" s="176"/>
      <c r="ICO108" s="176"/>
      <c r="ICP108" s="176"/>
      <c r="ICQ108" s="176"/>
      <c r="ICR108" s="176"/>
      <c r="ICS108" s="176"/>
      <c r="ICT108" s="176"/>
      <c r="ICU108" s="176"/>
      <c r="ICV108" s="176"/>
      <c r="ICW108" s="176"/>
      <c r="ICX108" s="176"/>
      <c r="ICY108" s="176"/>
      <c r="ICZ108" s="176"/>
      <c r="IDA108" s="176"/>
      <c r="IDB108" s="176"/>
      <c r="IDC108" s="176"/>
      <c r="IDD108" s="176"/>
      <c r="IDE108" s="176"/>
      <c r="IDF108" s="176"/>
      <c r="IDG108" s="176"/>
      <c r="IDH108" s="176"/>
      <c r="IDI108" s="176"/>
      <c r="IDJ108" s="176"/>
      <c r="IDK108" s="176"/>
      <c r="IDL108" s="176"/>
      <c r="IDM108" s="176"/>
      <c r="IDN108" s="176"/>
      <c r="IDO108" s="176"/>
      <c r="IDP108" s="176"/>
      <c r="IDQ108" s="176"/>
      <c r="IDR108" s="176"/>
      <c r="IDS108" s="176"/>
      <c r="IDT108" s="176"/>
      <c r="IDU108" s="176"/>
      <c r="IDV108" s="176"/>
      <c r="IDW108" s="176"/>
      <c r="IDX108" s="176"/>
      <c r="IDY108" s="176"/>
      <c r="IDZ108" s="176"/>
      <c r="IEA108" s="176"/>
      <c r="IEB108" s="176"/>
      <c r="IEC108" s="176"/>
      <c r="IED108" s="176"/>
      <c r="IEE108" s="176"/>
      <c r="IEF108" s="176"/>
      <c r="IEG108" s="176"/>
      <c r="IEH108" s="176"/>
      <c r="IEI108" s="176"/>
      <c r="IEJ108" s="176"/>
      <c r="IEK108" s="176"/>
      <c r="IEL108" s="176"/>
      <c r="IEM108" s="176"/>
      <c r="IEN108" s="176"/>
      <c r="IEO108" s="176"/>
      <c r="IEP108" s="176"/>
      <c r="IEQ108" s="176"/>
      <c r="IER108" s="176"/>
      <c r="IES108" s="176"/>
      <c r="IET108" s="176"/>
      <c r="IEU108" s="176"/>
      <c r="IEV108" s="176"/>
      <c r="IEW108" s="176"/>
      <c r="IEX108" s="176"/>
      <c r="IEY108" s="176"/>
      <c r="IEZ108" s="176"/>
      <c r="IFA108" s="176"/>
      <c r="IFB108" s="176"/>
      <c r="IFC108" s="176"/>
      <c r="IFD108" s="176"/>
      <c r="IFE108" s="176"/>
      <c r="IFF108" s="176"/>
      <c r="IFG108" s="176"/>
      <c r="IFH108" s="176"/>
      <c r="IFI108" s="176"/>
      <c r="IFJ108" s="176"/>
      <c r="IFK108" s="176"/>
      <c r="IFL108" s="176"/>
      <c r="IFM108" s="176"/>
      <c r="IFN108" s="176"/>
      <c r="IFO108" s="176"/>
      <c r="IFP108" s="176"/>
      <c r="IFQ108" s="176"/>
      <c r="IFR108" s="176"/>
      <c r="IFS108" s="176"/>
      <c r="IFT108" s="176"/>
      <c r="IFU108" s="176"/>
      <c r="IFV108" s="176"/>
      <c r="IFW108" s="176"/>
      <c r="IFX108" s="176"/>
      <c r="IFY108" s="176"/>
      <c r="IFZ108" s="176"/>
      <c r="IGA108" s="176"/>
      <c r="IGB108" s="176"/>
      <c r="IGC108" s="176"/>
      <c r="IGD108" s="176"/>
      <c r="IGE108" s="176"/>
      <c r="IGF108" s="176"/>
      <c r="IGG108" s="176"/>
      <c r="IGH108" s="176"/>
      <c r="IGI108" s="176"/>
      <c r="IGJ108" s="176"/>
      <c r="IGK108" s="176"/>
      <c r="IGL108" s="176"/>
      <c r="IGM108" s="176"/>
      <c r="IGN108" s="176"/>
      <c r="IGO108" s="176"/>
      <c r="IGP108" s="176"/>
      <c r="IGQ108" s="176"/>
      <c r="IGR108" s="176"/>
      <c r="IGS108" s="176"/>
      <c r="IGT108" s="176"/>
      <c r="IGU108" s="176"/>
      <c r="IGV108" s="176"/>
      <c r="IGW108" s="176"/>
      <c r="IGX108" s="176"/>
      <c r="IGY108" s="176"/>
      <c r="IGZ108" s="176"/>
      <c r="IHA108" s="176"/>
      <c r="IHB108" s="176"/>
      <c r="IHC108" s="176"/>
      <c r="IHD108" s="176"/>
      <c r="IHE108" s="176"/>
      <c r="IHF108" s="176"/>
      <c r="IHG108" s="176"/>
      <c r="IHH108" s="176"/>
      <c r="IHI108" s="176"/>
      <c r="IHJ108" s="176"/>
      <c r="IHK108" s="176"/>
      <c r="IHL108" s="176"/>
      <c r="IHM108" s="176"/>
      <c r="IHN108" s="176"/>
      <c r="IHO108" s="176"/>
      <c r="IHP108" s="176"/>
      <c r="IHQ108" s="176"/>
      <c r="IHR108" s="176"/>
      <c r="IHS108" s="176"/>
      <c r="IHT108" s="176"/>
      <c r="IHU108" s="176"/>
      <c r="IHV108" s="176"/>
      <c r="IHW108" s="176"/>
      <c r="IHX108" s="176"/>
      <c r="IHY108" s="176"/>
      <c r="IHZ108" s="176"/>
      <c r="IIA108" s="176"/>
      <c r="IIB108" s="176"/>
      <c r="IIC108" s="176"/>
      <c r="IID108" s="176"/>
      <c r="IIE108" s="176"/>
      <c r="IIF108" s="176"/>
      <c r="IIG108" s="176"/>
      <c r="IIH108" s="176"/>
      <c r="III108" s="176"/>
      <c r="IIJ108" s="176"/>
      <c r="IIK108" s="176"/>
      <c r="IIL108" s="176"/>
      <c r="IIM108" s="176"/>
      <c r="IIN108" s="176"/>
      <c r="IIO108" s="176"/>
      <c r="IIP108" s="176"/>
      <c r="IIQ108" s="176"/>
      <c r="IIR108" s="176"/>
      <c r="IIS108" s="176"/>
      <c r="IIT108" s="176"/>
      <c r="IIU108" s="176"/>
      <c r="IIV108" s="176"/>
      <c r="IIW108" s="176"/>
      <c r="IIX108" s="176"/>
      <c r="IIY108" s="176"/>
      <c r="IIZ108" s="176"/>
      <c r="IJA108" s="176"/>
      <c r="IJB108" s="176"/>
      <c r="IJC108" s="176"/>
      <c r="IJD108" s="176"/>
      <c r="IJE108" s="176"/>
      <c r="IJF108" s="176"/>
      <c r="IJG108" s="176"/>
      <c r="IJH108" s="176"/>
      <c r="IJI108" s="176"/>
      <c r="IJJ108" s="176"/>
      <c r="IJK108" s="176"/>
      <c r="IJL108" s="176"/>
      <c r="IJM108" s="176"/>
      <c r="IJN108" s="176"/>
      <c r="IJO108" s="176"/>
      <c r="IJP108" s="176"/>
      <c r="IJQ108" s="176"/>
      <c r="IJR108" s="176"/>
      <c r="IJS108" s="176"/>
      <c r="IJT108" s="176"/>
      <c r="IJU108" s="176"/>
      <c r="IJV108" s="176"/>
      <c r="IJW108" s="176"/>
      <c r="IJX108" s="176"/>
      <c r="IJY108" s="176"/>
      <c r="IJZ108" s="176"/>
      <c r="IKA108" s="176"/>
      <c r="IKB108" s="176"/>
      <c r="IKC108" s="176"/>
      <c r="IKD108" s="176"/>
      <c r="IKE108" s="176"/>
      <c r="IKF108" s="176"/>
      <c r="IKG108" s="176"/>
      <c r="IKH108" s="176"/>
      <c r="IKI108" s="176"/>
      <c r="IKJ108" s="176"/>
      <c r="IKK108" s="176"/>
      <c r="IKL108" s="176"/>
      <c r="IKM108" s="176"/>
      <c r="IKN108" s="176"/>
      <c r="IKO108" s="176"/>
      <c r="IKP108" s="176"/>
      <c r="IKQ108" s="176"/>
      <c r="IKR108" s="176"/>
      <c r="IKS108" s="176"/>
      <c r="IKT108" s="176"/>
      <c r="IKU108" s="176"/>
      <c r="IKV108" s="176"/>
      <c r="IKW108" s="176"/>
      <c r="IKX108" s="176"/>
      <c r="IKY108" s="176"/>
      <c r="IKZ108" s="176"/>
      <c r="ILA108" s="176"/>
      <c r="ILB108" s="176"/>
      <c r="ILC108" s="176"/>
      <c r="ILD108" s="176"/>
      <c r="ILE108" s="176"/>
      <c r="ILF108" s="176"/>
      <c r="ILG108" s="176"/>
      <c r="ILH108" s="176"/>
      <c r="ILI108" s="176"/>
      <c r="ILJ108" s="176"/>
      <c r="ILK108" s="176"/>
      <c r="ILL108" s="176"/>
      <c r="ILM108" s="176"/>
      <c r="ILN108" s="176"/>
      <c r="ILO108" s="176"/>
      <c r="ILP108" s="176"/>
      <c r="ILQ108" s="176"/>
      <c r="ILR108" s="176"/>
      <c r="ILS108" s="176"/>
      <c r="ILT108" s="176"/>
      <c r="ILU108" s="176"/>
      <c r="ILV108" s="176"/>
      <c r="ILW108" s="176"/>
      <c r="ILX108" s="176"/>
      <c r="ILY108" s="176"/>
      <c r="ILZ108" s="176"/>
      <c r="IMA108" s="176"/>
      <c r="IMB108" s="176"/>
      <c r="IMC108" s="176"/>
      <c r="IMD108" s="176"/>
      <c r="IME108" s="176"/>
      <c r="IMF108" s="176"/>
      <c r="IMG108" s="176"/>
      <c r="IMH108" s="176"/>
      <c r="IMI108" s="176"/>
      <c r="IMJ108" s="176"/>
      <c r="IMK108" s="176"/>
      <c r="IML108" s="176"/>
      <c r="IMM108" s="176"/>
      <c r="IMN108" s="176"/>
      <c r="IMO108" s="176"/>
      <c r="IMP108" s="176"/>
      <c r="IMQ108" s="176"/>
      <c r="IMR108" s="176"/>
      <c r="IMS108" s="176"/>
      <c r="IMT108" s="176"/>
      <c r="IMU108" s="176"/>
      <c r="IMV108" s="176"/>
      <c r="IMW108" s="176"/>
      <c r="IMX108" s="176"/>
      <c r="IMY108" s="176"/>
      <c r="IMZ108" s="176"/>
      <c r="INA108" s="176"/>
      <c r="INB108" s="176"/>
      <c r="INC108" s="176"/>
      <c r="IND108" s="176"/>
      <c r="INE108" s="176"/>
      <c r="INF108" s="176"/>
      <c r="ING108" s="176"/>
      <c r="INH108" s="176"/>
      <c r="INI108" s="176"/>
      <c r="INJ108" s="176"/>
      <c r="INK108" s="176"/>
      <c r="INL108" s="176"/>
      <c r="INM108" s="176"/>
      <c r="INN108" s="176"/>
      <c r="INO108" s="176"/>
      <c r="INP108" s="176"/>
      <c r="INQ108" s="176"/>
      <c r="INR108" s="176"/>
      <c r="INS108" s="176"/>
      <c r="INT108" s="176"/>
      <c r="INU108" s="176"/>
      <c r="INV108" s="176"/>
      <c r="INW108" s="176"/>
      <c r="INX108" s="176"/>
      <c r="INY108" s="176"/>
      <c r="INZ108" s="176"/>
      <c r="IOA108" s="176"/>
      <c r="IOB108" s="176"/>
      <c r="IOC108" s="176"/>
      <c r="IOD108" s="176"/>
      <c r="IOE108" s="176"/>
      <c r="IOF108" s="176"/>
      <c r="IOG108" s="176"/>
      <c r="IOH108" s="176"/>
      <c r="IOI108" s="176"/>
      <c r="IOJ108" s="176"/>
      <c r="IOK108" s="176"/>
      <c r="IOL108" s="176"/>
      <c r="IOM108" s="176"/>
      <c r="ION108" s="176"/>
      <c r="IOO108" s="176"/>
      <c r="IOP108" s="176"/>
      <c r="IOQ108" s="176"/>
      <c r="IOR108" s="176"/>
      <c r="IOS108" s="176"/>
      <c r="IOT108" s="176"/>
      <c r="IOU108" s="176"/>
      <c r="IOV108" s="176"/>
      <c r="IOW108" s="176"/>
      <c r="IOX108" s="176"/>
      <c r="IOY108" s="176"/>
      <c r="IOZ108" s="176"/>
      <c r="IPA108" s="176"/>
      <c r="IPB108" s="176"/>
      <c r="IPC108" s="176"/>
      <c r="IPD108" s="176"/>
      <c r="IPE108" s="176"/>
      <c r="IPF108" s="176"/>
      <c r="IPG108" s="176"/>
      <c r="IPH108" s="176"/>
      <c r="IPI108" s="176"/>
      <c r="IPJ108" s="176"/>
      <c r="IPK108" s="176"/>
      <c r="IPL108" s="176"/>
      <c r="IPM108" s="176"/>
      <c r="IPN108" s="176"/>
      <c r="IPO108" s="176"/>
      <c r="IPP108" s="176"/>
      <c r="IPQ108" s="176"/>
      <c r="IPR108" s="176"/>
      <c r="IPS108" s="176"/>
      <c r="IPT108" s="176"/>
      <c r="IPU108" s="176"/>
      <c r="IPV108" s="176"/>
      <c r="IPW108" s="176"/>
      <c r="IPX108" s="176"/>
      <c r="IPY108" s="176"/>
      <c r="IPZ108" s="176"/>
      <c r="IQA108" s="176"/>
      <c r="IQB108" s="176"/>
      <c r="IQC108" s="176"/>
      <c r="IQD108" s="176"/>
      <c r="IQE108" s="176"/>
      <c r="IQF108" s="176"/>
      <c r="IQG108" s="176"/>
      <c r="IQH108" s="176"/>
      <c r="IQI108" s="176"/>
      <c r="IQJ108" s="176"/>
      <c r="IQK108" s="176"/>
      <c r="IQL108" s="176"/>
      <c r="IQM108" s="176"/>
      <c r="IQN108" s="176"/>
      <c r="IQO108" s="176"/>
      <c r="IQP108" s="176"/>
      <c r="IQQ108" s="176"/>
      <c r="IQR108" s="176"/>
      <c r="IQS108" s="176"/>
      <c r="IQT108" s="176"/>
      <c r="IQU108" s="176"/>
      <c r="IQV108" s="176"/>
      <c r="IQW108" s="176"/>
      <c r="IQX108" s="176"/>
      <c r="IQY108" s="176"/>
      <c r="IQZ108" s="176"/>
      <c r="IRA108" s="176"/>
      <c r="IRB108" s="176"/>
      <c r="IRC108" s="176"/>
      <c r="IRD108" s="176"/>
      <c r="IRE108" s="176"/>
      <c r="IRF108" s="176"/>
      <c r="IRG108" s="176"/>
      <c r="IRH108" s="176"/>
      <c r="IRI108" s="176"/>
      <c r="IRJ108" s="176"/>
      <c r="IRK108" s="176"/>
      <c r="IRL108" s="176"/>
      <c r="IRM108" s="176"/>
      <c r="IRN108" s="176"/>
      <c r="IRO108" s="176"/>
      <c r="IRP108" s="176"/>
      <c r="IRQ108" s="176"/>
      <c r="IRR108" s="176"/>
      <c r="IRS108" s="176"/>
      <c r="IRT108" s="176"/>
      <c r="IRU108" s="176"/>
      <c r="IRV108" s="176"/>
      <c r="IRW108" s="176"/>
      <c r="IRX108" s="176"/>
      <c r="IRY108" s="176"/>
      <c r="IRZ108" s="176"/>
      <c r="ISA108" s="176"/>
      <c r="ISB108" s="176"/>
      <c r="ISC108" s="176"/>
      <c r="ISD108" s="176"/>
      <c r="ISE108" s="176"/>
      <c r="ISF108" s="176"/>
      <c r="ISG108" s="176"/>
      <c r="ISH108" s="176"/>
      <c r="ISI108" s="176"/>
      <c r="ISJ108" s="176"/>
      <c r="ISK108" s="176"/>
      <c r="ISL108" s="176"/>
      <c r="ISM108" s="176"/>
      <c r="ISN108" s="176"/>
      <c r="ISO108" s="176"/>
      <c r="ISP108" s="176"/>
      <c r="ISQ108" s="176"/>
      <c r="ISR108" s="176"/>
      <c r="ISS108" s="176"/>
      <c r="IST108" s="176"/>
      <c r="ISU108" s="176"/>
      <c r="ISV108" s="176"/>
      <c r="ISW108" s="176"/>
      <c r="ISX108" s="176"/>
      <c r="ISY108" s="176"/>
      <c r="ISZ108" s="176"/>
      <c r="ITA108" s="176"/>
      <c r="ITB108" s="176"/>
      <c r="ITC108" s="176"/>
      <c r="ITD108" s="176"/>
      <c r="ITE108" s="176"/>
      <c r="ITF108" s="176"/>
      <c r="ITG108" s="176"/>
      <c r="ITH108" s="176"/>
      <c r="ITI108" s="176"/>
      <c r="ITJ108" s="176"/>
      <c r="ITK108" s="176"/>
      <c r="ITL108" s="176"/>
      <c r="ITM108" s="176"/>
      <c r="ITN108" s="176"/>
      <c r="ITO108" s="176"/>
      <c r="ITP108" s="176"/>
      <c r="ITQ108" s="176"/>
      <c r="ITR108" s="176"/>
      <c r="ITS108" s="176"/>
      <c r="ITT108" s="176"/>
      <c r="ITU108" s="176"/>
      <c r="ITV108" s="176"/>
      <c r="ITW108" s="176"/>
      <c r="ITX108" s="176"/>
      <c r="ITY108" s="176"/>
      <c r="ITZ108" s="176"/>
      <c r="IUA108" s="176"/>
      <c r="IUB108" s="176"/>
      <c r="IUC108" s="176"/>
      <c r="IUD108" s="176"/>
      <c r="IUE108" s="176"/>
      <c r="IUF108" s="176"/>
      <c r="IUG108" s="176"/>
      <c r="IUH108" s="176"/>
      <c r="IUI108" s="176"/>
      <c r="IUJ108" s="176"/>
      <c r="IUK108" s="176"/>
      <c r="IUL108" s="176"/>
      <c r="IUM108" s="176"/>
      <c r="IUN108" s="176"/>
      <c r="IUO108" s="176"/>
      <c r="IUP108" s="176"/>
      <c r="IUQ108" s="176"/>
      <c r="IUR108" s="176"/>
      <c r="IUS108" s="176"/>
      <c r="IUT108" s="176"/>
      <c r="IUU108" s="176"/>
      <c r="IUV108" s="176"/>
      <c r="IUW108" s="176"/>
      <c r="IUX108" s="176"/>
      <c r="IUY108" s="176"/>
      <c r="IUZ108" s="176"/>
      <c r="IVA108" s="176"/>
      <c r="IVB108" s="176"/>
      <c r="IVC108" s="176"/>
      <c r="IVD108" s="176"/>
      <c r="IVE108" s="176"/>
      <c r="IVF108" s="176"/>
      <c r="IVG108" s="176"/>
      <c r="IVH108" s="176"/>
      <c r="IVI108" s="176"/>
      <c r="IVJ108" s="176"/>
      <c r="IVK108" s="176"/>
      <c r="IVL108" s="176"/>
      <c r="IVM108" s="176"/>
      <c r="IVN108" s="176"/>
      <c r="IVO108" s="176"/>
      <c r="IVP108" s="176"/>
      <c r="IVQ108" s="176"/>
      <c r="IVR108" s="176"/>
      <c r="IVS108" s="176"/>
      <c r="IVT108" s="176"/>
      <c r="IVU108" s="176"/>
      <c r="IVV108" s="176"/>
      <c r="IVW108" s="176"/>
      <c r="IVX108" s="176"/>
      <c r="IVY108" s="176"/>
      <c r="IVZ108" s="176"/>
      <c r="IWA108" s="176"/>
      <c r="IWB108" s="176"/>
      <c r="IWC108" s="176"/>
      <c r="IWD108" s="176"/>
      <c r="IWE108" s="176"/>
      <c r="IWF108" s="176"/>
      <c r="IWG108" s="176"/>
      <c r="IWH108" s="176"/>
      <c r="IWI108" s="176"/>
      <c r="IWJ108" s="176"/>
      <c r="IWK108" s="176"/>
      <c r="IWL108" s="176"/>
      <c r="IWM108" s="176"/>
      <c r="IWN108" s="176"/>
      <c r="IWO108" s="176"/>
      <c r="IWP108" s="176"/>
      <c r="IWQ108" s="176"/>
      <c r="IWR108" s="176"/>
      <c r="IWS108" s="176"/>
      <c r="IWT108" s="176"/>
      <c r="IWU108" s="176"/>
      <c r="IWV108" s="176"/>
      <c r="IWW108" s="176"/>
      <c r="IWX108" s="176"/>
      <c r="IWY108" s="176"/>
      <c r="IWZ108" s="176"/>
      <c r="IXA108" s="176"/>
      <c r="IXB108" s="176"/>
      <c r="IXC108" s="176"/>
      <c r="IXD108" s="176"/>
      <c r="IXE108" s="176"/>
      <c r="IXF108" s="176"/>
      <c r="IXG108" s="176"/>
      <c r="IXH108" s="176"/>
      <c r="IXI108" s="176"/>
      <c r="IXJ108" s="176"/>
      <c r="IXK108" s="176"/>
      <c r="IXL108" s="176"/>
      <c r="IXM108" s="176"/>
      <c r="IXN108" s="176"/>
      <c r="IXO108" s="176"/>
      <c r="IXP108" s="176"/>
      <c r="IXQ108" s="176"/>
      <c r="IXR108" s="176"/>
      <c r="IXS108" s="176"/>
      <c r="IXT108" s="176"/>
      <c r="IXU108" s="176"/>
      <c r="IXV108" s="176"/>
      <c r="IXW108" s="176"/>
      <c r="IXX108" s="176"/>
      <c r="IXY108" s="176"/>
      <c r="IXZ108" s="176"/>
      <c r="IYA108" s="176"/>
      <c r="IYB108" s="176"/>
      <c r="IYC108" s="176"/>
      <c r="IYD108" s="176"/>
      <c r="IYE108" s="176"/>
      <c r="IYF108" s="176"/>
      <c r="IYG108" s="176"/>
      <c r="IYH108" s="176"/>
      <c r="IYI108" s="176"/>
      <c r="IYJ108" s="176"/>
      <c r="IYK108" s="176"/>
      <c r="IYL108" s="176"/>
      <c r="IYM108" s="176"/>
      <c r="IYN108" s="176"/>
      <c r="IYO108" s="176"/>
      <c r="IYP108" s="176"/>
      <c r="IYQ108" s="176"/>
      <c r="IYR108" s="176"/>
      <c r="IYS108" s="176"/>
      <c r="IYT108" s="176"/>
      <c r="IYU108" s="176"/>
      <c r="IYV108" s="176"/>
      <c r="IYW108" s="176"/>
      <c r="IYX108" s="176"/>
      <c r="IYY108" s="176"/>
      <c r="IYZ108" s="176"/>
      <c r="IZA108" s="176"/>
      <c r="IZB108" s="176"/>
      <c r="IZC108" s="176"/>
      <c r="IZD108" s="176"/>
      <c r="IZE108" s="176"/>
      <c r="IZF108" s="176"/>
      <c r="IZG108" s="176"/>
      <c r="IZH108" s="176"/>
      <c r="IZI108" s="176"/>
      <c r="IZJ108" s="176"/>
      <c r="IZK108" s="176"/>
      <c r="IZL108" s="176"/>
      <c r="IZM108" s="176"/>
      <c r="IZN108" s="176"/>
      <c r="IZO108" s="176"/>
      <c r="IZP108" s="176"/>
      <c r="IZQ108" s="176"/>
      <c r="IZR108" s="176"/>
      <c r="IZS108" s="176"/>
      <c r="IZT108" s="176"/>
      <c r="IZU108" s="176"/>
      <c r="IZV108" s="176"/>
      <c r="IZW108" s="176"/>
      <c r="IZX108" s="176"/>
      <c r="IZY108" s="176"/>
      <c r="IZZ108" s="176"/>
      <c r="JAA108" s="176"/>
      <c r="JAB108" s="176"/>
      <c r="JAC108" s="176"/>
      <c r="JAD108" s="176"/>
      <c r="JAE108" s="176"/>
      <c r="JAF108" s="176"/>
      <c r="JAG108" s="176"/>
      <c r="JAH108" s="176"/>
      <c r="JAI108" s="176"/>
      <c r="JAJ108" s="176"/>
      <c r="JAK108" s="176"/>
      <c r="JAL108" s="176"/>
      <c r="JAM108" s="176"/>
      <c r="JAN108" s="176"/>
      <c r="JAO108" s="176"/>
      <c r="JAP108" s="176"/>
      <c r="JAQ108" s="176"/>
      <c r="JAR108" s="176"/>
      <c r="JAS108" s="176"/>
      <c r="JAT108" s="176"/>
      <c r="JAU108" s="176"/>
      <c r="JAV108" s="176"/>
      <c r="JAW108" s="176"/>
      <c r="JAX108" s="176"/>
      <c r="JAY108" s="176"/>
      <c r="JAZ108" s="176"/>
      <c r="JBA108" s="176"/>
      <c r="JBB108" s="176"/>
      <c r="JBC108" s="176"/>
      <c r="JBD108" s="176"/>
      <c r="JBE108" s="176"/>
      <c r="JBF108" s="176"/>
      <c r="JBG108" s="176"/>
      <c r="JBH108" s="176"/>
      <c r="JBI108" s="176"/>
      <c r="JBJ108" s="176"/>
      <c r="JBK108" s="176"/>
      <c r="JBL108" s="176"/>
      <c r="JBM108" s="176"/>
      <c r="JBN108" s="176"/>
      <c r="JBO108" s="176"/>
      <c r="JBP108" s="176"/>
      <c r="JBQ108" s="176"/>
      <c r="JBR108" s="176"/>
      <c r="JBS108" s="176"/>
      <c r="JBT108" s="176"/>
      <c r="JBU108" s="176"/>
      <c r="JBV108" s="176"/>
      <c r="JBW108" s="176"/>
      <c r="JBX108" s="176"/>
      <c r="JBY108" s="176"/>
      <c r="JBZ108" s="176"/>
      <c r="JCA108" s="176"/>
      <c r="JCB108" s="176"/>
      <c r="JCC108" s="176"/>
      <c r="JCD108" s="176"/>
      <c r="JCE108" s="176"/>
      <c r="JCF108" s="176"/>
      <c r="JCG108" s="176"/>
      <c r="JCH108" s="176"/>
      <c r="JCI108" s="176"/>
      <c r="JCJ108" s="176"/>
      <c r="JCK108" s="176"/>
      <c r="JCL108" s="176"/>
      <c r="JCM108" s="176"/>
      <c r="JCN108" s="176"/>
      <c r="JCO108" s="176"/>
      <c r="JCP108" s="176"/>
      <c r="JCQ108" s="176"/>
      <c r="JCR108" s="176"/>
      <c r="JCS108" s="176"/>
      <c r="JCT108" s="176"/>
      <c r="JCU108" s="176"/>
      <c r="JCV108" s="176"/>
      <c r="JCW108" s="176"/>
      <c r="JCX108" s="176"/>
      <c r="JCY108" s="176"/>
      <c r="JCZ108" s="176"/>
      <c r="JDA108" s="176"/>
      <c r="JDB108" s="176"/>
      <c r="JDC108" s="176"/>
      <c r="JDD108" s="176"/>
      <c r="JDE108" s="176"/>
      <c r="JDF108" s="176"/>
      <c r="JDG108" s="176"/>
      <c r="JDH108" s="176"/>
      <c r="JDI108" s="176"/>
      <c r="JDJ108" s="176"/>
      <c r="JDK108" s="176"/>
      <c r="JDL108" s="176"/>
      <c r="JDM108" s="176"/>
      <c r="JDN108" s="176"/>
      <c r="JDO108" s="176"/>
      <c r="JDP108" s="176"/>
      <c r="JDQ108" s="176"/>
      <c r="JDR108" s="176"/>
      <c r="JDS108" s="176"/>
      <c r="JDT108" s="176"/>
      <c r="JDU108" s="176"/>
      <c r="JDV108" s="176"/>
      <c r="JDW108" s="176"/>
      <c r="JDX108" s="176"/>
      <c r="JDY108" s="176"/>
      <c r="JDZ108" s="176"/>
      <c r="JEA108" s="176"/>
      <c r="JEB108" s="176"/>
      <c r="JEC108" s="176"/>
      <c r="JED108" s="176"/>
      <c r="JEE108" s="176"/>
      <c r="JEF108" s="176"/>
      <c r="JEG108" s="176"/>
      <c r="JEH108" s="176"/>
      <c r="JEI108" s="176"/>
      <c r="JEJ108" s="176"/>
      <c r="JEK108" s="176"/>
      <c r="JEL108" s="176"/>
      <c r="JEM108" s="176"/>
      <c r="JEN108" s="176"/>
      <c r="JEO108" s="176"/>
      <c r="JEP108" s="176"/>
      <c r="JEQ108" s="176"/>
      <c r="JER108" s="176"/>
      <c r="JES108" s="176"/>
      <c r="JET108" s="176"/>
      <c r="JEU108" s="176"/>
      <c r="JEV108" s="176"/>
      <c r="JEW108" s="176"/>
      <c r="JEX108" s="176"/>
      <c r="JEY108" s="176"/>
      <c r="JEZ108" s="176"/>
      <c r="JFA108" s="176"/>
      <c r="JFB108" s="176"/>
      <c r="JFC108" s="176"/>
      <c r="JFD108" s="176"/>
      <c r="JFE108" s="176"/>
      <c r="JFF108" s="176"/>
      <c r="JFG108" s="176"/>
      <c r="JFH108" s="176"/>
      <c r="JFI108" s="176"/>
      <c r="JFJ108" s="176"/>
      <c r="JFK108" s="176"/>
      <c r="JFL108" s="176"/>
      <c r="JFM108" s="176"/>
      <c r="JFN108" s="176"/>
      <c r="JFO108" s="176"/>
      <c r="JFP108" s="176"/>
      <c r="JFQ108" s="176"/>
      <c r="JFR108" s="176"/>
      <c r="JFS108" s="176"/>
      <c r="JFT108" s="176"/>
      <c r="JFU108" s="176"/>
      <c r="JFV108" s="176"/>
      <c r="JFW108" s="176"/>
      <c r="JFX108" s="176"/>
      <c r="JFY108" s="176"/>
      <c r="JFZ108" s="176"/>
      <c r="JGA108" s="176"/>
      <c r="JGB108" s="176"/>
      <c r="JGC108" s="176"/>
      <c r="JGD108" s="176"/>
      <c r="JGE108" s="176"/>
      <c r="JGF108" s="176"/>
      <c r="JGG108" s="176"/>
      <c r="JGH108" s="176"/>
      <c r="JGI108" s="176"/>
      <c r="JGJ108" s="176"/>
      <c r="JGK108" s="176"/>
      <c r="JGL108" s="176"/>
      <c r="JGM108" s="176"/>
      <c r="JGN108" s="176"/>
      <c r="JGO108" s="176"/>
      <c r="JGP108" s="176"/>
      <c r="JGQ108" s="176"/>
      <c r="JGR108" s="176"/>
      <c r="JGS108" s="176"/>
      <c r="JGT108" s="176"/>
      <c r="JGU108" s="176"/>
      <c r="JGV108" s="176"/>
      <c r="JGW108" s="176"/>
      <c r="JGX108" s="176"/>
      <c r="JGY108" s="176"/>
      <c r="JGZ108" s="176"/>
      <c r="JHA108" s="176"/>
      <c r="JHB108" s="176"/>
      <c r="JHC108" s="176"/>
      <c r="JHD108" s="176"/>
      <c r="JHE108" s="176"/>
      <c r="JHF108" s="176"/>
      <c r="JHG108" s="176"/>
      <c r="JHH108" s="176"/>
      <c r="JHI108" s="176"/>
      <c r="JHJ108" s="176"/>
      <c r="JHK108" s="176"/>
      <c r="JHL108" s="176"/>
      <c r="JHM108" s="176"/>
      <c r="JHN108" s="176"/>
      <c r="JHO108" s="176"/>
      <c r="JHP108" s="176"/>
      <c r="JHQ108" s="176"/>
      <c r="JHR108" s="176"/>
      <c r="JHS108" s="176"/>
      <c r="JHT108" s="176"/>
      <c r="JHU108" s="176"/>
      <c r="JHV108" s="176"/>
      <c r="JHW108" s="176"/>
      <c r="JHX108" s="176"/>
      <c r="JHY108" s="176"/>
      <c r="JHZ108" s="176"/>
      <c r="JIA108" s="176"/>
      <c r="JIB108" s="176"/>
      <c r="JIC108" s="176"/>
      <c r="JID108" s="176"/>
      <c r="JIE108" s="176"/>
      <c r="JIF108" s="176"/>
      <c r="JIG108" s="176"/>
      <c r="JIH108" s="176"/>
      <c r="JII108" s="176"/>
      <c r="JIJ108" s="176"/>
      <c r="JIK108" s="176"/>
      <c r="JIL108" s="176"/>
      <c r="JIM108" s="176"/>
      <c r="JIN108" s="176"/>
      <c r="JIO108" s="176"/>
      <c r="JIP108" s="176"/>
      <c r="JIQ108" s="176"/>
      <c r="JIR108" s="176"/>
      <c r="JIS108" s="176"/>
      <c r="JIT108" s="176"/>
      <c r="JIU108" s="176"/>
      <c r="JIV108" s="176"/>
      <c r="JIW108" s="176"/>
      <c r="JIX108" s="176"/>
      <c r="JIY108" s="176"/>
      <c r="JIZ108" s="176"/>
      <c r="JJA108" s="176"/>
      <c r="JJB108" s="176"/>
      <c r="JJC108" s="176"/>
      <c r="JJD108" s="176"/>
      <c r="JJE108" s="176"/>
      <c r="JJF108" s="176"/>
      <c r="JJG108" s="176"/>
      <c r="JJH108" s="176"/>
      <c r="JJI108" s="176"/>
      <c r="JJJ108" s="176"/>
      <c r="JJK108" s="176"/>
      <c r="JJL108" s="176"/>
      <c r="JJM108" s="176"/>
      <c r="JJN108" s="176"/>
      <c r="JJO108" s="176"/>
      <c r="JJP108" s="176"/>
      <c r="JJQ108" s="176"/>
      <c r="JJR108" s="176"/>
      <c r="JJS108" s="176"/>
      <c r="JJT108" s="176"/>
      <c r="JJU108" s="176"/>
      <c r="JJV108" s="176"/>
      <c r="JJW108" s="176"/>
      <c r="JJX108" s="176"/>
      <c r="JJY108" s="176"/>
      <c r="JJZ108" s="176"/>
      <c r="JKA108" s="176"/>
      <c r="JKB108" s="176"/>
      <c r="JKC108" s="176"/>
      <c r="JKD108" s="176"/>
      <c r="JKE108" s="176"/>
      <c r="JKF108" s="176"/>
      <c r="JKG108" s="176"/>
      <c r="JKH108" s="176"/>
      <c r="JKI108" s="176"/>
      <c r="JKJ108" s="176"/>
      <c r="JKK108" s="176"/>
      <c r="JKL108" s="176"/>
      <c r="JKM108" s="176"/>
      <c r="JKN108" s="176"/>
      <c r="JKO108" s="176"/>
      <c r="JKP108" s="176"/>
      <c r="JKQ108" s="176"/>
      <c r="JKR108" s="176"/>
      <c r="JKS108" s="176"/>
      <c r="JKT108" s="176"/>
      <c r="JKU108" s="176"/>
      <c r="JKV108" s="176"/>
      <c r="JKW108" s="176"/>
      <c r="JKX108" s="176"/>
      <c r="JKY108" s="176"/>
      <c r="JKZ108" s="176"/>
      <c r="JLA108" s="176"/>
      <c r="JLB108" s="176"/>
      <c r="JLC108" s="176"/>
      <c r="JLD108" s="176"/>
      <c r="JLE108" s="176"/>
      <c r="JLF108" s="176"/>
      <c r="JLG108" s="176"/>
      <c r="JLH108" s="176"/>
      <c r="JLI108" s="176"/>
      <c r="JLJ108" s="176"/>
      <c r="JLK108" s="176"/>
      <c r="JLL108" s="176"/>
      <c r="JLM108" s="176"/>
      <c r="JLN108" s="176"/>
      <c r="JLO108" s="176"/>
      <c r="JLP108" s="176"/>
      <c r="JLQ108" s="176"/>
      <c r="JLR108" s="176"/>
      <c r="JLS108" s="176"/>
      <c r="JLT108" s="176"/>
      <c r="JLU108" s="176"/>
      <c r="JLV108" s="176"/>
      <c r="JLW108" s="176"/>
      <c r="JLX108" s="176"/>
      <c r="JLY108" s="176"/>
      <c r="JLZ108" s="176"/>
      <c r="JMA108" s="176"/>
      <c r="JMB108" s="176"/>
      <c r="JMC108" s="176"/>
      <c r="JMD108" s="176"/>
      <c r="JME108" s="176"/>
      <c r="JMF108" s="176"/>
      <c r="JMG108" s="176"/>
      <c r="JMH108" s="176"/>
      <c r="JMI108" s="176"/>
      <c r="JMJ108" s="176"/>
      <c r="JMK108" s="176"/>
      <c r="JML108" s="176"/>
      <c r="JMM108" s="176"/>
      <c r="JMN108" s="176"/>
      <c r="JMO108" s="176"/>
      <c r="JMP108" s="176"/>
      <c r="JMQ108" s="176"/>
      <c r="JMR108" s="176"/>
      <c r="JMS108" s="176"/>
      <c r="JMT108" s="176"/>
      <c r="JMU108" s="176"/>
      <c r="JMV108" s="176"/>
      <c r="JMW108" s="176"/>
      <c r="JMX108" s="176"/>
      <c r="JMY108" s="176"/>
      <c r="JMZ108" s="176"/>
      <c r="JNA108" s="176"/>
      <c r="JNB108" s="176"/>
      <c r="JNC108" s="176"/>
      <c r="JND108" s="176"/>
      <c r="JNE108" s="176"/>
      <c r="JNF108" s="176"/>
      <c r="JNG108" s="176"/>
      <c r="JNH108" s="176"/>
      <c r="JNI108" s="176"/>
      <c r="JNJ108" s="176"/>
      <c r="JNK108" s="176"/>
      <c r="JNL108" s="176"/>
      <c r="JNM108" s="176"/>
      <c r="JNN108" s="176"/>
      <c r="JNO108" s="176"/>
      <c r="JNP108" s="176"/>
      <c r="JNQ108" s="176"/>
      <c r="JNR108" s="176"/>
      <c r="JNS108" s="176"/>
      <c r="JNT108" s="176"/>
      <c r="JNU108" s="176"/>
      <c r="JNV108" s="176"/>
      <c r="JNW108" s="176"/>
      <c r="JNX108" s="176"/>
      <c r="JNY108" s="176"/>
      <c r="JNZ108" s="176"/>
      <c r="JOA108" s="176"/>
      <c r="JOB108" s="176"/>
      <c r="JOC108" s="176"/>
      <c r="JOD108" s="176"/>
      <c r="JOE108" s="176"/>
      <c r="JOF108" s="176"/>
      <c r="JOG108" s="176"/>
      <c r="JOH108" s="176"/>
      <c r="JOI108" s="176"/>
      <c r="JOJ108" s="176"/>
      <c r="JOK108" s="176"/>
      <c r="JOL108" s="176"/>
      <c r="JOM108" s="176"/>
      <c r="JON108" s="176"/>
      <c r="JOO108" s="176"/>
      <c r="JOP108" s="176"/>
      <c r="JOQ108" s="176"/>
      <c r="JOR108" s="176"/>
      <c r="JOS108" s="176"/>
      <c r="JOT108" s="176"/>
      <c r="JOU108" s="176"/>
      <c r="JOV108" s="176"/>
      <c r="JOW108" s="176"/>
      <c r="JOX108" s="176"/>
      <c r="JOY108" s="176"/>
      <c r="JOZ108" s="176"/>
      <c r="JPA108" s="176"/>
      <c r="JPB108" s="176"/>
      <c r="JPC108" s="176"/>
      <c r="JPD108" s="176"/>
      <c r="JPE108" s="176"/>
      <c r="JPF108" s="176"/>
      <c r="JPG108" s="176"/>
      <c r="JPH108" s="176"/>
      <c r="JPI108" s="176"/>
      <c r="JPJ108" s="176"/>
      <c r="JPK108" s="176"/>
      <c r="JPL108" s="176"/>
      <c r="JPM108" s="176"/>
      <c r="JPN108" s="176"/>
      <c r="JPO108" s="176"/>
      <c r="JPP108" s="176"/>
      <c r="JPQ108" s="176"/>
      <c r="JPR108" s="176"/>
      <c r="JPS108" s="176"/>
      <c r="JPT108" s="176"/>
      <c r="JPU108" s="176"/>
      <c r="JPV108" s="176"/>
      <c r="JPW108" s="176"/>
      <c r="JPX108" s="176"/>
      <c r="JPY108" s="176"/>
      <c r="JPZ108" s="176"/>
      <c r="JQA108" s="176"/>
      <c r="JQB108" s="176"/>
      <c r="JQC108" s="176"/>
      <c r="JQD108" s="176"/>
      <c r="JQE108" s="176"/>
      <c r="JQF108" s="176"/>
      <c r="JQG108" s="176"/>
      <c r="JQH108" s="176"/>
      <c r="JQI108" s="176"/>
      <c r="JQJ108" s="176"/>
      <c r="JQK108" s="176"/>
      <c r="JQL108" s="176"/>
      <c r="JQM108" s="176"/>
      <c r="JQN108" s="176"/>
      <c r="JQO108" s="176"/>
      <c r="JQP108" s="176"/>
      <c r="JQQ108" s="176"/>
      <c r="JQR108" s="176"/>
      <c r="JQS108" s="176"/>
      <c r="JQT108" s="176"/>
      <c r="JQU108" s="176"/>
      <c r="JQV108" s="176"/>
      <c r="JQW108" s="176"/>
      <c r="JQX108" s="176"/>
      <c r="JQY108" s="176"/>
      <c r="JQZ108" s="176"/>
      <c r="JRA108" s="176"/>
      <c r="JRB108" s="176"/>
      <c r="JRC108" s="176"/>
      <c r="JRD108" s="176"/>
      <c r="JRE108" s="176"/>
      <c r="JRF108" s="176"/>
      <c r="JRG108" s="176"/>
      <c r="JRH108" s="176"/>
      <c r="JRI108" s="176"/>
      <c r="JRJ108" s="176"/>
      <c r="JRK108" s="176"/>
      <c r="JRL108" s="176"/>
      <c r="JRM108" s="176"/>
      <c r="JRN108" s="176"/>
      <c r="JRO108" s="176"/>
      <c r="JRP108" s="176"/>
      <c r="JRQ108" s="176"/>
      <c r="JRR108" s="176"/>
      <c r="JRS108" s="176"/>
      <c r="JRT108" s="176"/>
      <c r="JRU108" s="176"/>
      <c r="JRV108" s="176"/>
      <c r="JRW108" s="176"/>
      <c r="JRX108" s="176"/>
      <c r="JRY108" s="176"/>
      <c r="JRZ108" s="176"/>
      <c r="JSA108" s="176"/>
      <c r="JSB108" s="176"/>
      <c r="JSC108" s="176"/>
      <c r="JSD108" s="176"/>
      <c r="JSE108" s="176"/>
      <c r="JSF108" s="176"/>
      <c r="JSG108" s="176"/>
      <c r="JSH108" s="176"/>
      <c r="JSI108" s="176"/>
      <c r="JSJ108" s="176"/>
      <c r="JSK108" s="176"/>
      <c r="JSL108" s="176"/>
      <c r="JSM108" s="176"/>
      <c r="JSN108" s="176"/>
      <c r="JSO108" s="176"/>
      <c r="JSP108" s="176"/>
      <c r="JSQ108" s="176"/>
      <c r="JSR108" s="176"/>
      <c r="JSS108" s="176"/>
      <c r="JST108" s="176"/>
      <c r="JSU108" s="176"/>
      <c r="JSV108" s="176"/>
      <c r="JSW108" s="176"/>
      <c r="JSX108" s="176"/>
      <c r="JSY108" s="176"/>
      <c r="JSZ108" s="176"/>
      <c r="JTA108" s="176"/>
      <c r="JTB108" s="176"/>
      <c r="JTC108" s="176"/>
      <c r="JTD108" s="176"/>
      <c r="JTE108" s="176"/>
      <c r="JTF108" s="176"/>
      <c r="JTG108" s="176"/>
      <c r="JTH108" s="176"/>
      <c r="JTI108" s="176"/>
      <c r="JTJ108" s="176"/>
      <c r="JTK108" s="176"/>
      <c r="JTL108" s="176"/>
      <c r="JTM108" s="176"/>
      <c r="JTN108" s="176"/>
      <c r="JTO108" s="176"/>
      <c r="JTP108" s="176"/>
      <c r="JTQ108" s="176"/>
      <c r="JTR108" s="176"/>
      <c r="JTS108" s="176"/>
      <c r="JTT108" s="176"/>
      <c r="JTU108" s="176"/>
      <c r="JTV108" s="176"/>
      <c r="JTW108" s="176"/>
      <c r="JTX108" s="176"/>
      <c r="JTY108" s="176"/>
      <c r="JTZ108" s="176"/>
      <c r="JUA108" s="176"/>
      <c r="JUB108" s="176"/>
      <c r="JUC108" s="176"/>
      <c r="JUD108" s="176"/>
      <c r="JUE108" s="176"/>
      <c r="JUF108" s="176"/>
      <c r="JUG108" s="176"/>
      <c r="JUH108" s="176"/>
      <c r="JUI108" s="176"/>
      <c r="JUJ108" s="176"/>
      <c r="JUK108" s="176"/>
      <c r="JUL108" s="176"/>
      <c r="JUM108" s="176"/>
      <c r="JUN108" s="176"/>
      <c r="JUO108" s="176"/>
      <c r="JUP108" s="176"/>
      <c r="JUQ108" s="176"/>
      <c r="JUR108" s="176"/>
      <c r="JUS108" s="176"/>
      <c r="JUT108" s="176"/>
      <c r="JUU108" s="176"/>
      <c r="JUV108" s="176"/>
      <c r="JUW108" s="176"/>
      <c r="JUX108" s="176"/>
      <c r="JUY108" s="176"/>
      <c r="JUZ108" s="176"/>
      <c r="JVA108" s="176"/>
      <c r="JVB108" s="176"/>
      <c r="JVC108" s="176"/>
      <c r="JVD108" s="176"/>
      <c r="JVE108" s="176"/>
      <c r="JVF108" s="176"/>
      <c r="JVG108" s="176"/>
      <c r="JVH108" s="176"/>
      <c r="JVI108" s="176"/>
      <c r="JVJ108" s="176"/>
      <c r="JVK108" s="176"/>
      <c r="JVL108" s="176"/>
      <c r="JVM108" s="176"/>
      <c r="JVN108" s="176"/>
      <c r="JVO108" s="176"/>
      <c r="JVP108" s="176"/>
      <c r="JVQ108" s="176"/>
      <c r="JVR108" s="176"/>
      <c r="JVS108" s="176"/>
      <c r="JVT108" s="176"/>
      <c r="JVU108" s="176"/>
      <c r="JVV108" s="176"/>
      <c r="JVW108" s="176"/>
      <c r="JVX108" s="176"/>
      <c r="JVY108" s="176"/>
      <c r="JVZ108" s="176"/>
      <c r="JWA108" s="176"/>
      <c r="JWB108" s="176"/>
      <c r="JWC108" s="176"/>
      <c r="JWD108" s="176"/>
      <c r="JWE108" s="176"/>
      <c r="JWF108" s="176"/>
      <c r="JWG108" s="176"/>
      <c r="JWH108" s="176"/>
      <c r="JWI108" s="176"/>
      <c r="JWJ108" s="176"/>
      <c r="JWK108" s="176"/>
      <c r="JWL108" s="176"/>
      <c r="JWM108" s="176"/>
      <c r="JWN108" s="176"/>
      <c r="JWO108" s="176"/>
      <c r="JWP108" s="176"/>
      <c r="JWQ108" s="176"/>
      <c r="JWR108" s="176"/>
      <c r="JWS108" s="176"/>
      <c r="JWT108" s="176"/>
      <c r="JWU108" s="176"/>
      <c r="JWV108" s="176"/>
      <c r="JWW108" s="176"/>
      <c r="JWX108" s="176"/>
      <c r="JWY108" s="176"/>
      <c r="JWZ108" s="176"/>
      <c r="JXA108" s="176"/>
      <c r="JXB108" s="176"/>
      <c r="JXC108" s="176"/>
      <c r="JXD108" s="176"/>
      <c r="JXE108" s="176"/>
      <c r="JXF108" s="176"/>
      <c r="JXG108" s="176"/>
      <c r="JXH108" s="176"/>
      <c r="JXI108" s="176"/>
      <c r="JXJ108" s="176"/>
      <c r="JXK108" s="176"/>
      <c r="JXL108" s="176"/>
      <c r="JXM108" s="176"/>
      <c r="JXN108" s="176"/>
      <c r="JXO108" s="176"/>
      <c r="JXP108" s="176"/>
      <c r="JXQ108" s="176"/>
      <c r="JXR108" s="176"/>
      <c r="JXS108" s="176"/>
      <c r="JXT108" s="176"/>
      <c r="JXU108" s="176"/>
      <c r="JXV108" s="176"/>
      <c r="JXW108" s="176"/>
      <c r="JXX108" s="176"/>
      <c r="JXY108" s="176"/>
      <c r="JXZ108" s="176"/>
      <c r="JYA108" s="176"/>
      <c r="JYB108" s="176"/>
      <c r="JYC108" s="176"/>
      <c r="JYD108" s="176"/>
      <c r="JYE108" s="176"/>
      <c r="JYF108" s="176"/>
      <c r="JYG108" s="176"/>
      <c r="JYH108" s="176"/>
      <c r="JYI108" s="176"/>
      <c r="JYJ108" s="176"/>
      <c r="JYK108" s="176"/>
      <c r="JYL108" s="176"/>
      <c r="JYM108" s="176"/>
      <c r="JYN108" s="176"/>
      <c r="JYO108" s="176"/>
      <c r="JYP108" s="176"/>
      <c r="JYQ108" s="176"/>
      <c r="JYR108" s="176"/>
      <c r="JYS108" s="176"/>
      <c r="JYT108" s="176"/>
      <c r="JYU108" s="176"/>
      <c r="JYV108" s="176"/>
      <c r="JYW108" s="176"/>
      <c r="JYX108" s="176"/>
      <c r="JYY108" s="176"/>
      <c r="JYZ108" s="176"/>
      <c r="JZA108" s="176"/>
      <c r="JZB108" s="176"/>
      <c r="JZC108" s="176"/>
      <c r="JZD108" s="176"/>
      <c r="JZE108" s="176"/>
      <c r="JZF108" s="176"/>
      <c r="JZG108" s="176"/>
      <c r="JZH108" s="176"/>
      <c r="JZI108" s="176"/>
      <c r="JZJ108" s="176"/>
      <c r="JZK108" s="176"/>
      <c r="JZL108" s="176"/>
      <c r="JZM108" s="176"/>
      <c r="JZN108" s="176"/>
      <c r="JZO108" s="176"/>
      <c r="JZP108" s="176"/>
      <c r="JZQ108" s="176"/>
      <c r="JZR108" s="176"/>
      <c r="JZS108" s="176"/>
      <c r="JZT108" s="176"/>
      <c r="JZU108" s="176"/>
      <c r="JZV108" s="176"/>
      <c r="JZW108" s="176"/>
      <c r="JZX108" s="176"/>
      <c r="JZY108" s="176"/>
      <c r="JZZ108" s="176"/>
      <c r="KAA108" s="176"/>
      <c r="KAB108" s="176"/>
      <c r="KAC108" s="176"/>
      <c r="KAD108" s="176"/>
      <c r="KAE108" s="176"/>
      <c r="KAF108" s="176"/>
      <c r="KAG108" s="176"/>
      <c r="KAH108" s="176"/>
      <c r="KAI108" s="176"/>
      <c r="KAJ108" s="176"/>
      <c r="KAK108" s="176"/>
      <c r="KAL108" s="176"/>
      <c r="KAM108" s="176"/>
      <c r="KAN108" s="176"/>
      <c r="KAO108" s="176"/>
      <c r="KAP108" s="176"/>
      <c r="KAQ108" s="176"/>
      <c r="KAR108" s="176"/>
      <c r="KAS108" s="176"/>
      <c r="KAT108" s="176"/>
      <c r="KAU108" s="176"/>
      <c r="KAV108" s="176"/>
      <c r="KAW108" s="176"/>
      <c r="KAX108" s="176"/>
      <c r="KAY108" s="176"/>
      <c r="KAZ108" s="176"/>
      <c r="KBA108" s="176"/>
      <c r="KBB108" s="176"/>
      <c r="KBC108" s="176"/>
      <c r="KBD108" s="176"/>
      <c r="KBE108" s="176"/>
      <c r="KBF108" s="176"/>
      <c r="KBG108" s="176"/>
      <c r="KBH108" s="176"/>
      <c r="KBI108" s="176"/>
      <c r="KBJ108" s="176"/>
      <c r="KBK108" s="176"/>
      <c r="KBL108" s="176"/>
      <c r="KBM108" s="176"/>
      <c r="KBN108" s="176"/>
      <c r="KBO108" s="176"/>
      <c r="KBP108" s="176"/>
      <c r="KBQ108" s="176"/>
      <c r="KBR108" s="176"/>
      <c r="KBS108" s="176"/>
      <c r="KBT108" s="176"/>
      <c r="KBU108" s="176"/>
      <c r="KBV108" s="176"/>
      <c r="KBW108" s="176"/>
      <c r="KBX108" s="176"/>
      <c r="KBY108" s="176"/>
      <c r="KBZ108" s="176"/>
      <c r="KCA108" s="176"/>
      <c r="KCB108" s="176"/>
      <c r="KCC108" s="176"/>
      <c r="KCD108" s="176"/>
      <c r="KCE108" s="176"/>
      <c r="KCF108" s="176"/>
      <c r="KCG108" s="176"/>
      <c r="KCH108" s="176"/>
      <c r="KCI108" s="176"/>
      <c r="KCJ108" s="176"/>
      <c r="KCK108" s="176"/>
      <c r="KCL108" s="176"/>
      <c r="KCM108" s="176"/>
      <c r="KCN108" s="176"/>
      <c r="KCO108" s="176"/>
      <c r="KCP108" s="176"/>
      <c r="KCQ108" s="176"/>
      <c r="KCR108" s="176"/>
      <c r="KCS108" s="176"/>
      <c r="KCT108" s="176"/>
      <c r="KCU108" s="176"/>
      <c r="KCV108" s="176"/>
      <c r="KCW108" s="176"/>
      <c r="KCX108" s="176"/>
      <c r="KCY108" s="176"/>
      <c r="KCZ108" s="176"/>
      <c r="KDA108" s="176"/>
      <c r="KDB108" s="176"/>
      <c r="KDC108" s="176"/>
      <c r="KDD108" s="176"/>
      <c r="KDE108" s="176"/>
      <c r="KDF108" s="176"/>
      <c r="KDG108" s="176"/>
      <c r="KDH108" s="176"/>
      <c r="KDI108" s="176"/>
      <c r="KDJ108" s="176"/>
      <c r="KDK108" s="176"/>
      <c r="KDL108" s="176"/>
      <c r="KDM108" s="176"/>
      <c r="KDN108" s="176"/>
      <c r="KDO108" s="176"/>
      <c r="KDP108" s="176"/>
      <c r="KDQ108" s="176"/>
      <c r="KDR108" s="176"/>
      <c r="KDS108" s="176"/>
      <c r="KDT108" s="176"/>
      <c r="KDU108" s="176"/>
      <c r="KDV108" s="176"/>
      <c r="KDW108" s="176"/>
      <c r="KDX108" s="176"/>
      <c r="KDY108" s="176"/>
      <c r="KDZ108" s="176"/>
      <c r="KEA108" s="176"/>
      <c r="KEB108" s="176"/>
      <c r="KEC108" s="176"/>
      <c r="KED108" s="176"/>
      <c r="KEE108" s="176"/>
      <c r="KEF108" s="176"/>
      <c r="KEG108" s="176"/>
      <c r="KEH108" s="176"/>
      <c r="KEI108" s="176"/>
      <c r="KEJ108" s="176"/>
      <c r="KEK108" s="176"/>
      <c r="KEL108" s="176"/>
      <c r="KEM108" s="176"/>
      <c r="KEN108" s="176"/>
      <c r="KEO108" s="176"/>
      <c r="KEP108" s="176"/>
      <c r="KEQ108" s="176"/>
      <c r="KER108" s="176"/>
      <c r="KES108" s="176"/>
      <c r="KET108" s="176"/>
      <c r="KEU108" s="176"/>
      <c r="KEV108" s="176"/>
      <c r="KEW108" s="176"/>
      <c r="KEX108" s="176"/>
      <c r="KEY108" s="176"/>
      <c r="KEZ108" s="176"/>
      <c r="KFA108" s="176"/>
      <c r="KFB108" s="176"/>
      <c r="KFC108" s="176"/>
      <c r="KFD108" s="176"/>
      <c r="KFE108" s="176"/>
      <c r="KFF108" s="176"/>
      <c r="KFG108" s="176"/>
      <c r="KFH108" s="176"/>
      <c r="KFI108" s="176"/>
      <c r="KFJ108" s="176"/>
      <c r="KFK108" s="176"/>
      <c r="KFL108" s="176"/>
      <c r="KFM108" s="176"/>
      <c r="KFN108" s="176"/>
      <c r="KFO108" s="176"/>
      <c r="KFP108" s="176"/>
      <c r="KFQ108" s="176"/>
      <c r="KFR108" s="176"/>
      <c r="KFS108" s="176"/>
      <c r="KFT108" s="176"/>
      <c r="KFU108" s="176"/>
      <c r="KFV108" s="176"/>
      <c r="KFW108" s="176"/>
      <c r="KFX108" s="176"/>
      <c r="KFY108" s="176"/>
      <c r="KFZ108" s="176"/>
      <c r="KGA108" s="176"/>
      <c r="KGB108" s="176"/>
      <c r="KGC108" s="176"/>
      <c r="KGD108" s="176"/>
      <c r="KGE108" s="176"/>
      <c r="KGF108" s="176"/>
      <c r="KGG108" s="176"/>
      <c r="KGH108" s="176"/>
      <c r="KGI108" s="176"/>
      <c r="KGJ108" s="176"/>
      <c r="KGK108" s="176"/>
      <c r="KGL108" s="176"/>
      <c r="KGM108" s="176"/>
      <c r="KGN108" s="176"/>
      <c r="KGO108" s="176"/>
      <c r="KGP108" s="176"/>
      <c r="KGQ108" s="176"/>
      <c r="KGR108" s="176"/>
      <c r="KGS108" s="176"/>
      <c r="KGT108" s="176"/>
      <c r="KGU108" s="176"/>
      <c r="KGV108" s="176"/>
      <c r="KGW108" s="176"/>
      <c r="KGX108" s="176"/>
      <c r="KGY108" s="176"/>
      <c r="KGZ108" s="176"/>
      <c r="KHA108" s="176"/>
      <c r="KHB108" s="176"/>
      <c r="KHC108" s="176"/>
      <c r="KHD108" s="176"/>
      <c r="KHE108" s="176"/>
      <c r="KHF108" s="176"/>
      <c r="KHG108" s="176"/>
      <c r="KHH108" s="176"/>
      <c r="KHI108" s="176"/>
      <c r="KHJ108" s="176"/>
      <c r="KHK108" s="176"/>
      <c r="KHL108" s="176"/>
      <c r="KHM108" s="176"/>
      <c r="KHN108" s="176"/>
      <c r="KHO108" s="176"/>
      <c r="KHP108" s="176"/>
      <c r="KHQ108" s="176"/>
      <c r="KHR108" s="176"/>
      <c r="KHS108" s="176"/>
      <c r="KHT108" s="176"/>
      <c r="KHU108" s="176"/>
      <c r="KHV108" s="176"/>
      <c r="KHW108" s="176"/>
      <c r="KHX108" s="176"/>
      <c r="KHY108" s="176"/>
      <c r="KHZ108" s="176"/>
      <c r="KIA108" s="176"/>
      <c r="KIB108" s="176"/>
      <c r="KIC108" s="176"/>
      <c r="KID108" s="176"/>
      <c r="KIE108" s="176"/>
      <c r="KIF108" s="176"/>
      <c r="KIG108" s="176"/>
      <c r="KIH108" s="176"/>
      <c r="KII108" s="176"/>
      <c r="KIJ108" s="176"/>
      <c r="KIK108" s="176"/>
      <c r="KIL108" s="176"/>
      <c r="KIM108" s="176"/>
      <c r="KIN108" s="176"/>
      <c r="KIO108" s="176"/>
      <c r="KIP108" s="176"/>
      <c r="KIQ108" s="176"/>
      <c r="KIR108" s="176"/>
      <c r="KIS108" s="176"/>
      <c r="KIT108" s="176"/>
      <c r="KIU108" s="176"/>
      <c r="KIV108" s="176"/>
      <c r="KIW108" s="176"/>
      <c r="KIX108" s="176"/>
      <c r="KIY108" s="176"/>
      <c r="KIZ108" s="176"/>
      <c r="KJA108" s="176"/>
      <c r="KJB108" s="176"/>
      <c r="KJC108" s="176"/>
      <c r="KJD108" s="176"/>
      <c r="KJE108" s="176"/>
      <c r="KJF108" s="176"/>
      <c r="KJG108" s="176"/>
      <c r="KJH108" s="176"/>
      <c r="KJI108" s="176"/>
      <c r="KJJ108" s="176"/>
      <c r="KJK108" s="176"/>
      <c r="KJL108" s="176"/>
      <c r="KJM108" s="176"/>
      <c r="KJN108" s="176"/>
      <c r="KJO108" s="176"/>
      <c r="KJP108" s="176"/>
      <c r="KJQ108" s="176"/>
      <c r="KJR108" s="176"/>
      <c r="KJS108" s="176"/>
      <c r="KJT108" s="176"/>
      <c r="KJU108" s="176"/>
      <c r="KJV108" s="176"/>
      <c r="KJW108" s="176"/>
      <c r="KJX108" s="176"/>
      <c r="KJY108" s="176"/>
      <c r="KJZ108" s="176"/>
      <c r="KKA108" s="176"/>
      <c r="KKB108" s="176"/>
      <c r="KKC108" s="176"/>
      <c r="KKD108" s="176"/>
      <c r="KKE108" s="176"/>
      <c r="KKF108" s="176"/>
      <c r="KKG108" s="176"/>
      <c r="KKH108" s="176"/>
      <c r="KKI108" s="176"/>
      <c r="KKJ108" s="176"/>
      <c r="KKK108" s="176"/>
      <c r="KKL108" s="176"/>
      <c r="KKM108" s="176"/>
      <c r="KKN108" s="176"/>
      <c r="KKO108" s="176"/>
      <c r="KKP108" s="176"/>
      <c r="KKQ108" s="176"/>
      <c r="KKR108" s="176"/>
      <c r="KKS108" s="176"/>
      <c r="KKT108" s="176"/>
      <c r="KKU108" s="176"/>
      <c r="KKV108" s="176"/>
      <c r="KKW108" s="176"/>
      <c r="KKX108" s="176"/>
      <c r="KKY108" s="176"/>
      <c r="KKZ108" s="176"/>
      <c r="KLA108" s="176"/>
      <c r="KLB108" s="176"/>
      <c r="KLC108" s="176"/>
      <c r="KLD108" s="176"/>
      <c r="KLE108" s="176"/>
      <c r="KLF108" s="176"/>
      <c r="KLG108" s="176"/>
      <c r="KLH108" s="176"/>
      <c r="KLI108" s="176"/>
      <c r="KLJ108" s="176"/>
      <c r="KLK108" s="176"/>
      <c r="KLL108" s="176"/>
      <c r="KLM108" s="176"/>
      <c r="KLN108" s="176"/>
      <c r="KLO108" s="176"/>
      <c r="KLP108" s="176"/>
      <c r="KLQ108" s="176"/>
      <c r="KLR108" s="176"/>
      <c r="KLS108" s="176"/>
      <c r="KLT108" s="176"/>
      <c r="KLU108" s="176"/>
      <c r="KLV108" s="176"/>
      <c r="KLW108" s="176"/>
      <c r="KLX108" s="176"/>
      <c r="KLY108" s="176"/>
      <c r="KLZ108" s="176"/>
      <c r="KMA108" s="176"/>
      <c r="KMB108" s="176"/>
      <c r="KMC108" s="176"/>
      <c r="KMD108" s="176"/>
      <c r="KME108" s="176"/>
      <c r="KMF108" s="176"/>
      <c r="KMG108" s="176"/>
      <c r="KMH108" s="176"/>
      <c r="KMI108" s="176"/>
      <c r="KMJ108" s="176"/>
      <c r="KMK108" s="176"/>
      <c r="KML108" s="176"/>
      <c r="KMM108" s="176"/>
      <c r="KMN108" s="176"/>
      <c r="KMO108" s="176"/>
      <c r="KMP108" s="176"/>
      <c r="KMQ108" s="176"/>
      <c r="KMR108" s="176"/>
      <c r="KMS108" s="176"/>
      <c r="KMT108" s="176"/>
      <c r="KMU108" s="176"/>
      <c r="KMV108" s="176"/>
      <c r="KMW108" s="176"/>
      <c r="KMX108" s="176"/>
      <c r="KMY108" s="176"/>
      <c r="KMZ108" s="176"/>
      <c r="KNA108" s="176"/>
      <c r="KNB108" s="176"/>
      <c r="KNC108" s="176"/>
      <c r="KND108" s="176"/>
      <c r="KNE108" s="176"/>
      <c r="KNF108" s="176"/>
      <c r="KNG108" s="176"/>
      <c r="KNH108" s="176"/>
      <c r="KNI108" s="176"/>
      <c r="KNJ108" s="176"/>
      <c r="KNK108" s="176"/>
      <c r="KNL108" s="176"/>
      <c r="KNM108" s="176"/>
      <c r="KNN108" s="176"/>
      <c r="KNO108" s="176"/>
      <c r="KNP108" s="176"/>
      <c r="KNQ108" s="176"/>
      <c r="KNR108" s="176"/>
      <c r="KNS108" s="176"/>
      <c r="KNT108" s="176"/>
      <c r="KNU108" s="176"/>
      <c r="KNV108" s="176"/>
      <c r="KNW108" s="176"/>
      <c r="KNX108" s="176"/>
      <c r="KNY108" s="176"/>
      <c r="KNZ108" s="176"/>
      <c r="KOA108" s="176"/>
      <c r="KOB108" s="176"/>
      <c r="KOC108" s="176"/>
      <c r="KOD108" s="176"/>
      <c r="KOE108" s="176"/>
      <c r="KOF108" s="176"/>
      <c r="KOG108" s="176"/>
      <c r="KOH108" s="176"/>
      <c r="KOI108" s="176"/>
      <c r="KOJ108" s="176"/>
      <c r="KOK108" s="176"/>
      <c r="KOL108" s="176"/>
      <c r="KOM108" s="176"/>
      <c r="KON108" s="176"/>
      <c r="KOO108" s="176"/>
      <c r="KOP108" s="176"/>
      <c r="KOQ108" s="176"/>
      <c r="KOR108" s="176"/>
      <c r="KOS108" s="176"/>
      <c r="KOT108" s="176"/>
      <c r="KOU108" s="176"/>
      <c r="KOV108" s="176"/>
      <c r="KOW108" s="176"/>
      <c r="KOX108" s="176"/>
      <c r="KOY108" s="176"/>
      <c r="KOZ108" s="176"/>
      <c r="KPA108" s="176"/>
      <c r="KPB108" s="176"/>
      <c r="KPC108" s="176"/>
      <c r="KPD108" s="176"/>
      <c r="KPE108" s="176"/>
      <c r="KPF108" s="176"/>
      <c r="KPG108" s="176"/>
      <c r="KPH108" s="176"/>
      <c r="KPI108" s="176"/>
      <c r="KPJ108" s="176"/>
      <c r="KPK108" s="176"/>
      <c r="KPL108" s="176"/>
      <c r="KPM108" s="176"/>
      <c r="KPN108" s="176"/>
      <c r="KPO108" s="176"/>
      <c r="KPP108" s="176"/>
      <c r="KPQ108" s="176"/>
      <c r="KPR108" s="176"/>
      <c r="KPS108" s="176"/>
      <c r="KPT108" s="176"/>
      <c r="KPU108" s="176"/>
      <c r="KPV108" s="176"/>
      <c r="KPW108" s="176"/>
      <c r="KPX108" s="176"/>
      <c r="KPY108" s="176"/>
      <c r="KPZ108" s="176"/>
      <c r="KQA108" s="176"/>
      <c r="KQB108" s="176"/>
      <c r="KQC108" s="176"/>
      <c r="KQD108" s="176"/>
      <c r="KQE108" s="176"/>
      <c r="KQF108" s="176"/>
      <c r="KQG108" s="176"/>
      <c r="KQH108" s="176"/>
      <c r="KQI108" s="176"/>
      <c r="KQJ108" s="176"/>
      <c r="KQK108" s="176"/>
      <c r="KQL108" s="176"/>
      <c r="KQM108" s="176"/>
      <c r="KQN108" s="176"/>
      <c r="KQO108" s="176"/>
      <c r="KQP108" s="176"/>
      <c r="KQQ108" s="176"/>
      <c r="KQR108" s="176"/>
      <c r="KQS108" s="176"/>
      <c r="KQT108" s="176"/>
      <c r="KQU108" s="176"/>
      <c r="KQV108" s="176"/>
      <c r="KQW108" s="176"/>
      <c r="KQX108" s="176"/>
      <c r="KQY108" s="176"/>
      <c r="KQZ108" s="176"/>
      <c r="KRA108" s="176"/>
      <c r="KRB108" s="176"/>
      <c r="KRC108" s="176"/>
      <c r="KRD108" s="176"/>
      <c r="KRE108" s="176"/>
      <c r="KRF108" s="176"/>
      <c r="KRG108" s="176"/>
      <c r="KRH108" s="176"/>
      <c r="KRI108" s="176"/>
      <c r="KRJ108" s="176"/>
      <c r="KRK108" s="176"/>
      <c r="KRL108" s="176"/>
      <c r="KRM108" s="176"/>
      <c r="KRN108" s="176"/>
      <c r="KRO108" s="176"/>
      <c r="KRP108" s="176"/>
      <c r="KRQ108" s="176"/>
      <c r="KRR108" s="176"/>
      <c r="KRS108" s="176"/>
      <c r="KRT108" s="176"/>
      <c r="KRU108" s="176"/>
      <c r="KRV108" s="176"/>
      <c r="KRW108" s="176"/>
      <c r="KRX108" s="176"/>
      <c r="KRY108" s="176"/>
      <c r="KRZ108" s="176"/>
      <c r="KSA108" s="176"/>
      <c r="KSB108" s="176"/>
      <c r="KSC108" s="176"/>
      <c r="KSD108" s="176"/>
      <c r="KSE108" s="176"/>
      <c r="KSF108" s="176"/>
      <c r="KSG108" s="176"/>
      <c r="KSH108" s="176"/>
      <c r="KSI108" s="176"/>
      <c r="KSJ108" s="176"/>
      <c r="KSK108" s="176"/>
      <c r="KSL108" s="176"/>
      <c r="KSM108" s="176"/>
      <c r="KSN108" s="176"/>
      <c r="KSO108" s="176"/>
      <c r="KSP108" s="176"/>
      <c r="KSQ108" s="176"/>
      <c r="KSR108" s="176"/>
      <c r="KSS108" s="176"/>
      <c r="KST108" s="176"/>
      <c r="KSU108" s="176"/>
      <c r="KSV108" s="176"/>
      <c r="KSW108" s="176"/>
      <c r="KSX108" s="176"/>
      <c r="KSY108" s="176"/>
      <c r="KSZ108" s="176"/>
      <c r="KTA108" s="176"/>
      <c r="KTB108" s="176"/>
      <c r="KTC108" s="176"/>
      <c r="KTD108" s="176"/>
      <c r="KTE108" s="176"/>
      <c r="KTF108" s="176"/>
      <c r="KTG108" s="176"/>
      <c r="KTH108" s="176"/>
      <c r="KTI108" s="176"/>
      <c r="KTJ108" s="176"/>
      <c r="KTK108" s="176"/>
      <c r="KTL108" s="176"/>
      <c r="KTM108" s="176"/>
      <c r="KTN108" s="176"/>
      <c r="KTO108" s="176"/>
      <c r="KTP108" s="176"/>
      <c r="KTQ108" s="176"/>
      <c r="KTR108" s="176"/>
      <c r="KTS108" s="176"/>
      <c r="KTT108" s="176"/>
      <c r="KTU108" s="176"/>
      <c r="KTV108" s="176"/>
      <c r="KTW108" s="176"/>
      <c r="KTX108" s="176"/>
      <c r="KTY108" s="176"/>
      <c r="KTZ108" s="176"/>
      <c r="KUA108" s="176"/>
      <c r="KUB108" s="176"/>
      <c r="KUC108" s="176"/>
      <c r="KUD108" s="176"/>
      <c r="KUE108" s="176"/>
      <c r="KUF108" s="176"/>
      <c r="KUG108" s="176"/>
      <c r="KUH108" s="176"/>
      <c r="KUI108" s="176"/>
      <c r="KUJ108" s="176"/>
      <c r="KUK108" s="176"/>
      <c r="KUL108" s="176"/>
      <c r="KUM108" s="176"/>
      <c r="KUN108" s="176"/>
      <c r="KUO108" s="176"/>
      <c r="KUP108" s="176"/>
      <c r="KUQ108" s="176"/>
      <c r="KUR108" s="176"/>
      <c r="KUS108" s="176"/>
      <c r="KUT108" s="176"/>
      <c r="KUU108" s="176"/>
      <c r="KUV108" s="176"/>
      <c r="KUW108" s="176"/>
      <c r="KUX108" s="176"/>
      <c r="KUY108" s="176"/>
      <c r="KUZ108" s="176"/>
      <c r="KVA108" s="176"/>
      <c r="KVB108" s="176"/>
      <c r="KVC108" s="176"/>
      <c r="KVD108" s="176"/>
      <c r="KVE108" s="176"/>
      <c r="KVF108" s="176"/>
      <c r="KVG108" s="176"/>
      <c r="KVH108" s="176"/>
      <c r="KVI108" s="176"/>
      <c r="KVJ108" s="176"/>
      <c r="KVK108" s="176"/>
      <c r="KVL108" s="176"/>
      <c r="KVM108" s="176"/>
      <c r="KVN108" s="176"/>
      <c r="KVO108" s="176"/>
      <c r="KVP108" s="176"/>
      <c r="KVQ108" s="176"/>
      <c r="KVR108" s="176"/>
      <c r="KVS108" s="176"/>
      <c r="KVT108" s="176"/>
      <c r="KVU108" s="176"/>
      <c r="KVV108" s="176"/>
      <c r="KVW108" s="176"/>
      <c r="KVX108" s="176"/>
      <c r="KVY108" s="176"/>
      <c r="KVZ108" s="176"/>
      <c r="KWA108" s="176"/>
      <c r="KWB108" s="176"/>
      <c r="KWC108" s="176"/>
      <c r="KWD108" s="176"/>
      <c r="KWE108" s="176"/>
      <c r="KWF108" s="176"/>
      <c r="KWG108" s="176"/>
      <c r="KWH108" s="176"/>
      <c r="KWI108" s="176"/>
      <c r="KWJ108" s="176"/>
      <c r="KWK108" s="176"/>
      <c r="KWL108" s="176"/>
      <c r="KWM108" s="176"/>
      <c r="KWN108" s="176"/>
      <c r="KWO108" s="176"/>
      <c r="KWP108" s="176"/>
      <c r="KWQ108" s="176"/>
      <c r="KWR108" s="176"/>
      <c r="KWS108" s="176"/>
      <c r="KWT108" s="176"/>
      <c r="KWU108" s="176"/>
      <c r="KWV108" s="176"/>
      <c r="KWW108" s="176"/>
      <c r="KWX108" s="176"/>
      <c r="KWY108" s="176"/>
      <c r="KWZ108" s="176"/>
      <c r="KXA108" s="176"/>
      <c r="KXB108" s="176"/>
      <c r="KXC108" s="176"/>
      <c r="KXD108" s="176"/>
      <c r="KXE108" s="176"/>
      <c r="KXF108" s="176"/>
      <c r="KXG108" s="176"/>
      <c r="KXH108" s="176"/>
      <c r="KXI108" s="176"/>
      <c r="KXJ108" s="176"/>
      <c r="KXK108" s="176"/>
      <c r="KXL108" s="176"/>
      <c r="KXM108" s="176"/>
      <c r="KXN108" s="176"/>
      <c r="KXO108" s="176"/>
      <c r="KXP108" s="176"/>
      <c r="KXQ108" s="176"/>
      <c r="KXR108" s="176"/>
      <c r="KXS108" s="176"/>
      <c r="KXT108" s="176"/>
      <c r="KXU108" s="176"/>
      <c r="KXV108" s="176"/>
      <c r="KXW108" s="176"/>
      <c r="KXX108" s="176"/>
      <c r="KXY108" s="176"/>
      <c r="KXZ108" s="176"/>
      <c r="KYA108" s="176"/>
      <c r="KYB108" s="176"/>
      <c r="KYC108" s="176"/>
      <c r="KYD108" s="176"/>
      <c r="KYE108" s="176"/>
      <c r="KYF108" s="176"/>
      <c r="KYG108" s="176"/>
      <c r="KYH108" s="176"/>
      <c r="KYI108" s="176"/>
      <c r="KYJ108" s="176"/>
      <c r="KYK108" s="176"/>
      <c r="KYL108" s="176"/>
      <c r="KYM108" s="176"/>
      <c r="KYN108" s="176"/>
      <c r="KYO108" s="176"/>
      <c r="KYP108" s="176"/>
      <c r="KYQ108" s="176"/>
      <c r="KYR108" s="176"/>
      <c r="KYS108" s="176"/>
      <c r="KYT108" s="176"/>
      <c r="KYU108" s="176"/>
      <c r="KYV108" s="176"/>
      <c r="KYW108" s="176"/>
      <c r="KYX108" s="176"/>
      <c r="KYY108" s="176"/>
      <c r="KYZ108" s="176"/>
      <c r="KZA108" s="176"/>
      <c r="KZB108" s="176"/>
      <c r="KZC108" s="176"/>
      <c r="KZD108" s="176"/>
      <c r="KZE108" s="176"/>
      <c r="KZF108" s="176"/>
      <c r="KZG108" s="176"/>
      <c r="KZH108" s="176"/>
      <c r="KZI108" s="176"/>
      <c r="KZJ108" s="176"/>
      <c r="KZK108" s="176"/>
      <c r="KZL108" s="176"/>
      <c r="KZM108" s="176"/>
      <c r="KZN108" s="176"/>
      <c r="KZO108" s="176"/>
      <c r="KZP108" s="176"/>
      <c r="KZQ108" s="176"/>
      <c r="KZR108" s="176"/>
      <c r="KZS108" s="176"/>
      <c r="KZT108" s="176"/>
      <c r="KZU108" s="176"/>
      <c r="KZV108" s="176"/>
      <c r="KZW108" s="176"/>
      <c r="KZX108" s="176"/>
      <c r="KZY108" s="176"/>
      <c r="KZZ108" s="176"/>
      <c r="LAA108" s="176"/>
      <c r="LAB108" s="176"/>
      <c r="LAC108" s="176"/>
      <c r="LAD108" s="176"/>
      <c r="LAE108" s="176"/>
      <c r="LAF108" s="176"/>
      <c r="LAG108" s="176"/>
      <c r="LAH108" s="176"/>
      <c r="LAI108" s="176"/>
      <c r="LAJ108" s="176"/>
      <c r="LAK108" s="176"/>
      <c r="LAL108" s="176"/>
      <c r="LAM108" s="176"/>
      <c r="LAN108" s="176"/>
      <c r="LAO108" s="176"/>
      <c r="LAP108" s="176"/>
      <c r="LAQ108" s="176"/>
      <c r="LAR108" s="176"/>
      <c r="LAS108" s="176"/>
      <c r="LAT108" s="176"/>
      <c r="LAU108" s="176"/>
      <c r="LAV108" s="176"/>
      <c r="LAW108" s="176"/>
      <c r="LAX108" s="176"/>
      <c r="LAY108" s="176"/>
      <c r="LAZ108" s="176"/>
      <c r="LBA108" s="176"/>
      <c r="LBB108" s="176"/>
      <c r="LBC108" s="176"/>
      <c r="LBD108" s="176"/>
      <c r="LBE108" s="176"/>
      <c r="LBF108" s="176"/>
      <c r="LBG108" s="176"/>
      <c r="LBH108" s="176"/>
      <c r="LBI108" s="176"/>
      <c r="LBJ108" s="176"/>
      <c r="LBK108" s="176"/>
      <c r="LBL108" s="176"/>
      <c r="LBM108" s="176"/>
      <c r="LBN108" s="176"/>
      <c r="LBO108" s="176"/>
      <c r="LBP108" s="176"/>
      <c r="LBQ108" s="176"/>
      <c r="LBR108" s="176"/>
      <c r="LBS108" s="176"/>
      <c r="LBT108" s="176"/>
      <c r="LBU108" s="176"/>
      <c r="LBV108" s="176"/>
      <c r="LBW108" s="176"/>
      <c r="LBX108" s="176"/>
      <c r="LBY108" s="176"/>
      <c r="LBZ108" s="176"/>
      <c r="LCA108" s="176"/>
      <c r="LCB108" s="176"/>
      <c r="LCC108" s="176"/>
      <c r="LCD108" s="176"/>
      <c r="LCE108" s="176"/>
      <c r="LCF108" s="176"/>
      <c r="LCG108" s="176"/>
      <c r="LCH108" s="176"/>
      <c r="LCI108" s="176"/>
      <c r="LCJ108" s="176"/>
      <c r="LCK108" s="176"/>
      <c r="LCL108" s="176"/>
      <c r="LCM108" s="176"/>
      <c r="LCN108" s="176"/>
      <c r="LCO108" s="176"/>
      <c r="LCP108" s="176"/>
      <c r="LCQ108" s="176"/>
      <c r="LCR108" s="176"/>
      <c r="LCS108" s="176"/>
      <c r="LCT108" s="176"/>
      <c r="LCU108" s="176"/>
      <c r="LCV108" s="176"/>
      <c r="LCW108" s="176"/>
      <c r="LCX108" s="176"/>
      <c r="LCY108" s="176"/>
      <c r="LCZ108" s="176"/>
      <c r="LDA108" s="176"/>
      <c r="LDB108" s="176"/>
      <c r="LDC108" s="176"/>
      <c r="LDD108" s="176"/>
      <c r="LDE108" s="176"/>
      <c r="LDF108" s="176"/>
      <c r="LDG108" s="176"/>
      <c r="LDH108" s="176"/>
      <c r="LDI108" s="176"/>
      <c r="LDJ108" s="176"/>
      <c r="LDK108" s="176"/>
      <c r="LDL108" s="176"/>
      <c r="LDM108" s="176"/>
      <c r="LDN108" s="176"/>
      <c r="LDO108" s="176"/>
      <c r="LDP108" s="176"/>
      <c r="LDQ108" s="176"/>
      <c r="LDR108" s="176"/>
      <c r="LDS108" s="176"/>
      <c r="LDT108" s="176"/>
      <c r="LDU108" s="176"/>
      <c r="LDV108" s="176"/>
      <c r="LDW108" s="176"/>
      <c r="LDX108" s="176"/>
      <c r="LDY108" s="176"/>
      <c r="LDZ108" s="176"/>
      <c r="LEA108" s="176"/>
      <c r="LEB108" s="176"/>
      <c r="LEC108" s="176"/>
      <c r="LED108" s="176"/>
      <c r="LEE108" s="176"/>
      <c r="LEF108" s="176"/>
      <c r="LEG108" s="176"/>
      <c r="LEH108" s="176"/>
      <c r="LEI108" s="176"/>
      <c r="LEJ108" s="176"/>
      <c r="LEK108" s="176"/>
      <c r="LEL108" s="176"/>
      <c r="LEM108" s="176"/>
      <c r="LEN108" s="176"/>
      <c r="LEO108" s="176"/>
      <c r="LEP108" s="176"/>
      <c r="LEQ108" s="176"/>
      <c r="LER108" s="176"/>
      <c r="LES108" s="176"/>
      <c r="LET108" s="176"/>
      <c r="LEU108" s="176"/>
      <c r="LEV108" s="176"/>
      <c r="LEW108" s="176"/>
      <c r="LEX108" s="176"/>
      <c r="LEY108" s="176"/>
      <c r="LEZ108" s="176"/>
      <c r="LFA108" s="176"/>
      <c r="LFB108" s="176"/>
      <c r="LFC108" s="176"/>
      <c r="LFD108" s="176"/>
      <c r="LFE108" s="176"/>
      <c r="LFF108" s="176"/>
      <c r="LFG108" s="176"/>
      <c r="LFH108" s="176"/>
      <c r="LFI108" s="176"/>
      <c r="LFJ108" s="176"/>
      <c r="LFK108" s="176"/>
      <c r="LFL108" s="176"/>
      <c r="LFM108" s="176"/>
      <c r="LFN108" s="176"/>
      <c r="LFO108" s="176"/>
      <c r="LFP108" s="176"/>
      <c r="LFQ108" s="176"/>
      <c r="LFR108" s="176"/>
      <c r="LFS108" s="176"/>
      <c r="LFT108" s="176"/>
      <c r="LFU108" s="176"/>
      <c r="LFV108" s="176"/>
      <c r="LFW108" s="176"/>
      <c r="LFX108" s="176"/>
      <c r="LFY108" s="176"/>
      <c r="LFZ108" s="176"/>
      <c r="LGA108" s="176"/>
      <c r="LGB108" s="176"/>
      <c r="LGC108" s="176"/>
      <c r="LGD108" s="176"/>
      <c r="LGE108" s="176"/>
      <c r="LGF108" s="176"/>
      <c r="LGG108" s="176"/>
      <c r="LGH108" s="176"/>
      <c r="LGI108" s="176"/>
      <c r="LGJ108" s="176"/>
      <c r="LGK108" s="176"/>
      <c r="LGL108" s="176"/>
      <c r="LGM108" s="176"/>
      <c r="LGN108" s="176"/>
      <c r="LGO108" s="176"/>
      <c r="LGP108" s="176"/>
      <c r="LGQ108" s="176"/>
      <c r="LGR108" s="176"/>
      <c r="LGS108" s="176"/>
      <c r="LGT108" s="176"/>
      <c r="LGU108" s="176"/>
      <c r="LGV108" s="176"/>
      <c r="LGW108" s="176"/>
      <c r="LGX108" s="176"/>
      <c r="LGY108" s="176"/>
      <c r="LGZ108" s="176"/>
      <c r="LHA108" s="176"/>
      <c r="LHB108" s="176"/>
      <c r="LHC108" s="176"/>
      <c r="LHD108" s="176"/>
      <c r="LHE108" s="176"/>
      <c r="LHF108" s="176"/>
      <c r="LHG108" s="176"/>
      <c r="LHH108" s="176"/>
      <c r="LHI108" s="176"/>
      <c r="LHJ108" s="176"/>
      <c r="LHK108" s="176"/>
      <c r="LHL108" s="176"/>
      <c r="LHM108" s="176"/>
      <c r="LHN108" s="176"/>
      <c r="LHO108" s="176"/>
      <c r="LHP108" s="176"/>
      <c r="LHQ108" s="176"/>
      <c r="LHR108" s="176"/>
      <c r="LHS108" s="176"/>
      <c r="LHT108" s="176"/>
      <c r="LHU108" s="176"/>
      <c r="LHV108" s="176"/>
      <c r="LHW108" s="176"/>
      <c r="LHX108" s="176"/>
      <c r="LHY108" s="176"/>
      <c r="LHZ108" s="176"/>
      <c r="LIA108" s="176"/>
      <c r="LIB108" s="176"/>
      <c r="LIC108" s="176"/>
      <c r="LID108" s="176"/>
      <c r="LIE108" s="176"/>
      <c r="LIF108" s="176"/>
      <c r="LIG108" s="176"/>
      <c r="LIH108" s="176"/>
      <c r="LII108" s="176"/>
      <c r="LIJ108" s="176"/>
      <c r="LIK108" s="176"/>
      <c r="LIL108" s="176"/>
      <c r="LIM108" s="176"/>
      <c r="LIN108" s="176"/>
      <c r="LIO108" s="176"/>
      <c r="LIP108" s="176"/>
      <c r="LIQ108" s="176"/>
      <c r="LIR108" s="176"/>
      <c r="LIS108" s="176"/>
      <c r="LIT108" s="176"/>
      <c r="LIU108" s="176"/>
      <c r="LIV108" s="176"/>
      <c r="LIW108" s="176"/>
      <c r="LIX108" s="176"/>
      <c r="LIY108" s="176"/>
      <c r="LIZ108" s="176"/>
      <c r="LJA108" s="176"/>
      <c r="LJB108" s="176"/>
      <c r="LJC108" s="176"/>
      <c r="LJD108" s="176"/>
      <c r="LJE108" s="176"/>
      <c r="LJF108" s="176"/>
      <c r="LJG108" s="176"/>
      <c r="LJH108" s="176"/>
      <c r="LJI108" s="176"/>
      <c r="LJJ108" s="176"/>
      <c r="LJK108" s="176"/>
      <c r="LJL108" s="176"/>
      <c r="LJM108" s="176"/>
      <c r="LJN108" s="176"/>
      <c r="LJO108" s="176"/>
      <c r="LJP108" s="176"/>
      <c r="LJQ108" s="176"/>
      <c r="LJR108" s="176"/>
      <c r="LJS108" s="176"/>
      <c r="LJT108" s="176"/>
      <c r="LJU108" s="176"/>
      <c r="LJV108" s="176"/>
      <c r="LJW108" s="176"/>
      <c r="LJX108" s="176"/>
      <c r="LJY108" s="176"/>
      <c r="LJZ108" s="176"/>
      <c r="LKA108" s="176"/>
      <c r="LKB108" s="176"/>
      <c r="LKC108" s="176"/>
      <c r="LKD108" s="176"/>
      <c r="LKE108" s="176"/>
      <c r="LKF108" s="176"/>
      <c r="LKG108" s="176"/>
      <c r="LKH108" s="176"/>
      <c r="LKI108" s="176"/>
      <c r="LKJ108" s="176"/>
      <c r="LKK108" s="176"/>
      <c r="LKL108" s="176"/>
      <c r="LKM108" s="176"/>
      <c r="LKN108" s="176"/>
      <c r="LKO108" s="176"/>
      <c r="LKP108" s="176"/>
      <c r="LKQ108" s="176"/>
      <c r="LKR108" s="176"/>
      <c r="LKS108" s="176"/>
      <c r="LKT108" s="176"/>
      <c r="LKU108" s="176"/>
      <c r="LKV108" s="176"/>
      <c r="LKW108" s="176"/>
      <c r="LKX108" s="176"/>
      <c r="LKY108" s="176"/>
      <c r="LKZ108" s="176"/>
      <c r="LLA108" s="176"/>
      <c r="LLB108" s="176"/>
      <c r="LLC108" s="176"/>
      <c r="LLD108" s="176"/>
      <c r="LLE108" s="176"/>
      <c r="LLF108" s="176"/>
      <c r="LLG108" s="176"/>
      <c r="LLH108" s="176"/>
      <c r="LLI108" s="176"/>
      <c r="LLJ108" s="176"/>
      <c r="LLK108" s="176"/>
      <c r="LLL108" s="176"/>
      <c r="LLM108" s="176"/>
      <c r="LLN108" s="176"/>
      <c r="LLO108" s="176"/>
      <c r="LLP108" s="176"/>
      <c r="LLQ108" s="176"/>
      <c r="LLR108" s="176"/>
      <c r="LLS108" s="176"/>
      <c r="LLT108" s="176"/>
      <c r="LLU108" s="176"/>
      <c r="LLV108" s="176"/>
      <c r="LLW108" s="176"/>
      <c r="LLX108" s="176"/>
      <c r="LLY108" s="176"/>
      <c r="LLZ108" s="176"/>
      <c r="LMA108" s="176"/>
      <c r="LMB108" s="176"/>
      <c r="LMC108" s="176"/>
      <c r="LMD108" s="176"/>
      <c r="LME108" s="176"/>
      <c r="LMF108" s="176"/>
      <c r="LMG108" s="176"/>
      <c r="LMH108" s="176"/>
      <c r="LMI108" s="176"/>
      <c r="LMJ108" s="176"/>
      <c r="LMK108" s="176"/>
      <c r="LML108" s="176"/>
      <c r="LMM108" s="176"/>
      <c r="LMN108" s="176"/>
      <c r="LMO108" s="176"/>
      <c r="LMP108" s="176"/>
      <c r="LMQ108" s="176"/>
      <c r="LMR108" s="176"/>
      <c r="LMS108" s="176"/>
      <c r="LMT108" s="176"/>
      <c r="LMU108" s="176"/>
      <c r="LMV108" s="176"/>
      <c r="LMW108" s="176"/>
      <c r="LMX108" s="176"/>
      <c r="LMY108" s="176"/>
      <c r="LMZ108" s="176"/>
      <c r="LNA108" s="176"/>
      <c r="LNB108" s="176"/>
      <c r="LNC108" s="176"/>
      <c r="LND108" s="176"/>
      <c r="LNE108" s="176"/>
      <c r="LNF108" s="176"/>
      <c r="LNG108" s="176"/>
      <c r="LNH108" s="176"/>
      <c r="LNI108" s="176"/>
      <c r="LNJ108" s="176"/>
      <c r="LNK108" s="176"/>
      <c r="LNL108" s="176"/>
      <c r="LNM108" s="176"/>
      <c r="LNN108" s="176"/>
      <c r="LNO108" s="176"/>
      <c r="LNP108" s="176"/>
      <c r="LNQ108" s="176"/>
      <c r="LNR108" s="176"/>
      <c r="LNS108" s="176"/>
      <c r="LNT108" s="176"/>
      <c r="LNU108" s="176"/>
      <c r="LNV108" s="176"/>
      <c r="LNW108" s="176"/>
      <c r="LNX108" s="176"/>
      <c r="LNY108" s="176"/>
      <c r="LNZ108" s="176"/>
      <c r="LOA108" s="176"/>
      <c r="LOB108" s="176"/>
      <c r="LOC108" s="176"/>
      <c r="LOD108" s="176"/>
      <c r="LOE108" s="176"/>
      <c r="LOF108" s="176"/>
      <c r="LOG108" s="176"/>
      <c r="LOH108" s="176"/>
      <c r="LOI108" s="176"/>
      <c r="LOJ108" s="176"/>
      <c r="LOK108" s="176"/>
      <c r="LOL108" s="176"/>
      <c r="LOM108" s="176"/>
      <c r="LON108" s="176"/>
      <c r="LOO108" s="176"/>
      <c r="LOP108" s="176"/>
      <c r="LOQ108" s="176"/>
      <c r="LOR108" s="176"/>
      <c r="LOS108" s="176"/>
      <c r="LOT108" s="176"/>
      <c r="LOU108" s="176"/>
      <c r="LOV108" s="176"/>
      <c r="LOW108" s="176"/>
      <c r="LOX108" s="176"/>
      <c r="LOY108" s="176"/>
      <c r="LOZ108" s="176"/>
      <c r="LPA108" s="176"/>
      <c r="LPB108" s="176"/>
      <c r="LPC108" s="176"/>
      <c r="LPD108" s="176"/>
      <c r="LPE108" s="176"/>
      <c r="LPF108" s="176"/>
      <c r="LPG108" s="176"/>
      <c r="LPH108" s="176"/>
      <c r="LPI108" s="176"/>
      <c r="LPJ108" s="176"/>
      <c r="LPK108" s="176"/>
      <c r="LPL108" s="176"/>
      <c r="LPM108" s="176"/>
      <c r="LPN108" s="176"/>
      <c r="LPO108" s="176"/>
      <c r="LPP108" s="176"/>
      <c r="LPQ108" s="176"/>
      <c r="LPR108" s="176"/>
      <c r="LPS108" s="176"/>
      <c r="LPT108" s="176"/>
      <c r="LPU108" s="176"/>
      <c r="LPV108" s="176"/>
      <c r="LPW108" s="176"/>
      <c r="LPX108" s="176"/>
      <c r="LPY108" s="176"/>
      <c r="LPZ108" s="176"/>
      <c r="LQA108" s="176"/>
      <c r="LQB108" s="176"/>
      <c r="LQC108" s="176"/>
      <c r="LQD108" s="176"/>
      <c r="LQE108" s="176"/>
      <c r="LQF108" s="176"/>
      <c r="LQG108" s="176"/>
      <c r="LQH108" s="176"/>
      <c r="LQI108" s="176"/>
      <c r="LQJ108" s="176"/>
      <c r="LQK108" s="176"/>
      <c r="LQL108" s="176"/>
      <c r="LQM108" s="176"/>
      <c r="LQN108" s="176"/>
      <c r="LQO108" s="176"/>
      <c r="LQP108" s="176"/>
      <c r="LQQ108" s="176"/>
      <c r="LQR108" s="176"/>
      <c r="LQS108" s="176"/>
      <c r="LQT108" s="176"/>
      <c r="LQU108" s="176"/>
      <c r="LQV108" s="176"/>
      <c r="LQW108" s="176"/>
      <c r="LQX108" s="176"/>
      <c r="LQY108" s="176"/>
      <c r="LQZ108" s="176"/>
      <c r="LRA108" s="176"/>
      <c r="LRB108" s="176"/>
      <c r="LRC108" s="176"/>
      <c r="LRD108" s="176"/>
      <c r="LRE108" s="176"/>
      <c r="LRF108" s="176"/>
      <c r="LRG108" s="176"/>
      <c r="LRH108" s="176"/>
      <c r="LRI108" s="176"/>
      <c r="LRJ108" s="176"/>
      <c r="LRK108" s="176"/>
      <c r="LRL108" s="176"/>
      <c r="LRM108" s="176"/>
      <c r="LRN108" s="176"/>
      <c r="LRO108" s="176"/>
      <c r="LRP108" s="176"/>
      <c r="LRQ108" s="176"/>
      <c r="LRR108" s="176"/>
      <c r="LRS108" s="176"/>
      <c r="LRT108" s="176"/>
      <c r="LRU108" s="176"/>
      <c r="LRV108" s="176"/>
      <c r="LRW108" s="176"/>
      <c r="LRX108" s="176"/>
      <c r="LRY108" s="176"/>
      <c r="LRZ108" s="176"/>
      <c r="LSA108" s="176"/>
      <c r="LSB108" s="176"/>
      <c r="LSC108" s="176"/>
      <c r="LSD108" s="176"/>
      <c r="LSE108" s="176"/>
      <c r="LSF108" s="176"/>
      <c r="LSG108" s="176"/>
      <c r="LSH108" s="176"/>
      <c r="LSI108" s="176"/>
      <c r="LSJ108" s="176"/>
      <c r="LSK108" s="176"/>
      <c r="LSL108" s="176"/>
      <c r="LSM108" s="176"/>
      <c r="LSN108" s="176"/>
      <c r="LSO108" s="176"/>
      <c r="LSP108" s="176"/>
      <c r="LSQ108" s="176"/>
      <c r="LSR108" s="176"/>
      <c r="LSS108" s="176"/>
      <c r="LST108" s="176"/>
      <c r="LSU108" s="176"/>
      <c r="LSV108" s="176"/>
      <c r="LSW108" s="176"/>
      <c r="LSX108" s="176"/>
      <c r="LSY108" s="176"/>
      <c r="LSZ108" s="176"/>
      <c r="LTA108" s="176"/>
      <c r="LTB108" s="176"/>
      <c r="LTC108" s="176"/>
      <c r="LTD108" s="176"/>
      <c r="LTE108" s="176"/>
      <c r="LTF108" s="176"/>
      <c r="LTG108" s="176"/>
      <c r="LTH108" s="176"/>
      <c r="LTI108" s="176"/>
      <c r="LTJ108" s="176"/>
      <c r="LTK108" s="176"/>
      <c r="LTL108" s="176"/>
      <c r="LTM108" s="176"/>
      <c r="LTN108" s="176"/>
      <c r="LTO108" s="176"/>
      <c r="LTP108" s="176"/>
      <c r="LTQ108" s="176"/>
      <c r="LTR108" s="176"/>
      <c r="LTS108" s="176"/>
      <c r="LTT108" s="176"/>
      <c r="LTU108" s="176"/>
      <c r="LTV108" s="176"/>
      <c r="LTW108" s="176"/>
      <c r="LTX108" s="176"/>
      <c r="LTY108" s="176"/>
      <c r="LTZ108" s="176"/>
      <c r="LUA108" s="176"/>
      <c r="LUB108" s="176"/>
      <c r="LUC108" s="176"/>
      <c r="LUD108" s="176"/>
      <c r="LUE108" s="176"/>
      <c r="LUF108" s="176"/>
      <c r="LUG108" s="176"/>
      <c r="LUH108" s="176"/>
      <c r="LUI108" s="176"/>
      <c r="LUJ108" s="176"/>
      <c r="LUK108" s="176"/>
      <c r="LUL108" s="176"/>
      <c r="LUM108" s="176"/>
      <c r="LUN108" s="176"/>
      <c r="LUO108" s="176"/>
      <c r="LUP108" s="176"/>
      <c r="LUQ108" s="176"/>
      <c r="LUR108" s="176"/>
      <c r="LUS108" s="176"/>
      <c r="LUT108" s="176"/>
      <c r="LUU108" s="176"/>
      <c r="LUV108" s="176"/>
      <c r="LUW108" s="176"/>
      <c r="LUX108" s="176"/>
      <c r="LUY108" s="176"/>
      <c r="LUZ108" s="176"/>
      <c r="LVA108" s="176"/>
      <c r="LVB108" s="176"/>
      <c r="LVC108" s="176"/>
      <c r="LVD108" s="176"/>
      <c r="LVE108" s="176"/>
      <c r="LVF108" s="176"/>
      <c r="LVG108" s="176"/>
      <c r="LVH108" s="176"/>
      <c r="LVI108" s="176"/>
      <c r="LVJ108" s="176"/>
      <c r="LVK108" s="176"/>
      <c r="LVL108" s="176"/>
      <c r="LVM108" s="176"/>
      <c r="LVN108" s="176"/>
      <c r="LVO108" s="176"/>
      <c r="LVP108" s="176"/>
      <c r="LVQ108" s="176"/>
      <c r="LVR108" s="176"/>
      <c r="LVS108" s="176"/>
      <c r="LVT108" s="176"/>
      <c r="LVU108" s="176"/>
      <c r="LVV108" s="176"/>
      <c r="LVW108" s="176"/>
      <c r="LVX108" s="176"/>
      <c r="LVY108" s="176"/>
      <c r="LVZ108" s="176"/>
      <c r="LWA108" s="176"/>
      <c r="LWB108" s="176"/>
      <c r="LWC108" s="176"/>
      <c r="LWD108" s="176"/>
      <c r="LWE108" s="176"/>
      <c r="LWF108" s="176"/>
      <c r="LWG108" s="176"/>
      <c r="LWH108" s="176"/>
      <c r="LWI108" s="176"/>
      <c r="LWJ108" s="176"/>
      <c r="LWK108" s="176"/>
      <c r="LWL108" s="176"/>
      <c r="LWM108" s="176"/>
      <c r="LWN108" s="176"/>
      <c r="LWO108" s="176"/>
      <c r="LWP108" s="176"/>
      <c r="LWQ108" s="176"/>
      <c r="LWR108" s="176"/>
      <c r="LWS108" s="176"/>
      <c r="LWT108" s="176"/>
      <c r="LWU108" s="176"/>
      <c r="LWV108" s="176"/>
      <c r="LWW108" s="176"/>
      <c r="LWX108" s="176"/>
      <c r="LWY108" s="176"/>
      <c r="LWZ108" s="176"/>
      <c r="LXA108" s="176"/>
      <c r="LXB108" s="176"/>
      <c r="LXC108" s="176"/>
      <c r="LXD108" s="176"/>
      <c r="LXE108" s="176"/>
      <c r="LXF108" s="176"/>
      <c r="LXG108" s="176"/>
      <c r="LXH108" s="176"/>
      <c r="LXI108" s="176"/>
      <c r="LXJ108" s="176"/>
      <c r="LXK108" s="176"/>
      <c r="LXL108" s="176"/>
      <c r="LXM108" s="176"/>
      <c r="LXN108" s="176"/>
      <c r="LXO108" s="176"/>
      <c r="LXP108" s="176"/>
      <c r="LXQ108" s="176"/>
      <c r="LXR108" s="176"/>
      <c r="LXS108" s="176"/>
      <c r="LXT108" s="176"/>
      <c r="LXU108" s="176"/>
      <c r="LXV108" s="176"/>
      <c r="LXW108" s="176"/>
      <c r="LXX108" s="176"/>
      <c r="LXY108" s="176"/>
      <c r="LXZ108" s="176"/>
      <c r="LYA108" s="176"/>
      <c r="LYB108" s="176"/>
      <c r="LYC108" s="176"/>
      <c r="LYD108" s="176"/>
      <c r="LYE108" s="176"/>
      <c r="LYF108" s="176"/>
      <c r="LYG108" s="176"/>
      <c r="LYH108" s="176"/>
      <c r="LYI108" s="176"/>
      <c r="LYJ108" s="176"/>
      <c r="LYK108" s="176"/>
      <c r="LYL108" s="176"/>
      <c r="LYM108" s="176"/>
      <c r="LYN108" s="176"/>
      <c r="LYO108" s="176"/>
      <c r="LYP108" s="176"/>
      <c r="LYQ108" s="176"/>
      <c r="LYR108" s="176"/>
      <c r="LYS108" s="176"/>
      <c r="LYT108" s="176"/>
      <c r="LYU108" s="176"/>
      <c r="LYV108" s="176"/>
      <c r="LYW108" s="176"/>
      <c r="LYX108" s="176"/>
      <c r="LYY108" s="176"/>
      <c r="LYZ108" s="176"/>
      <c r="LZA108" s="176"/>
      <c r="LZB108" s="176"/>
      <c r="LZC108" s="176"/>
      <c r="LZD108" s="176"/>
      <c r="LZE108" s="176"/>
      <c r="LZF108" s="176"/>
      <c r="LZG108" s="176"/>
      <c r="LZH108" s="176"/>
      <c r="LZI108" s="176"/>
      <c r="LZJ108" s="176"/>
      <c r="LZK108" s="176"/>
      <c r="LZL108" s="176"/>
      <c r="LZM108" s="176"/>
      <c r="LZN108" s="176"/>
      <c r="LZO108" s="176"/>
      <c r="LZP108" s="176"/>
      <c r="LZQ108" s="176"/>
      <c r="LZR108" s="176"/>
      <c r="LZS108" s="176"/>
      <c r="LZT108" s="176"/>
      <c r="LZU108" s="176"/>
      <c r="LZV108" s="176"/>
      <c r="LZW108" s="176"/>
      <c r="LZX108" s="176"/>
      <c r="LZY108" s="176"/>
      <c r="LZZ108" s="176"/>
      <c r="MAA108" s="176"/>
      <c r="MAB108" s="176"/>
      <c r="MAC108" s="176"/>
      <c r="MAD108" s="176"/>
      <c r="MAE108" s="176"/>
      <c r="MAF108" s="176"/>
      <c r="MAG108" s="176"/>
      <c r="MAH108" s="176"/>
      <c r="MAI108" s="176"/>
      <c r="MAJ108" s="176"/>
      <c r="MAK108" s="176"/>
      <c r="MAL108" s="176"/>
      <c r="MAM108" s="176"/>
      <c r="MAN108" s="176"/>
      <c r="MAO108" s="176"/>
      <c r="MAP108" s="176"/>
      <c r="MAQ108" s="176"/>
      <c r="MAR108" s="176"/>
      <c r="MAS108" s="176"/>
      <c r="MAT108" s="176"/>
      <c r="MAU108" s="176"/>
      <c r="MAV108" s="176"/>
      <c r="MAW108" s="176"/>
      <c r="MAX108" s="176"/>
      <c r="MAY108" s="176"/>
      <c r="MAZ108" s="176"/>
      <c r="MBA108" s="176"/>
      <c r="MBB108" s="176"/>
      <c r="MBC108" s="176"/>
      <c r="MBD108" s="176"/>
      <c r="MBE108" s="176"/>
      <c r="MBF108" s="176"/>
      <c r="MBG108" s="176"/>
      <c r="MBH108" s="176"/>
      <c r="MBI108" s="176"/>
      <c r="MBJ108" s="176"/>
      <c r="MBK108" s="176"/>
      <c r="MBL108" s="176"/>
      <c r="MBM108" s="176"/>
      <c r="MBN108" s="176"/>
      <c r="MBO108" s="176"/>
      <c r="MBP108" s="176"/>
      <c r="MBQ108" s="176"/>
      <c r="MBR108" s="176"/>
      <c r="MBS108" s="176"/>
      <c r="MBT108" s="176"/>
      <c r="MBU108" s="176"/>
      <c r="MBV108" s="176"/>
      <c r="MBW108" s="176"/>
      <c r="MBX108" s="176"/>
      <c r="MBY108" s="176"/>
      <c r="MBZ108" s="176"/>
      <c r="MCA108" s="176"/>
      <c r="MCB108" s="176"/>
      <c r="MCC108" s="176"/>
      <c r="MCD108" s="176"/>
      <c r="MCE108" s="176"/>
      <c r="MCF108" s="176"/>
      <c r="MCG108" s="176"/>
      <c r="MCH108" s="176"/>
      <c r="MCI108" s="176"/>
      <c r="MCJ108" s="176"/>
      <c r="MCK108" s="176"/>
      <c r="MCL108" s="176"/>
      <c r="MCM108" s="176"/>
      <c r="MCN108" s="176"/>
      <c r="MCO108" s="176"/>
      <c r="MCP108" s="176"/>
      <c r="MCQ108" s="176"/>
      <c r="MCR108" s="176"/>
      <c r="MCS108" s="176"/>
      <c r="MCT108" s="176"/>
      <c r="MCU108" s="176"/>
      <c r="MCV108" s="176"/>
      <c r="MCW108" s="176"/>
      <c r="MCX108" s="176"/>
      <c r="MCY108" s="176"/>
      <c r="MCZ108" s="176"/>
      <c r="MDA108" s="176"/>
      <c r="MDB108" s="176"/>
      <c r="MDC108" s="176"/>
      <c r="MDD108" s="176"/>
      <c r="MDE108" s="176"/>
      <c r="MDF108" s="176"/>
      <c r="MDG108" s="176"/>
      <c r="MDH108" s="176"/>
      <c r="MDI108" s="176"/>
      <c r="MDJ108" s="176"/>
      <c r="MDK108" s="176"/>
      <c r="MDL108" s="176"/>
      <c r="MDM108" s="176"/>
      <c r="MDN108" s="176"/>
      <c r="MDO108" s="176"/>
      <c r="MDP108" s="176"/>
      <c r="MDQ108" s="176"/>
      <c r="MDR108" s="176"/>
      <c r="MDS108" s="176"/>
      <c r="MDT108" s="176"/>
      <c r="MDU108" s="176"/>
      <c r="MDV108" s="176"/>
      <c r="MDW108" s="176"/>
      <c r="MDX108" s="176"/>
      <c r="MDY108" s="176"/>
      <c r="MDZ108" s="176"/>
      <c r="MEA108" s="176"/>
      <c r="MEB108" s="176"/>
      <c r="MEC108" s="176"/>
      <c r="MED108" s="176"/>
      <c r="MEE108" s="176"/>
      <c r="MEF108" s="176"/>
      <c r="MEG108" s="176"/>
      <c r="MEH108" s="176"/>
      <c r="MEI108" s="176"/>
      <c r="MEJ108" s="176"/>
      <c r="MEK108" s="176"/>
      <c r="MEL108" s="176"/>
      <c r="MEM108" s="176"/>
      <c r="MEN108" s="176"/>
      <c r="MEO108" s="176"/>
      <c r="MEP108" s="176"/>
      <c r="MEQ108" s="176"/>
      <c r="MER108" s="176"/>
      <c r="MES108" s="176"/>
      <c r="MET108" s="176"/>
      <c r="MEU108" s="176"/>
      <c r="MEV108" s="176"/>
      <c r="MEW108" s="176"/>
      <c r="MEX108" s="176"/>
      <c r="MEY108" s="176"/>
      <c r="MEZ108" s="176"/>
      <c r="MFA108" s="176"/>
      <c r="MFB108" s="176"/>
      <c r="MFC108" s="176"/>
      <c r="MFD108" s="176"/>
      <c r="MFE108" s="176"/>
      <c r="MFF108" s="176"/>
      <c r="MFG108" s="176"/>
      <c r="MFH108" s="176"/>
      <c r="MFI108" s="176"/>
      <c r="MFJ108" s="176"/>
      <c r="MFK108" s="176"/>
      <c r="MFL108" s="176"/>
      <c r="MFM108" s="176"/>
      <c r="MFN108" s="176"/>
      <c r="MFO108" s="176"/>
      <c r="MFP108" s="176"/>
      <c r="MFQ108" s="176"/>
      <c r="MFR108" s="176"/>
      <c r="MFS108" s="176"/>
      <c r="MFT108" s="176"/>
      <c r="MFU108" s="176"/>
      <c r="MFV108" s="176"/>
      <c r="MFW108" s="176"/>
      <c r="MFX108" s="176"/>
      <c r="MFY108" s="176"/>
      <c r="MFZ108" s="176"/>
      <c r="MGA108" s="176"/>
      <c r="MGB108" s="176"/>
      <c r="MGC108" s="176"/>
      <c r="MGD108" s="176"/>
      <c r="MGE108" s="176"/>
      <c r="MGF108" s="176"/>
      <c r="MGG108" s="176"/>
      <c r="MGH108" s="176"/>
      <c r="MGI108" s="176"/>
      <c r="MGJ108" s="176"/>
      <c r="MGK108" s="176"/>
      <c r="MGL108" s="176"/>
      <c r="MGM108" s="176"/>
      <c r="MGN108" s="176"/>
      <c r="MGO108" s="176"/>
      <c r="MGP108" s="176"/>
      <c r="MGQ108" s="176"/>
      <c r="MGR108" s="176"/>
      <c r="MGS108" s="176"/>
      <c r="MGT108" s="176"/>
      <c r="MGU108" s="176"/>
      <c r="MGV108" s="176"/>
      <c r="MGW108" s="176"/>
      <c r="MGX108" s="176"/>
      <c r="MGY108" s="176"/>
      <c r="MGZ108" s="176"/>
      <c r="MHA108" s="176"/>
      <c r="MHB108" s="176"/>
      <c r="MHC108" s="176"/>
      <c r="MHD108" s="176"/>
      <c r="MHE108" s="176"/>
      <c r="MHF108" s="176"/>
      <c r="MHG108" s="176"/>
      <c r="MHH108" s="176"/>
      <c r="MHI108" s="176"/>
      <c r="MHJ108" s="176"/>
      <c r="MHK108" s="176"/>
      <c r="MHL108" s="176"/>
      <c r="MHM108" s="176"/>
      <c r="MHN108" s="176"/>
      <c r="MHO108" s="176"/>
      <c r="MHP108" s="176"/>
      <c r="MHQ108" s="176"/>
      <c r="MHR108" s="176"/>
      <c r="MHS108" s="176"/>
      <c r="MHT108" s="176"/>
      <c r="MHU108" s="176"/>
      <c r="MHV108" s="176"/>
      <c r="MHW108" s="176"/>
      <c r="MHX108" s="176"/>
      <c r="MHY108" s="176"/>
      <c r="MHZ108" s="176"/>
      <c r="MIA108" s="176"/>
      <c r="MIB108" s="176"/>
      <c r="MIC108" s="176"/>
      <c r="MID108" s="176"/>
      <c r="MIE108" s="176"/>
      <c r="MIF108" s="176"/>
      <c r="MIG108" s="176"/>
      <c r="MIH108" s="176"/>
      <c r="MII108" s="176"/>
      <c r="MIJ108" s="176"/>
      <c r="MIK108" s="176"/>
      <c r="MIL108" s="176"/>
      <c r="MIM108" s="176"/>
      <c r="MIN108" s="176"/>
      <c r="MIO108" s="176"/>
      <c r="MIP108" s="176"/>
      <c r="MIQ108" s="176"/>
      <c r="MIR108" s="176"/>
      <c r="MIS108" s="176"/>
      <c r="MIT108" s="176"/>
      <c r="MIU108" s="176"/>
      <c r="MIV108" s="176"/>
      <c r="MIW108" s="176"/>
      <c r="MIX108" s="176"/>
      <c r="MIY108" s="176"/>
      <c r="MIZ108" s="176"/>
      <c r="MJA108" s="176"/>
      <c r="MJB108" s="176"/>
      <c r="MJC108" s="176"/>
      <c r="MJD108" s="176"/>
      <c r="MJE108" s="176"/>
      <c r="MJF108" s="176"/>
      <c r="MJG108" s="176"/>
      <c r="MJH108" s="176"/>
      <c r="MJI108" s="176"/>
      <c r="MJJ108" s="176"/>
      <c r="MJK108" s="176"/>
      <c r="MJL108" s="176"/>
      <c r="MJM108" s="176"/>
      <c r="MJN108" s="176"/>
      <c r="MJO108" s="176"/>
      <c r="MJP108" s="176"/>
      <c r="MJQ108" s="176"/>
      <c r="MJR108" s="176"/>
      <c r="MJS108" s="176"/>
      <c r="MJT108" s="176"/>
      <c r="MJU108" s="176"/>
      <c r="MJV108" s="176"/>
      <c r="MJW108" s="176"/>
      <c r="MJX108" s="176"/>
      <c r="MJY108" s="176"/>
      <c r="MJZ108" s="176"/>
      <c r="MKA108" s="176"/>
      <c r="MKB108" s="176"/>
      <c r="MKC108" s="176"/>
      <c r="MKD108" s="176"/>
      <c r="MKE108" s="176"/>
      <c r="MKF108" s="176"/>
      <c r="MKG108" s="176"/>
      <c r="MKH108" s="176"/>
      <c r="MKI108" s="176"/>
      <c r="MKJ108" s="176"/>
      <c r="MKK108" s="176"/>
      <c r="MKL108" s="176"/>
      <c r="MKM108" s="176"/>
      <c r="MKN108" s="176"/>
      <c r="MKO108" s="176"/>
      <c r="MKP108" s="176"/>
      <c r="MKQ108" s="176"/>
      <c r="MKR108" s="176"/>
      <c r="MKS108" s="176"/>
      <c r="MKT108" s="176"/>
      <c r="MKU108" s="176"/>
      <c r="MKV108" s="176"/>
      <c r="MKW108" s="176"/>
      <c r="MKX108" s="176"/>
      <c r="MKY108" s="176"/>
      <c r="MKZ108" s="176"/>
      <c r="MLA108" s="176"/>
      <c r="MLB108" s="176"/>
      <c r="MLC108" s="176"/>
      <c r="MLD108" s="176"/>
      <c r="MLE108" s="176"/>
      <c r="MLF108" s="176"/>
      <c r="MLG108" s="176"/>
      <c r="MLH108" s="176"/>
      <c r="MLI108" s="176"/>
      <c r="MLJ108" s="176"/>
      <c r="MLK108" s="176"/>
      <c r="MLL108" s="176"/>
      <c r="MLM108" s="176"/>
      <c r="MLN108" s="176"/>
      <c r="MLO108" s="176"/>
      <c r="MLP108" s="176"/>
      <c r="MLQ108" s="176"/>
      <c r="MLR108" s="176"/>
      <c r="MLS108" s="176"/>
      <c r="MLT108" s="176"/>
      <c r="MLU108" s="176"/>
      <c r="MLV108" s="176"/>
      <c r="MLW108" s="176"/>
      <c r="MLX108" s="176"/>
      <c r="MLY108" s="176"/>
      <c r="MLZ108" s="176"/>
      <c r="MMA108" s="176"/>
      <c r="MMB108" s="176"/>
      <c r="MMC108" s="176"/>
      <c r="MMD108" s="176"/>
      <c r="MME108" s="176"/>
      <c r="MMF108" s="176"/>
      <c r="MMG108" s="176"/>
      <c r="MMH108" s="176"/>
      <c r="MMI108" s="176"/>
      <c r="MMJ108" s="176"/>
      <c r="MMK108" s="176"/>
      <c r="MML108" s="176"/>
      <c r="MMM108" s="176"/>
      <c r="MMN108" s="176"/>
      <c r="MMO108" s="176"/>
      <c r="MMP108" s="176"/>
      <c r="MMQ108" s="176"/>
      <c r="MMR108" s="176"/>
      <c r="MMS108" s="176"/>
      <c r="MMT108" s="176"/>
      <c r="MMU108" s="176"/>
      <c r="MMV108" s="176"/>
      <c r="MMW108" s="176"/>
      <c r="MMX108" s="176"/>
      <c r="MMY108" s="176"/>
      <c r="MMZ108" s="176"/>
      <c r="MNA108" s="176"/>
      <c r="MNB108" s="176"/>
      <c r="MNC108" s="176"/>
      <c r="MND108" s="176"/>
      <c r="MNE108" s="176"/>
      <c r="MNF108" s="176"/>
      <c r="MNG108" s="176"/>
      <c r="MNH108" s="176"/>
      <c r="MNI108" s="176"/>
      <c r="MNJ108" s="176"/>
      <c r="MNK108" s="176"/>
      <c r="MNL108" s="176"/>
      <c r="MNM108" s="176"/>
      <c r="MNN108" s="176"/>
      <c r="MNO108" s="176"/>
      <c r="MNP108" s="176"/>
      <c r="MNQ108" s="176"/>
      <c r="MNR108" s="176"/>
      <c r="MNS108" s="176"/>
      <c r="MNT108" s="176"/>
      <c r="MNU108" s="176"/>
      <c r="MNV108" s="176"/>
      <c r="MNW108" s="176"/>
      <c r="MNX108" s="176"/>
      <c r="MNY108" s="176"/>
      <c r="MNZ108" s="176"/>
      <c r="MOA108" s="176"/>
      <c r="MOB108" s="176"/>
      <c r="MOC108" s="176"/>
      <c r="MOD108" s="176"/>
      <c r="MOE108" s="176"/>
      <c r="MOF108" s="176"/>
      <c r="MOG108" s="176"/>
      <c r="MOH108" s="176"/>
      <c r="MOI108" s="176"/>
      <c r="MOJ108" s="176"/>
      <c r="MOK108" s="176"/>
      <c r="MOL108" s="176"/>
      <c r="MOM108" s="176"/>
      <c r="MON108" s="176"/>
      <c r="MOO108" s="176"/>
      <c r="MOP108" s="176"/>
      <c r="MOQ108" s="176"/>
      <c r="MOR108" s="176"/>
      <c r="MOS108" s="176"/>
      <c r="MOT108" s="176"/>
      <c r="MOU108" s="176"/>
      <c r="MOV108" s="176"/>
      <c r="MOW108" s="176"/>
      <c r="MOX108" s="176"/>
      <c r="MOY108" s="176"/>
      <c r="MOZ108" s="176"/>
      <c r="MPA108" s="176"/>
      <c r="MPB108" s="176"/>
      <c r="MPC108" s="176"/>
      <c r="MPD108" s="176"/>
      <c r="MPE108" s="176"/>
      <c r="MPF108" s="176"/>
      <c r="MPG108" s="176"/>
      <c r="MPH108" s="176"/>
      <c r="MPI108" s="176"/>
      <c r="MPJ108" s="176"/>
      <c r="MPK108" s="176"/>
      <c r="MPL108" s="176"/>
      <c r="MPM108" s="176"/>
      <c r="MPN108" s="176"/>
      <c r="MPO108" s="176"/>
      <c r="MPP108" s="176"/>
      <c r="MPQ108" s="176"/>
      <c r="MPR108" s="176"/>
      <c r="MPS108" s="176"/>
      <c r="MPT108" s="176"/>
      <c r="MPU108" s="176"/>
      <c r="MPV108" s="176"/>
      <c r="MPW108" s="176"/>
      <c r="MPX108" s="176"/>
      <c r="MPY108" s="176"/>
      <c r="MPZ108" s="176"/>
      <c r="MQA108" s="176"/>
      <c r="MQB108" s="176"/>
      <c r="MQC108" s="176"/>
      <c r="MQD108" s="176"/>
      <c r="MQE108" s="176"/>
      <c r="MQF108" s="176"/>
      <c r="MQG108" s="176"/>
      <c r="MQH108" s="176"/>
      <c r="MQI108" s="176"/>
      <c r="MQJ108" s="176"/>
      <c r="MQK108" s="176"/>
      <c r="MQL108" s="176"/>
      <c r="MQM108" s="176"/>
      <c r="MQN108" s="176"/>
      <c r="MQO108" s="176"/>
      <c r="MQP108" s="176"/>
      <c r="MQQ108" s="176"/>
      <c r="MQR108" s="176"/>
      <c r="MQS108" s="176"/>
      <c r="MQT108" s="176"/>
      <c r="MQU108" s="176"/>
      <c r="MQV108" s="176"/>
      <c r="MQW108" s="176"/>
      <c r="MQX108" s="176"/>
      <c r="MQY108" s="176"/>
      <c r="MQZ108" s="176"/>
      <c r="MRA108" s="176"/>
      <c r="MRB108" s="176"/>
      <c r="MRC108" s="176"/>
      <c r="MRD108" s="176"/>
      <c r="MRE108" s="176"/>
      <c r="MRF108" s="176"/>
      <c r="MRG108" s="176"/>
      <c r="MRH108" s="176"/>
      <c r="MRI108" s="176"/>
      <c r="MRJ108" s="176"/>
      <c r="MRK108" s="176"/>
      <c r="MRL108" s="176"/>
      <c r="MRM108" s="176"/>
      <c r="MRN108" s="176"/>
      <c r="MRO108" s="176"/>
      <c r="MRP108" s="176"/>
      <c r="MRQ108" s="176"/>
      <c r="MRR108" s="176"/>
      <c r="MRS108" s="176"/>
      <c r="MRT108" s="176"/>
      <c r="MRU108" s="176"/>
      <c r="MRV108" s="176"/>
      <c r="MRW108" s="176"/>
      <c r="MRX108" s="176"/>
      <c r="MRY108" s="176"/>
      <c r="MRZ108" s="176"/>
      <c r="MSA108" s="176"/>
      <c r="MSB108" s="176"/>
      <c r="MSC108" s="176"/>
      <c r="MSD108" s="176"/>
      <c r="MSE108" s="176"/>
      <c r="MSF108" s="176"/>
      <c r="MSG108" s="176"/>
      <c r="MSH108" s="176"/>
      <c r="MSI108" s="176"/>
      <c r="MSJ108" s="176"/>
      <c r="MSK108" s="176"/>
      <c r="MSL108" s="176"/>
      <c r="MSM108" s="176"/>
      <c r="MSN108" s="176"/>
      <c r="MSO108" s="176"/>
      <c r="MSP108" s="176"/>
      <c r="MSQ108" s="176"/>
      <c r="MSR108" s="176"/>
      <c r="MSS108" s="176"/>
      <c r="MST108" s="176"/>
      <c r="MSU108" s="176"/>
      <c r="MSV108" s="176"/>
      <c r="MSW108" s="176"/>
      <c r="MSX108" s="176"/>
      <c r="MSY108" s="176"/>
      <c r="MSZ108" s="176"/>
      <c r="MTA108" s="176"/>
      <c r="MTB108" s="176"/>
      <c r="MTC108" s="176"/>
      <c r="MTD108" s="176"/>
      <c r="MTE108" s="176"/>
      <c r="MTF108" s="176"/>
      <c r="MTG108" s="176"/>
      <c r="MTH108" s="176"/>
      <c r="MTI108" s="176"/>
      <c r="MTJ108" s="176"/>
      <c r="MTK108" s="176"/>
      <c r="MTL108" s="176"/>
      <c r="MTM108" s="176"/>
      <c r="MTN108" s="176"/>
      <c r="MTO108" s="176"/>
      <c r="MTP108" s="176"/>
      <c r="MTQ108" s="176"/>
      <c r="MTR108" s="176"/>
      <c r="MTS108" s="176"/>
      <c r="MTT108" s="176"/>
      <c r="MTU108" s="176"/>
      <c r="MTV108" s="176"/>
      <c r="MTW108" s="176"/>
      <c r="MTX108" s="176"/>
      <c r="MTY108" s="176"/>
      <c r="MTZ108" s="176"/>
      <c r="MUA108" s="176"/>
      <c r="MUB108" s="176"/>
      <c r="MUC108" s="176"/>
      <c r="MUD108" s="176"/>
      <c r="MUE108" s="176"/>
      <c r="MUF108" s="176"/>
      <c r="MUG108" s="176"/>
      <c r="MUH108" s="176"/>
      <c r="MUI108" s="176"/>
      <c r="MUJ108" s="176"/>
      <c r="MUK108" s="176"/>
      <c r="MUL108" s="176"/>
      <c r="MUM108" s="176"/>
      <c r="MUN108" s="176"/>
      <c r="MUO108" s="176"/>
      <c r="MUP108" s="176"/>
      <c r="MUQ108" s="176"/>
      <c r="MUR108" s="176"/>
      <c r="MUS108" s="176"/>
      <c r="MUT108" s="176"/>
      <c r="MUU108" s="176"/>
      <c r="MUV108" s="176"/>
      <c r="MUW108" s="176"/>
      <c r="MUX108" s="176"/>
      <c r="MUY108" s="176"/>
      <c r="MUZ108" s="176"/>
      <c r="MVA108" s="176"/>
      <c r="MVB108" s="176"/>
      <c r="MVC108" s="176"/>
      <c r="MVD108" s="176"/>
      <c r="MVE108" s="176"/>
      <c r="MVF108" s="176"/>
      <c r="MVG108" s="176"/>
      <c r="MVH108" s="176"/>
      <c r="MVI108" s="176"/>
      <c r="MVJ108" s="176"/>
      <c r="MVK108" s="176"/>
      <c r="MVL108" s="176"/>
      <c r="MVM108" s="176"/>
      <c r="MVN108" s="176"/>
      <c r="MVO108" s="176"/>
      <c r="MVP108" s="176"/>
      <c r="MVQ108" s="176"/>
      <c r="MVR108" s="176"/>
      <c r="MVS108" s="176"/>
      <c r="MVT108" s="176"/>
      <c r="MVU108" s="176"/>
      <c r="MVV108" s="176"/>
      <c r="MVW108" s="176"/>
      <c r="MVX108" s="176"/>
      <c r="MVY108" s="176"/>
      <c r="MVZ108" s="176"/>
      <c r="MWA108" s="176"/>
      <c r="MWB108" s="176"/>
      <c r="MWC108" s="176"/>
      <c r="MWD108" s="176"/>
      <c r="MWE108" s="176"/>
      <c r="MWF108" s="176"/>
      <c r="MWG108" s="176"/>
      <c r="MWH108" s="176"/>
      <c r="MWI108" s="176"/>
      <c r="MWJ108" s="176"/>
      <c r="MWK108" s="176"/>
      <c r="MWL108" s="176"/>
      <c r="MWM108" s="176"/>
      <c r="MWN108" s="176"/>
      <c r="MWO108" s="176"/>
      <c r="MWP108" s="176"/>
      <c r="MWQ108" s="176"/>
      <c r="MWR108" s="176"/>
      <c r="MWS108" s="176"/>
      <c r="MWT108" s="176"/>
      <c r="MWU108" s="176"/>
      <c r="MWV108" s="176"/>
      <c r="MWW108" s="176"/>
      <c r="MWX108" s="176"/>
      <c r="MWY108" s="176"/>
      <c r="MWZ108" s="176"/>
      <c r="MXA108" s="176"/>
      <c r="MXB108" s="176"/>
      <c r="MXC108" s="176"/>
      <c r="MXD108" s="176"/>
      <c r="MXE108" s="176"/>
      <c r="MXF108" s="176"/>
      <c r="MXG108" s="176"/>
      <c r="MXH108" s="176"/>
      <c r="MXI108" s="176"/>
      <c r="MXJ108" s="176"/>
      <c r="MXK108" s="176"/>
      <c r="MXL108" s="176"/>
      <c r="MXM108" s="176"/>
      <c r="MXN108" s="176"/>
      <c r="MXO108" s="176"/>
      <c r="MXP108" s="176"/>
      <c r="MXQ108" s="176"/>
      <c r="MXR108" s="176"/>
      <c r="MXS108" s="176"/>
      <c r="MXT108" s="176"/>
      <c r="MXU108" s="176"/>
      <c r="MXV108" s="176"/>
      <c r="MXW108" s="176"/>
      <c r="MXX108" s="176"/>
      <c r="MXY108" s="176"/>
      <c r="MXZ108" s="176"/>
      <c r="MYA108" s="176"/>
      <c r="MYB108" s="176"/>
      <c r="MYC108" s="176"/>
      <c r="MYD108" s="176"/>
      <c r="MYE108" s="176"/>
      <c r="MYF108" s="176"/>
      <c r="MYG108" s="176"/>
      <c r="MYH108" s="176"/>
      <c r="MYI108" s="176"/>
      <c r="MYJ108" s="176"/>
      <c r="MYK108" s="176"/>
      <c r="MYL108" s="176"/>
      <c r="MYM108" s="176"/>
      <c r="MYN108" s="176"/>
      <c r="MYO108" s="176"/>
      <c r="MYP108" s="176"/>
      <c r="MYQ108" s="176"/>
      <c r="MYR108" s="176"/>
      <c r="MYS108" s="176"/>
      <c r="MYT108" s="176"/>
      <c r="MYU108" s="176"/>
      <c r="MYV108" s="176"/>
      <c r="MYW108" s="176"/>
      <c r="MYX108" s="176"/>
      <c r="MYY108" s="176"/>
      <c r="MYZ108" s="176"/>
      <c r="MZA108" s="176"/>
      <c r="MZB108" s="176"/>
      <c r="MZC108" s="176"/>
      <c r="MZD108" s="176"/>
      <c r="MZE108" s="176"/>
      <c r="MZF108" s="176"/>
      <c r="MZG108" s="176"/>
      <c r="MZH108" s="176"/>
      <c r="MZI108" s="176"/>
      <c r="MZJ108" s="176"/>
      <c r="MZK108" s="176"/>
      <c r="MZL108" s="176"/>
      <c r="MZM108" s="176"/>
      <c r="MZN108" s="176"/>
      <c r="MZO108" s="176"/>
      <c r="MZP108" s="176"/>
      <c r="MZQ108" s="176"/>
      <c r="MZR108" s="176"/>
      <c r="MZS108" s="176"/>
      <c r="MZT108" s="176"/>
      <c r="MZU108" s="176"/>
      <c r="MZV108" s="176"/>
      <c r="MZW108" s="176"/>
      <c r="MZX108" s="176"/>
      <c r="MZY108" s="176"/>
      <c r="MZZ108" s="176"/>
      <c r="NAA108" s="176"/>
      <c r="NAB108" s="176"/>
      <c r="NAC108" s="176"/>
      <c r="NAD108" s="176"/>
      <c r="NAE108" s="176"/>
      <c r="NAF108" s="176"/>
      <c r="NAG108" s="176"/>
      <c r="NAH108" s="176"/>
      <c r="NAI108" s="176"/>
      <c r="NAJ108" s="176"/>
      <c r="NAK108" s="176"/>
      <c r="NAL108" s="176"/>
      <c r="NAM108" s="176"/>
      <c r="NAN108" s="176"/>
      <c r="NAO108" s="176"/>
      <c r="NAP108" s="176"/>
      <c r="NAQ108" s="176"/>
      <c r="NAR108" s="176"/>
      <c r="NAS108" s="176"/>
      <c r="NAT108" s="176"/>
      <c r="NAU108" s="176"/>
      <c r="NAV108" s="176"/>
      <c r="NAW108" s="176"/>
      <c r="NAX108" s="176"/>
      <c r="NAY108" s="176"/>
      <c r="NAZ108" s="176"/>
      <c r="NBA108" s="176"/>
      <c r="NBB108" s="176"/>
      <c r="NBC108" s="176"/>
      <c r="NBD108" s="176"/>
      <c r="NBE108" s="176"/>
      <c r="NBF108" s="176"/>
      <c r="NBG108" s="176"/>
      <c r="NBH108" s="176"/>
      <c r="NBI108" s="176"/>
      <c r="NBJ108" s="176"/>
      <c r="NBK108" s="176"/>
      <c r="NBL108" s="176"/>
      <c r="NBM108" s="176"/>
      <c r="NBN108" s="176"/>
      <c r="NBO108" s="176"/>
      <c r="NBP108" s="176"/>
      <c r="NBQ108" s="176"/>
      <c r="NBR108" s="176"/>
      <c r="NBS108" s="176"/>
      <c r="NBT108" s="176"/>
      <c r="NBU108" s="176"/>
      <c r="NBV108" s="176"/>
      <c r="NBW108" s="176"/>
      <c r="NBX108" s="176"/>
      <c r="NBY108" s="176"/>
      <c r="NBZ108" s="176"/>
      <c r="NCA108" s="176"/>
      <c r="NCB108" s="176"/>
      <c r="NCC108" s="176"/>
      <c r="NCD108" s="176"/>
      <c r="NCE108" s="176"/>
      <c r="NCF108" s="176"/>
      <c r="NCG108" s="176"/>
      <c r="NCH108" s="176"/>
      <c r="NCI108" s="176"/>
      <c r="NCJ108" s="176"/>
      <c r="NCK108" s="176"/>
      <c r="NCL108" s="176"/>
      <c r="NCM108" s="176"/>
      <c r="NCN108" s="176"/>
      <c r="NCO108" s="176"/>
      <c r="NCP108" s="176"/>
      <c r="NCQ108" s="176"/>
      <c r="NCR108" s="176"/>
      <c r="NCS108" s="176"/>
      <c r="NCT108" s="176"/>
      <c r="NCU108" s="176"/>
      <c r="NCV108" s="176"/>
      <c r="NCW108" s="176"/>
      <c r="NCX108" s="176"/>
      <c r="NCY108" s="176"/>
      <c r="NCZ108" s="176"/>
      <c r="NDA108" s="176"/>
      <c r="NDB108" s="176"/>
      <c r="NDC108" s="176"/>
      <c r="NDD108" s="176"/>
      <c r="NDE108" s="176"/>
      <c r="NDF108" s="176"/>
      <c r="NDG108" s="176"/>
      <c r="NDH108" s="176"/>
      <c r="NDI108" s="176"/>
      <c r="NDJ108" s="176"/>
      <c r="NDK108" s="176"/>
      <c r="NDL108" s="176"/>
      <c r="NDM108" s="176"/>
      <c r="NDN108" s="176"/>
      <c r="NDO108" s="176"/>
      <c r="NDP108" s="176"/>
      <c r="NDQ108" s="176"/>
      <c r="NDR108" s="176"/>
      <c r="NDS108" s="176"/>
      <c r="NDT108" s="176"/>
      <c r="NDU108" s="176"/>
      <c r="NDV108" s="176"/>
      <c r="NDW108" s="176"/>
      <c r="NDX108" s="176"/>
      <c r="NDY108" s="176"/>
      <c r="NDZ108" s="176"/>
      <c r="NEA108" s="176"/>
      <c r="NEB108" s="176"/>
      <c r="NEC108" s="176"/>
      <c r="NED108" s="176"/>
      <c r="NEE108" s="176"/>
      <c r="NEF108" s="176"/>
      <c r="NEG108" s="176"/>
      <c r="NEH108" s="176"/>
      <c r="NEI108" s="176"/>
      <c r="NEJ108" s="176"/>
      <c r="NEK108" s="176"/>
      <c r="NEL108" s="176"/>
      <c r="NEM108" s="176"/>
      <c r="NEN108" s="176"/>
      <c r="NEO108" s="176"/>
      <c r="NEP108" s="176"/>
      <c r="NEQ108" s="176"/>
      <c r="NER108" s="176"/>
      <c r="NES108" s="176"/>
      <c r="NET108" s="176"/>
      <c r="NEU108" s="176"/>
      <c r="NEV108" s="176"/>
      <c r="NEW108" s="176"/>
      <c r="NEX108" s="176"/>
      <c r="NEY108" s="176"/>
      <c r="NEZ108" s="176"/>
      <c r="NFA108" s="176"/>
      <c r="NFB108" s="176"/>
      <c r="NFC108" s="176"/>
      <c r="NFD108" s="176"/>
      <c r="NFE108" s="176"/>
      <c r="NFF108" s="176"/>
      <c r="NFG108" s="176"/>
      <c r="NFH108" s="176"/>
      <c r="NFI108" s="176"/>
      <c r="NFJ108" s="176"/>
      <c r="NFK108" s="176"/>
      <c r="NFL108" s="176"/>
      <c r="NFM108" s="176"/>
      <c r="NFN108" s="176"/>
      <c r="NFO108" s="176"/>
      <c r="NFP108" s="176"/>
      <c r="NFQ108" s="176"/>
      <c r="NFR108" s="176"/>
      <c r="NFS108" s="176"/>
      <c r="NFT108" s="176"/>
      <c r="NFU108" s="176"/>
      <c r="NFV108" s="176"/>
      <c r="NFW108" s="176"/>
      <c r="NFX108" s="176"/>
      <c r="NFY108" s="176"/>
      <c r="NFZ108" s="176"/>
      <c r="NGA108" s="176"/>
      <c r="NGB108" s="176"/>
      <c r="NGC108" s="176"/>
      <c r="NGD108" s="176"/>
      <c r="NGE108" s="176"/>
      <c r="NGF108" s="176"/>
      <c r="NGG108" s="176"/>
      <c r="NGH108" s="176"/>
      <c r="NGI108" s="176"/>
      <c r="NGJ108" s="176"/>
      <c r="NGK108" s="176"/>
      <c r="NGL108" s="176"/>
      <c r="NGM108" s="176"/>
      <c r="NGN108" s="176"/>
      <c r="NGO108" s="176"/>
      <c r="NGP108" s="176"/>
      <c r="NGQ108" s="176"/>
      <c r="NGR108" s="176"/>
      <c r="NGS108" s="176"/>
      <c r="NGT108" s="176"/>
      <c r="NGU108" s="176"/>
      <c r="NGV108" s="176"/>
      <c r="NGW108" s="176"/>
      <c r="NGX108" s="176"/>
      <c r="NGY108" s="176"/>
      <c r="NGZ108" s="176"/>
      <c r="NHA108" s="176"/>
      <c r="NHB108" s="176"/>
      <c r="NHC108" s="176"/>
      <c r="NHD108" s="176"/>
      <c r="NHE108" s="176"/>
      <c r="NHF108" s="176"/>
      <c r="NHG108" s="176"/>
      <c r="NHH108" s="176"/>
      <c r="NHI108" s="176"/>
      <c r="NHJ108" s="176"/>
      <c r="NHK108" s="176"/>
      <c r="NHL108" s="176"/>
      <c r="NHM108" s="176"/>
      <c r="NHN108" s="176"/>
      <c r="NHO108" s="176"/>
      <c r="NHP108" s="176"/>
      <c r="NHQ108" s="176"/>
      <c r="NHR108" s="176"/>
      <c r="NHS108" s="176"/>
      <c r="NHT108" s="176"/>
      <c r="NHU108" s="176"/>
      <c r="NHV108" s="176"/>
      <c r="NHW108" s="176"/>
      <c r="NHX108" s="176"/>
      <c r="NHY108" s="176"/>
      <c r="NHZ108" s="176"/>
      <c r="NIA108" s="176"/>
      <c r="NIB108" s="176"/>
      <c r="NIC108" s="176"/>
      <c r="NID108" s="176"/>
      <c r="NIE108" s="176"/>
      <c r="NIF108" s="176"/>
      <c r="NIG108" s="176"/>
      <c r="NIH108" s="176"/>
      <c r="NII108" s="176"/>
      <c r="NIJ108" s="176"/>
      <c r="NIK108" s="176"/>
      <c r="NIL108" s="176"/>
      <c r="NIM108" s="176"/>
      <c r="NIN108" s="176"/>
      <c r="NIO108" s="176"/>
      <c r="NIP108" s="176"/>
      <c r="NIQ108" s="176"/>
      <c r="NIR108" s="176"/>
      <c r="NIS108" s="176"/>
      <c r="NIT108" s="176"/>
      <c r="NIU108" s="176"/>
      <c r="NIV108" s="176"/>
      <c r="NIW108" s="176"/>
      <c r="NIX108" s="176"/>
      <c r="NIY108" s="176"/>
      <c r="NIZ108" s="176"/>
      <c r="NJA108" s="176"/>
      <c r="NJB108" s="176"/>
      <c r="NJC108" s="176"/>
      <c r="NJD108" s="176"/>
      <c r="NJE108" s="176"/>
      <c r="NJF108" s="176"/>
      <c r="NJG108" s="176"/>
      <c r="NJH108" s="176"/>
      <c r="NJI108" s="176"/>
      <c r="NJJ108" s="176"/>
      <c r="NJK108" s="176"/>
      <c r="NJL108" s="176"/>
      <c r="NJM108" s="176"/>
      <c r="NJN108" s="176"/>
      <c r="NJO108" s="176"/>
      <c r="NJP108" s="176"/>
      <c r="NJQ108" s="176"/>
      <c r="NJR108" s="176"/>
      <c r="NJS108" s="176"/>
      <c r="NJT108" s="176"/>
      <c r="NJU108" s="176"/>
      <c r="NJV108" s="176"/>
      <c r="NJW108" s="176"/>
      <c r="NJX108" s="176"/>
      <c r="NJY108" s="176"/>
      <c r="NJZ108" s="176"/>
      <c r="NKA108" s="176"/>
      <c r="NKB108" s="176"/>
      <c r="NKC108" s="176"/>
      <c r="NKD108" s="176"/>
      <c r="NKE108" s="176"/>
      <c r="NKF108" s="176"/>
      <c r="NKG108" s="176"/>
      <c r="NKH108" s="176"/>
      <c r="NKI108" s="176"/>
      <c r="NKJ108" s="176"/>
      <c r="NKK108" s="176"/>
      <c r="NKL108" s="176"/>
      <c r="NKM108" s="176"/>
      <c r="NKN108" s="176"/>
      <c r="NKO108" s="176"/>
      <c r="NKP108" s="176"/>
      <c r="NKQ108" s="176"/>
      <c r="NKR108" s="176"/>
      <c r="NKS108" s="176"/>
      <c r="NKT108" s="176"/>
      <c r="NKU108" s="176"/>
      <c r="NKV108" s="176"/>
      <c r="NKW108" s="176"/>
      <c r="NKX108" s="176"/>
      <c r="NKY108" s="176"/>
      <c r="NKZ108" s="176"/>
      <c r="NLA108" s="176"/>
      <c r="NLB108" s="176"/>
      <c r="NLC108" s="176"/>
      <c r="NLD108" s="176"/>
      <c r="NLE108" s="176"/>
      <c r="NLF108" s="176"/>
      <c r="NLG108" s="176"/>
      <c r="NLH108" s="176"/>
      <c r="NLI108" s="176"/>
      <c r="NLJ108" s="176"/>
      <c r="NLK108" s="176"/>
      <c r="NLL108" s="176"/>
      <c r="NLM108" s="176"/>
      <c r="NLN108" s="176"/>
      <c r="NLO108" s="176"/>
      <c r="NLP108" s="176"/>
      <c r="NLQ108" s="176"/>
      <c r="NLR108" s="176"/>
      <c r="NLS108" s="176"/>
      <c r="NLT108" s="176"/>
      <c r="NLU108" s="176"/>
      <c r="NLV108" s="176"/>
      <c r="NLW108" s="176"/>
      <c r="NLX108" s="176"/>
      <c r="NLY108" s="176"/>
      <c r="NLZ108" s="176"/>
      <c r="NMA108" s="176"/>
      <c r="NMB108" s="176"/>
      <c r="NMC108" s="176"/>
      <c r="NMD108" s="176"/>
      <c r="NME108" s="176"/>
      <c r="NMF108" s="176"/>
      <c r="NMG108" s="176"/>
      <c r="NMH108" s="176"/>
      <c r="NMI108" s="176"/>
      <c r="NMJ108" s="176"/>
      <c r="NMK108" s="176"/>
      <c r="NML108" s="176"/>
      <c r="NMM108" s="176"/>
      <c r="NMN108" s="176"/>
      <c r="NMO108" s="176"/>
      <c r="NMP108" s="176"/>
      <c r="NMQ108" s="176"/>
      <c r="NMR108" s="176"/>
      <c r="NMS108" s="176"/>
      <c r="NMT108" s="176"/>
      <c r="NMU108" s="176"/>
      <c r="NMV108" s="176"/>
      <c r="NMW108" s="176"/>
      <c r="NMX108" s="176"/>
      <c r="NMY108" s="176"/>
      <c r="NMZ108" s="176"/>
      <c r="NNA108" s="176"/>
      <c r="NNB108" s="176"/>
      <c r="NNC108" s="176"/>
      <c r="NND108" s="176"/>
      <c r="NNE108" s="176"/>
      <c r="NNF108" s="176"/>
      <c r="NNG108" s="176"/>
      <c r="NNH108" s="176"/>
      <c r="NNI108" s="176"/>
      <c r="NNJ108" s="176"/>
      <c r="NNK108" s="176"/>
      <c r="NNL108" s="176"/>
      <c r="NNM108" s="176"/>
      <c r="NNN108" s="176"/>
      <c r="NNO108" s="176"/>
      <c r="NNP108" s="176"/>
      <c r="NNQ108" s="176"/>
      <c r="NNR108" s="176"/>
      <c r="NNS108" s="176"/>
      <c r="NNT108" s="176"/>
      <c r="NNU108" s="176"/>
      <c r="NNV108" s="176"/>
      <c r="NNW108" s="176"/>
      <c r="NNX108" s="176"/>
      <c r="NNY108" s="176"/>
      <c r="NNZ108" s="176"/>
      <c r="NOA108" s="176"/>
      <c r="NOB108" s="176"/>
      <c r="NOC108" s="176"/>
      <c r="NOD108" s="176"/>
      <c r="NOE108" s="176"/>
      <c r="NOF108" s="176"/>
      <c r="NOG108" s="176"/>
      <c r="NOH108" s="176"/>
      <c r="NOI108" s="176"/>
      <c r="NOJ108" s="176"/>
      <c r="NOK108" s="176"/>
      <c r="NOL108" s="176"/>
      <c r="NOM108" s="176"/>
      <c r="NON108" s="176"/>
      <c r="NOO108" s="176"/>
      <c r="NOP108" s="176"/>
      <c r="NOQ108" s="176"/>
      <c r="NOR108" s="176"/>
      <c r="NOS108" s="176"/>
      <c r="NOT108" s="176"/>
      <c r="NOU108" s="176"/>
      <c r="NOV108" s="176"/>
      <c r="NOW108" s="176"/>
      <c r="NOX108" s="176"/>
      <c r="NOY108" s="176"/>
      <c r="NOZ108" s="176"/>
      <c r="NPA108" s="176"/>
      <c r="NPB108" s="176"/>
      <c r="NPC108" s="176"/>
      <c r="NPD108" s="176"/>
      <c r="NPE108" s="176"/>
      <c r="NPF108" s="176"/>
      <c r="NPG108" s="176"/>
      <c r="NPH108" s="176"/>
      <c r="NPI108" s="176"/>
      <c r="NPJ108" s="176"/>
      <c r="NPK108" s="176"/>
      <c r="NPL108" s="176"/>
      <c r="NPM108" s="176"/>
      <c r="NPN108" s="176"/>
      <c r="NPO108" s="176"/>
      <c r="NPP108" s="176"/>
      <c r="NPQ108" s="176"/>
      <c r="NPR108" s="176"/>
      <c r="NPS108" s="176"/>
      <c r="NPT108" s="176"/>
      <c r="NPU108" s="176"/>
      <c r="NPV108" s="176"/>
      <c r="NPW108" s="176"/>
      <c r="NPX108" s="176"/>
      <c r="NPY108" s="176"/>
      <c r="NPZ108" s="176"/>
      <c r="NQA108" s="176"/>
      <c r="NQB108" s="176"/>
      <c r="NQC108" s="176"/>
      <c r="NQD108" s="176"/>
      <c r="NQE108" s="176"/>
      <c r="NQF108" s="176"/>
      <c r="NQG108" s="176"/>
      <c r="NQH108" s="176"/>
      <c r="NQI108" s="176"/>
      <c r="NQJ108" s="176"/>
      <c r="NQK108" s="176"/>
      <c r="NQL108" s="176"/>
      <c r="NQM108" s="176"/>
      <c r="NQN108" s="176"/>
      <c r="NQO108" s="176"/>
      <c r="NQP108" s="176"/>
      <c r="NQQ108" s="176"/>
      <c r="NQR108" s="176"/>
      <c r="NQS108" s="176"/>
      <c r="NQT108" s="176"/>
      <c r="NQU108" s="176"/>
      <c r="NQV108" s="176"/>
      <c r="NQW108" s="176"/>
      <c r="NQX108" s="176"/>
      <c r="NQY108" s="176"/>
      <c r="NQZ108" s="176"/>
      <c r="NRA108" s="176"/>
      <c r="NRB108" s="176"/>
      <c r="NRC108" s="176"/>
      <c r="NRD108" s="176"/>
      <c r="NRE108" s="176"/>
      <c r="NRF108" s="176"/>
      <c r="NRG108" s="176"/>
      <c r="NRH108" s="176"/>
      <c r="NRI108" s="176"/>
      <c r="NRJ108" s="176"/>
      <c r="NRK108" s="176"/>
      <c r="NRL108" s="176"/>
      <c r="NRM108" s="176"/>
      <c r="NRN108" s="176"/>
      <c r="NRO108" s="176"/>
      <c r="NRP108" s="176"/>
      <c r="NRQ108" s="176"/>
      <c r="NRR108" s="176"/>
      <c r="NRS108" s="176"/>
      <c r="NRT108" s="176"/>
      <c r="NRU108" s="176"/>
      <c r="NRV108" s="176"/>
      <c r="NRW108" s="176"/>
      <c r="NRX108" s="176"/>
      <c r="NRY108" s="176"/>
      <c r="NRZ108" s="176"/>
      <c r="NSA108" s="176"/>
      <c r="NSB108" s="176"/>
      <c r="NSC108" s="176"/>
      <c r="NSD108" s="176"/>
      <c r="NSE108" s="176"/>
      <c r="NSF108" s="176"/>
      <c r="NSG108" s="176"/>
      <c r="NSH108" s="176"/>
      <c r="NSI108" s="176"/>
      <c r="NSJ108" s="176"/>
      <c r="NSK108" s="176"/>
      <c r="NSL108" s="176"/>
      <c r="NSM108" s="176"/>
      <c r="NSN108" s="176"/>
      <c r="NSO108" s="176"/>
      <c r="NSP108" s="176"/>
      <c r="NSQ108" s="176"/>
      <c r="NSR108" s="176"/>
      <c r="NSS108" s="176"/>
      <c r="NST108" s="176"/>
      <c r="NSU108" s="176"/>
      <c r="NSV108" s="176"/>
      <c r="NSW108" s="176"/>
      <c r="NSX108" s="176"/>
      <c r="NSY108" s="176"/>
      <c r="NSZ108" s="176"/>
      <c r="NTA108" s="176"/>
      <c r="NTB108" s="176"/>
      <c r="NTC108" s="176"/>
      <c r="NTD108" s="176"/>
      <c r="NTE108" s="176"/>
      <c r="NTF108" s="176"/>
      <c r="NTG108" s="176"/>
      <c r="NTH108" s="176"/>
      <c r="NTI108" s="176"/>
      <c r="NTJ108" s="176"/>
      <c r="NTK108" s="176"/>
      <c r="NTL108" s="176"/>
      <c r="NTM108" s="176"/>
      <c r="NTN108" s="176"/>
      <c r="NTO108" s="176"/>
      <c r="NTP108" s="176"/>
      <c r="NTQ108" s="176"/>
      <c r="NTR108" s="176"/>
      <c r="NTS108" s="176"/>
      <c r="NTT108" s="176"/>
      <c r="NTU108" s="176"/>
      <c r="NTV108" s="176"/>
      <c r="NTW108" s="176"/>
      <c r="NTX108" s="176"/>
      <c r="NTY108" s="176"/>
      <c r="NTZ108" s="176"/>
      <c r="NUA108" s="176"/>
      <c r="NUB108" s="176"/>
      <c r="NUC108" s="176"/>
      <c r="NUD108" s="176"/>
      <c r="NUE108" s="176"/>
      <c r="NUF108" s="176"/>
      <c r="NUG108" s="176"/>
      <c r="NUH108" s="176"/>
      <c r="NUI108" s="176"/>
      <c r="NUJ108" s="176"/>
      <c r="NUK108" s="176"/>
      <c r="NUL108" s="176"/>
      <c r="NUM108" s="176"/>
      <c r="NUN108" s="176"/>
      <c r="NUO108" s="176"/>
      <c r="NUP108" s="176"/>
      <c r="NUQ108" s="176"/>
      <c r="NUR108" s="176"/>
      <c r="NUS108" s="176"/>
      <c r="NUT108" s="176"/>
      <c r="NUU108" s="176"/>
      <c r="NUV108" s="176"/>
      <c r="NUW108" s="176"/>
      <c r="NUX108" s="176"/>
      <c r="NUY108" s="176"/>
      <c r="NUZ108" s="176"/>
      <c r="NVA108" s="176"/>
      <c r="NVB108" s="176"/>
      <c r="NVC108" s="176"/>
      <c r="NVD108" s="176"/>
      <c r="NVE108" s="176"/>
      <c r="NVF108" s="176"/>
      <c r="NVG108" s="176"/>
      <c r="NVH108" s="176"/>
      <c r="NVI108" s="176"/>
      <c r="NVJ108" s="176"/>
      <c r="NVK108" s="176"/>
      <c r="NVL108" s="176"/>
      <c r="NVM108" s="176"/>
      <c r="NVN108" s="176"/>
      <c r="NVO108" s="176"/>
      <c r="NVP108" s="176"/>
      <c r="NVQ108" s="176"/>
      <c r="NVR108" s="176"/>
      <c r="NVS108" s="176"/>
      <c r="NVT108" s="176"/>
      <c r="NVU108" s="176"/>
      <c r="NVV108" s="176"/>
      <c r="NVW108" s="176"/>
      <c r="NVX108" s="176"/>
      <c r="NVY108" s="176"/>
      <c r="NVZ108" s="176"/>
      <c r="NWA108" s="176"/>
      <c r="NWB108" s="176"/>
      <c r="NWC108" s="176"/>
      <c r="NWD108" s="176"/>
      <c r="NWE108" s="176"/>
      <c r="NWF108" s="176"/>
      <c r="NWG108" s="176"/>
      <c r="NWH108" s="176"/>
      <c r="NWI108" s="176"/>
      <c r="NWJ108" s="176"/>
      <c r="NWK108" s="176"/>
      <c r="NWL108" s="176"/>
      <c r="NWM108" s="176"/>
      <c r="NWN108" s="176"/>
      <c r="NWO108" s="176"/>
      <c r="NWP108" s="176"/>
      <c r="NWQ108" s="176"/>
      <c r="NWR108" s="176"/>
      <c r="NWS108" s="176"/>
      <c r="NWT108" s="176"/>
      <c r="NWU108" s="176"/>
      <c r="NWV108" s="176"/>
      <c r="NWW108" s="176"/>
      <c r="NWX108" s="176"/>
      <c r="NWY108" s="176"/>
      <c r="NWZ108" s="176"/>
      <c r="NXA108" s="176"/>
      <c r="NXB108" s="176"/>
      <c r="NXC108" s="176"/>
      <c r="NXD108" s="176"/>
      <c r="NXE108" s="176"/>
      <c r="NXF108" s="176"/>
      <c r="NXG108" s="176"/>
      <c r="NXH108" s="176"/>
      <c r="NXI108" s="176"/>
      <c r="NXJ108" s="176"/>
      <c r="NXK108" s="176"/>
      <c r="NXL108" s="176"/>
      <c r="NXM108" s="176"/>
      <c r="NXN108" s="176"/>
      <c r="NXO108" s="176"/>
      <c r="NXP108" s="176"/>
      <c r="NXQ108" s="176"/>
      <c r="NXR108" s="176"/>
      <c r="NXS108" s="176"/>
      <c r="NXT108" s="176"/>
      <c r="NXU108" s="176"/>
      <c r="NXV108" s="176"/>
      <c r="NXW108" s="176"/>
      <c r="NXX108" s="176"/>
      <c r="NXY108" s="176"/>
      <c r="NXZ108" s="176"/>
      <c r="NYA108" s="176"/>
      <c r="NYB108" s="176"/>
      <c r="NYC108" s="176"/>
      <c r="NYD108" s="176"/>
      <c r="NYE108" s="176"/>
      <c r="NYF108" s="176"/>
      <c r="NYG108" s="176"/>
      <c r="NYH108" s="176"/>
      <c r="NYI108" s="176"/>
      <c r="NYJ108" s="176"/>
      <c r="NYK108" s="176"/>
      <c r="NYL108" s="176"/>
      <c r="NYM108" s="176"/>
      <c r="NYN108" s="176"/>
      <c r="NYO108" s="176"/>
      <c r="NYP108" s="176"/>
      <c r="NYQ108" s="176"/>
      <c r="NYR108" s="176"/>
      <c r="NYS108" s="176"/>
      <c r="NYT108" s="176"/>
      <c r="NYU108" s="176"/>
      <c r="NYV108" s="176"/>
      <c r="NYW108" s="176"/>
      <c r="NYX108" s="176"/>
      <c r="NYY108" s="176"/>
      <c r="NYZ108" s="176"/>
      <c r="NZA108" s="176"/>
      <c r="NZB108" s="176"/>
      <c r="NZC108" s="176"/>
      <c r="NZD108" s="176"/>
      <c r="NZE108" s="176"/>
      <c r="NZF108" s="176"/>
      <c r="NZG108" s="176"/>
      <c r="NZH108" s="176"/>
      <c r="NZI108" s="176"/>
      <c r="NZJ108" s="176"/>
      <c r="NZK108" s="176"/>
      <c r="NZL108" s="176"/>
      <c r="NZM108" s="176"/>
      <c r="NZN108" s="176"/>
      <c r="NZO108" s="176"/>
      <c r="NZP108" s="176"/>
      <c r="NZQ108" s="176"/>
      <c r="NZR108" s="176"/>
      <c r="NZS108" s="176"/>
      <c r="NZT108" s="176"/>
      <c r="NZU108" s="176"/>
      <c r="NZV108" s="176"/>
      <c r="NZW108" s="176"/>
      <c r="NZX108" s="176"/>
      <c r="NZY108" s="176"/>
      <c r="NZZ108" s="176"/>
      <c r="OAA108" s="176"/>
      <c r="OAB108" s="176"/>
      <c r="OAC108" s="176"/>
      <c r="OAD108" s="176"/>
      <c r="OAE108" s="176"/>
      <c r="OAF108" s="176"/>
      <c r="OAG108" s="176"/>
      <c r="OAH108" s="176"/>
      <c r="OAI108" s="176"/>
      <c r="OAJ108" s="176"/>
      <c r="OAK108" s="176"/>
      <c r="OAL108" s="176"/>
      <c r="OAM108" s="176"/>
      <c r="OAN108" s="176"/>
      <c r="OAO108" s="176"/>
      <c r="OAP108" s="176"/>
      <c r="OAQ108" s="176"/>
      <c r="OAR108" s="176"/>
      <c r="OAS108" s="176"/>
      <c r="OAT108" s="176"/>
      <c r="OAU108" s="176"/>
      <c r="OAV108" s="176"/>
      <c r="OAW108" s="176"/>
      <c r="OAX108" s="176"/>
      <c r="OAY108" s="176"/>
      <c r="OAZ108" s="176"/>
      <c r="OBA108" s="176"/>
      <c r="OBB108" s="176"/>
      <c r="OBC108" s="176"/>
      <c r="OBD108" s="176"/>
      <c r="OBE108" s="176"/>
      <c r="OBF108" s="176"/>
      <c r="OBG108" s="176"/>
      <c r="OBH108" s="176"/>
      <c r="OBI108" s="176"/>
      <c r="OBJ108" s="176"/>
      <c r="OBK108" s="176"/>
      <c r="OBL108" s="176"/>
      <c r="OBM108" s="176"/>
      <c r="OBN108" s="176"/>
      <c r="OBO108" s="176"/>
      <c r="OBP108" s="176"/>
      <c r="OBQ108" s="176"/>
      <c r="OBR108" s="176"/>
      <c r="OBS108" s="176"/>
      <c r="OBT108" s="176"/>
      <c r="OBU108" s="176"/>
      <c r="OBV108" s="176"/>
      <c r="OBW108" s="176"/>
      <c r="OBX108" s="176"/>
      <c r="OBY108" s="176"/>
      <c r="OBZ108" s="176"/>
      <c r="OCA108" s="176"/>
      <c r="OCB108" s="176"/>
      <c r="OCC108" s="176"/>
      <c r="OCD108" s="176"/>
      <c r="OCE108" s="176"/>
      <c r="OCF108" s="176"/>
      <c r="OCG108" s="176"/>
      <c r="OCH108" s="176"/>
      <c r="OCI108" s="176"/>
      <c r="OCJ108" s="176"/>
      <c r="OCK108" s="176"/>
      <c r="OCL108" s="176"/>
      <c r="OCM108" s="176"/>
      <c r="OCN108" s="176"/>
      <c r="OCO108" s="176"/>
      <c r="OCP108" s="176"/>
      <c r="OCQ108" s="176"/>
      <c r="OCR108" s="176"/>
      <c r="OCS108" s="176"/>
      <c r="OCT108" s="176"/>
      <c r="OCU108" s="176"/>
      <c r="OCV108" s="176"/>
      <c r="OCW108" s="176"/>
      <c r="OCX108" s="176"/>
      <c r="OCY108" s="176"/>
      <c r="OCZ108" s="176"/>
      <c r="ODA108" s="176"/>
      <c r="ODB108" s="176"/>
      <c r="ODC108" s="176"/>
      <c r="ODD108" s="176"/>
      <c r="ODE108" s="176"/>
      <c r="ODF108" s="176"/>
      <c r="ODG108" s="176"/>
      <c r="ODH108" s="176"/>
      <c r="ODI108" s="176"/>
      <c r="ODJ108" s="176"/>
      <c r="ODK108" s="176"/>
      <c r="ODL108" s="176"/>
      <c r="ODM108" s="176"/>
      <c r="ODN108" s="176"/>
      <c r="ODO108" s="176"/>
      <c r="ODP108" s="176"/>
      <c r="ODQ108" s="176"/>
      <c r="ODR108" s="176"/>
      <c r="ODS108" s="176"/>
      <c r="ODT108" s="176"/>
      <c r="ODU108" s="176"/>
      <c r="ODV108" s="176"/>
      <c r="ODW108" s="176"/>
      <c r="ODX108" s="176"/>
      <c r="ODY108" s="176"/>
      <c r="ODZ108" s="176"/>
      <c r="OEA108" s="176"/>
      <c r="OEB108" s="176"/>
      <c r="OEC108" s="176"/>
      <c r="OED108" s="176"/>
      <c r="OEE108" s="176"/>
      <c r="OEF108" s="176"/>
      <c r="OEG108" s="176"/>
      <c r="OEH108" s="176"/>
      <c r="OEI108" s="176"/>
      <c r="OEJ108" s="176"/>
      <c r="OEK108" s="176"/>
      <c r="OEL108" s="176"/>
      <c r="OEM108" s="176"/>
      <c r="OEN108" s="176"/>
      <c r="OEO108" s="176"/>
      <c r="OEP108" s="176"/>
      <c r="OEQ108" s="176"/>
      <c r="OER108" s="176"/>
      <c r="OES108" s="176"/>
      <c r="OET108" s="176"/>
      <c r="OEU108" s="176"/>
      <c r="OEV108" s="176"/>
      <c r="OEW108" s="176"/>
      <c r="OEX108" s="176"/>
      <c r="OEY108" s="176"/>
      <c r="OEZ108" s="176"/>
      <c r="OFA108" s="176"/>
      <c r="OFB108" s="176"/>
      <c r="OFC108" s="176"/>
      <c r="OFD108" s="176"/>
      <c r="OFE108" s="176"/>
      <c r="OFF108" s="176"/>
      <c r="OFG108" s="176"/>
      <c r="OFH108" s="176"/>
      <c r="OFI108" s="176"/>
      <c r="OFJ108" s="176"/>
      <c r="OFK108" s="176"/>
      <c r="OFL108" s="176"/>
      <c r="OFM108" s="176"/>
      <c r="OFN108" s="176"/>
      <c r="OFO108" s="176"/>
      <c r="OFP108" s="176"/>
      <c r="OFQ108" s="176"/>
      <c r="OFR108" s="176"/>
      <c r="OFS108" s="176"/>
      <c r="OFT108" s="176"/>
      <c r="OFU108" s="176"/>
      <c r="OFV108" s="176"/>
      <c r="OFW108" s="176"/>
      <c r="OFX108" s="176"/>
      <c r="OFY108" s="176"/>
      <c r="OFZ108" s="176"/>
      <c r="OGA108" s="176"/>
      <c r="OGB108" s="176"/>
      <c r="OGC108" s="176"/>
      <c r="OGD108" s="176"/>
      <c r="OGE108" s="176"/>
      <c r="OGF108" s="176"/>
      <c r="OGG108" s="176"/>
      <c r="OGH108" s="176"/>
      <c r="OGI108" s="176"/>
      <c r="OGJ108" s="176"/>
      <c r="OGK108" s="176"/>
      <c r="OGL108" s="176"/>
      <c r="OGM108" s="176"/>
      <c r="OGN108" s="176"/>
      <c r="OGO108" s="176"/>
      <c r="OGP108" s="176"/>
      <c r="OGQ108" s="176"/>
      <c r="OGR108" s="176"/>
      <c r="OGS108" s="176"/>
      <c r="OGT108" s="176"/>
      <c r="OGU108" s="176"/>
      <c r="OGV108" s="176"/>
      <c r="OGW108" s="176"/>
      <c r="OGX108" s="176"/>
      <c r="OGY108" s="176"/>
      <c r="OGZ108" s="176"/>
      <c r="OHA108" s="176"/>
      <c r="OHB108" s="176"/>
      <c r="OHC108" s="176"/>
      <c r="OHD108" s="176"/>
      <c r="OHE108" s="176"/>
      <c r="OHF108" s="176"/>
      <c r="OHG108" s="176"/>
      <c r="OHH108" s="176"/>
      <c r="OHI108" s="176"/>
      <c r="OHJ108" s="176"/>
      <c r="OHK108" s="176"/>
      <c r="OHL108" s="176"/>
      <c r="OHM108" s="176"/>
      <c r="OHN108" s="176"/>
      <c r="OHO108" s="176"/>
      <c r="OHP108" s="176"/>
      <c r="OHQ108" s="176"/>
      <c r="OHR108" s="176"/>
      <c r="OHS108" s="176"/>
      <c r="OHT108" s="176"/>
      <c r="OHU108" s="176"/>
      <c r="OHV108" s="176"/>
      <c r="OHW108" s="176"/>
      <c r="OHX108" s="176"/>
      <c r="OHY108" s="176"/>
      <c r="OHZ108" s="176"/>
      <c r="OIA108" s="176"/>
      <c r="OIB108" s="176"/>
      <c r="OIC108" s="176"/>
      <c r="OID108" s="176"/>
      <c r="OIE108" s="176"/>
      <c r="OIF108" s="176"/>
      <c r="OIG108" s="176"/>
      <c r="OIH108" s="176"/>
      <c r="OII108" s="176"/>
      <c r="OIJ108" s="176"/>
      <c r="OIK108" s="176"/>
      <c r="OIL108" s="176"/>
      <c r="OIM108" s="176"/>
      <c r="OIN108" s="176"/>
      <c r="OIO108" s="176"/>
      <c r="OIP108" s="176"/>
      <c r="OIQ108" s="176"/>
      <c r="OIR108" s="176"/>
      <c r="OIS108" s="176"/>
      <c r="OIT108" s="176"/>
      <c r="OIU108" s="176"/>
      <c r="OIV108" s="176"/>
      <c r="OIW108" s="176"/>
      <c r="OIX108" s="176"/>
      <c r="OIY108" s="176"/>
      <c r="OIZ108" s="176"/>
      <c r="OJA108" s="176"/>
      <c r="OJB108" s="176"/>
      <c r="OJC108" s="176"/>
      <c r="OJD108" s="176"/>
      <c r="OJE108" s="176"/>
      <c r="OJF108" s="176"/>
      <c r="OJG108" s="176"/>
      <c r="OJH108" s="176"/>
      <c r="OJI108" s="176"/>
      <c r="OJJ108" s="176"/>
      <c r="OJK108" s="176"/>
      <c r="OJL108" s="176"/>
      <c r="OJM108" s="176"/>
      <c r="OJN108" s="176"/>
      <c r="OJO108" s="176"/>
      <c r="OJP108" s="176"/>
      <c r="OJQ108" s="176"/>
      <c r="OJR108" s="176"/>
      <c r="OJS108" s="176"/>
      <c r="OJT108" s="176"/>
      <c r="OJU108" s="176"/>
      <c r="OJV108" s="176"/>
      <c r="OJW108" s="176"/>
      <c r="OJX108" s="176"/>
      <c r="OJY108" s="176"/>
      <c r="OJZ108" s="176"/>
      <c r="OKA108" s="176"/>
      <c r="OKB108" s="176"/>
      <c r="OKC108" s="176"/>
      <c r="OKD108" s="176"/>
      <c r="OKE108" s="176"/>
      <c r="OKF108" s="176"/>
      <c r="OKG108" s="176"/>
      <c r="OKH108" s="176"/>
      <c r="OKI108" s="176"/>
      <c r="OKJ108" s="176"/>
      <c r="OKK108" s="176"/>
      <c r="OKL108" s="176"/>
      <c r="OKM108" s="176"/>
      <c r="OKN108" s="176"/>
      <c r="OKO108" s="176"/>
      <c r="OKP108" s="176"/>
      <c r="OKQ108" s="176"/>
      <c r="OKR108" s="176"/>
      <c r="OKS108" s="176"/>
      <c r="OKT108" s="176"/>
      <c r="OKU108" s="176"/>
      <c r="OKV108" s="176"/>
      <c r="OKW108" s="176"/>
      <c r="OKX108" s="176"/>
      <c r="OKY108" s="176"/>
      <c r="OKZ108" s="176"/>
      <c r="OLA108" s="176"/>
      <c r="OLB108" s="176"/>
      <c r="OLC108" s="176"/>
      <c r="OLD108" s="176"/>
      <c r="OLE108" s="176"/>
      <c r="OLF108" s="176"/>
      <c r="OLG108" s="176"/>
      <c r="OLH108" s="176"/>
      <c r="OLI108" s="176"/>
      <c r="OLJ108" s="176"/>
      <c r="OLK108" s="176"/>
      <c r="OLL108" s="176"/>
      <c r="OLM108" s="176"/>
      <c r="OLN108" s="176"/>
      <c r="OLO108" s="176"/>
      <c r="OLP108" s="176"/>
      <c r="OLQ108" s="176"/>
      <c r="OLR108" s="176"/>
      <c r="OLS108" s="176"/>
      <c r="OLT108" s="176"/>
      <c r="OLU108" s="176"/>
      <c r="OLV108" s="176"/>
      <c r="OLW108" s="176"/>
      <c r="OLX108" s="176"/>
      <c r="OLY108" s="176"/>
      <c r="OLZ108" s="176"/>
      <c r="OMA108" s="176"/>
      <c r="OMB108" s="176"/>
      <c r="OMC108" s="176"/>
      <c r="OMD108" s="176"/>
      <c r="OME108" s="176"/>
      <c r="OMF108" s="176"/>
      <c r="OMG108" s="176"/>
      <c r="OMH108" s="176"/>
      <c r="OMI108" s="176"/>
      <c r="OMJ108" s="176"/>
      <c r="OMK108" s="176"/>
      <c r="OML108" s="176"/>
      <c r="OMM108" s="176"/>
      <c r="OMN108" s="176"/>
      <c r="OMO108" s="176"/>
      <c r="OMP108" s="176"/>
      <c r="OMQ108" s="176"/>
      <c r="OMR108" s="176"/>
      <c r="OMS108" s="176"/>
      <c r="OMT108" s="176"/>
      <c r="OMU108" s="176"/>
      <c r="OMV108" s="176"/>
      <c r="OMW108" s="176"/>
      <c r="OMX108" s="176"/>
      <c r="OMY108" s="176"/>
      <c r="OMZ108" s="176"/>
      <c r="ONA108" s="176"/>
      <c r="ONB108" s="176"/>
      <c r="ONC108" s="176"/>
      <c r="OND108" s="176"/>
      <c r="ONE108" s="176"/>
      <c r="ONF108" s="176"/>
      <c r="ONG108" s="176"/>
      <c r="ONH108" s="176"/>
      <c r="ONI108" s="176"/>
      <c r="ONJ108" s="176"/>
      <c r="ONK108" s="176"/>
      <c r="ONL108" s="176"/>
      <c r="ONM108" s="176"/>
      <c r="ONN108" s="176"/>
      <c r="ONO108" s="176"/>
      <c r="ONP108" s="176"/>
      <c r="ONQ108" s="176"/>
      <c r="ONR108" s="176"/>
      <c r="ONS108" s="176"/>
      <c r="ONT108" s="176"/>
      <c r="ONU108" s="176"/>
      <c r="ONV108" s="176"/>
      <c r="ONW108" s="176"/>
      <c r="ONX108" s="176"/>
      <c r="ONY108" s="176"/>
      <c r="ONZ108" s="176"/>
      <c r="OOA108" s="176"/>
      <c r="OOB108" s="176"/>
      <c r="OOC108" s="176"/>
      <c r="OOD108" s="176"/>
      <c r="OOE108" s="176"/>
      <c r="OOF108" s="176"/>
      <c r="OOG108" s="176"/>
      <c r="OOH108" s="176"/>
      <c r="OOI108" s="176"/>
      <c r="OOJ108" s="176"/>
      <c r="OOK108" s="176"/>
      <c r="OOL108" s="176"/>
      <c r="OOM108" s="176"/>
      <c r="OON108" s="176"/>
      <c r="OOO108" s="176"/>
      <c r="OOP108" s="176"/>
      <c r="OOQ108" s="176"/>
      <c r="OOR108" s="176"/>
      <c r="OOS108" s="176"/>
      <c r="OOT108" s="176"/>
      <c r="OOU108" s="176"/>
      <c r="OOV108" s="176"/>
      <c r="OOW108" s="176"/>
      <c r="OOX108" s="176"/>
      <c r="OOY108" s="176"/>
      <c r="OOZ108" s="176"/>
      <c r="OPA108" s="176"/>
      <c r="OPB108" s="176"/>
      <c r="OPC108" s="176"/>
      <c r="OPD108" s="176"/>
      <c r="OPE108" s="176"/>
      <c r="OPF108" s="176"/>
      <c r="OPG108" s="176"/>
      <c r="OPH108" s="176"/>
      <c r="OPI108" s="176"/>
      <c r="OPJ108" s="176"/>
      <c r="OPK108" s="176"/>
      <c r="OPL108" s="176"/>
      <c r="OPM108" s="176"/>
      <c r="OPN108" s="176"/>
      <c r="OPO108" s="176"/>
      <c r="OPP108" s="176"/>
      <c r="OPQ108" s="176"/>
      <c r="OPR108" s="176"/>
      <c r="OPS108" s="176"/>
      <c r="OPT108" s="176"/>
      <c r="OPU108" s="176"/>
      <c r="OPV108" s="176"/>
      <c r="OPW108" s="176"/>
      <c r="OPX108" s="176"/>
      <c r="OPY108" s="176"/>
      <c r="OPZ108" s="176"/>
      <c r="OQA108" s="176"/>
      <c r="OQB108" s="176"/>
      <c r="OQC108" s="176"/>
      <c r="OQD108" s="176"/>
      <c r="OQE108" s="176"/>
      <c r="OQF108" s="176"/>
      <c r="OQG108" s="176"/>
      <c r="OQH108" s="176"/>
      <c r="OQI108" s="176"/>
      <c r="OQJ108" s="176"/>
      <c r="OQK108" s="176"/>
      <c r="OQL108" s="176"/>
      <c r="OQM108" s="176"/>
      <c r="OQN108" s="176"/>
      <c r="OQO108" s="176"/>
      <c r="OQP108" s="176"/>
      <c r="OQQ108" s="176"/>
      <c r="OQR108" s="176"/>
      <c r="OQS108" s="176"/>
      <c r="OQT108" s="176"/>
      <c r="OQU108" s="176"/>
      <c r="OQV108" s="176"/>
      <c r="OQW108" s="176"/>
      <c r="OQX108" s="176"/>
      <c r="OQY108" s="176"/>
      <c r="OQZ108" s="176"/>
      <c r="ORA108" s="176"/>
      <c r="ORB108" s="176"/>
      <c r="ORC108" s="176"/>
      <c r="ORD108" s="176"/>
      <c r="ORE108" s="176"/>
      <c r="ORF108" s="176"/>
      <c r="ORG108" s="176"/>
      <c r="ORH108" s="176"/>
      <c r="ORI108" s="176"/>
      <c r="ORJ108" s="176"/>
      <c r="ORK108" s="176"/>
      <c r="ORL108" s="176"/>
      <c r="ORM108" s="176"/>
      <c r="ORN108" s="176"/>
      <c r="ORO108" s="176"/>
      <c r="ORP108" s="176"/>
      <c r="ORQ108" s="176"/>
      <c r="ORR108" s="176"/>
      <c r="ORS108" s="176"/>
      <c r="ORT108" s="176"/>
      <c r="ORU108" s="176"/>
      <c r="ORV108" s="176"/>
      <c r="ORW108" s="176"/>
      <c r="ORX108" s="176"/>
      <c r="ORY108" s="176"/>
      <c r="ORZ108" s="176"/>
      <c r="OSA108" s="176"/>
      <c r="OSB108" s="176"/>
      <c r="OSC108" s="176"/>
      <c r="OSD108" s="176"/>
      <c r="OSE108" s="176"/>
      <c r="OSF108" s="176"/>
      <c r="OSG108" s="176"/>
      <c r="OSH108" s="176"/>
      <c r="OSI108" s="176"/>
      <c r="OSJ108" s="176"/>
      <c r="OSK108" s="176"/>
      <c r="OSL108" s="176"/>
      <c r="OSM108" s="176"/>
      <c r="OSN108" s="176"/>
      <c r="OSO108" s="176"/>
      <c r="OSP108" s="176"/>
      <c r="OSQ108" s="176"/>
      <c r="OSR108" s="176"/>
      <c r="OSS108" s="176"/>
      <c r="OST108" s="176"/>
      <c r="OSU108" s="176"/>
      <c r="OSV108" s="176"/>
      <c r="OSW108" s="176"/>
      <c r="OSX108" s="176"/>
      <c r="OSY108" s="176"/>
      <c r="OSZ108" s="176"/>
      <c r="OTA108" s="176"/>
      <c r="OTB108" s="176"/>
      <c r="OTC108" s="176"/>
      <c r="OTD108" s="176"/>
      <c r="OTE108" s="176"/>
      <c r="OTF108" s="176"/>
      <c r="OTG108" s="176"/>
      <c r="OTH108" s="176"/>
      <c r="OTI108" s="176"/>
      <c r="OTJ108" s="176"/>
      <c r="OTK108" s="176"/>
      <c r="OTL108" s="176"/>
      <c r="OTM108" s="176"/>
      <c r="OTN108" s="176"/>
      <c r="OTO108" s="176"/>
      <c r="OTP108" s="176"/>
      <c r="OTQ108" s="176"/>
      <c r="OTR108" s="176"/>
      <c r="OTS108" s="176"/>
      <c r="OTT108" s="176"/>
      <c r="OTU108" s="176"/>
      <c r="OTV108" s="176"/>
      <c r="OTW108" s="176"/>
      <c r="OTX108" s="176"/>
      <c r="OTY108" s="176"/>
      <c r="OTZ108" s="176"/>
      <c r="OUA108" s="176"/>
      <c r="OUB108" s="176"/>
      <c r="OUC108" s="176"/>
      <c r="OUD108" s="176"/>
      <c r="OUE108" s="176"/>
      <c r="OUF108" s="176"/>
      <c r="OUG108" s="176"/>
      <c r="OUH108" s="176"/>
      <c r="OUI108" s="176"/>
      <c r="OUJ108" s="176"/>
      <c r="OUK108" s="176"/>
      <c r="OUL108" s="176"/>
      <c r="OUM108" s="176"/>
      <c r="OUN108" s="176"/>
      <c r="OUO108" s="176"/>
      <c r="OUP108" s="176"/>
      <c r="OUQ108" s="176"/>
      <c r="OUR108" s="176"/>
      <c r="OUS108" s="176"/>
      <c r="OUT108" s="176"/>
      <c r="OUU108" s="176"/>
      <c r="OUV108" s="176"/>
      <c r="OUW108" s="176"/>
      <c r="OUX108" s="176"/>
      <c r="OUY108" s="176"/>
      <c r="OUZ108" s="176"/>
      <c r="OVA108" s="176"/>
      <c r="OVB108" s="176"/>
      <c r="OVC108" s="176"/>
      <c r="OVD108" s="176"/>
      <c r="OVE108" s="176"/>
      <c r="OVF108" s="176"/>
      <c r="OVG108" s="176"/>
      <c r="OVH108" s="176"/>
      <c r="OVI108" s="176"/>
      <c r="OVJ108" s="176"/>
      <c r="OVK108" s="176"/>
      <c r="OVL108" s="176"/>
      <c r="OVM108" s="176"/>
      <c r="OVN108" s="176"/>
      <c r="OVO108" s="176"/>
      <c r="OVP108" s="176"/>
      <c r="OVQ108" s="176"/>
      <c r="OVR108" s="176"/>
      <c r="OVS108" s="176"/>
      <c r="OVT108" s="176"/>
      <c r="OVU108" s="176"/>
      <c r="OVV108" s="176"/>
      <c r="OVW108" s="176"/>
      <c r="OVX108" s="176"/>
      <c r="OVY108" s="176"/>
      <c r="OVZ108" s="176"/>
      <c r="OWA108" s="176"/>
      <c r="OWB108" s="176"/>
      <c r="OWC108" s="176"/>
      <c r="OWD108" s="176"/>
      <c r="OWE108" s="176"/>
      <c r="OWF108" s="176"/>
      <c r="OWG108" s="176"/>
      <c r="OWH108" s="176"/>
      <c r="OWI108" s="176"/>
      <c r="OWJ108" s="176"/>
      <c r="OWK108" s="176"/>
      <c r="OWL108" s="176"/>
      <c r="OWM108" s="176"/>
      <c r="OWN108" s="176"/>
      <c r="OWO108" s="176"/>
      <c r="OWP108" s="176"/>
      <c r="OWQ108" s="176"/>
      <c r="OWR108" s="176"/>
      <c r="OWS108" s="176"/>
      <c r="OWT108" s="176"/>
      <c r="OWU108" s="176"/>
      <c r="OWV108" s="176"/>
      <c r="OWW108" s="176"/>
      <c r="OWX108" s="176"/>
      <c r="OWY108" s="176"/>
      <c r="OWZ108" s="176"/>
      <c r="OXA108" s="176"/>
      <c r="OXB108" s="176"/>
      <c r="OXC108" s="176"/>
      <c r="OXD108" s="176"/>
      <c r="OXE108" s="176"/>
      <c r="OXF108" s="176"/>
      <c r="OXG108" s="176"/>
      <c r="OXH108" s="176"/>
      <c r="OXI108" s="176"/>
      <c r="OXJ108" s="176"/>
      <c r="OXK108" s="176"/>
      <c r="OXL108" s="176"/>
      <c r="OXM108" s="176"/>
      <c r="OXN108" s="176"/>
      <c r="OXO108" s="176"/>
      <c r="OXP108" s="176"/>
      <c r="OXQ108" s="176"/>
      <c r="OXR108" s="176"/>
      <c r="OXS108" s="176"/>
      <c r="OXT108" s="176"/>
      <c r="OXU108" s="176"/>
      <c r="OXV108" s="176"/>
      <c r="OXW108" s="176"/>
      <c r="OXX108" s="176"/>
      <c r="OXY108" s="176"/>
      <c r="OXZ108" s="176"/>
      <c r="OYA108" s="176"/>
      <c r="OYB108" s="176"/>
      <c r="OYC108" s="176"/>
      <c r="OYD108" s="176"/>
      <c r="OYE108" s="176"/>
      <c r="OYF108" s="176"/>
      <c r="OYG108" s="176"/>
      <c r="OYH108" s="176"/>
      <c r="OYI108" s="176"/>
      <c r="OYJ108" s="176"/>
      <c r="OYK108" s="176"/>
      <c r="OYL108" s="176"/>
      <c r="OYM108" s="176"/>
      <c r="OYN108" s="176"/>
      <c r="OYO108" s="176"/>
      <c r="OYP108" s="176"/>
      <c r="OYQ108" s="176"/>
      <c r="OYR108" s="176"/>
      <c r="OYS108" s="176"/>
      <c r="OYT108" s="176"/>
      <c r="OYU108" s="176"/>
      <c r="OYV108" s="176"/>
      <c r="OYW108" s="176"/>
      <c r="OYX108" s="176"/>
      <c r="OYY108" s="176"/>
      <c r="OYZ108" s="176"/>
      <c r="OZA108" s="176"/>
      <c r="OZB108" s="176"/>
      <c r="OZC108" s="176"/>
      <c r="OZD108" s="176"/>
      <c r="OZE108" s="176"/>
      <c r="OZF108" s="176"/>
      <c r="OZG108" s="176"/>
      <c r="OZH108" s="176"/>
      <c r="OZI108" s="176"/>
      <c r="OZJ108" s="176"/>
      <c r="OZK108" s="176"/>
      <c r="OZL108" s="176"/>
      <c r="OZM108" s="176"/>
      <c r="OZN108" s="176"/>
      <c r="OZO108" s="176"/>
      <c r="OZP108" s="176"/>
      <c r="OZQ108" s="176"/>
      <c r="OZR108" s="176"/>
      <c r="OZS108" s="176"/>
      <c r="OZT108" s="176"/>
      <c r="OZU108" s="176"/>
      <c r="OZV108" s="176"/>
      <c r="OZW108" s="176"/>
      <c r="OZX108" s="176"/>
      <c r="OZY108" s="176"/>
      <c r="OZZ108" s="176"/>
      <c r="PAA108" s="176"/>
      <c r="PAB108" s="176"/>
      <c r="PAC108" s="176"/>
      <c r="PAD108" s="176"/>
      <c r="PAE108" s="176"/>
      <c r="PAF108" s="176"/>
      <c r="PAG108" s="176"/>
      <c r="PAH108" s="176"/>
      <c r="PAI108" s="176"/>
      <c r="PAJ108" s="176"/>
      <c r="PAK108" s="176"/>
      <c r="PAL108" s="176"/>
      <c r="PAM108" s="176"/>
      <c r="PAN108" s="176"/>
      <c r="PAO108" s="176"/>
      <c r="PAP108" s="176"/>
      <c r="PAQ108" s="176"/>
      <c r="PAR108" s="176"/>
      <c r="PAS108" s="176"/>
      <c r="PAT108" s="176"/>
      <c r="PAU108" s="176"/>
      <c r="PAV108" s="176"/>
      <c r="PAW108" s="176"/>
      <c r="PAX108" s="176"/>
      <c r="PAY108" s="176"/>
      <c r="PAZ108" s="176"/>
      <c r="PBA108" s="176"/>
      <c r="PBB108" s="176"/>
      <c r="PBC108" s="176"/>
      <c r="PBD108" s="176"/>
      <c r="PBE108" s="176"/>
      <c r="PBF108" s="176"/>
      <c r="PBG108" s="176"/>
      <c r="PBH108" s="176"/>
      <c r="PBI108" s="176"/>
      <c r="PBJ108" s="176"/>
      <c r="PBK108" s="176"/>
      <c r="PBL108" s="176"/>
      <c r="PBM108" s="176"/>
      <c r="PBN108" s="176"/>
      <c r="PBO108" s="176"/>
      <c r="PBP108" s="176"/>
      <c r="PBQ108" s="176"/>
      <c r="PBR108" s="176"/>
      <c r="PBS108" s="176"/>
      <c r="PBT108" s="176"/>
      <c r="PBU108" s="176"/>
      <c r="PBV108" s="176"/>
      <c r="PBW108" s="176"/>
      <c r="PBX108" s="176"/>
      <c r="PBY108" s="176"/>
      <c r="PBZ108" s="176"/>
      <c r="PCA108" s="176"/>
      <c r="PCB108" s="176"/>
      <c r="PCC108" s="176"/>
      <c r="PCD108" s="176"/>
      <c r="PCE108" s="176"/>
      <c r="PCF108" s="176"/>
      <c r="PCG108" s="176"/>
      <c r="PCH108" s="176"/>
      <c r="PCI108" s="176"/>
      <c r="PCJ108" s="176"/>
      <c r="PCK108" s="176"/>
      <c r="PCL108" s="176"/>
      <c r="PCM108" s="176"/>
      <c r="PCN108" s="176"/>
      <c r="PCO108" s="176"/>
      <c r="PCP108" s="176"/>
      <c r="PCQ108" s="176"/>
      <c r="PCR108" s="176"/>
      <c r="PCS108" s="176"/>
      <c r="PCT108" s="176"/>
      <c r="PCU108" s="176"/>
      <c r="PCV108" s="176"/>
      <c r="PCW108" s="176"/>
      <c r="PCX108" s="176"/>
      <c r="PCY108" s="176"/>
      <c r="PCZ108" s="176"/>
      <c r="PDA108" s="176"/>
      <c r="PDB108" s="176"/>
      <c r="PDC108" s="176"/>
      <c r="PDD108" s="176"/>
      <c r="PDE108" s="176"/>
      <c r="PDF108" s="176"/>
      <c r="PDG108" s="176"/>
      <c r="PDH108" s="176"/>
      <c r="PDI108" s="176"/>
      <c r="PDJ108" s="176"/>
      <c r="PDK108" s="176"/>
      <c r="PDL108" s="176"/>
      <c r="PDM108" s="176"/>
      <c r="PDN108" s="176"/>
      <c r="PDO108" s="176"/>
      <c r="PDP108" s="176"/>
      <c r="PDQ108" s="176"/>
      <c r="PDR108" s="176"/>
      <c r="PDS108" s="176"/>
      <c r="PDT108" s="176"/>
      <c r="PDU108" s="176"/>
      <c r="PDV108" s="176"/>
      <c r="PDW108" s="176"/>
      <c r="PDX108" s="176"/>
      <c r="PDY108" s="176"/>
      <c r="PDZ108" s="176"/>
      <c r="PEA108" s="176"/>
      <c r="PEB108" s="176"/>
      <c r="PEC108" s="176"/>
      <c r="PED108" s="176"/>
      <c r="PEE108" s="176"/>
      <c r="PEF108" s="176"/>
      <c r="PEG108" s="176"/>
      <c r="PEH108" s="176"/>
      <c r="PEI108" s="176"/>
      <c r="PEJ108" s="176"/>
      <c r="PEK108" s="176"/>
      <c r="PEL108" s="176"/>
      <c r="PEM108" s="176"/>
      <c r="PEN108" s="176"/>
      <c r="PEO108" s="176"/>
      <c r="PEP108" s="176"/>
      <c r="PEQ108" s="176"/>
      <c r="PER108" s="176"/>
      <c r="PES108" s="176"/>
      <c r="PET108" s="176"/>
      <c r="PEU108" s="176"/>
      <c r="PEV108" s="176"/>
      <c r="PEW108" s="176"/>
      <c r="PEX108" s="176"/>
      <c r="PEY108" s="176"/>
      <c r="PEZ108" s="176"/>
      <c r="PFA108" s="176"/>
      <c r="PFB108" s="176"/>
      <c r="PFC108" s="176"/>
      <c r="PFD108" s="176"/>
      <c r="PFE108" s="176"/>
      <c r="PFF108" s="176"/>
      <c r="PFG108" s="176"/>
      <c r="PFH108" s="176"/>
      <c r="PFI108" s="176"/>
      <c r="PFJ108" s="176"/>
      <c r="PFK108" s="176"/>
      <c r="PFL108" s="176"/>
      <c r="PFM108" s="176"/>
      <c r="PFN108" s="176"/>
      <c r="PFO108" s="176"/>
      <c r="PFP108" s="176"/>
      <c r="PFQ108" s="176"/>
      <c r="PFR108" s="176"/>
      <c r="PFS108" s="176"/>
      <c r="PFT108" s="176"/>
      <c r="PFU108" s="176"/>
      <c r="PFV108" s="176"/>
      <c r="PFW108" s="176"/>
      <c r="PFX108" s="176"/>
      <c r="PFY108" s="176"/>
      <c r="PFZ108" s="176"/>
      <c r="PGA108" s="176"/>
      <c r="PGB108" s="176"/>
      <c r="PGC108" s="176"/>
      <c r="PGD108" s="176"/>
      <c r="PGE108" s="176"/>
      <c r="PGF108" s="176"/>
      <c r="PGG108" s="176"/>
      <c r="PGH108" s="176"/>
      <c r="PGI108" s="176"/>
      <c r="PGJ108" s="176"/>
      <c r="PGK108" s="176"/>
      <c r="PGL108" s="176"/>
      <c r="PGM108" s="176"/>
      <c r="PGN108" s="176"/>
      <c r="PGO108" s="176"/>
      <c r="PGP108" s="176"/>
      <c r="PGQ108" s="176"/>
      <c r="PGR108" s="176"/>
      <c r="PGS108" s="176"/>
      <c r="PGT108" s="176"/>
      <c r="PGU108" s="176"/>
      <c r="PGV108" s="176"/>
      <c r="PGW108" s="176"/>
      <c r="PGX108" s="176"/>
      <c r="PGY108" s="176"/>
      <c r="PGZ108" s="176"/>
      <c r="PHA108" s="176"/>
      <c r="PHB108" s="176"/>
      <c r="PHC108" s="176"/>
      <c r="PHD108" s="176"/>
      <c r="PHE108" s="176"/>
      <c r="PHF108" s="176"/>
      <c r="PHG108" s="176"/>
      <c r="PHH108" s="176"/>
      <c r="PHI108" s="176"/>
      <c r="PHJ108" s="176"/>
      <c r="PHK108" s="176"/>
      <c r="PHL108" s="176"/>
      <c r="PHM108" s="176"/>
      <c r="PHN108" s="176"/>
      <c r="PHO108" s="176"/>
      <c r="PHP108" s="176"/>
      <c r="PHQ108" s="176"/>
      <c r="PHR108" s="176"/>
      <c r="PHS108" s="176"/>
      <c r="PHT108" s="176"/>
      <c r="PHU108" s="176"/>
      <c r="PHV108" s="176"/>
      <c r="PHW108" s="176"/>
      <c r="PHX108" s="176"/>
      <c r="PHY108" s="176"/>
      <c r="PHZ108" s="176"/>
      <c r="PIA108" s="176"/>
      <c r="PIB108" s="176"/>
      <c r="PIC108" s="176"/>
      <c r="PID108" s="176"/>
      <c r="PIE108" s="176"/>
      <c r="PIF108" s="176"/>
      <c r="PIG108" s="176"/>
      <c r="PIH108" s="176"/>
      <c r="PII108" s="176"/>
      <c r="PIJ108" s="176"/>
      <c r="PIK108" s="176"/>
      <c r="PIL108" s="176"/>
      <c r="PIM108" s="176"/>
      <c r="PIN108" s="176"/>
      <c r="PIO108" s="176"/>
      <c r="PIP108" s="176"/>
      <c r="PIQ108" s="176"/>
      <c r="PIR108" s="176"/>
      <c r="PIS108" s="176"/>
      <c r="PIT108" s="176"/>
      <c r="PIU108" s="176"/>
      <c r="PIV108" s="176"/>
      <c r="PIW108" s="176"/>
      <c r="PIX108" s="176"/>
      <c r="PIY108" s="176"/>
      <c r="PIZ108" s="176"/>
      <c r="PJA108" s="176"/>
      <c r="PJB108" s="176"/>
      <c r="PJC108" s="176"/>
      <c r="PJD108" s="176"/>
      <c r="PJE108" s="176"/>
      <c r="PJF108" s="176"/>
      <c r="PJG108" s="176"/>
      <c r="PJH108" s="176"/>
      <c r="PJI108" s="176"/>
      <c r="PJJ108" s="176"/>
      <c r="PJK108" s="176"/>
      <c r="PJL108" s="176"/>
      <c r="PJM108" s="176"/>
      <c r="PJN108" s="176"/>
      <c r="PJO108" s="176"/>
      <c r="PJP108" s="176"/>
      <c r="PJQ108" s="176"/>
      <c r="PJR108" s="176"/>
      <c r="PJS108" s="176"/>
      <c r="PJT108" s="176"/>
      <c r="PJU108" s="176"/>
      <c r="PJV108" s="176"/>
      <c r="PJW108" s="176"/>
      <c r="PJX108" s="176"/>
      <c r="PJY108" s="176"/>
      <c r="PJZ108" s="176"/>
      <c r="PKA108" s="176"/>
      <c r="PKB108" s="176"/>
      <c r="PKC108" s="176"/>
      <c r="PKD108" s="176"/>
      <c r="PKE108" s="176"/>
      <c r="PKF108" s="176"/>
      <c r="PKG108" s="176"/>
      <c r="PKH108" s="176"/>
      <c r="PKI108" s="176"/>
      <c r="PKJ108" s="176"/>
      <c r="PKK108" s="176"/>
      <c r="PKL108" s="176"/>
      <c r="PKM108" s="176"/>
      <c r="PKN108" s="176"/>
      <c r="PKO108" s="176"/>
      <c r="PKP108" s="176"/>
      <c r="PKQ108" s="176"/>
      <c r="PKR108" s="176"/>
      <c r="PKS108" s="176"/>
      <c r="PKT108" s="176"/>
      <c r="PKU108" s="176"/>
      <c r="PKV108" s="176"/>
      <c r="PKW108" s="176"/>
      <c r="PKX108" s="176"/>
      <c r="PKY108" s="176"/>
      <c r="PKZ108" s="176"/>
      <c r="PLA108" s="176"/>
      <c r="PLB108" s="176"/>
      <c r="PLC108" s="176"/>
      <c r="PLD108" s="176"/>
      <c r="PLE108" s="176"/>
      <c r="PLF108" s="176"/>
      <c r="PLG108" s="176"/>
      <c r="PLH108" s="176"/>
      <c r="PLI108" s="176"/>
      <c r="PLJ108" s="176"/>
      <c r="PLK108" s="176"/>
      <c r="PLL108" s="176"/>
      <c r="PLM108" s="176"/>
      <c r="PLN108" s="176"/>
      <c r="PLO108" s="176"/>
      <c r="PLP108" s="176"/>
      <c r="PLQ108" s="176"/>
      <c r="PLR108" s="176"/>
      <c r="PLS108" s="176"/>
      <c r="PLT108" s="176"/>
      <c r="PLU108" s="176"/>
      <c r="PLV108" s="176"/>
      <c r="PLW108" s="176"/>
      <c r="PLX108" s="176"/>
      <c r="PLY108" s="176"/>
      <c r="PLZ108" s="176"/>
      <c r="PMA108" s="176"/>
      <c r="PMB108" s="176"/>
      <c r="PMC108" s="176"/>
      <c r="PMD108" s="176"/>
      <c r="PME108" s="176"/>
      <c r="PMF108" s="176"/>
      <c r="PMG108" s="176"/>
      <c r="PMH108" s="176"/>
      <c r="PMI108" s="176"/>
      <c r="PMJ108" s="176"/>
      <c r="PMK108" s="176"/>
      <c r="PML108" s="176"/>
      <c r="PMM108" s="176"/>
      <c r="PMN108" s="176"/>
      <c r="PMO108" s="176"/>
      <c r="PMP108" s="176"/>
      <c r="PMQ108" s="176"/>
      <c r="PMR108" s="176"/>
      <c r="PMS108" s="176"/>
      <c r="PMT108" s="176"/>
      <c r="PMU108" s="176"/>
      <c r="PMV108" s="176"/>
      <c r="PMW108" s="176"/>
      <c r="PMX108" s="176"/>
      <c r="PMY108" s="176"/>
      <c r="PMZ108" s="176"/>
      <c r="PNA108" s="176"/>
      <c r="PNB108" s="176"/>
      <c r="PNC108" s="176"/>
      <c r="PND108" s="176"/>
      <c r="PNE108" s="176"/>
      <c r="PNF108" s="176"/>
      <c r="PNG108" s="176"/>
      <c r="PNH108" s="176"/>
      <c r="PNI108" s="176"/>
      <c r="PNJ108" s="176"/>
      <c r="PNK108" s="176"/>
      <c r="PNL108" s="176"/>
      <c r="PNM108" s="176"/>
      <c r="PNN108" s="176"/>
      <c r="PNO108" s="176"/>
      <c r="PNP108" s="176"/>
      <c r="PNQ108" s="176"/>
      <c r="PNR108" s="176"/>
      <c r="PNS108" s="176"/>
      <c r="PNT108" s="176"/>
      <c r="PNU108" s="176"/>
      <c r="PNV108" s="176"/>
      <c r="PNW108" s="176"/>
      <c r="PNX108" s="176"/>
      <c r="PNY108" s="176"/>
      <c r="PNZ108" s="176"/>
      <c r="POA108" s="176"/>
      <c r="POB108" s="176"/>
      <c r="POC108" s="176"/>
      <c r="POD108" s="176"/>
      <c r="POE108" s="176"/>
      <c r="POF108" s="176"/>
      <c r="POG108" s="176"/>
      <c r="POH108" s="176"/>
      <c r="POI108" s="176"/>
      <c r="POJ108" s="176"/>
      <c r="POK108" s="176"/>
      <c r="POL108" s="176"/>
      <c r="POM108" s="176"/>
      <c r="PON108" s="176"/>
      <c r="POO108" s="176"/>
      <c r="POP108" s="176"/>
      <c r="POQ108" s="176"/>
      <c r="POR108" s="176"/>
      <c r="POS108" s="176"/>
      <c r="POT108" s="176"/>
      <c r="POU108" s="176"/>
      <c r="POV108" s="176"/>
      <c r="POW108" s="176"/>
      <c r="POX108" s="176"/>
      <c r="POY108" s="176"/>
      <c r="POZ108" s="176"/>
      <c r="PPA108" s="176"/>
      <c r="PPB108" s="176"/>
      <c r="PPC108" s="176"/>
      <c r="PPD108" s="176"/>
      <c r="PPE108" s="176"/>
      <c r="PPF108" s="176"/>
      <c r="PPG108" s="176"/>
      <c r="PPH108" s="176"/>
      <c r="PPI108" s="176"/>
      <c r="PPJ108" s="176"/>
      <c r="PPK108" s="176"/>
      <c r="PPL108" s="176"/>
      <c r="PPM108" s="176"/>
      <c r="PPN108" s="176"/>
      <c r="PPO108" s="176"/>
      <c r="PPP108" s="176"/>
      <c r="PPQ108" s="176"/>
      <c r="PPR108" s="176"/>
      <c r="PPS108" s="176"/>
      <c r="PPT108" s="176"/>
      <c r="PPU108" s="176"/>
      <c r="PPV108" s="176"/>
      <c r="PPW108" s="176"/>
      <c r="PPX108" s="176"/>
      <c r="PPY108" s="176"/>
      <c r="PPZ108" s="176"/>
      <c r="PQA108" s="176"/>
      <c r="PQB108" s="176"/>
      <c r="PQC108" s="176"/>
      <c r="PQD108" s="176"/>
      <c r="PQE108" s="176"/>
      <c r="PQF108" s="176"/>
      <c r="PQG108" s="176"/>
      <c r="PQH108" s="176"/>
      <c r="PQI108" s="176"/>
      <c r="PQJ108" s="176"/>
      <c r="PQK108" s="176"/>
      <c r="PQL108" s="176"/>
      <c r="PQM108" s="176"/>
      <c r="PQN108" s="176"/>
      <c r="PQO108" s="176"/>
      <c r="PQP108" s="176"/>
      <c r="PQQ108" s="176"/>
      <c r="PQR108" s="176"/>
      <c r="PQS108" s="176"/>
      <c r="PQT108" s="176"/>
      <c r="PQU108" s="176"/>
      <c r="PQV108" s="176"/>
      <c r="PQW108" s="176"/>
      <c r="PQX108" s="176"/>
      <c r="PQY108" s="176"/>
      <c r="PQZ108" s="176"/>
      <c r="PRA108" s="176"/>
      <c r="PRB108" s="176"/>
      <c r="PRC108" s="176"/>
      <c r="PRD108" s="176"/>
      <c r="PRE108" s="176"/>
      <c r="PRF108" s="176"/>
      <c r="PRG108" s="176"/>
      <c r="PRH108" s="176"/>
      <c r="PRI108" s="176"/>
      <c r="PRJ108" s="176"/>
      <c r="PRK108" s="176"/>
      <c r="PRL108" s="176"/>
      <c r="PRM108" s="176"/>
      <c r="PRN108" s="176"/>
      <c r="PRO108" s="176"/>
      <c r="PRP108" s="176"/>
      <c r="PRQ108" s="176"/>
      <c r="PRR108" s="176"/>
      <c r="PRS108" s="176"/>
      <c r="PRT108" s="176"/>
      <c r="PRU108" s="176"/>
      <c r="PRV108" s="176"/>
      <c r="PRW108" s="176"/>
      <c r="PRX108" s="176"/>
      <c r="PRY108" s="176"/>
      <c r="PRZ108" s="176"/>
      <c r="PSA108" s="176"/>
      <c r="PSB108" s="176"/>
      <c r="PSC108" s="176"/>
      <c r="PSD108" s="176"/>
      <c r="PSE108" s="176"/>
      <c r="PSF108" s="176"/>
      <c r="PSG108" s="176"/>
      <c r="PSH108" s="176"/>
      <c r="PSI108" s="176"/>
      <c r="PSJ108" s="176"/>
      <c r="PSK108" s="176"/>
      <c r="PSL108" s="176"/>
      <c r="PSM108" s="176"/>
      <c r="PSN108" s="176"/>
      <c r="PSO108" s="176"/>
      <c r="PSP108" s="176"/>
      <c r="PSQ108" s="176"/>
      <c r="PSR108" s="176"/>
      <c r="PSS108" s="176"/>
      <c r="PST108" s="176"/>
      <c r="PSU108" s="176"/>
      <c r="PSV108" s="176"/>
      <c r="PSW108" s="176"/>
      <c r="PSX108" s="176"/>
      <c r="PSY108" s="176"/>
      <c r="PSZ108" s="176"/>
      <c r="PTA108" s="176"/>
      <c r="PTB108" s="176"/>
      <c r="PTC108" s="176"/>
      <c r="PTD108" s="176"/>
      <c r="PTE108" s="176"/>
      <c r="PTF108" s="176"/>
      <c r="PTG108" s="176"/>
      <c r="PTH108" s="176"/>
      <c r="PTI108" s="176"/>
      <c r="PTJ108" s="176"/>
      <c r="PTK108" s="176"/>
      <c r="PTL108" s="176"/>
      <c r="PTM108" s="176"/>
      <c r="PTN108" s="176"/>
      <c r="PTO108" s="176"/>
      <c r="PTP108" s="176"/>
      <c r="PTQ108" s="176"/>
      <c r="PTR108" s="176"/>
      <c r="PTS108" s="176"/>
      <c r="PTT108" s="176"/>
      <c r="PTU108" s="176"/>
      <c r="PTV108" s="176"/>
      <c r="PTW108" s="176"/>
      <c r="PTX108" s="176"/>
      <c r="PTY108" s="176"/>
      <c r="PTZ108" s="176"/>
      <c r="PUA108" s="176"/>
      <c r="PUB108" s="176"/>
      <c r="PUC108" s="176"/>
      <c r="PUD108" s="176"/>
      <c r="PUE108" s="176"/>
      <c r="PUF108" s="176"/>
      <c r="PUG108" s="176"/>
      <c r="PUH108" s="176"/>
      <c r="PUI108" s="176"/>
      <c r="PUJ108" s="176"/>
      <c r="PUK108" s="176"/>
      <c r="PUL108" s="176"/>
      <c r="PUM108" s="176"/>
      <c r="PUN108" s="176"/>
      <c r="PUO108" s="176"/>
      <c r="PUP108" s="176"/>
      <c r="PUQ108" s="176"/>
      <c r="PUR108" s="176"/>
      <c r="PUS108" s="176"/>
      <c r="PUT108" s="176"/>
      <c r="PUU108" s="176"/>
      <c r="PUV108" s="176"/>
      <c r="PUW108" s="176"/>
      <c r="PUX108" s="176"/>
      <c r="PUY108" s="176"/>
      <c r="PUZ108" s="176"/>
      <c r="PVA108" s="176"/>
      <c r="PVB108" s="176"/>
      <c r="PVC108" s="176"/>
      <c r="PVD108" s="176"/>
      <c r="PVE108" s="176"/>
      <c r="PVF108" s="176"/>
      <c r="PVG108" s="176"/>
      <c r="PVH108" s="176"/>
      <c r="PVI108" s="176"/>
      <c r="PVJ108" s="176"/>
      <c r="PVK108" s="176"/>
      <c r="PVL108" s="176"/>
      <c r="PVM108" s="176"/>
      <c r="PVN108" s="176"/>
      <c r="PVO108" s="176"/>
      <c r="PVP108" s="176"/>
      <c r="PVQ108" s="176"/>
      <c r="PVR108" s="176"/>
      <c r="PVS108" s="176"/>
      <c r="PVT108" s="176"/>
      <c r="PVU108" s="176"/>
      <c r="PVV108" s="176"/>
      <c r="PVW108" s="176"/>
      <c r="PVX108" s="176"/>
      <c r="PVY108" s="176"/>
      <c r="PVZ108" s="176"/>
      <c r="PWA108" s="176"/>
      <c r="PWB108" s="176"/>
      <c r="PWC108" s="176"/>
      <c r="PWD108" s="176"/>
      <c r="PWE108" s="176"/>
      <c r="PWF108" s="176"/>
      <c r="PWG108" s="176"/>
      <c r="PWH108" s="176"/>
      <c r="PWI108" s="176"/>
      <c r="PWJ108" s="176"/>
      <c r="PWK108" s="176"/>
      <c r="PWL108" s="176"/>
      <c r="PWM108" s="176"/>
      <c r="PWN108" s="176"/>
      <c r="PWO108" s="176"/>
      <c r="PWP108" s="176"/>
      <c r="PWQ108" s="176"/>
      <c r="PWR108" s="176"/>
      <c r="PWS108" s="176"/>
      <c r="PWT108" s="176"/>
      <c r="PWU108" s="176"/>
      <c r="PWV108" s="176"/>
      <c r="PWW108" s="176"/>
      <c r="PWX108" s="176"/>
      <c r="PWY108" s="176"/>
      <c r="PWZ108" s="176"/>
      <c r="PXA108" s="176"/>
      <c r="PXB108" s="176"/>
      <c r="PXC108" s="176"/>
      <c r="PXD108" s="176"/>
      <c r="PXE108" s="176"/>
      <c r="PXF108" s="176"/>
      <c r="PXG108" s="176"/>
      <c r="PXH108" s="176"/>
      <c r="PXI108" s="176"/>
      <c r="PXJ108" s="176"/>
      <c r="PXK108" s="176"/>
      <c r="PXL108" s="176"/>
      <c r="PXM108" s="176"/>
      <c r="PXN108" s="176"/>
      <c r="PXO108" s="176"/>
      <c r="PXP108" s="176"/>
      <c r="PXQ108" s="176"/>
      <c r="PXR108" s="176"/>
      <c r="PXS108" s="176"/>
      <c r="PXT108" s="176"/>
      <c r="PXU108" s="176"/>
      <c r="PXV108" s="176"/>
      <c r="PXW108" s="176"/>
      <c r="PXX108" s="176"/>
      <c r="PXY108" s="176"/>
      <c r="PXZ108" s="176"/>
      <c r="PYA108" s="176"/>
      <c r="PYB108" s="176"/>
      <c r="PYC108" s="176"/>
      <c r="PYD108" s="176"/>
      <c r="PYE108" s="176"/>
      <c r="PYF108" s="176"/>
      <c r="PYG108" s="176"/>
      <c r="PYH108" s="176"/>
      <c r="PYI108" s="176"/>
      <c r="PYJ108" s="176"/>
      <c r="PYK108" s="176"/>
      <c r="PYL108" s="176"/>
      <c r="PYM108" s="176"/>
      <c r="PYN108" s="176"/>
      <c r="PYO108" s="176"/>
      <c r="PYP108" s="176"/>
      <c r="PYQ108" s="176"/>
      <c r="PYR108" s="176"/>
      <c r="PYS108" s="176"/>
      <c r="PYT108" s="176"/>
      <c r="PYU108" s="176"/>
      <c r="PYV108" s="176"/>
      <c r="PYW108" s="176"/>
      <c r="PYX108" s="176"/>
      <c r="PYY108" s="176"/>
      <c r="PYZ108" s="176"/>
      <c r="PZA108" s="176"/>
      <c r="PZB108" s="176"/>
      <c r="PZC108" s="176"/>
      <c r="PZD108" s="176"/>
      <c r="PZE108" s="176"/>
      <c r="PZF108" s="176"/>
      <c r="PZG108" s="176"/>
      <c r="PZH108" s="176"/>
      <c r="PZI108" s="176"/>
      <c r="PZJ108" s="176"/>
      <c r="PZK108" s="176"/>
      <c r="PZL108" s="176"/>
      <c r="PZM108" s="176"/>
      <c r="PZN108" s="176"/>
      <c r="PZO108" s="176"/>
      <c r="PZP108" s="176"/>
      <c r="PZQ108" s="176"/>
      <c r="PZR108" s="176"/>
      <c r="PZS108" s="176"/>
      <c r="PZT108" s="176"/>
      <c r="PZU108" s="176"/>
      <c r="PZV108" s="176"/>
      <c r="PZW108" s="176"/>
      <c r="PZX108" s="176"/>
      <c r="PZY108" s="176"/>
      <c r="PZZ108" s="176"/>
      <c r="QAA108" s="176"/>
      <c r="QAB108" s="176"/>
      <c r="QAC108" s="176"/>
      <c r="QAD108" s="176"/>
      <c r="QAE108" s="176"/>
      <c r="QAF108" s="176"/>
      <c r="QAG108" s="176"/>
      <c r="QAH108" s="176"/>
      <c r="QAI108" s="176"/>
      <c r="QAJ108" s="176"/>
      <c r="QAK108" s="176"/>
      <c r="QAL108" s="176"/>
      <c r="QAM108" s="176"/>
      <c r="QAN108" s="176"/>
      <c r="QAO108" s="176"/>
      <c r="QAP108" s="176"/>
      <c r="QAQ108" s="176"/>
      <c r="QAR108" s="176"/>
      <c r="QAS108" s="176"/>
      <c r="QAT108" s="176"/>
      <c r="QAU108" s="176"/>
      <c r="QAV108" s="176"/>
      <c r="QAW108" s="176"/>
      <c r="QAX108" s="176"/>
      <c r="QAY108" s="176"/>
      <c r="QAZ108" s="176"/>
      <c r="QBA108" s="176"/>
      <c r="QBB108" s="176"/>
      <c r="QBC108" s="176"/>
      <c r="QBD108" s="176"/>
      <c r="QBE108" s="176"/>
      <c r="QBF108" s="176"/>
      <c r="QBG108" s="176"/>
      <c r="QBH108" s="176"/>
      <c r="QBI108" s="176"/>
      <c r="QBJ108" s="176"/>
      <c r="QBK108" s="176"/>
      <c r="QBL108" s="176"/>
      <c r="QBM108" s="176"/>
      <c r="QBN108" s="176"/>
      <c r="QBO108" s="176"/>
      <c r="QBP108" s="176"/>
      <c r="QBQ108" s="176"/>
      <c r="QBR108" s="176"/>
      <c r="QBS108" s="176"/>
      <c r="QBT108" s="176"/>
      <c r="QBU108" s="176"/>
      <c r="QBV108" s="176"/>
      <c r="QBW108" s="176"/>
      <c r="QBX108" s="176"/>
      <c r="QBY108" s="176"/>
      <c r="QBZ108" s="176"/>
      <c r="QCA108" s="176"/>
      <c r="QCB108" s="176"/>
      <c r="QCC108" s="176"/>
      <c r="QCD108" s="176"/>
      <c r="QCE108" s="176"/>
      <c r="QCF108" s="176"/>
      <c r="QCG108" s="176"/>
      <c r="QCH108" s="176"/>
      <c r="QCI108" s="176"/>
      <c r="QCJ108" s="176"/>
      <c r="QCK108" s="176"/>
      <c r="QCL108" s="176"/>
      <c r="QCM108" s="176"/>
      <c r="QCN108" s="176"/>
      <c r="QCO108" s="176"/>
      <c r="QCP108" s="176"/>
      <c r="QCQ108" s="176"/>
      <c r="QCR108" s="176"/>
      <c r="QCS108" s="176"/>
      <c r="QCT108" s="176"/>
      <c r="QCU108" s="176"/>
      <c r="QCV108" s="176"/>
      <c r="QCW108" s="176"/>
      <c r="QCX108" s="176"/>
      <c r="QCY108" s="176"/>
      <c r="QCZ108" s="176"/>
      <c r="QDA108" s="176"/>
      <c r="QDB108" s="176"/>
      <c r="QDC108" s="176"/>
      <c r="QDD108" s="176"/>
      <c r="QDE108" s="176"/>
      <c r="QDF108" s="176"/>
      <c r="QDG108" s="176"/>
      <c r="QDH108" s="176"/>
      <c r="QDI108" s="176"/>
      <c r="QDJ108" s="176"/>
      <c r="QDK108" s="176"/>
      <c r="QDL108" s="176"/>
      <c r="QDM108" s="176"/>
      <c r="QDN108" s="176"/>
      <c r="QDO108" s="176"/>
      <c r="QDP108" s="176"/>
      <c r="QDQ108" s="176"/>
      <c r="QDR108" s="176"/>
      <c r="QDS108" s="176"/>
      <c r="QDT108" s="176"/>
      <c r="QDU108" s="176"/>
      <c r="QDV108" s="176"/>
      <c r="QDW108" s="176"/>
      <c r="QDX108" s="176"/>
      <c r="QDY108" s="176"/>
      <c r="QDZ108" s="176"/>
      <c r="QEA108" s="176"/>
      <c r="QEB108" s="176"/>
      <c r="QEC108" s="176"/>
      <c r="QED108" s="176"/>
      <c r="QEE108" s="176"/>
      <c r="QEF108" s="176"/>
      <c r="QEG108" s="176"/>
      <c r="QEH108" s="176"/>
      <c r="QEI108" s="176"/>
      <c r="QEJ108" s="176"/>
      <c r="QEK108" s="176"/>
      <c r="QEL108" s="176"/>
      <c r="QEM108" s="176"/>
      <c r="QEN108" s="176"/>
      <c r="QEO108" s="176"/>
      <c r="QEP108" s="176"/>
      <c r="QEQ108" s="176"/>
      <c r="QER108" s="176"/>
      <c r="QES108" s="176"/>
      <c r="QET108" s="176"/>
      <c r="QEU108" s="176"/>
      <c r="QEV108" s="176"/>
      <c r="QEW108" s="176"/>
      <c r="QEX108" s="176"/>
      <c r="QEY108" s="176"/>
      <c r="QEZ108" s="176"/>
      <c r="QFA108" s="176"/>
      <c r="QFB108" s="176"/>
      <c r="QFC108" s="176"/>
      <c r="QFD108" s="176"/>
      <c r="QFE108" s="176"/>
      <c r="QFF108" s="176"/>
      <c r="QFG108" s="176"/>
      <c r="QFH108" s="176"/>
      <c r="QFI108" s="176"/>
      <c r="QFJ108" s="176"/>
      <c r="QFK108" s="176"/>
      <c r="QFL108" s="176"/>
      <c r="QFM108" s="176"/>
      <c r="QFN108" s="176"/>
      <c r="QFO108" s="176"/>
      <c r="QFP108" s="176"/>
      <c r="QFQ108" s="176"/>
      <c r="QFR108" s="176"/>
      <c r="QFS108" s="176"/>
      <c r="QFT108" s="176"/>
      <c r="QFU108" s="176"/>
      <c r="QFV108" s="176"/>
      <c r="QFW108" s="176"/>
      <c r="QFX108" s="176"/>
      <c r="QFY108" s="176"/>
      <c r="QFZ108" s="176"/>
      <c r="QGA108" s="176"/>
      <c r="QGB108" s="176"/>
      <c r="QGC108" s="176"/>
      <c r="QGD108" s="176"/>
      <c r="QGE108" s="176"/>
      <c r="QGF108" s="176"/>
      <c r="QGG108" s="176"/>
      <c r="QGH108" s="176"/>
      <c r="QGI108" s="176"/>
      <c r="QGJ108" s="176"/>
      <c r="QGK108" s="176"/>
      <c r="QGL108" s="176"/>
      <c r="QGM108" s="176"/>
      <c r="QGN108" s="176"/>
      <c r="QGO108" s="176"/>
      <c r="QGP108" s="176"/>
      <c r="QGQ108" s="176"/>
      <c r="QGR108" s="176"/>
      <c r="QGS108" s="176"/>
      <c r="QGT108" s="176"/>
      <c r="QGU108" s="176"/>
      <c r="QGV108" s="176"/>
      <c r="QGW108" s="176"/>
      <c r="QGX108" s="176"/>
      <c r="QGY108" s="176"/>
      <c r="QGZ108" s="176"/>
      <c r="QHA108" s="176"/>
      <c r="QHB108" s="176"/>
      <c r="QHC108" s="176"/>
      <c r="QHD108" s="176"/>
      <c r="QHE108" s="176"/>
      <c r="QHF108" s="176"/>
      <c r="QHG108" s="176"/>
      <c r="QHH108" s="176"/>
      <c r="QHI108" s="176"/>
      <c r="QHJ108" s="176"/>
      <c r="QHK108" s="176"/>
      <c r="QHL108" s="176"/>
      <c r="QHM108" s="176"/>
      <c r="QHN108" s="176"/>
      <c r="QHO108" s="176"/>
      <c r="QHP108" s="176"/>
      <c r="QHQ108" s="176"/>
      <c r="QHR108" s="176"/>
      <c r="QHS108" s="176"/>
      <c r="QHT108" s="176"/>
      <c r="QHU108" s="176"/>
      <c r="QHV108" s="176"/>
      <c r="QHW108" s="176"/>
      <c r="QHX108" s="176"/>
      <c r="QHY108" s="176"/>
      <c r="QHZ108" s="176"/>
      <c r="QIA108" s="176"/>
      <c r="QIB108" s="176"/>
      <c r="QIC108" s="176"/>
      <c r="QID108" s="176"/>
      <c r="QIE108" s="176"/>
      <c r="QIF108" s="176"/>
      <c r="QIG108" s="176"/>
      <c r="QIH108" s="176"/>
      <c r="QII108" s="176"/>
      <c r="QIJ108" s="176"/>
      <c r="QIK108" s="176"/>
      <c r="QIL108" s="176"/>
      <c r="QIM108" s="176"/>
      <c r="QIN108" s="176"/>
      <c r="QIO108" s="176"/>
      <c r="QIP108" s="176"/>
      <c r="QIQ108" s="176"/>
      <c r="QIR108" s="176"/>
      <c r="QIS108" s="176"/>
      <c r="QIT108" s="176"/>
      <c r="QIU108" s="176"/>
      <c r="QIV108" s="176"/>
      <c r="QIW108" s="176"/>
      <c r="QIX108" s="176"/>
      <c r="QIY108" s="176"/>
      <c r="QIZ108" s="176"/>
      <c r="QJA108" s="176"/>
      <c r="QJB108" s="176"/>
      <c r="QJC108" s="176"/>
      <c r="QJD108" s="176"/>
      <c r="QJE108" s="176"/>
      <c r="QJF108" s="176"/>
      <c r="QJG108" s="176"/>
      <c r="QJH108" s="176"/>
      <c r="QJI108" s="176"/>
      <c r="QJJ108" s="176"/>
      <c r="QJK108" s="176"/>
      <c r="QJL108" s="176"/>
      <c r="QJM108" s="176"/>
      <c r="QJN108" s="176"/>
      <c r="QJO108" s="176"/>
      <c r="QJP108" s="176"/>
      <c r="QJQ108" s="176"/>
      <c r="QJR108" s="176"/>
      <c r="QJS108" s="176"/>
      <c r="QJT108" s="176"/>
      <c r="QJU108" s="176"/>
      <c r="QJV108" s="176"/>
      <c r="QJW108" s="176"/>
      <c r="QJX108" s="176"/>
      <c r="QJY108" s="176"/>
      <c r="QJZ108" s="176"/>
      <c r="QKA108" s="176"/>
      <c r="QKB108" s="176"/>
      <c r="QKC108" s="176"/>
      <c r="QKD108" s="176"/>
      <c r="QKE108" s="176"/>
      <c r="QKF108" s="176"/>
      <c r="QKG108" s="176"/>
      <c r="QKH108" s="176"/>
      <c r="QKI108" s="176"/>
      <c r="QKJ108" s="176"/>
      <c r="QKK108" s="176"/>
      <c r="QKL108" s="176"/>
      <c r="QKM108" s="176"/>
      <c r="QKN108" s="176"/>
      <c r="QKO108" s="176"/>
      <c r="QKP108" s="176"/>
      <c r="QKQ108" s="176"/>
      <c r="QKR108" s="176"/>
      <c r="QKS108" s="176"/>
      <c r="QKT108" s="176"/>
      <c r="QKU108" s="176"/>
      <c r="QKV108" s="176"/>
      <c r="QKW108" s="176"/>
      <c r="QKX108" s="176"/>
      <c r="QKY108" s="176"/>
      <c r="QKZ108" s="176"/>
      <c r="QLA108" s="176"/>
      <c r="QLB108" s="176"/>
      <c r="QLC108" s="176"/>
      <c r="QLD108" s="176"/>
      <c r="QLE108" s="176"/>
      <c r="QLF108" s="176"/>
      <c r="QLG108" s="176"/>
      <c r="QLH108" s="176"/>
      <c r="QLI108" s="176"/>
      <c r="QLJ108" s="176"/>
      <c r="QLK108" s="176"/>
      <c r="QLL108" s="176"/>
      <c r="QLM108" s="176"/>
      <c r="QLN108" s="176"/>
      <c r="QLO108" s="176"/>
      <c r="QLP108" s="176"/>
      <c r="QLQ108" s="176"/>
      <c r="QLR108" s="176"/>
      <c r="QLS108" s="176"/>
      <c r="QLT108" s="176"/>
      <c r="QLU108" s="176"/>
      <c r="QLV108" s="176"/>
      <c r="QLW108" s="176"/>
      <c r="QLX108" s="176"/>
      <c r="QLY108" s="176"/>
      <c r="QLZ108" s="176"/>
      <c r="QMA108" s="176"/>
      <c r="QMB108" s="176"/>
      <c r="QMC108" s="176"/>
      <c r="QMD108" s="176"/>
      <c r="QME108" s="176"/>
      <c r="QMF108" s="176"/>
      <c r="QMG108" s="176"/>
      <c r="QMH108" s="176"/>
      <c r="QMI108" s="176"/>
      <c r="QMJ108" s="176"/>
      <c r="QMK108" s="176"/>
      <c r="QML108" s="176"/>
      <c r="QMM108" s="176"/>
      <c r="QMN108" s="176"/>
      <c r="QMO108" s="176"/>
      <c r="QMP108" s="176"/>
      <c r="QMQ108" s="176"/>
      <c r="QMR108" s="176"/>
      <c r="QMS108" s="176"/>
      <c r="QMT108" s="176"/>
      <c r="QMU108" s="176"/>
      <c r="QMV108" s="176"/>
      <c r="QMW108" s="176"/>
      <c r="QMX108" s="176"/>
      <c r="QMY108" s="176"/>
      <c r="QMZ108" s="176"/>
      <c r="QNA108" s="176"/>
      <c r="QNB108" s="176"/>
      <c r="QNC108" s="176"/>
      <c r="QND108" s="176"/>
      <c r="QNE108" s="176"/>
      <c r="QNF108" s="176"/>
      <c r="QNG108" s="176"/>
      <c r="QNH108" s="176"/>
      <c r="QNI108" s="176"/>
      <c r="QNJ108" s="176"/>
      <c r="QNK108" s="176"/>
      <c r="QNL108" s="176"/>
      <c r="QNM108" s="176"/>
      <c r="QNN108" s="176"/>
      <c r="QNO108" s="176"/>
      <c r="QNP108" s="176"/>
      <c r="QNQ108" s="176"/>
      <c r="QNR108" s="176"/>
      <c r="QNS108" s="176"/>
      <c r="QNT108" s="176"/>
      <c r="QNU108" s="176"/>
      <c r="QNV108" s="176"/>
      <c r="QNW108" s="176"/>
      <c r="QNX108" s="176"/>
      <c r="QNY108" s="176"/>
      <c r="QNZ108" s="176"/>
      <c r="QOA108" s="176"/>
      <c r="QOB108" s="176"/>
      <c r="QOC108" s="176"/>
      <c r="QOD108" s="176"/>
      <c r="QOE108" s="176"/>
      <c r="QOF108" s="176"/>
      <c r="QOG108" s="176"/>
      <c r="QOH108" s="176"/>
      <c r="QOI108" s="176"/>
      <c r="QOJ108" s="176"/>
      <c r="QOK108" s="176"/>
      <c r="QOL108" s="176"/>
      <c r="QOM108" s="176"/>
      <c r="QON108" s="176"/>
      <c r="QOO108" s="176"/>
      <c r="QOP108" s="176"/>
      <c r="QOQ108" s="176"/>
      <c r="QOR108" s="176"/>
      <c r="QOS108" s="176"/>
      <c r="QOT108" s="176"/>
      <c r="QOU108" s="176"/>
      <c r="QOV108" s="176"/>
      <c r="QOW108" s="176"/>
      <c r="QOX108" s="176"/>
      <c r="QOY108" s="176"/>
      <c r="QOZ108" s="176"/>
      <c r="QPA108" s="176"/>
      <c r="QPB108" s="176"/>
      <c r="QPC108" s="176"/>
      <c r="QPD108" s="176"/>
      <c r="QPE108" s="176"/>
      <c r="QPF108" s="176"/>
      <c r="QPG108" s="176"/>
      <c r="QPH108" s="176"/>
      <c r="QPI108" s="176"/>
      <c r="QPJ108" s="176"/>
      <c r="QPK108" s="176"/>
      <c r="QPL108" s="176"/>
      <c r="QPM108" s="176"/>
      <c r="QPN108" s="176"/>
      <c r="QPO108" s="176"/>
      <c r="QPP108" s="176"/>
      <c r="QPQ108" s="176"/>
      <c r="QPR108" s="176"/>
      <c r="QPS108" s="176"/>
      <c r="QPT108" s="176"/>
      <c r="QPU108" s="176"/>
      <c r="QPV108" s="176"/>
      <c r="QPW108" s="176"/>
      <c r="QPX108" s="176"/>
      <c r="QPY108" s="176"/>
      <c r="QPZ108" s="176"/>
      <c r="QQA108" s="176"/>
      <c r="QQB108" s="176"/>
      <c r="QQC108" s="176"/>
      <c r="QQD108" s="176"/>
      <c r="QQE108" s="176"/>
      <c r="QQF108" s="176"/>
      <c r="QQG108" s="176"/>
      <c r="QQH108" s="176"/>
      <c r="QQI108" s="176"/>
      <c r="QQJ108" s="176"/>
      <c r="QQK108" s="176"/>
      <c r="QQL108" s="176"/>
      <c r="QQM108" s="176"/>
      <c r="QQN108" s="176"/>
      <c r="QQO108" s="176"/>
      <c r="QQP108" s="176"/>
      <c r="QQQ108" s="176"/>
      <c r="QQR108" s="176"/>
      <c r="QQS108" s="176"/>
      <c r="QQT108" s="176"/>
      <c r="QQU108" s="176"/>
      <c r="QQV108" s="176"/>
      <c r="QQW108" s="176"/>
      <c r="QQX108" s="176"/>
      <c r="QQY108" s="176"/>
      <c r="QQZ108" s="176"/>
      <c r="QRA108" s="176"/>
      <c r="QRB108" s="176"/>
      <c r="QRC108" s="176"/>
      <c r="QRD108" s="176"/>
      <c r="QRE108" s="176"/>
      <c r="QRF108" s="176"/>
      <c r="QRG108" s="176"/>
      <c r="QRH108" s="176"/>
      <c r="QRI108" s="176"/>
      <c r="QRJ108" s="176"/>
      <c r="QRK108" s="176"/>
      <c r="QRL108" s="176"/>
      <c r="QRM108" s="176"/>
      <c r="QRN108" s="176"/>
      <c r="QRO108" s="176"/>
      <c r="QRP108" s="176"/>
      <c r="QRQ108" s="176"/>
      <c r="QRR108" s="176"/>
      <c r="QRS108" s="176"/>
      <c r="QRT108" s="176"/>
      <c r="QRU108" s="176"/>
      <c r="QRV108" s="176"/>
      <c r="QRW108" s="176"/>
      <c r="QRX108" s="176"/>
      <c r="QRY108" s="176"/>
      <c r="QRZ108" s="176"/>
      <c r="QSA108" s="176"/>
      <c r="QSB108" s="176"/>
      <c r="QSC108" s="176"/>
      <c r="QSD108" s="176"/>
      <c r="QSE108" s="176"/>
      <c r="QSF108" s="176"/>
      <c r="QSG108" s="176"/>
      <c r="QSH108" s="176"/>
      <c r="QSI108" s="176"/>
      <c r="QSJ108" s="176"/>
      <c r="QSK108" s="176"/>
      <c r="QSL108" s="176"/>
      <c r="QSM108" s="176"/>
      <c r="QSN108" s="176"/>
      <c r="QSO108" s="176"/>
      <c r="QSP108" s="176"/>
      <c r="QSQ108" s="176"/>
      <c r="QSR108" s="176"/>
      <c r="QSS108" s="176"/>
      <c r="QST108" s="176"/>
      <c r="QSU108" s="176"/>
      <c r="QSV108" s="176"/>
      <c r="QSW108" s="176"/>
      <c r="QSX108" s="176"/>
      <c r="QSY108" s="176"/>
      <c r="QSZ108" s="176"/>
      <c r="QTA108" s="176"/>
      <c r="QTB108" s="176"/>
      <c r="QTC108" s="176"/>
      <c r="QTD108" s="176"/>
      <c r="QTE108" s="176"/>
      <c r="QTF108" s="176"/>
      <c r="QTG108" s="176"/>
      <c r="QTH108" s="176"/>
      <c r="QTI108" s="176"/>
      <c r="QTJ108" s="176"/>
      <c r="QTK108" s="176"/>
      <c r="QTL108" s="176"/>
      <c r="QTM108" s="176"/>
      <c r="QTN108" s="176"/>
      <c r="QTO108" s="176"/>
      <c r="QTP108" s="176"/>
      <c r="QTQ108" s="176"/>
      <c r="QTR108" s="176"/>
      <c r="QTS108" s="176"/>
      <c r="QTT108" s="176"/>
      <c r="QTU108" s="176"/>
      <c r="QTV108" s="176"/>
      <c r="QTW108" s="176"/>
      <c r="QTX108" s="176"/>
      <c r="QTY108" s="176"/>
      <c r="QTZ108" s="176"/>
      <c r="QUA108" s="176"/>
      <c r="QUB108" s="176"/>
      <c r="QUC108" s="176"/>
      <c r="QUD108" s="176"/>
      <c r="QUE108" s="176"/>
      <c r="QUF108" s="176"/>
      <c r="QUG108" s="176"/>
      <c r="QUH108" s="176"/>
      <c r="QUI108" s="176"/>
      <c r="QUJ108" s="176"/>
      <c r="QUK108" s="176"/>
      <c r="QUL108" s="176"/>
      <c r="QUM108" s="176"/>
      <c r="QUN108" s="176"/>
      <c r="QUO108" s="176"/>
      <c r="QUP108" s="176"/>
      <c r="QUQ108" s="176"/>
      <c r="QUR108" s="176"/>
      <c r="QUS108" s="176"/>
      <c r="QUT108" s="176"/>
      <c r="QUU108" s="176"/>
      <c r="QUV108" s="176"/>
      <c r="QUW108" s="176"/>
      <c r="QUX108" s="176"/>
      <c r="QUY108" s="176"/>
      <c r="QUZ108" s="176"/>
      <c r="QVA108" s="176"/>
      <c r="QVB108" s="176"/>
      <c r="QVC108" s="176"/>
      <c r="QVD108" s="176"/>
      <c r="QVE108" s="176"/>
      <c r="QVF108" s="176"/>
      <c r="QVG108" s="176"/>
      <c r="QVH108" s="176"/>
      <c r="QVI108" s="176"/>
      <c r="QVJ108" s="176"/>
      <c r="QVK108" s="176"/>
      <c r="QVL108" s="176"/>
      <c r="QVM108" s="176"/>
      <c r="QVN108" s="176"/>
      <c r="QVO108" s="176"/>
      <c r="QVP108" s="176"/>
      <c r="QVQ108" s="176"/>
      <c r="QVR108" s="176"/>
      <c r="QVS108" s="176"/>
      <c r="QVT108" s="176"/>
      <c r="QVU108" s="176"/>
      <c r="QVV108" s="176"/>
      <c r="QVW108" s="176"/>
      <c r="QVX108" s="176"/>
      <c r="QVY108" s="176"/>
      <c r="QVZ108" s="176"/>
      <c r="QWA108" s="176"/>
      <c r="QWB108" s="176"/>
      <c r="QWC108" s="176"/>
      <c r="QWD108" s="176"/>
      <c r="QWE108" s="176"/>
      <c r="QWF108" s="176"/>
      <c r="QWG108" s="176"/>
      <c r="QWH108" s="176"/>
      <c r="QWI108" s="176"/>
      <c r="QWJ108" s="176"/>
      <c r="QWK108" s="176"/>
      <c r="QWL108" s="176"/>
      <c r="QWM108" s="176"/>
      <c r="QWN108" s="176"/>
      <c r="QWO108" s="176"/>
      <c r="QWP108" s="176"/>
      <c r="QWQ108" s="176"/>
      <c r="QWR108" s="176"/>
      <c r="QWS108" s="176"/>
      <c r="QWT108" s="176"/>
      <c r="QWU108" s="176"/>
      <c r="QWV108" s="176"/>
      <c r="QWW108" s="176"/>
      <c r="QWX108" s="176"/>
      <c r="QWY108" s="176"/>
      <c r="QWZ108" s="176"/>
      <c r="QXA108" s="176"/>
      <c r="QXB108" s="176"/>
      <c r="QXC108" s="176"/>
      <c r="QXD108" s="176"/>
      <c r="QXE108" s="176"/>
      <c r="QXF108" s="176"/>
      <c r="QXG108" s="176"/>
      <c r="QXH108" s="176"/>
      <c r="QXI108" s="176"/>
      <c r="QXJ108" s="176"/>
      <c r="QXK108" s="176"/>
      <c r="QXL108" s="176"/>
      <c r="QXM108" s="176"/>
      <c r="QXN108" s="176"/>
      <c r="QXO108" s="176"/>
      <c r="QXP108" s="176"/>
      <c r="QXQ108" s="176"/>
      <c r="QXR108" s="176"/>
      <c r="QXS108" s="176"/>
      <c r="QXT108" s="176"/>
      <c r="QXU108" s="176"/>
      <c r="QXV108" s="176"/>
      <c r="QXW108" s="176"/>
      <c r="QXX108" s="176"/>
      <c r="QXY108" s="176"/>
      <c r="QXZ108" s="176"/>
      <c r="QYA108" s="176"/>
      <c r="QYB108" s="176"/>
      <c r="QYC108" s="176"/>
      <c r="QYD108" s="176"/>
      <c r="QYE108" s="176"/>
      <c r="QYF108" s="176"/>
      <c r="QYG108" s="176"/>
      <c r="QYH108" s="176"/>
      <c r="QYI108" s="176"/>
      <c r="QYJ108" s="176"/>
      <c r="QYK108" s="176"/>
      <c r="QYL108" s="176"/>
      <c r="QYM108" s="176"/>
      <c r="QYN108" s="176"/>
      <c r="QYO108" s="176"/>
      <c r="QYP108" s="176"/>
      <c r="QYQ108" s="176"/>
      <c r="QYR108" s="176"/>
      <c r="QYS108" s="176"/>
      <c r="QYT108" s="176"/>
      <c r="QYU108" s="176"/>
      <c r="QYV108" s="176"/>
      <c r="QYW108" s="176"/>
      <c r="QYX108" s="176"/>
      <c r="QYY108" s="176"/>
      <c r="QYZ108" s="176"/>
      <c r="QZA108" s="176"/>
      <c r="QZB108" s="176"/>
      <c r="QZC108" s="176"/>
      <c r="QZD108" s="176"/>
      <c r="QZE108" s="176"/>
      <c r="QZF108" s="176"/>
      <c r="QZG108" s="176"/>
      <c r="QZH108" s="176"/>
      <c r="QZI108" s="176"/>
      <c r="QZJ108" s="176"/>
      <c r="QZK108" s="176"/>
      <c r="QZL108" s="176"/>
      <c r="QZM108" s="176"/>
      <c r="QZN108" s="176"/>
      <c r="QZO108" s="176"/>
      <c r="QZP108" s="176"/>
      <c r="QZQ108" s="176"/>
      <c r="QZR108" s="176"/>
      <c r="QZS108" s="176"/>
      <c r="QZT108" s="176"/>
      <c r="QZU108" s="176"/>
      <c r="QZV108" s="176"/>
      <c r="QZW108" s="176"/>
      <c r="QZX108" s="176"/>
      <c r="QZY108" s="176"/>
      <c r="QZZ108" s="176"/>
      <c r="RAA108" s="176"/>
      <c r="RAB108" s="176"/>
      <c r="RAC108" s="176"/>
      <c r="RAD108" s="176"/>
      <c r="RAE108" s="176"/>
      <c r="RAF108" s="176"/>
      <c r="RAG108" s="176"/>
      <c r="RAH108" s="176"/>
      <c r="RAI108" s="176"/>
      <c r="RAJ108" s="176"/>
      <c r="RAK108" s="176"/>
      <c r="RAL108" s="176"/>
      <c r="RAM108" s="176"/>
      <c r="RAN108" s="176"/>
      <c r="RAO108" s="176"/>
      <c r="RAP108" s="176"/>
      <c r="RAQ108" s="176"/>
      <c r="RAR108" s="176"/>
      <c r="RAS108" s="176"/>
      <c r="RAT108" s="176"/>
      <c r="RAU108" s="176"/>
      <c r="RAV108" s="176"/>
      <c r="RAW108" s="176"/>
      <c r="RAX108" s="176"/>
      <c r="RAY108" s="176"/>
      <c r="RAZ108" s="176"/>
      <c r="RBA108" s="176"/>
      <c r="RBB108" s="176"/>
      <c r="RBC108" s="176"/>
      <c r="RBD108" s="176"/>
      <c r="RBE108" s="176"/>
      <c r="RBF108" s="176"/>
      <c r="RBG108" s="176"/>
      <c r="RBH108" s="176"/>
      <c r="RBI108" s="176"/>
      <c r="RBJ108" s="176"/>
      <c r="RBK108" s="176"/>
      <c r="RBL108" s="176"/>
      <c r="RBM108" s="176"/>
      <c r="RBN108" s="176"/>
      <c r="RBO108" s="176"/>
      <c r="RBP108" s="176"/>
      <c r="RBQ108" s="176"/>
      <c r="RBR108" s="176"/>
      <c r="RBS108" s="176"/>
      <c r="RBT108" s="176"/>
      <c r="RBU108" s="176"/>
      <c r="RBV108" s="176"/>
      <c r="RBW108" s="176"/>
      <c r="RBX108" s="176"/>
      <c r="RBY108" s="176"/>
      <c r="RBZ108" s="176"/>
      <c r="RCA108" s="176"/>
      <c r="RCB108" s="176"/>
      <c r="RCC108" s="176"/>
      <c r="RCD108" s="176"/>
      <c r="RCE108" s="176"/>
      <c r="RCF108" s="176"/>
      <c r="RCG108" s="176"/>
      <c r="RCH108" s="176"/>
      <c r="RCI108" s="176"/>
      <c r="RCJ108" s="176"/>
      <c r="RCK108" s="176"/>
      <c r="RCL108" s="176"/>
      <c r="RCM108" s="176"/>
      <c r="RCN108" s="176"/>
      <c r="RCO108" s="176"/>
      <c r="RCP108" s="176"/>
      <c r="RCQ108" s="176"/>
      <c r="RCR108" s="176"/>
      <c r="RCS108" s="176"/>
      <c r="RCT108" s="176"/>
      <c r="RCU108" s="176"/>
      <c r="RCV108" s="176"/>
      <c r="RCW108" s="176"/>
      <c r="RCX108" s="176"/>
      <c r="RCY108" s="176"/>
      <c r="RCZ108" s="176"/>
      <c r="RDA108" s="176"/>
      <c r="RDB108" s="176"/>
      <c r="RDC108" s="176"/>
      <c r="RDD108" s="176"/>
      <c r="RDE108" s="176"/>
      <c r="RDF108" s="176"/>
      <c r="RDG108" s="176"/>
      <c r="RDH108" s="176"/>
      <c r="RDI108" s="176"/>
      <c r="RDJ108" s="176"/>
      <c r="RDK108" s="176"/>
      <c r="RDL108" s="176"/>
      <c r="RDM108" s="176"/>
      <c r="RDN108" s="176"/>
      <c r="RDO108" s="176"/>
      <c r="RDP108" s="176"/>
      <c r="RDQ108" s="176"/>
      <c r="RDR108" s="176"/>
      <c r="RDS108" s="176"/>
      <c r="RDT108" s="176"/>
      <c r="RDU108" s="176"/>
      <c r="RDV108" s="176"/>
      <c r="RDW108" s="176"/>
      <c r="RDX108" s="176"/>
      <c r="RDY108" s="176"/>
      <c r="RDZ108" s="176"/>
      <c r="REA108" s="176"/>
      <c r="REB108" s="176"/>
      <c r="REC108" s="176"/>
      <c r="RED108" s="176"/>
      <c r="REE108" s="176"/>
      <c r="REF108" s="176"/>
      <c r="REG108" s="176"/>
      <c r="REH108" s="176"/>
      <c r="REI108" s="176"/>
      <c r="REJ108" s="176"/>
      <c r="REK108" s="176"/>
      <c r="REL108" s="176"/>
      <c r="REM108" s="176"/>
      <c r="REN108" s="176"/>
      <c r="REO108" s="176"/>
      <c r="REP108" s="176"/>
      <c r="REQ108" s="176"/>
      <c r="RER108" s="176"/>
      <c r="RES108" s="176"/>
      <c r="RET108" s="176"/>
      <c r="REU108" s="176"/>
      <c r="REV108" s="176"/>
      <c r="REW108" s="176"/>
      <c r="REX108" s="176"/>
      <c r="REY108" s="176"/>
      <c r="REZ108" s="176"/>
      <c r="RFA108" s="176"/>
      <c r="RFB108" s="176"/>
      <c r="RFC108" s="176"/>
      <c r="RFD108" s="176"/>
      <c r="RFE108" s="176"/>
      <c r="RFF108" s="176"/>
      <c r="RFG108" s="176"/>
      <c r="RFH108" s="176"/>
      <c r="RFI108" s="176"/>
      <c r="RFJ108" s="176"/>
      <c r="RFK108" s="176"/>
      <c r="RFL108" s="176"/>
      <c r="RFM108" s="176"/>
      <c r="RFN108" s="176"/>
      <c r="RFO108" s="176"/>
      <c r="RFP108" s="176"/>
      <c r="RFQ108" s="176"/>
      <c r="RFR108" s="176"/>
      <c r="RFS108" s="176"/>
      <c r="RFT108" s="176"/>
      <c r="RFU108" s="176"/>
      <c r="RFV108" s="176"/>
      <c r="RFW108" s="176"/>
      <c r="RFX108" s="176"/>
      <c r="RFY108" s="176"/>
      <c r="RFZ108" s="176"/>
      <c r="RGA108" s="176"/>
      <c r="RGB108" s="176"/>
      <c r="RGC108" s="176"/>
      <c r="RGD108" s="176"/>
      <c r="RGE108" s="176"/>
      <c r="RGF108" s="176"/>
      <c r="RGG108" s="176"/>
      <c r="RGH108" s="176"/>
      <c r="RGI108" s="176"/>
      <c r="RGJ108" s="176"/>
      <c r="RGK108" s="176"/>
      <c r="RGL108" s="176"/>
      <c r="RGM108" s="176"/>
      <c r="RGN108" s="176"/>
      <c r="RGO108" s="176"/>
      <c r="RGP108" s="176"/>
      <c r="RGQ108" s="176"/>
      <c r="RGR108" s="176"/>
      <c r="RGS108" s="176"/>
      <c r="RGT108" s="176"/>
      <c r="RGU108" s="176"/>
      <c r="RGV108" s="176"/>
      <c r="RGW108" s="176"/>
      <c r="RGX108" s="176"/>
      <c r="RGY108" s="176"/>
      <c r="RGZ108" s="176"/>
      <c r="RHA108" s="176"/>
      <c r="RHB108" s="176"/>
      <c r="RHC108" s="176"/>
      <c r="RHD108" s="176"/>
      <c r="RHE108" s="176"/>
      <c r="RHF108" s="176"/>
      <c r="RHG108" s="176"/>
      <c r="RHH108" s="176"/>
      <c r="RHI108" s="176"/>
      <c r="RHJ108" s="176"/>
      <c r="RHK108" s="176"/>
      <c r="RHL108" s="176"/>
      <c r="RHM108" s="176"/>
      <c r="RHN108" s="176"/>
      <c r="RHO108" s="176"/>
      <c r="RHP108" s="176"/>
      <c r="RHQ108" s="176"/>
      <c r="RHR108" s="176"/>
      <c r="RHS108" s="176"/>
      <c r="RHT108" s="176"/>
      <c r="RHU108" s="176"/>
      <c r="RHV108" s="176"/>
      <c r="RHW108" s="176"/>
      <c r="RHX108" s="176"/>
      <c r="RHY108" s="176"/>
      <c r="RHZ108" s="176"/>
      <c r="RIA108" s="176"/>
      <c r="RIB108" s="176"/>
      <c r="RIC108" s="176"/>
      <c r="RID108" s="176"/>
      <c r="RIE108" s="176"/>
      <c r="RIF108" s="176"/>
      <c r="RIG108" s="176"/>
      <c r="RIH108" s="176"/>
      <c r="RII108" s="176"/>
      <c r="RIJ108" s="176"/>
      <c r="RIK108" s="176"/>
      <c r="RIL108" s="176"/>
      <c r="RIM108" s="176"/>
      <c r="RIN108" s="176"/>
      <c r="RIO108" s="176"/>
      <c r="RIP108" s="176"/>
      <c r="RIQ108" s="176"/>
      <c r="RIR108" s="176"/>
      <c r="RIS108" s="176"/>
      <c r="RIT108" s="176"/>
      <c r="RIU108" s="176"/>
      <c r="RIV108" s="176"/>
      <c r="RIW108" s="176"/>
      <c r="RIX108" s="176"/>
      <c r="RIY108" s="176"/>
      <c r="RIZ108" s="176"/>
      <c r="RJA108" s="176"/>
      <c r="RJB108" s="176"/>
      <c r="RJC108" s="176"/>
      <c r="RJD108" s="176"/>
      <c r="RJE108" s="176"/>
      <c r="RJF108" s="176"/>
      <c r="RJG108" s="176"/>
      <c r="RJH108" s="176"/>
      <c r="RJI108" s="176"/>
      <c r="RJJ108" s="176"/>
      <c r="RJK108" s="176"/>
      <c r="RJL108" s="176"/>
      <c r="RJM108" s="176"/>
      <c r="RJN108" s="176"/>
      <c r="RJO108" s="176"/>
      <c r="RJP108" s="176"/>
      <c r="RJQ108" s="176"/>
      <c r="RJR108" s="176"/>
      <c r="RJS108" s="176"/>
      <c r="RJT108" s="176"/>
      <c r="RJU108" s="176"/>
      <c r="RJV108" s="176"/>
      <c r="RJW108" s="176"/>
      <c r="RJX108" s="176"/>
      <c r="RJY108" s="176"/>
      <c r="RJZ108" s="176"/>
      <c r="RKA108" s="176"/>
      <c r="RKB108" s="176"/>
      <c r="RKC108" s="176"/>
      <c r="RKD108" s="176"/>
      <c r="RKE108" s="176"/>
      <c r="RKF108" s="176"/>
      <c r="RKG108" s="176"/>
      <c r="RKH108" s="176"/>
      <c r="RKI108" s="176"/>
      <c r="RKJ108" s="176"/>
      <c r="RKK108" s="176"/>
      <c r="RKL108" s="176"/>
      <c r="RKM108" s="176"/>
      <c r="RKN108" s="176"/>
      <c r="RKO108" s="176"/>
      <c r="RKP108" s="176"/>
      <c r="RKQ108" s="176"/>
      <c r="RKR108" s="176"/>
      <c r="RKS108" s="176"/>
      <c r="RKT108" s="176"/>
      <c r="RKU108" s="176"/>
      <c r="RKV108" s="176"/>
      <c r="RKW108" s="176"/>
      <c r="RKX108" s="176"/>
      <c r="RKY108" s="176"/>
      <c r="RKZ108" s="176"/>
      <c r="RLA108" s="176"/>
      <c r="RLB108" s="176"/>
      <c r="RLC108" s="176"/>
      <c r="RLD108" s="176"/>
      <c r="RLE108" s="176"/>
      <c r="RLF108" s="176"/>
      <c r="RLG108" s="176"/>
      <c r="RLH108" s="176"/>
      <c r="RLI108" s="176"/>
      <c r="RLJ108" s="176"/>
      <c r="RLK108" s="176"/>
      <c r="RLL108" s="176"/>
      <c r="RLM108" s="176"/>
      <c r="RLN108" s="176"/>
      <c r="RLO108" s="176"/>
      <c r="RLP108" s="176"/>
      <c r="RLQ108" s="176"/>
      <c r="RLR108" s="176"/>
      <c r="RLS108" s="176"/>
      <c r="RLT108" s="176"/>
      <c r="RLU108" s="176"/>
      <c r="RLV108" s="176"/>
      <c r="RLW108" s="176"/>
      <c r="RLX108" s="176"/>
      <c r="RLY108" s="176"/>
      <c r="RLZ108" s="176"/>
      <c r="RMA108" s="176"/>
      <c r="RMB108" s="176"/>
      <c r="RMC108" s="176"/>
      <c r="RMD108" s="176"/>
      <c r="RME108" s="176"/>
      <c r="RMF108" s="176"/>
      <c r="RMG108" s="176"/>
      <c r="RMH108" s="176"/>
      <c r="RMI108" s="176"/>
      <c r="RMJ108" s="176"/>
      <c r="RMK108" s="176"/>
      <c r="RML108" s="176"/>
      <c r="RMM108" s="176"/>
      <c r="RMN108" s="176"/>
      <c r="RMO108" s="176"/>
      <c r="RMP108" s="176"/>
      <c r="RMQ108" s="176"/>
      <c r="RMR108" s="176"/>
      <c r="RMS108" s="176"/>
      <c r="RMT108" s="176"/>
      <c r="RMU108" s="176"/>
      <c r="RMV108" s="176"/>
      <c r="RMW108" s="176"/>
      <c r="RMX108" s="176"/>
      <c r="RMY108" s="176"/>
      <c r="RMZ108" s="176"/>
      <c r="RNA108" s="176"/>
      <c r="RNB108" s="176"/>
      <c r="RNC108" s="176"/>
      <c r="RND108" s="176"/>
      <c r="RNE108" s="176"/>
      <c r="RNF108" s="176"/>
      <c r="RNG108" s="176"/>
      <c r="RNH108" s="176"/>
      <c r="RNI108" s="176"/>
      <c r="RNJ108" s="176"/>
      <c r="RNK108" s="176"/>
      <c r="RNL108" s="176"/>
      <c r="RNM108" s="176"/>
      <c r="RNN108" s="176"/>
      <c r="RNO108" s="176"/>
      <c r="RNP108" s="176"/>
      <c r="RNQ108" s="176"/>
      <c r="RNR108" s="176"/>
      <c r="RNS108" s="176"/>
      <c r="RNT108" s="176"/>
      <c r="RNU108" s="176"/>
      <c r="RNV108" s="176"/>
      <c r="RNW108" s="176"/>
      <c r="RNX108" s="176"/>
      <c r="RNY108" s="176"/>
      <c r="RNZ108" s="176"/>
      <c r="ROA108" s="176"/>
      <c r="ROB108" s="176"/>
      <c r="ROC108" s="176"/>
      <c r="ROD108" s="176"/>
      <c r="ROE108" s="176"/>
      <c r="ROF108" s="176"/>
      <c r="ROG108" s="176"/>
      <c r="ROH108" s="176"/>
      <c r="ROI108" s="176"/>
      <c r="ROJ108" s="176"/>
      <c r="ROK108" s="176"/>
      <c r="ROL108" s="176"/>
      <c r="ROM108" s="176"/>
      <c r="RON108" s="176"/>
      <c r="ROO108" s="176"/>
      <c r="ROP108" s="176"/>
      <c r="ROQ108" s="176"/>
      <c r="ROR108" s="176"/>
      <c r="ROS108" s="176"/>
      <c r="ROT108" s="176"/>
      <c r="ROU108" s="176"/>
      <c r="ROV108" s="176"/>
      <c r="ROW108" s="176"/>
      <c r="ROX108" s="176"/>
      <c r="ROY108" s="176"/>
      <c r="ROZ108" s="176"/>
      <c r="RPA108" s="176"/>
      <c r="RPB108" s="176"/>
      <c r="RPC108" s="176"/>
      <c r="RPD108" s="176"/>
      <c r="RPE108" s="176"/>
      <c r="RPF108" s="176"/>
      <c r="RPG108" s="176"/>
      <c r="RPH108" s="176"/>
      <c r="RPI108" s="176"/>
      <c r="RPJ108" s="176"/>
      <c r="RPK108" s="176"/>
      <c r="RPL108" s="176"/>
      <c r="RPM108" s="176"/>
      <c r="RPN108" s="176"/>
      <c r="RPO108" s="176"/>
      <c r="RPP108" s="176"/>
      <c r="RPQ108" s="176"/>
      <c r="RPR108" s="176"/>
      <c r="RPS108" s="176"/>
      <c r="RPT108" s="176"/>
      <c r="RPU108" s="176"/>
      <c r="RPV108" s="176"/>
      <c r="RPW108" s="176"/>
      <c r="RPX108" s="176"/>
      <c r="RPY108" s="176"/>
      <c r="RPZ108" s="176"/>
      <c r="RQA108" s="176"/>
      <c r="RQB108" s="176"/>
      <c r="RQC108" s="176"/>
      <c r="RQD108" s="176"/>
      <c r="RQE108" s="176"/>
      <c r="RQF108" s="176"/>
      <c r="RQG108" s="176"/>
      <c r="RQH108" s="176"/>
      <c r="RQI108" s="176"/>
      <c r="RQJ108" s="176"/>
      <c r="RQK108" s="176"/>
      <c r="RQL108" s="176"/>
      <c r="RQM108" s="176"/>
      <c r="RQN108" s="176"/>
      <c r="RQO108" s="176"/>
      <c r="RQP108" s="176"/>
      <c r="RQQ108" s="176"/>
      <c r="RQR108" s="176"/>
      <c r="RQS108" s="176"/>
      <c r="RQT108" s="176"/>
      <c r="RQU108" s="176"/>
      <c r="RQV108" s="176"/>
      <c r="RQW108" s="176"/>
      <c r="RQX108" s="176"/>
      <c r="RQY108" s="176"/>
      <c r="RQZ108" s="176"/>
      <c r="RRA108" s="176"/>
      <c r="RRB108" s="176"/>
      <c r="RRC108" s="176"/>
      <c r="RRD108" s="176"/>
      <c r="RRE108" s="176"/>
      <c r="RRF108" s="176"/>
      <c r="RRG108" s="176"/>
      <c r="RRH108" s="176"/>
      <c r="RRI108" s="176"/>
      <c r="RRJ108" s="176"/>
      <c r="RRK108" s="176"/>
      <c r="RRL108" s="176"/>
      <c r="RRM108" s="176"/>
      <c r="RRN108" s="176"/>
      <c r="RRO108" s="176"/>
      <c r="RRP108" s="176"/>
      <c r="RRQ108" s="176"/>
      <c r="RRR108" s="176"/>
      <c r="RRS108" s="176"/>
      <c r="RRT108" s="176"/>
      <c r="RRU108" s="176"/>
      <c r="RRV108" s="176"/>
      <c r="RRW108" s="176"/>
      <c r="RRX108" s="176"/>
      <c r="RRY108" s="176"/>
      <c r="RRZ108" s="176"/>
      <c r="RSA108" s="176"/>
      <c r="RSB108" s="176"/>
      <c r="RSC108" s="176"/>
      <c r="RSD108" s="176"/>
      <c r="RSE108" s="176"/>
      <c r="RSF108" s="176"/>
      <c r="RSG108" s="176"/>
      <c r="RSH108" s="176"/>
      <c r="RSI108" s="176"/>
      <c r="RSJ108" s="176"/>
      <c r="RSK108" s="176"/>
      <c r="RSL108" s="176"/>
      <c r="RSM108" s="176"/>
      <c r="RSN108" s="176"/>
      <c r="RSO108" s="176"/>
      <c r="RSP108" s="176"/>
      <c r="RSQ108" s="176"/>
      <c r="RSR108" s="176"/>
      <c r="RSS108" s="176"/>
      <c r="RST108" s="176"/>
      <c r="RSU108" s="176"/>
      <c r="RSV108" s="176"/>
      <c r="RSW108" s="176"/>
      <c r="RSX108" s="176"/>
      <c r="RSY108" s="176"/>
      <c r="RSZ108" s="176"/>
      <c r="RTA108" s="176"/>
      <c r="RTB108" s="176"/>
      <c r="RTC108" s="176"/>
      <c r="RTD108" s="176"/>
      <c r="RTE108" s="176"/>
      <c r="RTF108" s="176"/>
      <c r="RTG108" s="176"/>
      <c r="RTH108" s="176"/>
      <c r="RTI108" s="176"/>
      <c r="RTJ108" s="176"/>
      <c r="RTK108" s="176"/>
      <c r="RTL108" s="176"/>
      <c r="RTM108" s="176"/>
      <c r="RTN108" s="176"/>
      <c r="RTO108" s="176"/>
      <c r="RTP108" s="176"/>
      <c r="RTQ108" s="176"/>
      <c r="RTR108" s="176"/>
      <c r="RTS108" s="176"/>
      <c r="RTT108" s="176"/>
      <c r="RTU108" s="176"/>
      <c r="RTV108" s="176"/>
      <c r="RTW108" s="176"/>
      <c r="RTX108" s="176"/>
      <c r="RTY108" s="176"/>
      <c r="RTZ108" s="176"/>
      <c r="RUA108" s="176"/>
      <c r="RUB108" s="176"/>
      <c r="RUC108" s="176"/>
      <c r="RUD108" s="176"/>
      <c r="RUE108" s="176"/>
      <c r="RUF108" s="176"/>
      <c r="RUG108" s="176"/>
      <c r="RUH108" s="176"/>
      <c r="RUI108" s="176"/>
      <c r="RUJ108" s="176"/>
      <c r="RUK108" s="176"/>
      <c r="RUL108" s="176"/>
      <c r="RUM108" s="176"/>
      <c r="RUN108" s="176"/>
      <c r="RUO108" s="176"/>
      <c r="RUP108" s="176"/>
      <c r="RUQ108" s="176"/>
      <c r="RUR108" s="176"/>
      <c r="RUS108" s="176"/>
      <c r="RUT108" s="176"/>
      <c r="RUU108" s="176"/>
      <c r="RUV108" s="176"/>
      <c r="RUW108" s="176"/>
      <c r="RUX108" s="176"/>
      <c r="RUY108" s="176"/>
      <c r="RUZ108" s="176"/>
      <c r="RVA108" s="176"/>
      <c r="RVB108" s="176"/>
      <c r="RVC108" s="176"/>
      <c r="RVD108" s="176"/>
      <c r="RVE108" s="176"/>
      <c r="RVF108" s="176"/>
      <c r="RVG108" s="176"/>
      <c r="RVH108" s="176"/>
      <c r="RVI108" s="176"/>
      <c r="RVJ108" s="176"/>
      <c r="RVK108" s="176"/>
      <c r="RVL108" s="176"/>
      <c r="RVM108" s="176"/>
      <c r="RVN108" s="176"/>
      <c r="RVO108" s="176"/>
      <c r="RVP108" s="176"/>
      <c r="RVQ108" s="176"/>
      <c r="RVR108" s="176"/>
      <c r="RVS108" s="176"/>
      <c r="RVT108" s="176"/>
      <c r="RVU108" s="176"/>
      <c r="RVV108" s="176"/>
      <c r="RVW108" s="176"/>
      <c r="RVX108" s="176"/>
      <c r="RVY108" s="176"/>
      <c r="RVZ108" s="176"/>
      <c r="RWA108" s="176"/>
      <c r="RWB108" s="176"/>
      <c r="RWC108" s="176"/>
      <c r="RWD108" s="176"/>
      <c r="RWE108" s="176"/>
      <c r="RWF108" s="176"/>
      <c r="RWG108" s="176"/>
      <c r="RWH108" s="176"/>
      <c r="RWI108" s="176"/>
      <c r="RWJ108" s="176"/>
      <c r="RWK108" s="176"/>
      <c r="RWL108" s="176"/>
      <c r="RWM108" s="176"/>
      <c r="RWN108" s="176"/>
      <c r="RWO108" s="176"/>
      <c r="RWP108" s="176"/>
      <c r="RWQ108" s="176"/>
      <c r="RWR108" s="176"/>
      <c r="RWS108" s="176"/>
      <c r="RWT108" s="176"/>
      <c r="RWU108" s="176"/>
      <c r="RWV108" s="176"/>
      <c r="RWW108" s="176"/>
      <c r="RWX108" s="176"/>
      <c r="RWY108" s="176"/>
      <c r="RWZ108" s="176"/>
      <c r="RXA108" s="176"/>
      <c r="RXB108" s="176"/>
      <c r="RXC108" s="176"/>
      <c r="RXD108" s="176"/>
      <c r="RXE108" s="176"/>
      <c r="RXF108" s="176"/>
      <c r="RXG108" s="176"/>
      <c r="RXH108" s="176"/>
      <c r="RXI108" s="176"/>
      <c r="RXJ108" s="176"/>
      <c r="RXK108" s="176"/>
      <c r="RXL108" s="176"/>
      <c r="RXM108" s="176"/>
      <c r="RXN108" s="176"/>
      <c r="RXO108" s="176"/>
      <c r="RXP108" s="176"/>
      <c r="RXQ108" s="176"/>
      <c r="RXR108" s="176"/>
      <c r="RXS108" s="176"/>
      <c r="RXT108" s="176"/>
      <c r="RXU108" s="176"/>
      <c r="RXV108" s="176"/>
      <c r="RXW108" s="176"/>
      <c r="RXX108" s="176"/>
      <c r="RXY108" s="176"/>
      <c r="RXZ108" s="176"/>
      <c r="RYA108" s="176"/>
      <c r="RYB108" s="176"/>
      <c r="RYC108" s="176"/>
      <c r="RYD108" s="176"/>
      <c r="RYE108" s="176"/>
      <c r="RYF108" s="176"/>
      <c r="RYG108" s="176"/>
      <c r="RYH108" s="176"/>
      <c r="RYI108" s="176"/>
      <c r="RYJ108" s="176"/>
      <c r="RYK108" s="176"/>
      <c r="RYL108" s="176"/>
      <c r="RYM108" s="176"/>
      <c r="RYN108" s="176"/>
      <c r="RYO108" s="176"/>
      <c r="RYP108" s="176"/>
      <c r="RYQ108" s="176"/>
      <c r="RYR108" s="176"/>
      <c r="RYS108" s="176"/>
      <c r="RYT108" s="176"/>
      <c r="RYU108" s="176"/>
      <c r="RYV108" s="176"/>
      <c r="RYW108" s="176"/>
      <c r="RYX108" s="176"/>
      <c r="RYY108" s="176"/>
      <c r="RYZ108" s="176"/>
      <c r="RZA108" s="176"/>
      <c r="RZB108" s="176"/>
      <c r="RZC108" s="176"/>
      <c r="RZD108" s="176"/>
      <c r="RZE108" s="176"/>
      <c r="RZF108" s="176"/>
      <c r="RZG108" s="176"/>
      <c r="RZH108" s="176"/>
      <c r="RZI108" s="176"/>
      <c r="RZJ108" s="176"/>
      <c r="RZK108" s="176"/>
      <c r="RZL108" s="176"/>
      <c r="RZM108" s="176"/>
      <c r="RZN108" s="176"/>
      <c r="RZO108" s="176"/>
      <c r="RZP108" s="176"/>
      <c r="RZQ108" s="176"/>
      <c r="RZR108" s="176"/>
      <c r="RZS108" s="176"/>
      <c r="RZT108" s="176"/>
      <c r="RZU108" s="176"/>
      <c r="RZV108" s="176"/>
      <c r="RZW108" s="176"/>
      <c r="RZX108" s="176"/>
      <c r="RZY108" s="176"/>
      <c r="RZZ108" s="176"/>
      <c r="SAA108" s="176"/>
      <c r="SAB108" s="176"/>
      <c r="SAC108" s="176"/>
      <c r="SAD108" s="176"/>
      <c r="SAE108" s="176"/>
      <c r="SAF108" s="176"/>
      <c r="SAG108" s="176"/>
      <c r="SAH108" s="176"/>
      <c r="SAI108" s="176"/>
      <c r="SAJ108" s="176"/>
      <c r="SAK108" s="176"/>
      <c r="SAL108" s="176"/>
      <c r="SAM108" s="176"/>
      <c r="SAN108" s="176"/>
      <c r="SAO108" s="176"/>
      <c r="SAP108" s="176"/>
      <c r="SAQ108" s="176"/>
      <c r="SAR108" s="176"/>
      <c r="SAS108" s="176"/>
      <c r="SAT108" s="176"/>
      <c r="SAU108" s="176"/>
      <c r="SAV108" s="176"/>
      <c r="SAW108" s="176"/>
      <c r="SAX108" s="176"/>
      <c r="SAY108" s="176"/>
      <c r="SAZ108" s="176"/>
      <c r="SBA108" s="176"/>
      <c r="SBB108" s="176"/>
      <c r="SBC108" s="176"/>
      <c r="SBD108" s="176"/>
      <c r="SBE108" s="176"/>
      <c r="SBF108" s="176"/>
      <c r="SBG108" s="176"/>
      <c r="SBH108" s="176"/>
      <c r="SBI108" s="176"/>
      <c r="SBJ108" s="176"/>
      <c r="SBK108" s="176"/>
      <c r="SBL108" s="176"/>
      <c r="SBM108" s="176"/>
      <c r="SBN108" s="176"/>
      <c r="SBO108" s="176"/>
      <c r="SBP108" s="176"/>
      <c r="SBQ108" s="176"/>
      <c r="SBR108" s="176"/>
      <c r="SBS108" s="176"/>
      <c r="SBT108" s="176"/>
      <c r="SBU108" s="176"/>
      <c r="SBV108" s="176"/>
      <c r="SBW108" s="176"/>
      <c r="SBX108" s="176"/>
      <c r="SBY108" s="176"/>
      <c r="SBZ108" s="176"/>
      <c r="SCA108" s="176"/>
      <c r="SCB108" s="176"/>
      <c r="SCC108" s="176"/>
      <c r="SCD108" s="176"/>
      <c r="SCE108" s="176"/>
      <c r="SCF108" s="176"/>
      <c r="SCG108" s="176"/>
      <c r="SCH108" s="176"/>
      <c r="SCI108" s="176"/>
      <c r="SCJ108" s="176"/>
      <c r="SCK108" s="176"/>
      <c r="SCL108" s="176"/>
      <c r="SCM108" s="176"/>
      <c r="SCN108" s="176"/>
      <c r="SCO108" s="176"/>
      <c r="SCP108" s="176"/>
      <c r="SCQ108" s="176"/>
      <c r="SCR108" s="176"/>
      <c r="SCS108" s="176"/>
      <c r="SCT108" s="176"/>
      <c r="SCU108" s="176"/>
      <c r="SCV108" s="176"/>
      <c r="SCW108" s="176"/>
      <c r="SCX108" s="176"/>
      <c r="SCY108" s="176"/>
      <c r="SCZ108" s="176"/>
      <c r="SDA108" s="176"/>
      <c r="SDB108" s="176"/>
      <c r="SDC108" s="176"/>
      <c r="SDD108" s="176"/>
      <c r="SDE108" s="176"/>
      <c r="SDF108" s="176"/>
      <c r="SDG108" s="176"/>
      <c r="SDH108" s="176"/>
      <c r="SDI108" s="176"/>
      <c r="SDJ108" s="176"/>
      <c r="SDK108" s="176"/>
      <c r="SDL108" s="176"/>
      <c r="SDM108" s="176"/>
      <c r="SDN108" s="176"/>
      <c r="SDO108" s="176"/>
      <c r="SDP108" s="176"/>
      <c r="SDQ108" s="176"/>
      <c r="SDR108" s="176"/>
      <c r="SDS108" s="176"/>
      <c r="SDT108" s="176"/>
      <c r="SDU108" s="176"/>
      <c r="SDV108" s="176"/>
      <c r="SDW108" s="176"/>
      <c r="SDX108" s="176"/>
      <c r="SDY108" s="176"/>
      <c r="SDZ108" s="176"/>
      <c r="SEA108" s="176"/>
      <c r="SEB108" s="176"/>
      <c r="SEC108" s="176"/>
      <c r="SED108" s="176"/>
      <c r="SEE108" s="176"/>
      <c r="SEF108" s="176"/>
      <c r="SEG108" s="176"/>
      <c r="SEH108" s="176"/>
      <c r="SEI108" s="176"/>
      <c r="SEJ108" s="176"/>
      <c r="SEK108" s="176"/>
      <c r="SEL108" s="176"/>
      <c r="SEM108" s="176"/>
      <c r="SEN108" s="176"/>
      <c r="SEO108" s="176"/>
      <c r="SEP108" s="176"/>
      <c r="SEQ108" s="176"/>
      <c r="SER108" s="176"/>
      <c r="SES108" s="176"/>
      <c r="SET108" s="176"/>
      <c r="SEU108" s="176"/>
      <c r="SEV108" s="176"/>
      <c r="SEW108" s="176"/>
      <c r="SEX108" s="176"/>
      <c r="SEY108" s="176"/>
      <c r="SEZ108" s="176"/>
      <c r="SFA108" s="176"/>
      <c r="SFB108" s="176"/>
      <c r="SFC108" s="176"/>
      <c r="SFD108" s="176"/>
      <c r="SFE108" s="176"/>
      <c r="SFF108" s="176"/>
      <c r="SFG108" s="176"/>
      <c r="SFH108" s="176"/>
      <c r="SFI108" s="176"/>
      <c r="SFJ108" s="176"/>
      <c r="SFK108" s="176"/>
      <c r="SFL108" s="176"/>
      <c r="SFM108" s="176"/>
      <c r="SFN108" s="176"/>
      <c r="SFO108" s="176"/>
      <c r="SFP108" s="176"/>
      <c r="SFQ108" s="176"/>
      <c r="SFR108" s="176"/>
      <c r="SFS108" s="176"/>
      <c r="SFT108" s="176"/>
      <c r="SFU108" s="176"/>
      <c r="SFV108" s="176"/>
      <c r="SFW108" s="176"/>
      <c r="SFX108" s="176"/>
      <c r="SFY108" s="176"/>
      <c r="SFZ108" s="176"/>
      <c r="SGA108" s="176"/>
      <c r="SGB108" s="176"/>
      <c r="SGC108" s="176"/>
      <c r="SGD108" s="176"/>
      <c r="SGE108" s="176"/>
      <c r="SGF108" s="176"/>
      <c r="SGG108" s="176"/>
      <c r="SGH108" s="176"/>
      <c r="SGI108" s="176"/>
      <c r="SGJ108" s="176"/>
      <c r="SGK108" s="176"/>
      <c r="SGL108" s="176"/>
      <c r="SGM108" s="176"/>
      <c r="SGN108" s="176"/>
      <c r="SGO108" s="176"/>
      <c r="SGP108" s="176"/>
      <c r="SGQ108" s="176"/>
      <c r="SGR108" s="176"/>
      <c r="SGS108" s="176"/>
      <c r="SGT108" s="176"/>
      <c r="SGU108" s="176"/>
      <c r="SGV108" s="176"/>
      <c r="SGW108" s="176"/>
      <c r="SGX108" s="176"/>
      <c r="SGY108" s="176"/>
      <c r="SGZ108" s="176"/>
      <c r="SHA108" s="176"/>
      <c r="SHB108" s="176"/>
      <c r="SHC108" s="176"/>
      <c r="SHD108" s="176"/>
      <c r="SHE108" s="176"/>
      <c r="SHF108" s="176"/>
      <c r="SHG108" s="176"/>
      <c r="SHH108" s="176"/>
      <c r="SHI108" s="176"/>
      <c r="SHJ108" s="176"/>
      <c r="SHK108" s="176"/>
      <c r="SHL108" s="176"/>
      <c r="SHM108" s="176"/>
      <c r="SHN108" s="176"/>
      <c r="SHO108" s="176"/>
      <c r="SHP108" s="176"/>
      <c r="SHQ108" s="176"/>
      <c r="SHR108" s="176"/>
      <c r="SHS108" s="176"/>
      <c r="SHT108" s="176"/>
      <c r="SHU108" s="176"/>
      <c r="SHV108" s="176"/>
      <c r="SHW108" s="176"/>
      <c r="SHX108" s="176"/>
      <c r="SHY108" s="176"/>
      <c r="SHZ108" s="176"/>
      <c r="SIA108" s="176"/>
      <c r="SIB108" s="176"/>
      <c r="SIC108" s="176"/>
      <c r="SID108" s="176"/>
      <c r="SIE108" s="176"/>
      <c r="SIF108" s="176"/>
      <c r="SIG108" s="176"/>
      <c r="SIH108" s="176"/>
      <c r="SII108" s="176"/>
      <c r="SIJ108" s="176"/>
      <c r="SIK108" s="176"/>
      <c r="SIL108" s="176"/>
      <c r="SIM108" s="176"/>
      <c r="SIN108" s="176"/>
      <c r="SIO108" s="176"/>
      <c r="SIP108" s="176"/>
      <c r="SIQ108" s="176"/>
      <c r="SIR108" s="176"/>
      <c r="SIS108" s="176"/>
      <c r="SIT108" s="176"/>
      <c r="SIU108" s="176"/>
      <c r="SIV108" s="176"/>
      <c r="SIW108" s="176"/>
      <c r="SIX108" s="176"/>
      <c r="SIY108" s="176"/>
      <c r="SIZ108" s="176"/>
      <c r="SJA108" s="176"/>
      <c r="SJB108" s="176"/>
      <c r="SJC108" s="176"/>
      <c r="SJD108" s="176"/>
      <c r="SJE108" s="176"/>
      <c r="SJF108" s="176"/>
      <c r="SJG108" s="176"/>
      <c r="SJH108" s="176"/>
      <c r="SJI108" s="176"/>
      <c r="SJJ108" s="176"/>
      <c r="SJK108" s="176"/>
      <c r="SJL108" s="176"/>
      <c r="SJM108" s="176"/>
      <c r="SJN108" s="176"/>
      <c r="SJO108" s="176"/>
      <c r="SJP108" s="176"/>
      <c r="SJQ108" s="176"/>
      <c r="SJR108" s="176"/>
      <c r="SJS108" s="176"/>
      <c r="SJT108" s="176"/>
      <c r="SJU108" s="176"/>
      <c r="SJV108" s="176"/>
      <c r="SJW108" s="176"/>
      <c r="SJX108" s="176"/>
      <c r="SJY108" s="176"/>
      <c r="SJZ108" s="176"/>
      <c r="SKA108" s="176"/>
      <c r="SKB108" s="176"/>
      <c r="SKC108" s="176"/>
      <c r="SKD108" s="176"/>
      <c r="SKE108" s="176"/>
      <c r="SKF108" s="176"/>
      <c r="SKG108" s="176"/>
      <c r="SKH108" s="176"/>
      <c r="SKI108" s="176"/>
      <c r="SKJ108" s="176"/>
      <c r="SKK108" s="176"/>
      <c r="SKL108" s="176"/>
      <c r="SKM108" s="176"/>
      <c r="SKN108" s="176"/>
      <c r="SKO108" s="176"/>
      <c r="SKP108" s="176"/>
      <c r="SKQ108" s="176"/>
      <c r="SKR108" s="176"/>
      <c r="SKS108" s="176"/>
      <c r="SKT108" s="176"/>
      <c r="SKU108" s="176"/>
      <c r="SKV108" s="176"/>
      <c r="SKW108" s="176"/>
      <c r="SKX108" s="176"/>
      <c r="SKY108" s="176"/>
      <c r="SKZ108" s="176"/>
      <c r="SLA108" s="176"/>
      <c r="SLB108" s="176"/>
      <c r="SLC108" s="176"/>
      <c r="SLD108" s="176"/>
      <c r="SLE108" s="176"/>
      <c r="SLF108" s="176"/>
      <c r="SLG108" s="176"/>
      <c r="SLH108" s="176"/>
      <c r="SLI108" s="176"/>
      <c r="SLJ108" s="176"/>
      <c r="SLK108" s="176"/>
      <c r="SLL108" s="176"/>
      <c r="SLM108" s="176"/>
      <c r="SLN108" s="176"/>
      <c r="SLO108" s="176"/>
      <c r="SLP108" s="176"/>
      <c r="SLQ108" s="176"/>
      <c r="SLR108" s="176"/>
      <c r="SLS108" s="176"/>
      <c r="SLT108" s="176"/>
      <c r="SLU108" s="176"/>
      <c r="SLV108" s="176"/>
      <c r="SLW108" s="176"/>
      <c r="SLX108" s="176"/>
      <c r="SLY108" s="176"/>
      <c r="SLZ108" s="176"/>
      <c r="SMA108" s="176"/>
      <c r="SMB108" s="176"/>
      <c r="SMC108" s="176"/>
      <c r="SMD108" s="176"/>
      <c r="SME108" s="176"/>
      <c r="SMF108" s="176"/>
      <c r="SMG108" s="176"/>
      <c r="SMH108" s="176"/>
      <c r="SMI108" s="176"/>
      <c r="SMJ108" s="176"/>
      <c r="SMK108" s="176"/>
      <c r="SML108" s="176"/>
      <c r="SMM108" s="176"/>
      <c r="SMN108" s="176"/>
      <c r="SMO108" s="176"/>
      <c r="SMP108" s="176"/>
      <c r="SMQ108" s="176"/>
      <c r="SMR108" s="176"/>
      <c r="SMS108" s="176"/>
      <c r="SMT108" s="176"/>
      <c r="SMU108" s="176"/>
      <c r="SMV108" s="176"/>
      <c r="SMW108" s="176"/>
      <c r="SMX108" s="176"/>
      <c r="SMY108" s="176"/>
      <c r="SMZ108" s="176"/>
      <c r="SNA108" s="176"/>
      <c r="SNB108" s="176"/>
      <c r="SNC108" s="176"/>
      <c r="SND108" s="176"/>
      <c r="SNE108" s="176"/>
      <c r="SNF108" s="176"/>
      <c r="SNG108" s="176"/>
      <c r="SNH108" s="176"/>
      <c r="SNI108" s="176"/>
      <c r="SNJ108" s="176"/>
      <c r="SNK108" s="176"/>
      <c r="SNL108" s="176"/>
      <c r="SNM108" s="176"/>
      <c r="SNN108" s="176"/>
      <c r="SNO108" s="176"/>
      <c r="SNP108" s="176"/>
      <c r="SNQ108" s="176"/>
      <c r="SNR108" s="176"/>
      <c r="SNS108" s="176"/>
      <c r="SNT108" s="176"/>
      <c r="SNU108" s="176"/>
      <c r="SNV108" s="176"/>
      <c r="SNW108" s="176"/>
      <c r="SNX108" s="176"/>
      <c r="SNY108" s="176"/>
      <c r="SNZ108" s="176"/>
      <c r="SOA108" s="176"/>
      <c r="SOB108" s="176"/>
      <c r="SOC108" s="176"/>
      <c r="SOD108" s="176"/>
      <c r="SOE108" s="176"/>
      <c r="SOF108" s="176"/>
      <c r="SOG108" s="176"/>
      <c r="SOH108" s="176"/>
      <c r="SOI108" s="176"/>
      <c r="SOJ108" s="176"/>
      <c r="SOK108" s="176"/>
      <c r="SOL108" s="176"/>
      <c r="SOM108" s="176"/>
      <c r="SON108" s="176"/>
      <c r="SOO108" s="176"/>
      <c r="SOP108" s="176"/>
      <c r="SOQ108" s="176"/>
      <c r="SOR108" s="176"/>
      <c r="SOS108" s="176"/>
      <c r="SOT108" s="176"/>
      <c r="SOU108" s="176"/>
      <c r="SOV108" s="176"/>
      <c r="SOW108" s="176"/>
      <c r="SOX108" s="176"/>
      <c r="SOY108" s="176"/>
      <c r="SOZ108" s="176"/>
      <c r="SPA108" s="176"/>
      <c r="SPB108" s="176"/>
      <c r="SPC108" s="176"/>
      <c r="SPD108" s="176"/>
      <c r="SPE108" s="176"/>
      <c r="SPF108" s="176"/>
      <c r="SPG108" s="176"/>
      <c r="SPH108" s="176"/>
      <c r="SPI108" s="176"/>
      <c r="SPJ108" s="176"/>
      <c r="SPK108" s="176"/>
      <c r="SPL108" s="176"/>
      <c r="SPM108" s="176"/>
      <c r="SPN108" s="176"/>
      <c r="SPO108" s="176"/>
      <c r="SPP108" s="176"/>
      <c r="SPQ108" s="176"/>
      <c r="SPR108" s="176"/>
      <c r="SPS108" s="176"/>
      <c r="SPT108" s="176"/>
      <c r="SPU108" s="176"/>
      <c r="SPV108" s="176"/>
      <c r="SPW108" s="176"/>
      <c r="SPX108" s="176"/>
      <c r="SPY108" s="176"/>
      <c r="SPZ108" s="176"/>
      <c r="SQA108" s="176"/>
      <c r="SQB108" s="176"/>
      <c r="SQC108" s="176"/>
      <c r="SQD108" s="176"/>
      <c r="SQE108" s="176"/>
      <c r="SQF108" s="176"/>
      <c r="SQG108" s="176"/>
      <c r="SQH108" s="176"/>
      <c r="SQI108" s="176"/>
      <c r="SQJ108" s="176"/>
      <c r="SQK108" s="176"/>
      <c r="SQL108" s="176"/>
      <c r="SQM108" s="176"/>
      <c r="SQN108" s="176"/>
      <c r="SQO108" s="176"/>
      <c r="SQP108" s="176"/>
      <c r="SQQ108" s="176"/>
      <c r="SQR108" s="176"/>
      <c r="SQS108" s="176"/>
      <c r="SQT108" s="176"/>
      <c r="SQU108" s="176"/>
      <c r="SQV108" s="176"/>
      <c r="SQW108" s="176"/>
      <c r="SQX108" s="176"/>
      <c r="SQY108" s="176"/>
      <c r="SQZ108" s="176"/>
      <c r="SRA108" s="176"/>
      <c r="SRB108" s="176"/>
      <c r="SRC108" s="176"/>
      <c r="SRD108" s="176"/>
      <c r="SRE108" s="176"/>
      <c r="SRF108" s="176"/>
      <c r="SRG108" s="176"/>
      <c r="SRH108" s="176"/>
      <c r="SRI108" s="176"/>
      <c r="SRJ108" s="176"/>
      <c r="SRK108" s="176"/>
      <c r="SRL108" s="176"/>
      <c r="SRM108" s="176"/>
      <c r="SRN108" s="176"/>
      <c r="SRO108" s="176"/>
      <c r="SRP108" s="176"/>
      <c r="SRQ108" s="176"/>
      <c r="SRR108" s="176"/>
      <c r="SRS108" s="176"/>
      <c r="SRT108" s="176"/>
      <c r="SRU108" s="176"/>
      <c r="SRV108" s="176"/>
      <c r="SRW108" s="176"/>
      <c r="SRX108" s="176"/>
      <c r="SRY108" s="176"/>
      <c r="SRZ108" s="176"/>
      <c r="SSA108" s="176"/>
      <c r="SSB108" s="176"/>
      <c r="SSC108" s="176"/>
      <c r="SSD108" s="176"/>
      <c r="SSE108" s="176"/>
      <c r="SSF108" s="176"/>
      <c r="SSG108" s="176"/>
      <c r="SSH108" s="176"/>
      <c r="SSI108" s="176"/>
      <c r="SSJ108" s="176"/>
      <c r="SSK108" s="176"/>
      <c r="SSL108" s="176"/>
      <c r="SSM108" s="176"/>
      <c r="SSN108" s="176"/>
      <c r="SSO108" s="176"/>
      <c r="SSP108" s="176"/>
      <c r="SSQ108" s="176"/>
      <c r="SSR108" s="176"/>
      <c r="SSS108" s="176"/>
      <c r="SST108" s="176"/>
      <c r="SSU108" s="176"/>
      <c r="SSV108" s="176"/>
      <c r="SSW108" s="176"/>
      <c r="SSX108" s="176"/>
      <c r="SSY108" s="176"/>
      <c r="SSZ108" s="176"/>
      <c r="STA108" s="176"/>
      <c r="STB108" s="176"/>
      <c r="STC108" s="176"/>
      <c r="STD108" s="176"/>
      <c r="STE108" s="176"/>
      <c r="STF108" s="176"/>
      <c r="STG108" s="176"/>
      <c r="STH108" s="176"/>
      <c r="STI108" s="176"/>
      <c r="STJ108" s="176"/>
      <c r="STK108" s="176"/>
      <c r="STL108" s="176"/>
      <c r="STM108" s="176"/>
      <c r="STN108" s="176"/>
      <c r="STO108" s="176"/>
      <c r="STP108" s="176"/>
      <c r="STQ108" s="176"/>
      <c r="STR108" s="176"/>
      <c r="STS108" s="176"/>
      <c r="STT108" s="176"/>
      <c r="STU108" s="176"/>
      <c r="STV108" s="176"/>
      <c r="STW108" s="176"/>
      <c r="STX108" s="176"/>
      <c r="STY108" s="176"/>
      <c r="STZ108" s="176"/>
      <c r="SUA108" s="176"/>
      <c r="SUB108" s="176"/>
      <c r="SUC108" s="176"/>
      <c r="SUD108" s="176"/>
      <c r="SUE108" s="176"/>
      <c r="SUF108" s="176"/>
      <c r="SUG108" s="176"/>
      <c r="SUH108" s="176"/>
      <c r="SUI108" s="176"/>
      <c r="SUJ108" s="176"/>
      <c r="SUK108" s="176"/>
      <c r="SUL108" s="176"/>
      <c r="SUM108" s="176"/>
      <c r="SUN108" s="176"/>
      <c r="SUO108" s="176"/>
      <c r="SUP108" s="176"/>
      <c r="SUQ108" s="176"/>
      <c r="SUR108" s="176"/>
      <c r="SUS108" s="176"/>
      <c r="SUT108" s="176"/>
      <c r="SUU108" s="176"/>
      <c r="SUV108" s="176"/>
      <c r="SUW108" s="176"/>
      <c r="SUX108" s="176"/>
      <c r="SUY108" s="176"/>
      <c r="SUZ108" s="176"/>
      <c r="SVA108" s="176"/>
      <c r="SVB108" s="176"/>
      <c r="SVC108" s="176"/>
      <c r="SVD108" s="176"/>
      <c r="SVE108" s="176"/>
      <c r="SVF108" s="176"/>
      <c r="SVG108" s="176"/>
      <c r="SVH108" s="176"/>
      <c r="SVI108" s="176"/>
      <c r="SVJ108" s="176"/>
      <c r="SVK108" s="176"/>
      <c r="SVL108" s="176"/>
      <c r="SVM108" s="176"/>
      <c r="SVN108" s="176"/>
      <c r="SVO108" s="176"/>
      <c r="SVP108" s="176"/>
      <c r="SVQ108" s="176"/>
      <c r="SVR108" s="176"/>
      <c r="SVS108" s="176"/>
      <c r="SVT108" s="176"/>
      <c r="SVU108" s="176"/>
      <c r="SVV108" s="176"/>
      <c r="SVW108" s="176"/>
      <c r="SVX108" s="176"/>
      <c r="SVY108" s="176"/>
      <c r="SVZ108" s="176"/>
      <c r="SWA108" s="176"/>
      <c r="SWB108" s="176"/>
      <c r="SWC108" s="176"/>
      <c r="SWD108" s="176"/>
      <c r="SWE108" s="176"/>
      <c r="SWF108" s="176"/>
      <c r="SWG108" s="176"/>
      <c r="SWH108" s="176"/>
      <c r="SWI108" s="176"/>
      <c r="SWJ108" s="176"/>
      <c r="SWK108" s="176"/>
      <c r="SWL108" s="176"/>
      <c r="SWM108" s="176"/>
      <c r="SWN108" s="176"/>
      <c r="SWO108" s="176"/>
      <c r="SWP108" s="176"/>
      <c r="SWQ108" s="176"/>
      <c r="SWR108" s="176"/>
      <c r="SWS108" s="176"/>
      <c r="SWT108" s="176"/>
      <c r="SWU108" s="176"/>
      <c r="SWV108" s="176"/>
      <c r="SWW108" s="176"/>
      <c r="SWX108" s="176"/>
      <c r="SWY108" s="176"/>
      <c r="SWZ108" s="176"/>
      <c r="SXA108" s="176"/>
      <c r="SXB108" s="176"/>
      <c r="SXC108" s="176"/>
      <c r="SXD108" s="176"/>
      <c r="SXE108" s="176"/>
      <c r="SXF108" s="176"/>
      <c r="SXG108" s="176"/>
      <c r="SXH108" s="176"/>
      <c r="SXI108" s="176"/>
      <c r="SXJ108" s="176"/>
      <c r="SXK108" s="176"/>
      <c r="SXL108" s="176"/>
      <c r="SXM108" s="176"/>
      <c r="SXN108" s="176"/>
      <c r="SXO108" s="176"/>
      <c r="SXP108" s="176"/>
      <c r="SXQ108" s="176"/>
      <c r="SXR108" s="176"/>
      <c r="SXS108" s="176"/>
      <c r="SXT108" s="176"/>
      <c r="SXU108" s="176"/>
      <c r="SXV108" s="176"/>
      <c r="SXW108" s="176"/>
      <c r="SXX108" s="176"/>
      <c r="SXY108" s="176"/>
      <c r="SXZ108" s="176"/>
      <c r="SYA108" s="176"/>
      <c r="SYB108" s="176"/>
      <c r="SYC108" s="176"/>
      <c r="SYD108" s="176"/>
      <c r="SYE108" s="176"/>
      <c r="SYF108" s="176"/>
      <c r="SYG108" s="176"/>
      <c r="SYH108" s="176"/>
      <c r="SYI108" s="176"/>
      <c r="SYJ108" s="176"/>
      <c r="SYK108" s="176"/>
      <c r="SYL108" s="176"/>
      <c r="SYM108" s="176"/>
      <c r="SYN108" s="176"/>
      <c r="SYO108" s="176"/>
      <c r="SYP108" s="176"/>
      <c r="SYQ108" s="176"/>
      <c r="SYR108" s="176"/>
      <c r="SYS108" s="176"/>
      <c r="SYT108" s="176"/>
      <c r="SYU108" s="176"/>
      <c r="SYV108" s="176"/>
      <c r="SYW108" s="176"/>
      <c r="SYX108" s="176"/>
      <c r="SYY108" s="176"/>
      <c r="SYZ108" s="176"/>
      <c r="SZA108" s="176"/>
      <c r="SZB108" s="176"/>
      <c r="SZC108" s="176"/>
      <c r="SZD108" s="176"/>
      <c r="SZE108" s="176"/>
      <c r="SZF108" s="176"/>
      <c r="SZG108" s="176"/>
      <c r="SZH108" s="176"/>
      <c r="SZI108" s="176"/>
      <c r="SZJ108" s="176"/>
      <c r="SZK108" s="176"/>
      <c r="SZL108" s="176"/>
      <c r="SZM108" s="176"/>
      <c r="SZN108" s="176"/>
      <c r="SZO108" s="176"/>
      <c r="SZP108" s="176"/>
      <c r="SZQ108" s="176"/>
      <c r="SZR108" s="176"/>
      <c r="SZS108" s="176"/>
      <c r="SZT108" s="176"/>
      <c r="SZU108" s="176"/>
      <c r="SZV108" s="176"/>
      <c r="SZW108" s="176"/>
      <c r="SZX108" s="176"/>
      <c r="SZY108" s="176"/>
      <c r="SZZ108" s="176"/>
      <c r="TAA108" s="176"/>
      <c r="TAB108" s="176"/>
      <c r="TAC108" s="176"/>
      <c r="TAD108" s="176"/>
      <c r="TAE108" s="176"/>
      <c r="TAF108" s="176"/>
      <c r="TAG108" s="176"/>
      <c r="TAH108" s="176"/>
      <c r="TAI108" s="176"/>
      <c r="TAJ108" s="176"/>
      <c r="TAK108" s="176"/>
      <c r="TAL108" s="176"/>
      <c r="TAM108" s="176"/>
      <c r="TAN108" s="176"/>
      <c r="TAO108" s="176"/>
      <c r="TAP108" s="176"/>
      <c r="TAQ108" s="176"/>
      <c r="TAR108" s="176"/>
      <c r="TAS108" s="176"/>
      <c r="TAT108" s="176"/>
      <c r="TAU108" s="176"/>
      <c r="TAV108" s="176"/>
      <c r="TAW108" s="176"/>
      <c r="TAX108" s="176"/>
      <c r="TAY108" s="176"/>
      <c r="TAZ108" s="176"/>
      <c r="TBA108" s="176"/>
      <c r="TBB108" s="176"/>
      <c r="TBC108" s="176"/>
      <c r="TBD108" s="176"/>
      <c r="TBE108" s="176"/>
      <c r="TBF108" s="176"/>
      <c r="TBG108" s="176"/>
      <c r="TBH108" s="176"/>
      <c r="TBI108" s="176"/>
      <c r="TBJ108" s="176"/>
      <c r="TBK108" s="176"/>
      <c r="TBL108" s="176"/>
      <c r="TBM108" s="176"/>
      <c r="TBN108" s="176"/>
      <c r="TBO108" s="176"/>
      <c r="TBP108" s="176"/>
      <c r="TBQ108" s="176"/>
      <c r="TBR108" s="176"/>
      <c r="TBS108" s="176"/>
      <c r="TBT108" s="176"/>
      <c r="TBU108" s="176"/>
      <c r="TBV108" s="176"/>
      <c r="TBW108" s="176"/>
      <c r="TBX108" s="176"/>
      <c r="TBY108" s="176"/>
      <c r="TBZ108" s="176"/>
      <c r="TCA108" s="176"/>
      <c r="TCB108" s="176"/>
      <c r="TCC108" s="176"/>
      <c r="TCD108" s="176"/>
      <c r="TCE108" s="176"/>
      <c r="TCF108" s="176"/>
      <c r="TCG108" s="176"/>
      <c r="TCH108" s="176"/>
      <c r="TCI108" s="176"/>
      <c r="TCJ108" s="176"/>
      <c r="TCK108" s="176"/>
      <c r="TCL108" s="176"/>
      <c r="TCM108" s="176"/>
      <c r="TCN108" s="176"/>
      <c r="TCO108" s="176"/>
      <c r="TCP108" s="176"/>
      <c r="TCQ108" s="176"/>
      <c r="TCR108" s="176"/>
      <c r="TCS108" s="176"/>
      <c r="TCT108" s="176"/>
      <c r="TCU108" s="176"/>
      <c r="TCV108" s="176"/>
      <c r="TCW108" s="176"/>
      <c r="TCX108" s="176"/>
      <c r="TCY108" s="176"/>
      <c r="TCZ108" s="176"/>
      <c r="TDA108" s="176"/>
      <c r="TDB108" s="176"/>
      <c r="TDC108" s="176"/>
      <c r="TDD108" s="176"/>
      <c r="TDE108" s="176"/>
      <c r="TDF108" s="176"/>
      <c r="TDG108" s="176"/>
      <c r="TDH108" s="176"/>
      <c r="TDI108" s="176"/>
      <c r="TDJ108" s="176"/>
      <c r="TDK108" s="176"/>
      <c r="TDL108" s="176"/>
      <c r="TDM108" s="176"/>
      <c r="TDN108" s="176"/>
      <c r="TDO108" s="176"/>
      <c r="TDP108" s="176"/>
      <c r="TDQ108" s="176"/>
      <c r="TDR108" s="176"/>
      <c r="TDS108" s="176"/>
      <c r="TDT108" s="176"/>
      <c r="TDU108" s="176"/>
      <c r="TDV108" s="176"/>
      <c r="TDW108" s="176"/>
      <c r="TDX108" s="176"/>
      <c r="TDY108" s="176"/>
      <c r="TDZ108" s="176"/>
      <c r="TEA108" s="176"/>
      <c r="TEB108" s="176"/>
      <c r="TEC108" s="176"/>
      <c r="TED108" s="176"/>
      <c r="TEE108" s="176"/>
      <c r="TEF108" s="176"/>
      <c r="TEG108" s="176"/>
      <c r="TEH108" s="176"/>
      <c r="TEI108" s="176"/>
      <c r="TEJ108" s="176"/>
      <c r="TEK108" s="176"/>
      <c r="TEL108" s="176"/>
      <c r="TEM108" s="176"/>
      <c r="TEN108" s="176"/>
      <c r="TEO108" s="176"/>
      <c r="TEP108" s="176"/>
      <c r="TEQ108" s="176"/>
      <c r="TER108" s="176"/>
      <c r="TES108" s="176"/>
      <c r="TET108" s="176"/>
      <c r="TEU108" s="176"/>
      <c r="TEV108" s="176"/>
      <c r="TEW108" s="176"/>
      <c r="TEX108" s="176"/>
      <c r="TEY108" s="176"/>
      <c r="TEZ108" s="176"/>
      <c r="TFA108" s="176"/>
      <c r="TFB108" s="176"/>
      <c r="TFC108" s="176"/>
      <c r="TFD108" s="176"/>
      <c r="TFE108" s="176"/>
      <c r="TFF108" s="176"/>
      <c r="TFG108" s="176"/>
      <c r="TFH108" s="176"/>
      <c r="TFI108" s="176"/>
      <c r="TFJ108" s="176"/>
      <c r="TFK108" s="176"/>
      <c r="TFL108" s="176"/>
      <c r="TFM108" s="176"/>
      <c r="TFN108" s="176"/>
      <c r="TFO108" s="176"/>
      <c r="TFP108" s="176"/>
      <c r="TFQ108" s="176"/>
      <c r="TFR108" s="176"/>
      <c r="TFS108" s="176"/>
      <c r="TFT108" s="176"/>
      <c r="TFU108" s="176"/>
      <c r="TFV108" s="176"/>
      <c r="TFW108" s="176"/>
      <c r="TFX108" s="176"/>
      <c r="TFY108" s="176"/>
      <c r="TFZ108" s="176"/>
      <c r="TGA108" s="176"/>
      <c r="TGB108" s="176"/>
      <c r="TGC108" s="176"/>
      <c r="TGD108" s="176"/>
      <c r="TGE108" s="176"/>
      <c r="TGF108" s="176"/>
      <c r="TGG108" s="176"/>
      <c r="TGH108" s="176"/>
      <c r="TGI108" s="176"/>
      <c r="TGJ108" s="176"/>
      <c r="TGK108" s="176"/>
      <c r="TGL108" s="176"/>
      <c r="TGM108" s="176"/>
      <c r="TGN108" s="176"/>
      <c r="TGO108" s="176"/>
      <c r="TGP108" s="176"/>
      <c r="TGQ108" s="176"/>
      <c r="TGR108" s="176"/>
      <c r="TGS108" s="176"/>
      <c r="TGT108" s="176"/>
      <c r="TGU108" s="176"/>
      <c r="TGV108" s="176"/>
      <c r="TGW108" s="176"/>
      <c r="TGX108" s="176"/>
      <c r="TGY108" s="176"/>
      <c r="TGZ108" s="176"/>
      <c r="THA108" s="176"/>
      <c r="THB108" s="176"/>
      <c r="THC108" s="176"/>
      <c r="THD108" s="176"/>
      <c r="THE108" s="176"/>
      <c r="THF108" s="176"/>
      <c r="THG108" s="176"/>
      <c r="THH108" s="176"/>
      <c r="THI108" s="176"/>
      <c r="THJ108" s="176"/>
      <c r="THK108" s="176"/>
      <c r="THL108" s="176"/>
      <c r="THM108" s="176"/>
      <c r="THN108" s="176"/>
      <c r="THO108" s="176"/>
      <c r="THP108" s="176"/>
      <c r="THQ108" s="176"/>
      <c r="THR108" s="176"/>
      <c r="THS108" s="176"/>
      <c r="THT108" s="176"/>
      <c r="THU108" s="176"/>
      <c r="THV108" s="176"/>
      <c r="THW108" s="176"/>
      <c r="THX108" s="176"/>
      <c r="THY108" s="176"/>
      <c r="THZ108" s="176"/>
      <c r="TIA108" s="176"/>
      <c r="TIB108" s="176"/>
      <c r="TIC108" s="176"/>
      <c r="TID108" s="176"/>
      <c r="TIE108" s="176"/>
      <c r="TIF108" s="176"/>
      <c r="TIG108" s="176"/>
      <c r="TIH108" s="176"/>
      <c r="TII108" s="176"/>
      <c r="TIJ108" s="176"/>
      <c r="TIK108" s="176"/>
      <c r="TIL108" s="176"/>
      <c r="TIM108" s="176"/>
      <c r="TIN108" s="176"/>
      <c r="TIO108" s="176"/>
      <c r="TIP108" s="176"/>
      <c r="TIQ108" s="176"/>
      <c r="TIR108" s="176"/>
      <c r="TIS108" s="176"/>
      <c r="TIT108" s="176"/>
      <c r="TIU108" s="176"/>
      <c r="TIV108" s="176"/>
      <c r="TIW108" s="176"/>
      <c r="TIX108" s="176"/>
      <c r="TIY108" s="176"/>
      <c r="TIZ108" s="176"/>
      <c r="TJA108" s="176"/>
      <c r="TJB108" s="176"/>
      <c r="TJC108" s="176"/>
      <c r="TJD108" s="176"/>
      <c r="TJE108" s="176"/>
      <c r="TJF108" s="176"/>
      <c r="TJG108" s="176"/>
      <c r="TJH108" s="176"/>
      <c r="TJI108" s="176"/>
      <c r="TJJ108" s="176"/>
      <c r="TJK108" s="176"/>
      <c r="TJL108" s="176"/>
      <c r="TJM108" s="176"/>
      <c r="TJN108" s="176"/>
      <c r="TJO108" s="176"/>
      <c r="TJP108" s="176"/>
      <c r="TJQ108" s="176"/>
      <c r="TJR108" s="176"/>
      <c r="TJS108" s="176"/>
      <c r="TJT108" s="176"/>
      <c r="TJU108" s="176"/>
      <c r="TJV108" s="176"/>
      <c r="TJW108" s="176"/>
      <c r="TJX108" s="176"/>
      <c r="TJY108" s="176"/>
      <c r="TJZ108" s="176"/>
      <c r="TKA108" s="176"/>
      <c r="TKB108" s="176"/>
      <c r="TKC108" s="176"/>
      <c r="TKD108" s="176"/>
      <c r="TKE108" s="176"/>
      <c r="TKF108" s="176"/>
      <c r="TKG108" s="176"/>
      <c r="TKH108" s="176"/>
      <c r="TKI108" s="176"/>
      <c r="TKJ108" s="176"/>
      <c r="TKK108" s="176"/>
      <c r="TKL108" s="176"/>
      <c r="TKM108" s="176"/>
      <c r="TKN108" s="176"/>
      <c r="TKO108" s="176"/>
      <c r="TKP108" s="176"/>
      <c r="TKQ108" s="176"/>
      <c r="TKR108" s="176"/>
      <c r="TKS108" s="176"/>
      <c r="TKT108" s="176"/>
      <c r="TKU108" s="176"/>
      <c r="TKV108" s="176"/>
      <c r="TKW108" s="176"/>
      <c r="TKX108" s="176"/>
      <c r="TKY108" s="176"/>
      <c r="TKZ108" s="176"/>
      <c r="TLA108" s="176"/>
      <c r="TLB108" s="176"/>
      <c r="TLC108" s="176"/>
      <c r="TLD108" s="176"/>
      <c r="TLE108" s="176"/>
      <c r="TLF108" s="176"/>
      <c r="TLG108" s="176"/>
      <c r="TLH108" s="176"/>
      <c r="TLI108" s="176"/>
      <c r="TLJ108" s="176"/>
      <c r="TLK108" s="176"/>
      <c r="TLL108" s="176"/>
      <c r="TLM108" s="176"/>
      <c r="TLN108" s="176"/>
      <c r="TLO108" s="176"/>
      <c r="TLP108" s="176"/>
      <c r="TLQ108" s="176"/>
      <c r="TLR108" s="176"/>
      <c r="TLS108" s="176"/>
      <c r="TLT108" s="176"/>
      <c r="TLU108" s="176"/>
      <c r="TLV108" s="176"/>
      <c r="TLW108" s="176"/>
      <c r="TLX108" s="176"/>
      <c r="TLY108" s="176"/>
      <c r="TLZ108" s="176"/>
      <c r="TMA108" s="176"/>
      <c r="TMB108" s="176"/>
      <c r="TMC108" s="176"/>
      <c r="TMD108" s="176"/>
      <c r="TME108" s="176"/>
      <c r="TMF108" s="176"/>
      <c r="TMG108" s="176"/>
      <c r="TMH108" s="176"/>
      <c r="TMI108" s="176"/>
      <c r="TMJ108" s="176"/>
      <c r="TMK108" s="176"/>
      <c r="TML108" s="176"/>
      <c r="TMM108" s="176"/>
      <c r="TMN108" s="176"/>
      <c r="TMO108" s="176"/>
      <c r="TMP108" s="176"/>
      <c r="TMQ108" s="176"/>
      <c r="TMR108" s="176"/>
      <c r="TMS108" s="176"/>
      <c r="TMT108" s="176"/>
      <c r="TMU108" s="176"/>
      <c r="TMV108" s="176"/>
      <c r="TMW108" s="176"/>
      <c r="TMX108" s="176"/>
      <c r="TMY108" s="176"/>
      <c r="TMZ108" s="176"/>
      <c r="TNA108" s="176"/>
      <c r="TNB108" s="176"/>
      <c r="TNC108" s="176"/>
      <c r="TND108" s="176"/>
      <c r="TNE108" s="176"/>
      <c r="TNF108" s="176"/>
      <c r="TNG108" s="176"/>
      <c r="TNH108" s="176"/>
      <c r="TNI108" s="176"/>
      <c r="TNJ108" s="176"/>
      <c r="TNK108" s="176"/>
      <c r="TNL108" s="176"/>
      <c r="TNM108" s="176"/>
      <c r="TNN108" s="176"/>
      <c r="TNO108" s="176"/>
      <c r="TNP108" s="176"/>
      <c r="TNQ108" s="176"/>
      <c r="TNR108" s="176"/>
      <c r="TNS108" s="176"/>
      <c r="TNT108" s="176"/>
      <c r="TNU108" s="176"/>
      <c r="TNV108" s="176"/>
      <c r="TNW108" s="176"/>
      <c r="TNX108" s="176"/>
      <c r="TNY108" s="176"/>
      <c r="TNZ108" s="176"/>
      <c r="TOA108" s="176"/>
      <c r="TOB108" s="176"/>
      <c r="TOC108" s="176"/>
      <c r="TOD108" s="176"/>
      <c r="TOE108" s="176"/>
      <c r="TOF108" s="176"/>
      <c r="TOG108" s="176"/>
      <c r="TOH108" s="176"/>
      <c r="TOI108" s="176"/>
      <c r="TOJ108" s="176"/>
      <c r="TOK108" s="176"/>
      <c r="TOL108" s="176"/>
      <c r="TOM108" s="176"/>
      <c r="TON108" s="176"/>
      <c r="TOO108" s="176"/>
      <c r="TOP108" s="176"/>
      <c r="TOQ108" s="176"/>
      <c r="TOR108" s="176"/>
      <c r="TOS108" s="176"/>
      <c r="TOT108" s="176"/>
      <c r="TOU108" s="176"/>
      <c r="TOV108" s="176"/>
      <c r="TOW108" s="176"/>
      <c r="TOX108" s="176"/>
      <c r="TOY108" s="176"/>
      <c r="TOZ108" s="176"/>
      <c r="TPA108" s="176"/>
      <c r="TPB108" s="176"/>
      <c r="TPC108" s="176"/>
      <c r="TPD108" s="176"/>
      <c r="TPE108" s="176"/>
      <c r="TPF108" s="176"/>
      <c r="TPG108" s="176"/>
      <c r="TPH108" s="176"/>
      <c r="TPI108" s="176"/>
      <c r="TPJ108" s="176"/>
      <c r="TPK108" s="176"/>
      <c r="TPL108" s="176"/>
      <c r="TPM108" s="176"/>
      <c r="TPN108" s="176"/>
      <c r="TPO108" s="176"/>
      <c r="TPP108" s="176"/>
      <c r="TPQ108" s="176"/>
      <c r="TPR108" s="176"/>
      <c r="TPS108" s="176"/>
      <c r="TPT108" s="176"/>
      <c r="TPU108" s="176"/>
      <c r="TPV108" s="176"/>
      <c r="TPW108" s="176"/>
      <c r="TPX108" s="176"/>
      <c r="TPY108" s="176"/>
      <c r="TPZ108" s="176"/>
      <c r="TQA108" s="176"/>
      <c r="TQB108" s="176"/>
      <c r="TQC108" s="176"/>
      <c r="TQD108" s="176"/>
      <c r="TQE108" s="176"/>
      <c r="TQF108" s="176"/>
      <c r="TQG108" s="176"/>
      <c r="TQH108" s="176"/>
      <c r="TQI108" s="176"/>
      <c r="TQJ108" s="176"/>
      <c r="TQK108" s="176"/>
      <c r="TQL108" s="176"/>
      <c r="TQM108" s="176"/>
      <c r="TQN108" s="176"/>
      <c r="TQO108" s="176"/>
      <c r="TQP108" s="176"/>
      <c r="TQQ108" s="176"/>
      <c r="TQR108" s="176"/>
      <c r="TQS108" s="176"/>
      <c r="TQT108" s="176"/>
      <c r="TQU108" s="176"/>
      <c r="TQV108" s="176"/>
      <c r="TQW108" s="176"/>
      <c r="TQX108" s="176"/>
      <c r="TQY108" s="176"/>
      <c r="TQZ108" s="176"/>
      <c r="TRA108" s="176"/>
      <c r="TRB108" s="176"/>
      <c r="TRC108" s="176"/>
      <c r="TRD108" s="176"/>
      <c r="TRE108" s="176"/>
      <c r="TRF108" s="176"/>
      <c r="TRG108" s="176"/>
      <c r="TRH108" s="176"/>
      <c r="TRI108" s="176"/>
      <c r="TRJ108" s="176"/>
      <c r="TRK108" s="176"/>
      <c r="TRL108" s="176"/>
      <c r="TRM108" s="176"/>
      <c r="TRN108" s="176"/>
      <c r="TRO108" s="176"/>
      <c r="TRP108" s="176"/>
      <c r="TRQ108" s="176"/>
      <c r="TRR108" s="176"/>
      <c r="TRS108" s="176"/>
      <c r="TRT108" s="176"/>
      <c r="TRU108" s="176"/>
      <c r="TRV108" s="176"/>
      <c r="TRW108" s="176"/>
      <c r="TRX108" s="176"/>
      <c r="TRY108" s="176"/>
      <c r="TRZ108" s="176"/>
      <c r="TSA108" s="176"/>
      <c r="TSB108" s="176"/>
      <c r="TSC108" s="176"/>
      <c r="TSD108" s="176"/>
      <c r="TSE108" s="176"/>
      <c r="TSF108" s="176"/>
      <c r="TSG108" s="176"/>
      <c r="TSH108" s="176"/>
      <c r="TSI108" s="176"/>
      <c r="TSJ108" s="176"/>
      <c r="TSK108" s="176"/>
      <c r="TSL108" s="176"/>
      <c r="TSM108" s="176"/>
      <c r="TSN108" s="176"/>
      <c r="TSO108" s="176"/>
      <c r="TSP108" s="176"/>
      <c r="TSQ108" s="176"/>
      <c r="TSR108" s="176"/>
      <c r="TSS108" s="176"/>
      <c r="TST108" s="176"/>
      <c r="TSU108" s="176"/>
      <c r="TSV108" s="176"/>
      <c r="TSW108" s="176"/>
      <c r="TSX108" s="176"/>
      <c r="TSY108" s="176"/>
      <c r="TSZ108" s="176"/>
      <c r="TTA108" s="176"/>
      <c r="TTB108" s="176"/>
      <c r="TTC108" s="176"/>
      <c r="TTD108" s="176"/>
      <c r="TTE108" s="176"/>
      <c r="TTF108" s="176"/>
      <c r="TTG108" s="176"/>
      <c r="TTH108" s="176"/>
      <c r="TTI108" s="176"/>
      <c r="TTJ108" s="176"/>
      <c r="TTK108" s="176"/>
      <c r="TTL108" s="176"/>
      <c r="TTM108" s="176"/>
      <c r="TTN108" s="176"/>
      <c r="TTO108" s="176"/>
      <c r="TTP108" s="176"/>
      <c r="TTQ108" s="176"/>
      <c r="TTR108" s="176"/>
      <c r="TTS108" s="176"/>
      <c r="TTT108" s="176"/>
      <c r="TTU108" s="176"/>
      <c r="TTV108" s="176"/>
      <c r="TTW108" s="176"/>
      <c r="TTX108" s="176"/>
      <c r="TTY108" s="176"/>
      <c r="TTZ108" s="176"/>
      <c r="TUA108" s="176"/>
      <c r="TUB108" s="176"/>
      <c r="TUC108" s="176"/>
      <c r="TUD108" s="176"/>
      <c r="TUE108" s="176"/>
      <c r="TUF108" s="176"/>
      <c r="TUG108" s="176"/>
      <c r="TUH108" s="176"/>
      <c r="TUI108" s="176"/>
      <c r="TUJ108" s="176"/>
      <c r="TUK108" s="176"/>
      <c r="TUL108" s="176"/>
      <c r="TUM108" s="176"/>
      <c r="TUN108" s="176"/>
      <c r="TUO108" s="176"/>
      <c r="TUP108" s="176"/>
      <c r="TUQ108" s="176"/>
      <c r="TUR108" s="176"/>
      <c r="TUS108" s="176"/>
      <c r="TUT108" s="176"/>
      <c r="TUU108" s="176"/>
      <c r="TUV108" s="176"/>
      <c r="TUW108" s="176"/>
      <c r="TUX108" s="176"/>
      <c r="TUY108" s="176"/>
      <c r="TUZ108" s="176"/>
      <c r="TVA108" s="176"/>
      <c r="TVB108" s="176"/>
      <c r="TVC108" s="176"/>
      <c r="TVD108" s="176"/>
      <c r="TVE108" s="176"/>
      <c r="TVF108" s="176"/>
      <c r="TVG108" s="176"/>
      <c r="TVH108" s="176"/>
      <c r="TVI108" s="176"/>
      <c r="TVJ108" s="176"/>
      <c r="TVK108" s="176"/>
      <c r="TVL108" s="176"/>
      <c r="TVM108" s="176"/>
      <c r="TVN108" s="176"/>
      <c r="TVO108" s="176"/>
      <c r="TVP108" s="176"/>
      <c r="TVQ108" s="176"/>
      <c r="TVR108" s="176"/>
      <c r="TVS108" s="176"/>
      <c r="TVT108" s="176"/>
      <c r="TVU108" s="176"/>
      <c r="TVV108" s="176"/>
      <c r="TVW108" s="176"/>
      <c r="TVX108" s="176"/>
      <c r="TVY108" s="176"/>
      <c r="TVZ108" s="176"/>
      <c r="TWA108" s="176"/>
      <c r="TWB108" s="176"/>
      <c r="TWC108" s="176"/>
      <c r="TWD108" s="176"/>
      <c r="TWE108" s="176"/>
      <c r="TWF108" s="176"/>
      <c r="TWG108" s="176"/>
      <c r="TWH108" s="176"/>
      <c r="TWI108" s="176"/>
      <c r="TWJ108" s="176"/>
      <c r="TWK108" s="176"/>
      <c r="TWL108" s="176"/>
      <c r="TWM108" s="176"/>
      <c r="TWN108" s="176"/>
      <c r="TWO108" s="176"/>
      <c r="TWP108" s="176"/>
      <c r="TWQ108" s="176"/>
      <c r="TWR108" s="176"/>
      <c r="TWS108" s="176"/>
      <c r="TWT108" s="176"/>
      <c r="TWU108" s="176"/>
      <c r="TWV108" s="176"/>
      <c r="TWW108" s="176"/>
      <c r="TWX108" s="176"/>
      <c r="TWY108" s="176"/>
      <c r="TWZ108" s="176"/>
      <c r="TXA108" s="176"/>
      <c r="TXB108" s="176"/>
      <c r="TXC108" s="176"/>
      <c r="TXD108" s="176"/>
      <c r="TXE108" s="176"/>
      <c r="TXF108" s="176"/>
      <c r="TXG108" s="176"/>
      <c r="TXH108" s="176"/>
      <c r="TXI108" s="176"/>
      <c r="TXJ108" s="176"/>
      <c r="TXK108" s="176"/>
      <c r="TXL108" s="176"/>
      <c r="TXM108" s="176"/>
      <c r="TXN108" s="176"/>
      <c r="TXO108" s="176"/>
      <c r="TXP108" s="176"/>
      <c r="TXQ108" s="176"/>
      <c r="TXR108" s="176"/>
      <c r="TXS108" s="176"/>
      <c r="TXT108" s="176"/>
      <c r="TXU108" s="176"/>
      <c r="TXV108" s="176"/>
      <c r="TXW108" s="176"/>
      <c r="TXX108" s="176"/>
      <c r="TXY108" s="176"/>
      <c r="TXZ108" s="176"/>
      <c r="TYA108" s="176"/>
      <c r="TYB108" s="176"/>
      <c r="TYC108" s="176"/>
      <c r="TYD108" s="176"/>
      <c r="TYE108" s="176"/>
      <c r="TYF108" s="176"/>
      <c r="TYG108" s="176"/>
      <c r="TYH108" s="176"/>
      <c r="TYI108" s="176"/>
      <c r="TYJ108" s="176"/>
      <c r="TYK108" s="176"/>
      <c r="TYL108" s="176"/>
      <c r="TYM108" s="176"/>
      <c r="TYN108" s="176"/>
      <c r="TYO108" s="176"/>
      <c r="TYP108" s="176"/>
      <c r="TYQ108" s="176"/>
      <c r="TYR108" s="176"/>
      <c r="TYS108" s="176"/>
      <c r="TYT108" s="176"/>
      <c r="TYU108" s="176"/>
      <c r="TYV108" s="176"/>
      <c r="TYW108" s="176"/>
      <c r="TYX108" s="176"/>
      <c r="TYY108" s="176"/>
      <c r="TYZ108" s="176"/>
      <c r="TZA108" s="176"/>
      <c r="TZB108" s="176"/>
      <c r="TZC108" s="176"/>
      <c r="TZD108" s="176"/>
      <c r="TZE108" s="176"/>
      <c r="TZF108" s="176"/>
      <c r="TZG108" s="176"/>
      <c r="TZH108" s="176"/>
      <c r="TZI108" s="176"/>
      <c r="TZJ108" s="176"/>
      <c r="TZK108" s="176"/>
      <c r="TZL108" s="176"/>
      <c r="TZM108" s="176"/>
      <c r="TZN108" s="176"/>
      <c r="TZO108" s="176"/>
      <c r="TZP108" s="176"/>
      <c r="TZQ108" s="176"/>
      <c r="TZR108" s="176"/>
      <c r="TZS108" s="176"/>
      <c r="TZT108" s="176"/>
      <c r="TZU108" s="176"/>
      <c r="TZV108" s="176"/>
      <c r="TZW108" s="176"/>
      <c r="TZX108" s="176"/>
      <c r="TZY108" s="176"/>
      <c r="TZZ108" s="176"/>
      <c r="UAA108" s="176"/>
      <c r="UAB108" s="176"/>
      <c r="UAC108" s="176"/>
      <c r="UAD108" s="176"/>
      <c r="UAE108" s="176"/>
      <c r="UAF108" s="176"/>
      <c r="UAG108" s="176"/>
      <c r="UAH108" s="176"/>
      <c r="UAI108" s="176"/>
      <c r="UAJ108" s="176"/>
      <c r="UAK108" s="176"/>
      <c r="UAL108" s="176"/>
      <c r="UAM108" s="176"/>
      <c r="UAN108" s="176"/>
      <c r="UAO108" s="176"/>
      <c r="UAP108" s="176"/>
      <c r="UAQ108" s="176"/>
      <c r="UAR108" s="176"/>
      <c r="UAS108" s="176"/>
      <c r="UAT108" s="176"/>
      <c r="UAU108" s="176"/>
      <c r="UAV108" s="176"/>
      <c r="UAW108" s="176"/>
      <c r="UAX108" s="176"/>
      <c r="UAY108" s="176"/>
      <c r="UAZ108" s="176"/>
      <c r="UBA108" s="176"/>
      <c r="UBB108" s="176"/>
      <c r="UBC108" s="176"/>
      <c r="UBD108" s="176"/>
      <c r="UBE108" s="176"/>
      <c r="UBF108" s="176"/>
      <c r="UBG108" s="176"/>
      <c r="UBH108" s="176"/>
      <c r="UBI108" s="176"/>
      <c r="UBJ108" s="176"/>
      <c r="UBK108" s="176"/>
      <c r="UBL108" s="176"/>
      <c r="UBM108" s="176"/>
      <c r="UBN108" s="176"/>
      <c r="UBO108" s="176"/>
      <c r="UBP108" s="176"/>
      <c r="UBQ108" s="176"/>
      <c r="UBR108" s="176"/>
      <c r="UBS108" s="176"/>
      <c r="UBT108" s="176"/>
      <c r="UBU108" s="176"/>
      <c r="UBV108" s="176"/>
      <c r="UBW108" s="176"/>
      <c r="UBX108" s="176"/>
      <c r="UBY108" s="176"/>
      <c r="UBZ108" s="176"/>
      <c r="UCA108" s="176"/>
      <c r="UCB108" s="176"/>
      <c r="UCC108" s="176"/>
      <c r="UCD108" s="176"/>
      <c r="UCE108" s="176"/>
      <c r="UCF108" s="176"/>
      <c r="UCG108" s="176"/>
      <c r="UCH108" s="176"/>
      <c r="UCI108" s="176"/>
      <c r="UCJ108" s="176"/>
      <c r="UCK108" s="176"/>
      <c r="UCL108" s="176"/>
      <c r="UCM108" s="176"/>
      <c r="UCN108" s="176"/>
      <c r="UCO108" s="176"/>
      <c r="UCP108" s="176"/>
      <c r="UCQ108" s="176"/>
      <c r="UCR108" s="176"/>
      <c r="UCS108" s="176"/>
      <c r="UCT108" s="176"/>
      <c r="UCU108" s="176"/>
      <c r="UCV108" s="176"/>
      <c r="UCW108" s="176"/>
      <c r="UCX108" s="176"/>
      <c r="UCY108" s="176"/>
      <c r="UCZ108" s="176"/>
      <c r="UDA108" s="176"/>
      <c r="UDB108" s="176"/>
      <c r="UDC108" s="176"/>
      <c r="UDD108" s="176"/>
      <c r="UDE108" s="176"/>
      <c r="UDF108" s="176"/>
      <c r="UDG108" s="176"/>
      <c r="UDH108" s="176"/>
      <c r="UDI108" s="176"/>
      <c r="UDJ108" s="176"/>
      <c r="UDK108" s="176"/>
      <c r="UDL108" s="176"/>
      <c r="UDM108" s="176"/>
      <c r="UDN108" s="176"/>
      <c r="UDO108" s="176"/>
      <c r="UDP108" s="176"/>
      <c r="UDQ108" s="176"/>
      <c r="UDR108" s="176"/>
      <c r="UDS108" s="176"/>
      <c r="UDT108" s="176"/>
      <c r="UDU108" s="176"/>
      <c r="UDV108" s="176"/>
      <c r="UDW108" s="176"/>
      <c r="UDX108" s="176"/>
      <c r="UDY108" s="176"/>
      <c r="UDZ108" s="176"/>
      <c r="UEA108" s="176"/>
      <c r="UEB108" s="176"/>
      <c r="UEC108" s="176"/>
      <c r="UED108" s="176"/>
      <c r="UEE108" s="176"/>
      <c r="UEF108" s="176"/>
      <c r="UEG108" s="176"/>
      <c r="UEH108" s="176"/>
      <c r="UEI108" s="176"/>
      <c r="UEJ108" s="176"/>
      <c r="UEK108" s="176"/>
      <c r="UEL108" s="176"/>
      <c r="UEM108" s="176"/>
      <c r="UEN108" s="176"/>
      <c r="UEO108" s="176"/>
      <c r="UEP108" s="176"/>
      <c r="UEQ108" s="176"/>
      <c r="UER108" s="176"/>
      <c r="UES108" s="176"/>
      <c r="UET108" s="176"/>
      <c r="UEU108" s="176"/>
      <c r="UEV108" s="176"/>
      <c r="UEW108" s="176"/>
      <c r="UEX108" s="176"/>
      <c r="UEY108" s="176"/>
      <c r="UEZ108" s="176"/>
      <c r="UFA108" s="176"/>
      <c r="UFB108" s="176"/>
      <c r="UFC108" s="176"/>
      <c r="UFD108" s="176"/>
      <c r="UFE108" s="176"/>
      <c r="UFF108" s="176"/>
      <c r="UFG108" s="176"/>
      <c r="UFH108" s="176"/>
      <c r="UFI108" s="176"/>
      <c r="UFJ108" s="176"/>
      <c r="UFK108" s="176"/>
      <c r="UFL108" s="176"/>
      <c r="UFM108" s="176"/>
      <c r="UFN108" s="176"/>
      <c r="UFO108" s="176"/>
      <c r="UFP108" s="176"/>
      <c r="UFQ108" s="176"/>
      <c r="UFR108" s="176"/>
      <c r="UFS108" s="176"/>
      <c r="UFT108" s="176"/>
      <c r="UFU108" s="176"/>
      <c r="UFV108" s="176"/>
      <c r="UFW108" s="176"/>
      <c r="UFX108" s="176"/>
      <c r="UFY108" s="176"/>
      <c r="UFZ108" s="176"/>
      <c r="UGA108" s="176"/>
      <c r="UGB108" s="176"/>
      <c r="UGC108" s="176"/>
      <c r="UGD108" s="176"/>
      <c r="UGE108" s="176"/>
      <c r="UGF108" s="176"/>
      <c r="UGG108" s="176"/>
      <c r="UGH108" s="176"/>
      <c r="UGI108" s="176"/>
      <c r="UGJ108" s="176"/>
      <c r="UGK108" s="176"/>
      <c r="UGL108" s="176"/>
      <c r="UGM108" s="176"/>
      <c r="UGN108" s="176"/>
      <c r="UGO108" s="176"/>
      <c r="UGP108" s="176"/>
      <c r="UGQ108" s="176"/>
      <c r="UGR108" s="176"/>
      <c r="UGS108" s="176"/>
      <c r="UGT108" s="176"/>
      <c r="UGU108" s="176"/>
      <c r="UGV108" s="176"/>
      <c r="UGW108" s="176"/>
      <c r="UGX108" s="176"/>
      <c r="UGY108" s="176"/>
      <c r="UGZ108" s="176"/>
      <c r="UHA108" s="176"/>
      <c r="UHB108" s="176"/>
      <c r="UHC108" s="176"/>
      <c r="UHD108" s="176"/>
      <c r="UHE108" s="176"/>
      <c r="UHF108" s="176"/>
      <c r="UHG108" s="176"/>
      <c r="UHH108" s="176"/>
      <c r="UHI108" s="176"/>
      <c r="UHJ108" s="176"/>
      <c r="UHK108" s="176"/>
      <c r="UHL108" s="176"/>
      <c r="UHM108" s="176"/>
      <c r="UHN108" s="176"/>
      <c r="UHO108" s="176"/>
      <c r="UHP108" s="176"/>
      <c r="UHQ108" s="176"/>
      <c r="UHR108" s="176"/>
      <c r="UHS108" s="176"/>
      <c r="UHT108" s="176"/>
      <c r="UHU108" s="176"/>
      <c r="UHV108" s="176"/>
      <c r="UHW108" s="176"/>
      <c r="UHX108" s="176"/>
      <c r="UHY108" s="176"/>
      <c r="UHZ108" s="176"/>
      <c r="UIA108" s="176"/>
      <c r="UIB108" s="176"/>
      <c r="UIC108" s="176"/>
      <c r="UID108" s="176"/>
      <c r="UIE108" s="176"/>
      <c r="UIF108" s="176"/>
      <c r="UIG108" s="176"/>
      <c r="UIH108" s="176"/>
      <c r="UII108" s="176"/>
      <c r="UIJ108" s="176"/>
      <c r="UIK108" s="176"/>
      <c r="UIL108" s="176"/>
      <c r="UIM108" s="176"/>
      <c r="UIN108" s="176"/>
      <c r="UIO108" s="176"/>
      <c r="UIP108" s="176"/>
      <c r="UIQ108" s="176"/>
      <c r="UIR108" s="176"/>
      <c r="UIS108" s="176"/>
      <c r="UIT108" s="176"/>
      <c r="UIU108" s="176"/>
      <c r="UIV108" s="176"/>
      <c r="UIW108" s="176"/>
      <c r="UIX108" s="176"/>
      <c r="UIY108" s="176"/>
      <c r="UIZ108" s="176"/>
      <c r="UJA108" s="176"/>
      <c r="UJB108" s="176"/>
      <c r="UJC108" s="176"/>
      <c r="UJD108" s="176"/>
      <c r="UJE108" s="176"/>
      <c r="UJF108" s="176"/>
      <c r="UJG108" s="176"/>
      <c r="UJH108" s="176"/>
      <c r="UJI108" s="176"/>
      <c r="UJJ108" s="176"/>
      <c r="UJK108" s="176"/>
      <c r="UJL108" s="176"/>
      <c r="UJM108" s="176"/>
      <c r="UJN108" s="176"/>
      <c r="UJO108" s="176"/>
      <c r="UJP108" s="176"/>
      <c r="UJQ108" s="176"/>
      <c r="UJR108" s="176"/>
      <c r="UJS108" s="176"/>
      <c r="UJT108" s="176"/>
      <c r="UJU108" s="176"/>
      <c r="UJV108" s="176"/>
      <c r="UJW108" s="176"/>
      <c r="UJX108" s="176"/>
      <c r="UJY108" s="176"/>
      <c r="UJZ108" s="176"/>
      <c r="UKA108" s="176"/>
      <c r="UKB108" s="176"/>
      <c r="UKC108" s="176"/>
      <c r="UKD108" s="176"/>
      <c r="UKE108" s="176"/>
      <c r="UKF108" s="176"/>
      <c r="UKG108" s="176"/>
      <c r="UKH108" s="176"/>
      <c r="UKI108" s="176"/>
      <c r="UKJ108" s="176"/>
      <c r="UKK108" s="176"/>
      <c r="UKL108" s="176"/>
      <c r="UKM108" s="176"/>
      <c r="UKN108" s="176"/>
      <c r="UKO108" s="176"/>
      <c r="UKP108" s="176"/>
      <c r="UKQ108" s="176"/>
      <c r="UKR108" s="176"/>
      <c r="UKS108" s="176"/>
      <c r="UKT108" s="176"/>
      <c r="UKU108" s="176"/>
      <c r="UKV108" s="176"/>
      <c r="UKW108" s="176"/>
      <c r="UKX108" s="176"/>
      <c r="UKY108" s="176"/>
      <c r="UKZ108" s="176"/>
      <c r="ULA108" s="176"/>
      <c r="ULB108" s="176"/>
      <c r="ULC108" s="176"/>
      <c r="ULD108" s="176"/>
      <c r="ULE108" s="176"/>
      <c r="ULF108" s="176"/>
      <c r="ULG108" s="176"/>
      <c r="ULH108" s="176"/>
      <c r="ULI108" s="176"/>
      <c r="ULJ108" s="176"/>
      <c r="ULK108" s="176"/>
      <c r="ULL108" s="176"/>
      <c r="ULM108" s="176"/>
      <c r="ULN108" s="176"/>
      <c r="ULO108" s="176"/>
      <c r="ULP108" s="176"/>
      <c r="ULQ108" s="176"/>
      <c r="ULR108" s="176"/>
      <c r="ULS108" s="176"/>
      <c r="ULT108" s="176"/>
      <c r="ULU108" s="176"/>
      <c r="ULV108" s="176"/>
      <c r="ULW108" s="176"/>
      <c r="ULX108" s="176"/>
      <c r="ULY108" s="176"/>
      <c r="ULZ108" s="176"/>
      <c r="UMA108" s="176"/>
      <c r="UMB108" s="176"/>
      <c r="UMC108" s="176"/>
      <c r="UMD108" s="176"/>
      <c r="UME108" s="176"/>
      <c r="UMF108" s="176"/>
      <c r="UMG108" s="176"/>
      <c r="UMH108" s="176"/>
      <c r="UMI108" s="176"/>
      <c r="UMJ108" s="176"/>
      <c r="UMK108" s="176"/>
      <c r="UML108" s="176"/>
      <c r="UMM108" s="176"/>
      <c r="UMN108" s="176"/>
      <c r="UMO108" s="176"/>
      <c r="UMP108" s="176"/>
      <c r="UMQ108" s="176"/>
      <c r="UMR108" s="176"/>
      <c r="UMS108" s="176"/>
      <c r="UMT108" s="176"/>
      <c r="UMU108" s="176"/>
      <c r="UMV108" s="176"/>
      <c r="UMW108" s="176"/>
      <c r="UMX108" s="176"/>
      <c r="UMY108" s="176"/>
      <c r="UMZ108" s="176"/>
      <c r="UNA108" s="176"/>
      <c r="UNB108" s="176"/>
      <c r="UNC108" s="176"/>
      <c r="UND108" s="176"/>
      <c r="UNE108" s="176"/>
      <c r="UNF108" s="176"/>
      <c r="UNG108" s="176"/>
      <c r="UNH108" s="176"/>
      <c r="UNI108" s="176"/>
      <c r="UNJ108" s="176"/>
      <c r="UNK108" s="176"/>
      <c r="UNL108" s="176"/>
      <c r="UNM108" s="176"/>
      <c r="UNN108" s="176"/>
      <c r="UNO108" s="176"/>
      <c r="UNP108" s="176"/>
      <c r="UNQ108" s="176"/>
      <c r="UNR108" s="176"/>
      <c r="UNS108" s="176"/>
      <c r="UNT108" s="176"/>
      <c r="UNU108" s="176"/>
      <c r="UNV108" s="176"/>
      <c r="UNW108" s="176"/>
      <c r="UNX108" s="176"/>
      <c r="UNY108" s="176"/>
      <c r="UNZ108" s="176"/>
      <c r="UOA108" s="176"/>
      <c r="UOB108" s="176"/>
      <c r="UOC108" s="176"/>
      <c r="UOD108" s="176"/>
      <c r="UOE108" s="176"/>
      <c r="UOF108" s="176"/>
      <c r="UOG108" s="176"/>
      <c r="UOH108" s="176"/>
      <c r="UOI108" s="176"/>
      <c r="UOJ108" s="176"/>
      <c r="UOK108" s="176"/>
      <c r="UOL108" s="176"/>
      <c r="UOM108" s="176"/>
      <c r="UON108" s="176"/>
      <c r="UOO108" s="176"/>
      <c r="UOP108" s="176"/>
      <c r="UOQ108" s="176"/>
      <c r="UOR108" s="176"/>
      <c r="UOS108" s="176"/>
      <c r="UOT108" s="176"/>
      <c r="UOU108" s="176"/>
      <c r="UOV108" s="176"/>
      <c r="UOW108" s="176"/>
      <c r="UOX108" s="176"/>
      <c r="UOY108" s="176"/>
      <c r="UOZ108" s="176"/>
      <c r="UPA108" s="176"/>
      <c r="UPB108" s="176"/>
      <c r="UPC108" s="176"/>
      <c r="UPD108" s="176"/>
      <c r="UPE108" s="176"/>
      <c r="UPF108" s="176"/>
      <c r="UPG108" s="176"/>
      <c r="UPH108" s="176"/>
      <c r="UPI108" s="176"/>
      <c r="UPJ108" s="176"/>
      <c r="UPK108" s="176"/>
      <c r="UPL108" s="176"/>
      <c r="UPM108" s="176"/>
      <c r="UPN108" s="176"/>
      <c r="UPO108" s="176"/>
      <c r="UPP108" s="176"/>
      <c r="UPQ108" s="176"/>
      <c r="UPR108" s="176"/>
      <c r="UPS108" s="176"/>
      <c r="UPT108" s="176"/>
      <c r="UPU108" s="176"/>
      <c r="UPV108" s="176"/>
      <c r="UPW108" s="176"/>
      <c r="UPX108" s="176"/>
      <c r="UPY108" s="176"/>
      <c r="UPZ108" s="176"/>
      <c r="UQA108" s="176"/>
      <c r="UQB108" s="176"/>
      <c r="UQC108" s="176"/>
      <c r="UQD108" s="176"/>
      <c r="UQE108" s="176"/>
      <c r="UQF108" s="176"/>
      <c r="UQG108" s="176"/>
      <c r="UQH108" s="176"/>
      <c r="UQI108" s="176"/>
      <c r="UQJ108" s="176"/>
      <c r="UQK108" s="176"/>
      <c r="UQL108" s="176"/>
      <c r="UQM108" s="176"/>
      <c r="UQN108" s="176"/>
      <c r="UQO108" s="176"/>
      <c r="UQP108" s="176"/>
      <c r="UQQ108" s="176"/>
      <c r="UQR108" s="176"/>
      <c r="UQS108" s="176"/>
      <c r="UQT108" s="176"/>
      <c r="UQU108" s="176"/>
      <c r="UQV108" s="176"/>
      <c r="UQW108" s="176"/>
      <c r="UQX108" s="176"/>
      <c r="UQY108" s="176"/>
      <c r="UQZ108" s="176"/>
      <c r="URA108" s="176"/>
      <c r="URB108" s="176"/>
      <c r="URC108" s="176"/>
      <c r="URD108" s="176"/>
      <c r="URE108" s="176"/>
      <c r="URF108" s="176"/>
      <c r="URG108" s="176"/>
      <c r="URH108" s="176"/>
      <c r="URI108" s="176"/>
      <c r="URJ108" s="176"/>
      <c r="URK108" s="176"/>
      <c r="URL108" s="176"/>
      <c r="URM108" s="176"/>
      <c r="URN108" s="176"/>
      <c r="URO108" s="176"/>
      <c r="URP108" s="176"/>
      <c r="URQ108" s="176"/>
      <c r="URR108" s="176"/>
      <c r="URS108" s="176"/>
      <c r="URT108" s="176"/>
      <c r="URU108" s="176"/>
      <c r="URV108" s="176"/>
      <c r="URW108" s="176"/>
      <c r="URX108" s="176"/>
      <c r="URY108" s="176"/>
      <c r="URZ108" s="176"/>
      <c r="USA108" s="176"/>
      <c r="USB108" s="176"/>
      <c r="USC108" s="176"/>
      <c r="USD108" s="176"/>
      <c r="USE108" s="176"/>
      <c r="USF108" s="176"/>
      <c r="USG108" s="176"/>
      <c r="USH108" s="176"/>
      <c r="USI108" s="176"/>
      <c r="USJ108" s="176"/>
      <c r="USK108" s="176"/>
      <c r="USL108" s="176"/>
      <c r="USM108" s="176"/>
      <c r="USN108" s="176"/>
      <c r="USO108" s="176"/>
      <c r="USP108" s="176"/>
      <c r="USQ108" s="176"/>
      <c r="USR108" s="176"/>
      <c r="USS108" s="176"/>
      <c r="UST108" s="176"/>
      <c r="USU108" s="176"/>
      <c r="USV108" s="176"/>
      <c r="USW108" s="176"/>
      <c r="USX108" s="176"/>
      <c r="USY108" s="176"/>
      <c r="USZ108" s="176"/>
      <c r="UTA108" s="176"/>
      <c r="UTB108" s="176"/>
      <c r="UTC108" s="176"/>
      <c r="UTD108" s="176"/>
      <c r="UTE108" s="176"/>
      <c r="UTF108" s="176"/>
      <c r="UTG108" s="176"/>
      <c r="UTH108" s="176"/>
      <c r="UTI108" s="176"/>
      <c r="UTJ108" s="176"/>
      <c r="UTK108" s="176"/>
      <c r="UTL108" s="176"/>
      <c r="UTM108" s="176"/>
      <c r="UTN108" s="176"/>
      <c r="UTO108" s="176"/>
      <c r="UTP108" s="176"/>
      <c r="UTQ108" s="176"/>
      <c r="UTR108" s="176"/>
      <c r="UTS108" s="176"/>
      <c r="UTT108" s="176"/>
      <c r="UTU108" s="176"/>
      <c r="UTV108" s="176"/>
      <c r="UTW108" s="176"/>
      <c r="UTX108" s="176"/>
      <c r="UTY108" s="176"/>
      <c r="UTZ108" s="176"/>
      <c r="UUA108" s="176"/>
      <c r="UUB108" s="176"/>
      <c r="UUC108" s="176"/>
      <c r="UUD108" s="176"/>
      <c r="UUE108" s="176"/>
      <c r="UUF108" s="176"/>
      <c r="UUG108" s="176"/>
      <c r="UUH108" s="176"/>
      <c r="UUI108" s="176"/>
      <c r="UUJ108" s="176"/>
      <c r="UUK108" s="176"/>
      <c r="UUL108" s="176"/>
      <c r="UUM108" s="176"/>
      <c r="UUN108" s="176"/>
      <c r="UUO108" s="176"/>
      <c r="UUP108" s="176"/>
      <c r="UUQ108" s="176"/>
      <c r="UUR108" s="176"/>
      <c r="UUS108" s="176"/>
      <c r="UUT108" s="176"/>
      <c r="UUU108" s="176"/>
      <c r="UUV108" s="176"/>
      <c r="UUW108" s="176"/>
      <c r="UUX108" s="176"/>
      <c r="UUY108" s="176"/>
      <c r="UUZ108" s="176"/>
      <c r="UVA108" s="176"/>
      <c r="UVB108" s="176"/>
      <c r="UVC108" s="176"/>
      <c r="UVD108" s="176"/>
      <c r="UVE108" s="176"/>
      <c r="UVF108" s="176"/>
      <c r="UVG108" s="176"/>
      <c r="UVH108" s="176"/>
      <c r="UVI108" s="176"/>
      <c r="UVJ108" s="176"/>
      <c r="UVK108" s="176"/>
      <c r="UVL108" s="176"/>
      <c r="UVM108" s="176"/>
      <c r="UVN108" s="176"/>
      <c r="UVO108" s="176"/>
      <c r="UVP108" s="176"/>
      <c r="UVQ108" s="176"/>
      <c r="UVR108" s="176"/>
      <c r="UVS108" s="176"/>
      <c r="UVT108" s="176"/>
      <c r="UVU108" s="176"/>
      <c r="UVV108" s="176"/>
      <c r="UVW108" s="176"/>
      <c r="UVX108" s="176"/>
      <c r="UVY108" s="176"/>
      <c r="UVZ108" s="176"/>
      <c r="UWA108" s="176"/>
      <c r="UWB108" s="176"/>
      <c r="UWC108" s="176"/>
      <c r="UWD108" s="176"/>
      <c r="UWE108" s="176"/>
      <c r="UWF108" s="176"/>
      <c r="UWG108" s="176"/>
      <c r="UWH108" s="176"/>
      <c r="UWI108" s="176"/>
      <c r="UWJ108" s="176"/>
      <c r="UWK108" s="176"/>
      <c r="UWL108" s="176"/>
      <c r="UWM108" s="176"/>
      <c r="UWN108" s="176"/>
      <c r="UWO108" s="176"/>
      <c r="UWP108" s="176"/>
      <c r="UWQ108" s="176"/>
      <c r="UWR108" s="176"/>
      <c r="UWS108" s="176"/>
      <c r="UWT108" s="176"/>
      <c r="UWU108" s="176"/>
      <c r="UWV108" s="176"/>
      <c r="UWW108" s="176"/>
      <c r="UWX108" s="176"/>
      <c r="UWY108" s="176"/>
      <c r="UWZ108" s="176"/>
      <c r="UXA108" s="176"/>
      <c r="UXB108" s="176"/>
      <c r="UXC108" s="176"/>
      <c r="UXD108" s="176"/>
      <c r="UXE108" s="176"/>
      <c r="UXF108" s="176"/>
      <c r="UXG108" s="176"/>
      <c r="UXH108" s="176"/>
      <c r="UXI108" s="176"/>
      <c r="UXJ108" s="176"/>
      <c r="UXK108" s="176"/>
      <c r="UXL108" s="176"/>
      <c r="UXM108" s="176"/>
      <c r="UXN108" s="176"/>
      <c r="UXO108" s="176"/>
      <c r="UXP108" s="176"/>
      <c r="UXQ108" s="176"/>
      <c r="UXR108" s="176"/>
      <c r="UXS108" s="176"/>
      <c r="UXT108" s="176"/>
      <c r="UXU108" s="176"/>
      <c r="UXV108" s="176"/>
      <c r="UXW108" s="176"/>
      <c r="UXX108" s="176"/>
      <c r="UXY108" s="176"/>
      <c r="UXZ108" s="176"/>
      <c r="UYA108" s="176"/>
      <c r="UYB108" s="176"/>
      <c r="UYC108" s="176"/>
      <c r="UYD108" s="176"/>
      <c r="UYE108" s="176"/>
      <c r="UYF108" s="176"/>
      <c r="UYG108" s="176"/>
      <c r="UYH108" s="176"/>
      <c r="UYI108" s="176"/>
      <c r="UYJ108" s="176"/>
      <c r="UYK108" s="176"/>
      <c r="UYL108" s="176"/>
      <c r="UYM108" s="176"/>
      <c r="UYN108" s="176"/>
      <c r="UYO108" s="176"/>
      <c r="UYP108" s="176"/>
      <c r="UYQ108" s="176"/>
      <c r="UYR108" s="176"/>
      <c r="UYS108" s="176"/>
      <c r="UYT108" s="176"/>
      <c r="UYU108" s="176"/>
      <c r="UYV108" s="176"/>
      <c r="UYW108" s="176"/>
      <c r="UYX108" s="176"/>
      <c r="UYY108" s="176"/>
      <c r="UYZ108" s="176"/>
      <c r="UZA108" s="176"/>
      <c r="UZB108" s="176"/>
      <c r="UZC108" s="176"/>
      <c r="UZD108" s="176"/>
      <c r="UZE108" s="176"/>
      <c r="UZF108" s="176"/>
      <c r="UZG108" s="176"/>
      <c r="UZH108" s="176"/>
      <c r="UZI108" s="176"/>
      <c r="UZJ108" s="176"/>
      <c r="UZK108" s="176"/>
      <c r="UZL108" s="176"/>
      <c r="UZM108" s="176"/>
      <c r="UZN108" s="176"/>
      <c r="UZO108" s="176"/>
      <c r="UZP108" s="176"/>
      <c r="UZQ108" s="176"/>
      <c r="UZR108" s="176"/>
      <c r="UZS108" s="176"/>
      <c r="UZT108" s="176"/>
      <c r="UZU108" s="176"/>
      <c r="UZV108" s="176"/>
      <c r="UZW108" s="176"/>
      <c r="UZX108" s="176"/>
      <c r="UZY108" s="176"/>
      <c r="UZZ108" s="176"/>
      <c r="VAA108" s="176"/>
      <c r="VAB108" s="176"/>
      <c r="VAC108" s="176"/>
      <c r="VAD108" s="176"/>
      <c r="VAE108" s="176"/>
      <c r="VAF108" s="176"/>
      <c r="VAG108" s="176"/>
      <c r="VAH108" s="176"/>
      <c r="VAI108" s="176"/>
      <c r="VAJ108" s="176"/>
      <c r="VAK108" s="176"/>
      <c r="VAL108" s="176"/>
      <c r="VAM108" s="176"/>
      <c r="VAN108" s="176"/>
      <c r="VAO108" s="176"/>
      <c r="VAP108" s="176"/>
      <c r="VAQ108" s="176"/>
      <c r="VAR108" s="176"/>
      <c r="VAS108" s="176"/>
      <c r="VAT108" s="176"/>
      <c r="VAU108" s="176"/>
      <c r="VAV108" s="176"/>
      <c r="VAW108" s="176"/>
      <c r="VAX108" s="176"/>
      <c r="VAY108" s="176"/>
      <c r="VAZ108" s="176"/>
      <c r="VBA108" s="176"/>
      <c r="VBB108" s="176"/>
      <c r="VBC108" s="176"/>
      <c r="VBD108" s="176"/>
      <c r="VBE108" s="176"/>
      <c r="VBF108" s="176"/>
      <c r="VBG108" s="176"/>
      <c r="VBH108" s="176"/>
      <c r="VBI108" s="176"/>
      <c r="VBJ108" s="176"/>
      <c r="VBK108" s="176"/>
      <c r="VBL108" s="176"/>
      <c r="VBM108" s="176"/>
      <c r="VBN108" s="176"/>
      <c r="VBO108" s="176"/>
      <c r="VBP108" s="176"/>
      <c r="VBQ108" s="176"/>
      <c r="VBR108" s="176"/>
      <c r="VBS108" s="176"/>
      <c r="VBT108" s="176"/>
      <c r="VBU108" s="176"/>
      <c r="VBV108" s="176"/>
      <c r="VBW108" s="176"/>
      <c r="VBX108" s="176"/>
      <c r="VBY108" s="176"/>
      <c r="VBZ108" s="176"/>
      <c r="VCA108" s="176"/>
      <c r="VCB108" s="176"/>
      <c r="VCC108" s="176"/>
      <c r="VCD108" s="176"/>
      <c r="VCE108" s="176"/>
      <c r="VCF108" s="176"/>
      <c r="VCG108" s="176"/>
      <c r="VCH108" s="176"/>
      <c r="VCI108" s="176"/>
      <c r="VCJ108" s="176"/>
      <c r="VCK108" s="176"/>
      <c r="VCL108" s="176"/>
      <c r="VCM108" s="176"/>
      <c r="VCN108" s="176"/>
      <c r="VCO108" s="176"/>
      <c r="VCP108" s="176"/>
      <c r="VCQ108" s="176"/>
      <c r="VCR108" s="176"/>
      <c r="VCS108" s="176"/>
      <c r="VCT108" s="176"/>
      <c r="VCU108" s="176"/>
      <c r="VCV108" s="176"/>
      <c r="VCW108" s="176"/>
      <c r="VCX108" s="176"/>
      <c r="VCY108" s="176"/>
      <c r="VCZ108" s="176"/>
      <c r="VDA108" s="176"/>
      <c r="VDB108" s="176"/>
      <c r="VDC108" s="176"/>
      <c r="VDD108" s="176"/>
      <c r="VDE108" s="176"/>
      <c r="VDF108" s="176"/>
      <c r="VDG108" s="176"/>
      <c r="VDH108" s="176"/>
      <c r="VDI108" s="176"/>
      <c r="VDJ108" s="176"/>
      <c r="VDK108" s="176"/>
      <c r="VDL108" s="176"/>
      <c r="VDM108" s="176"/>
      <c r="VDN108" s="176"/>
      <c r="VDO108" s="176"/>
      <c r="VDP108" s="176"/>
      <c r="VDQ108" s="176"/>
      <c r="VDR108" s="176"/>
      <c r="VDS108" s="176"/>
      <c r="VDT108" s="176"/>
      <c r="VDU108" s="176"/>
      <c r="VDV108" s="176"/>
      <c r="VDW108" s="176"/>
      <c r="VDX108" s="176"/>
      <c r="VDY108" s="176"/>
      <c r="VDZ108" s="176"/>
      <c r="VEA108" s="176"/>
      <c r="VEB108" s="176"/>
      <c r="VEC108" s="176"/>
      <c r="VED108" s="176"/>
      <c r="VEE108" s="176"/>
      <c r="VEF108" s="176"/>
      <c r="VEG108" s="176"/>
      <c r="VEH108" s="176"/>
      <c r="VEI108" s="176"/>
      <c r="VEJ108" s="176"/>
      <c r="VEK108" s="176"/>
      <c r="VEL108" s="176"/>
      <c r="VEM108" s="176"/>
      <c r="VEN108" s="176"/>
      <c r="VEO108" s="176"/>
      <c r="VEP108" s="176"/>
      <c r="VEQ108" s="176"/>
      <c r="VER108" s="176"/>
      <c r="VES108" s="176"/>
      <c r="VET108" s="176"/>
      <c r="VEU108" s="176"/>
      <c r="VEV108" s="176"/>
      <c r="VEW108" s="176"/>
      <c r="VEX108" s="176"/>
      <c r="VEY108" s="176"/>
      <c r="VEZ108" s="176"/>
      <c r="VFA108" s="176"/>
      <c r="VFB108" s="176"/>
      <c r="VFC108" s="176"/>
      <c r="VFD108" s="176"/>
      <c r="VFE108" s="176"/>
      <c r="VFF108" s="176"/>
      <c r="VFG108" s="176"/>
      <c r="VFH108" s="176"/>
      <c r="VFI108" s="176"/>
      <c r="VFJ108" s="176"/>
      <c r="VFK108" s="176"/>
      <c r="VFL108" s="176"/>
      <c r="VFM108" s="176"/>
      <c r="VFN108" s="176"/>
      <c r="VFO108" s="176"/>
      <c r="VFP108" s="176"/>
      <c r="VFQ108" s="176"/>
      <c r="VFR108" s="176"/>
      <c r="VFS108" s="176"/>
      <c r="VFT108" s="176"/>
      <c r="VFU108" s="176"/>
      <c r="VFV108" s="176"/>
      <c r="VFW108" s="176"/>
      <c r="VFX108" s="176"/>
      <c r="VFY108" s="176"/>
      <c r="VFZ108" s="176"/>
      <c r="VGA108" s="176"/>
      <c r="VGB108" s="176"/>
      <c r="VGC108" s="176"/>
      <c r="VGD108" s="176"/>
      <c r="VGE108" s="176"/>
      <c r="VGF108" s="176"/>
      <c r="VGG108" s="176"/>
      <c r="VGH108" s="176"/>
      <c r="VGI108" s="176"/>
      <c r="VGJ108" s="176"/>
      <c r="VGK108" s="176"/>
      <c r="VGL108" s="176"/>
      <c r="VGM108" s="176"/>
      <c r="VGN108" s="176"/>
      <c r="VGO108" s="176"/>
      <c r="VGP108" s="176"/>
      <c r="VGQ108" s="176"/>
      <c r="VGR108" s="176"/>
      <c r="VGS108" s="176"/>
      <c r="VGT108" s="176"/>
      <c r="VGU108" s="176"/>
      <c r="VGV108" s="176"/>
      <c r="VGW108" s="176"/>
      <c r="VGX108" s="176"/>
      <c r="VGY108" s="176"/>
      <c r="VGZ108" s="176"/>
      <c r="VHA108" s="176"/>
      <c r="VHB108" s="176"/>
      <c r="VHC108" s="176"/>
      <c r="VHD108" s="176"/>
      <c r="VHE108" s="176"/>
      <c r="VHF108" s="176"/>
      <c r="VHG108" s="176"/>
      <c r="VHH108" s="176"/>
      <c r="VHI108" s="176"/>
      <c r="VHJ108" s="176"/>
      <c r="VHK108" s="176"/>
      <c r="VHL108" s="176"/>
      <c r="VHM108" s="176"/>
      <c r="VHN108" s="176"/>
      <c r="VHO108" s="176"/>
      <c r="VHP108" s="176"/>
      <c r="VHQ108" s="176"/>
      <c r="VHR108" s="176"/>
      <c r="VHS108" s="176"/>
      <c r="VHT108" s="176"/>
      <c r="VHU108" s="176"/>
      <c r="VHV108" s="176"/>
      <c r="VHW108" s="176"/>
      <c r="VHX108" s="176"/>
      <c r="VHY108" s="176"/>
      <c r="VHZ108" s="176"/>
      <c r="VIA108" s="176"/>
      <c r="VIB108" s="176"/>
      <c r="VIC108" s="176"/>
      <c r="VID108" s="176"/>
      <c r="VIE108" s="176"/>
      <c r="VIF108" s="176"/>
      <c r="VIG108" s="176"/>
      <c r="VIH108" s="176"/>
      <c r="VII108" s="176"/>
      <c r="VIJ108" s="176"/>
      <c r="VIK108" s="176"/>
      <c r="VIL108" s="176"/>
      <c r="VIM108" s="176"/>
      <c r="VIN108" s="176"/>
      <c r="VIO108" s="176"/>
      <c r="VIP108" s="176"/>
      <c r="VIQ108" s="176"/>
      <c r="VIR108" s="176"/>
      <c r="VIS108" s="176"/>
      <c r="VIT108" s="176"/>
      <c r="VIU108" s="176"/>
      <c r="VIV108" s="176"/>
      <c r="VIW108" s="176"/>
      <c r="VIX108" s="176"/>
      <c r="VIY108" s="176"/>
      <c r="VIZ108" s="176"/>
      <c r="VJA108" s="176"/>
      <c r="VJB108" s="176"/>
      <c r="VJC108" s="176"/>
      <c r="VJD108" s="176"/>
      <c r="VJE108" s="176"/>
      <c r="VJF108" s="176"/>
      <c r="VJG108" s="176"/>
      <c r="VJH108" s="176"/>
      <c r="VJI108" s="176"/>
      <c r="VJJ108" s="176"/>
      <c r="VJK108" s="176"/>
      <c r="VJL108" s="176"/>
      <c r="VJM108" s="176"/>
      <c r="VJN108" s="176"/>
      <c r="VJO108" s="176"/>
      <c r="VJP108" s="176"/>
      <c r="VJQ108" s="176"/>
      <c r="VJR108" s="176"/>
      <c r="VJS108" s="176"/>
      <c r="VJT108" s="176"/>
      <c r="VJU108" s="176"/>
      <c r="VJV108" s="176"/>
      <c r="VJW108" s="176"/>
      <c r="VJX108" s="176"/>
      <c r="VJY108" s="176"/>
      <c r="VJZ108" s="176"/>
      <c r="VKA108" s="176"/>
      <c r="VKB108" s="176"/>
      <c r="VKC108" s="176"/>
      <c r="VKD108" s="176"/>
      <c r="VKE108" s="176"/>
      <c r="VKF108" s="176"/>
      <c r="VKG108" s="176"/>
      <c r="VKH108" s="176"/>
      <c r="VKI108" s="176"/>
      <c r="VKJ108" s="176"/>
      <c r="VKK108" s="176"/>
      <c r="VKL108" s="176"/>
      <c r="VKM108" s="176"/>
      <c r="VKN108" s="176"/>
      <c r="VKO108" s="176"/>
      <c r="VKP108" s="176"/>
      <c r="VKQ108" s="176"/>
      <c r="VKR108" s="176"/>
      <c r="VKS108" s="176"/>
      <c r="VKT108" s="176"/>
      <c r="VKU108" s="176"/>
      <c r="VKV108" s="176"/>
      <c r="VKW108" s="176"/>
      <c r="VKX108" s="176"/>
      <c r="VKY108" s="176"/>
      <c r="VKZ108" s="176"/>
      <c r="VLA108" s="176"/>
      <c r="VLB108" s="176"/>
      <c r="VLC108" s="176"/>
      <c r="VLD108" s="176"/>
      <c r="VLE108" s="176"/>
      <c r="VLF108" s="176"/>
      <c r="VLG108" s="176"/>
      <c r="VLH108" s="176"/>
      <c r="VLI108" s="176"/>
      <c r="VLJ108" s="176"/>
      <c r="VLK108" s="176"/>
      <c r="VLL108" s="176"/>
      <c r="VLM108" s="176"/>
      <c r="VLN108" s="176"/>
      <c r="VLO108" s="176"/>
      <c r="VLP108" s="176"/>
      <c r="VLQ108" s="176"/>
      <c r="VLR108" s="176"/>
      <c r="VLS108" s="176"/>
      <c r="VLT108" s="176"/>
      <c r="VLU108" s="176"/>
      <c r="VLV108" s="176"/>
      <c r="VLW108" s="176"/>
      <c r="VLX108" s="176"/>
      <c r="VLY108" s="176"/>
      <c r="VLZ108" s="176"/>
      <c r="VMA108" s="176"/>
      <c r="VMB108" s="176"/>
      <c r="VMC108" s="176"/>
      <c r="VMD108" s="176"/>
      <c r="VME108" s="176"/>
      <c r="VMF108" s="176"/>
      <c r="VMG108" s="176"/>
      <c r="VMH108" s="176"/>
      <c r="VMI108" s="176"/>
      <c r="VMJ108" s="176"/>
      <c r="VMK108" s="176"/>
      <c r="VML108" s="176"/>
      <c r="VMM108" s="176"/>
      <c r="VMN108" s="176"/>
      <c r="VMO108" s="176"/>
      <c r="VMP108" s="176"/>
      <c r="VMQ108" s="176"/>
      <c r="VMR108" s="176"/>
      <c r="VMS108" s="176"/>
      <c r="VMT108" s="176"/>
      <c r="VMU108" s="176"/>
      <c r="VMV108" s="176"/>
      <c r="VMW108" s="176"/>
      <c r="VMX108" s="176"/>
      <c r="VMY108" s="176"/>
      <c r="VMZ108" s="176"/>
      <c r="VNA108" s="176"/>
      <c r="VNB108" s="176"/>
      <c r="VNC108" s="176"/>
      <c r="VND108" s="176"/>
      <c r="VNE108" s="176"/>
      <c r="VNF108" s="176"/>
      <c r="VNG108" s="176"/>
      <c r="VNH108" s="176"/>
      <c r="VNI108" s="176"/>
      <c r="VNJ108" s="176"/>
      <c r="VNK108" s="176"/>
      <c r="VNL108" s="176"/>
      <c r="VNM108" s="176"/>
      <c r="VNN108" s="176"/>
      <c r="VNO108" s="176"/>
      <c r="VNP108" s="176"/>
      <c r="VNQ108" s="176"/>
      <c r="VNR108" s="176"/>
      <c r="VNS108" s="176"/>
      <c r="VNT108" s="176"/>
      <c r="VNU108" s="176"/>
      <c r="VNV108" s="176"/>
      <c r="VNW108" s="176"/>
      <c r="VNX108" s="176"/>
      <c r="VNY108" s="176"/>
      <c r="VNZ108" s="176"/>
      <c r="VOA108" s="176"/>
      <c r="VOB108" s="176"/>
      <c r="VOC108" s="176"/>
      <c r="VOD108" s="176"/>
      <c r="VOE108" s="176"/>
      <c r="VOF108" s="176"/>
      <c r="VOG108" s="176"/>
      <c r="VOH108" s="176"/>
      <c r="VOI108" s="176"/>
      <c r="VOJ108" s="176"/>
      <c r="VOK108" s="176"/>
      <c r="VOL108" s="176"/>
      <c r="VOM108" s="176"/>
      <c r="VON108" s="176"/>
      <c r="VOO108" s="176"/>
      <c r="VOP108" s="176"/>
      <c r="VOQ108" s="176"/>
      <c r="VOR108" s="176"/>
      <c r="VOS108" s="176"/>
      <c r="VOT108" s="176"/>
      <c r="VOU108" s="176"/>
      <c r="VOV108" s="176"/>
      <c r="VOW108" s="176"/>
      <c r="VOX108" s="176"/>
      <c r="VOY108" s="176"/>
      <c r="VOZ108" s="176"/>
      <c r="VPA108" s="176"/>
      <c r="VPB108" s="176"/>
      <c r="VPC108" s="176"/>
      <c r="VPD108" s="176"/>
      <c r="VPE108" s="176"/>
      <c r="VPF108" s="176"/>
      <c r="VPG108" s="176"/>
      <c r="VPH108" s="176"/>
      <c r="VPI108" s="176"/>
      <c r="VPJ108" s="176"/>
      <c r="VPK108" s="176"/>
      <c r="VPL108" s="176"/>
      <c r="VPM108" s="176"/>
      <c r="VPN108" s="176"/>
      <c r="VPO108" s="176"/>
      <c r="VPP108" s="176"/>
      <c r="VPQ108" s="176"/>
      <c r="VPR108" s="176"/>
      <c r="VPS108" s="176"/>
      <c r="VPT108" s="176"/>
      <c r="VPU108" s="176"/>
      <c r="VPV108" s="176"/>
      <c r="VPW108" s="176"/>
      <c r="VPX108" s="176"/>
      <c r="VPY108" s="176"/>
      <c r="VPZ108" s="176"/>
      <c r="VQA108" s="176"/>
      <c r="VQB108" s="176"/>
      <c r="VQC108" s="176"/>
      <c r="VQD108" s="176"/>
      <c r="VQE108" s="176"/>
      <c r="VQF108" s="176"/>
      <c r="VQG108" s="176"/>
      <c r="VQH108" s="176"/>
      <c r="VQI108" s="176"/>
      <c r="VQJ108" s="176"/>
      <c r="VQK108" s="176"/>
      <c r="VQL108" s="176"/>
      <c r="VQM108" s="176"/>
      <c r="VQN108" s="176"/>
      <c r="VQO108" s="176"/>
      <c r="VQP108" s="176"/>
      <c r="VQQ108" s="176"/>
      <c r="VQR108" s="176"/>
      <c r="VQS108" s="176"/>
      <c r="VQT108" s="176"/>
      <c r="VQU108" s="176"/>
      <c r="VQV108" s="176"/>
      <c r="VQW108" s="176"/>
      <c r="VQX108" s="176"/>
      <c r="VQY108" s="176"/>
      <c r="VQZ108" s="176"/>
      <c r="VRA108" s="176"/>
      <c r="VRB108" s="176"/>
      <c r="VRC108" s="176"/>
      <c r="VRD108" s="176"/>
      <c r="VRE108" s="176"/>
      <c r="VRF108" s="176"/>
      <c r="VRG108" s="176"/>
      <c r="VRH108" s="176"/>
      <c r="VRI108" s="176"/>
      <c r="VRJ108" s="176"/>
      <c r="VRK108" s="176"/>
      <c r="VRL108" s="176"/>
      <c r="VRM108" s="176"/>
      <c r="VRN108" s="176"/>
      <c r="VRO108" s="176"/>
      <c r="VRP108" s="176"/>
      <c r="VRQ108" s="176"/>
      <c r="VRR108" s="176"/>
      <c r="VRS108" s="176"/>
      <c r="VRT108" s="176"/>
      <c r="VRU108" s="176"/>
      <c r="VRV108" s="176"/>
      <c r="VRW108" s="176"/>
      <c r="VRX108" s="176"/>
      <c r="VRY108" s="176"/>
      <c r="VRZ108" s="176"/>
      <c r="VSA108" s="176"/>
      <c r="VSB108" s="176"/>
      <c r="VSC108" s="176"/>
      <c r="VSD108" s="176"/>
      <c r="VSE108" s="176"/>
      <c r="VSF108" s="176"/>
      <c r="VSG108" s="176"/>
      <c r="VSH108" s="176"/>
      <c r="VSI108" s="176"/>
      <c r="VSJ108" s="176"/>
      <c r="VSK108" s="176"/>
      <c r="VSL108" s="176"/>
      <c r="VSM108" s="176"/>
      <c r="VSN108" s="176"/>
      <c r="VSO108" s="176"/>
      <c r="VSP108" s="176"/>
      <c r="VSQ108" s="176"/>
      <c r="VSR108" s="176"/>
      <c r="VSS108" s="176"/>
      <c r="VST108" s="176"/>
      <c r="VSU108" s="176"/>
      <c r="VSV108" s="176"/>
      <c r="VSW108" s="176"/>
      <c r="VSX108" s="176"/>
      <c r="VSY108" s="176"/>
      <c r="VSZ108" s="176"/>
      <c r="VTA108" s="176"/>
      <c r="VTB108" s="176"/>
      <c r="VTC108" s="176"/>
      <c r="VTD108" s="176"/>
      <c r="VTE108" s="176"/>
      <c r="VTF108" s="176"/>
      <c r="VTG108" s="176"/>
      <c r="VTH108" s="176"/>
      <c r="VTI108" s="176"/>
      <c r="VTJ108" s="176"/>
      <c r="VTK108" s="176"/>
      <c r="VTL108" s="176"/>
      <c r="VTM108" s="176"/>
      <c r="VTN108" s="176"/>
      <c r="VTO108" s="176"/>
      <c r="VTP108" s="176"/>
      <c r="VTQ108" s="176"/>
      <c r="VTR108" s="176"/>
      <c r="VTS108" s="176"/>
      <c r="VTT108" s="176"/>
      <c r="VTU108" s="176"/>
      <c r="VTV108" s="176"/>
      <c r="VTW108" s="176"/>
      <c r="VTX108" s="176"/>
      <c r="VTY108" s="176"/>
      <c r="VTZ108" s="176"/>
      <c r="VUA108" s="176"/>
      <c r="VUB108" s="176"/>
      <c r="VUC108" s="176"/>
      <c r="VUD108" s="176"/>
      <c r="VUE108" s="176"/>
      <c r="VUF108" s="176"/>
      <c r="VUG108" s="176"/>
      <c r="VUH108" s="176"/>
      <c r="VUI108" s="176"/>
      <c r="VUJ108" s="176"/>
      <c r="VUK108" s="176"/>
      <c r="VUL108" s="176"/>
      <c r="VUM108" s="176"/>
      <c r="VUN108" s="176"/>
      <c r="VUO108" s="176"/>
      <c r="VUP108" s="176"/>
      <c r="VUQ108" s="176"/>
      <c r="VUR108" s="176"/>
      <c r="VUS108" s="176"/>
      <c r="VUT108" s="176"/>
      <c r="VUU108" s="176"/>
      <c r="VUV108" s="176"/>
      <c r="VUW108" s="176"/>
      <c r="VUX108" s="176"/>
      <c r="VUY108" s="176"/>
      <c r="VUZ108" s="176"/>
      <c r="VVA108" s="176"/>
      <c r="VVB108" s="176"/>
      <c r="VVC108" s="176"/>
      <c r="VVD108" s="176"/>
      <c r="VVE108" s="176"/>
      <c r="VVF108" s="176"/>
      <c r="VVG108" s="176"/>
      <c r="VVH108" s="176"/>
      <c r="VVI108" s="176"/>
      <c r="VVJ108" s="176"/>
      <c r="VVK108" s="176"/>
      <c r="VVL108" s="176"/>
      <c r="VVM108" s="176"/>
      <c r="VVN108" s="176"/>
      <c r="VVO108" s="176"/>
      <c r="VVP108" s="176"/>
      <c r="VVQ108" s="176"/>
      <c r="VVR108" s="176"/>
      <c r="VVS108" s="176"/>
      <c r="VVT108" s="176"/>
      <c r="VVU108" s="176"/>
      <c r="VVV108" s="176"/>
      <c r="VVW108" s="176"/>
      <c r="VVX108" s="176"/>
      <c r="VVY108" s="176"/>
      <c r="VVZ108" s="176"/>
      <c r="VWA108" s="176"/>
      <c r="VWB108" s="176"/>
      <c r="VWC108" s="176"/>
      <c r="VWD108" s="176"/>
      <c r="VWE108" s="176"/>
      <c r="VWF108" s="176"/>
      <c r="VWG108" s="176"/>
      <c r="VWH108" s="176"/>
      <c r="VWI108" s="176"/>
      <c r="VWJ108" s="176"/>
      <c r="VWK108" s="176"/>
      <c r="VWL108" s="176"/>
      <c r="VWM108" s="176"/>
      <c r="VWN108" s="176"/>
      <c r="VWO108" s="176"/>
      <c r="VWP108" s="176"/>
      <c r="VWQ108" s="176"/>
      <c r="VWR108" s="176"/>
      <c r="VWS108" s="176"/>
      <c r="VWT108" s="176"/>
      <c r="VWU108" s="176"/>
      <c r="VWV108" s="176"/>
      <c r="VWW108" s="176"/>
      <c r="VWX108" s="176"/>
      <c r="VWY108" s="176"/>
      <c r="VWZ108" s="176"/>
      <c r="VXA108" s="176"/>
      <c r="VXB108" s="176"/>
      <c r="VXC108" s="176"/>
      <c r="VXD108" s="176"/>
      <c r="VXE108" s="176"/>
      <c r="VXF108" s="176"/>
      <c r="VXG108" s="176"/>
      <c r="VXH108" s="176"/>
      <c r="VXI108" s="176"/>
      <c r="VXJ108" s="176"/>
      <c r="VXK108" s="176"/>
      <c r="VXL108" s="176"/>
      <c r="VXM108" s="176"/>
      <c r="VXN108" s="176"/>
      <c r="VXO108" s="176"/>
      <c r="VXP108" s="176"/>
      <c r="VXQ108" s="176"/>
      <c r="VXR108" s="176"/>
      <c r="VXS108" s="176"/>
      <c r="VXT108" s="176"/>
      <c r="VXU108" s="176"/>
      <c r="VXV108" s="176"/>
      <c r="VXW108" s="176"/>
      <c r="VXX108" s="176"/>
      <c r="VXY108" s="176"/>
      <c r="VXZ108" s="176"/>
      <c r="VYA108" s="176"/>
      <c r="VYB108" s="176"/>
      <c r="VYC108" s="176"/>
      <c r="VYD108" s="176"/>
      <c r="VYE108" s="176"/>
      <c r="VYF108" s="176"/>
      <c r="VYG108" s="176"/>
      <c r="VYH108" s="176"/>
      <c r="VYI108" s="176"/>
      <c r="VYJ108" s="176"/>
      <c r="VYK108" s="176"/>
      <c r="VYL108" s="176"/>
      <c r="VYM108" s="176"/>
      <c r="VYN108" s="176"/>
      <c r="VYO108" s="176"/>
      <c r="VYP108" s="176"/>
      <c r="VYQ108" s="176"/>
      <c r="VYR108" s="176"/>
      <c r="VYS108" s="176"/>
      <c r="VYT108" s="176"/>
      <c r="VYU108" s="176"/>
      <c r="VYV108" s="176"/>
      <c r="VYW108" s="176"/>
      <c r="VYX108" s="176"/>
      <c r="VYY108" s="176"/>
      <c r="VYZ108" s="176"/>
      <c r="VZA108" s="176"/>
      <c r="VZB108" s="176"/>
      <c r="VZC108" s="176"/>
      <c r="VZD108" s="176"/>
      <c r="VZE108" s="176"/>
      <c r="VZF108" s="176"/>
      <c r="VZG108" s="176"/>
      <c r="VZH108" s="176"/>
      <c r="VZI108" s="176"/>
      <c r="VZJ108" s="176"/>
      <c r="VZK108" s="176"/>
      <c r="VZL108" s="176"/>
      <c r="VZM108" s="176"/>
      <c r="VZN108" s="176"/>
      <c r="VZO108" s="176"/>
      <c r="VZP108" s="176"/>
      <c r="VZQ108" s="176"/>
      <c r="VZR108" s="176"/>
      <c r="VZS108" s="176"/>
      <c r="VZT108" s="176"/>
      <c r="VZU108" s="176"/>
      <c r="VZV108" s="176"/>
      <c r="VZW108" s="176"/>
      <c r="VZX108" s="176"/>
      <c r="VZY108" s="176"/>
      <c r="VZZ108" s="176"/>
      <c r="WAA108" s="176"/>
      <c r="WAB108" s="176"/>
      <c r="WAC108" s="176"/>
      <c r="WAD108" s="176"/>
      <c r="WAE108" s="176"/>
      <c r="WAF108" s="176"/>
      <c r="WAG108" s="176"/>
      <c r="WAH108" s="176"/>
      <c r="WAI108" s="176"/>
      <c r="WAJ108" s="176"/>
      <c r="WAK108" s="176"/>
      <c r="WAL108" s="176"/>
      <c r="WAM108" s="176"/>
      <c r="WAN108" s="176"/>
      <c r="WAO108" s="176"/>
      <c r="WAP108" s="176"/>
      <c r="WAQ108" s="176"/>
      <c r="WAR108" s="176"/>
      <c r="WAS108" s="176"/>
      <c r="WAT108" s="176"/>
      <c r="WAU108" s="176"/>
      <c r="WAV108" s="176"/>
      <c r="WAW108" s="176"/>
      <c r="WAX108" s="176"/>
      <c r="WAY108" s="176"/>
      <c r="WAZ108" s="176"/>
      <c r="WBA108" s="176"/>
      <c r="WBB108" s="176"/>
      <c r="WBC108" s="176"/>
      <c r="WBD108" s="176"/>
      <c r="WBE108" s="176"/>
      <c r="WBF108" s="176"/>
      <c r="WBG108" s="176"/>
      <c r="WBH108" s="176"/>
      <c r="WBI108" s="176"/>
      <c r="WBJ108" s="176"/>
      <c r="WBK108" s="176"/>
      <c r="WBL108" s="176"/>
      <c r="WBM108" s="176"/>
      <c r="WBN108" s="176"/>
      <c r="WBO108" s="176"/>
      <c r="WBP108" s="176"/>
      <c r="WBQ108" s="176"/>
      <c r="WBR108" s="176"/>
      <c r="WBS108" s="176"/>
      <c r="WBT108" s="176"/>
      <c r="WBU108" s="176"/>
      <c r="WBV108" s="176"/>
      <c r="WBW108" s="176"/>
      <c r="WBX108" s="176"/>
      <c r="WBY108" s="176"/>
      <c r="WBZ108" s="176"/>
      <c r="WCA108" s="176"/>
      <c r="WCB108" s="176"/>
      <c r="WCC108" s="176"/>
      <c r="WCD108" s="176"/>
      <c r="WCE108" s="176"/>
      <c r="WCF108" s="176"/>
      <c r="WCG108" s="176"/>
      <c r="WCH108" s="176"/>
      <c r="WCI108" s="176"/>
      <c r="WCJ108" s="176"/>
      <c r="WCK108" s="176"/>
      <c r="WCL108" s="176"/>
      <c r="WCM108" s="176"/>
      <c r="WCN108" s="176"/>
      <c r="WCO108" s="176"/>
      <c r="WCP108" s="176"/>
      <c r="WCQ108" s="176"/>
      <c r="WCR108" s="176"/>
      <c r="WCS108" s="176"/>
      <c r="WCT108" s="176"/>
      <c r="WCU108" s="176"/>
      <c r="WCV108" s="176"/>
      <c r="WCW108" s="176"/>
      <c r="WCX108" s="176"/>
      <c r="WCY108" s="176"/>
      <c r="WCZ108" s="176"/>
      <c r="WDA108" s="176"/>
      <c r="WDB108" s="176"/>
      <c r="WDC108" s="176"/>
      <c r="WDD108" s="176"/>
      <c r="WDE108" s="176"/>
      <c r="WDF108" s="176"/>
      <c r="WDG108" s="176"/>
      <c r="WDH108" s="176"/>
      <c r="WDI108" s="176"/>
      <c r="WDJ108" s="176"/>
      <c r="WDK108" s="176"/>
      <c r="WDL108" s="176"/>
      <c r="WDM108" s="176"/>
      <c r="WDN108" s="176"/>
      <c r="WDO108" s="176"/>
      <c r="WDP108" s="176"/>
      <c r="WDQ108" s="176"/>
      <c r="WDR108" s="176"/>
      <c r="WDS108" s="176"/>
      <c r="WDT108" s="176"/>
      <c r="WDU108" s="176"/>
      <c r="WDV108" s="176"/>
      <c r="WDW108" s="176"/>
      <c r="WDX108" s="176"/>
      <c r="WDY108" s="176"/>
      <c r="WDZ108" s="176"/>
      <c r="WEA108" s="176"/>
      <c r="WEB108" s="176"/>
      <c r="WEC108" s="176"/>
      <c r="WED108" s="176"/>
      <c r="WEE108" s="176"/>
      <c r="WEF108" s="176"/>
      <c r="WEG108" s="176"/>
      <c r="WEH108" s="176"/>
      <c r="WEI108" s="176"/>
      <c r="WEJ108" s="176"/>
      <c r="WEK108" s="176"/>
      <c r="WEL108" s="176"/>
      <c r="WEM108" s="176"/>
      <c r="WEN108" s="176"/>
      <c r="WEO108" s="176"/>
      <c r="WEP108" s="176"/>
      <c r="WEQ108" s="176"/>
      <c r="WER108" s="176"/>
      <c r="WES108" s="176"/>
      <c r="WET108" s="176"/>
      <c r="WEU108" s="176"/>
      <c r="WEV108" s="176"/>
      <c r="WEW108" s="176"/>
      <c r="WEX108" s="176"/>
      <c r="WEY108" s="176"/>
      <c r="WEZ108" s="176"/>
      <c r="WFA108" s="176"/>
      <c r="WFB108" s="176"/>
      <c r="WFC108" s="176"/>
      <c r="WFD108" s="176"/>
      <c r="WFE108" s="176"/>
      <c r="WFF108" s="176"/>
      <c r="WFG108" s="176"/>
      <c r="WFH108" s="176"/>
      <c r="WFI108" s="176"/>
      <c r="WFJ108" s="176"/>
      <c r="WFK108" s="176"/>
      <c r="WFL108" s="176"/>
      <c r="WFM108" s="176"/>
      <c r="WFN108" s="176"/>
      <c r="WFO108" s="176"/>
      <c r="WFP108" s="176"/>
      <c r="WFQ108" s="176"/>
      <c r="WFR108" s="176"/>
      <c r="WFS108" s="176"/>
      <c r="WFT108" s="176"/>
      <c r="WFU108" s="176"/>
      <c r="WFV108" s="176"/>
      <c r="WFW108" s="176"/>
      <c r="WFX108" s="176"/>
      <c r="WFY108" s="176"/>
      <c r="WFZ108" s="176"/>
      <c r="WGA108" s="176"/>
      <c r="WGB108" s="176"/>
      <c r="WGC108" s="176"/>
      <c r="WGD108" s="176"/>
      <c r="WGE108" s="176"/>
      <c r="WGF108" s="176"/>
      <c r="WGG108" s="176"/>
      <c r="WGH108" s="176"/>
      <c r="WGI108" s="176"/>
      <c r="WGJ108" s="176"/>
      <c r="WGK108" s="176"/>
      <c r="WGL108" s="176"/>
      <c r="WGM108" s="176"/>
      <c r="WGN108" s="176"/>
      <c r="WGO108" s="176"/>
      <c r="WGP108" s="176"/>
      <c r="WGQ108" s="176"/>
      <c r="WGR108" s="176"/>
      <c r="WGS108" s="176"/>
      <c r="WGT108" s="176"/>
      <c r="WGU108" s="176"/>
      <c r="WGV108" s="176"/>
      <c r="WGW108" s="176"/>
      <c r="WGX108" s="176"/>
      <c r="WGY108" s="176"/>
      <c r="WGZ108" s="176"/>
      <c r="WHA108" s="176"/>
      <c r="WHB108" s="176"/>
      <c r="WHC108" s="176"/>
      <c r="WHD108" s="176"/>
      <c r="WHE108" s="176"/>
      <c r="WHF108" s="176"/>
      <c r="WHG108" s="176"/>
      <c r="WHH108" s="176"/>
      <c r="WHI108" s="176"/>
      <c r="WHJ108" s="176"/>
      <c r="WHK108" s="176"/>
      <c r="WHL108" s="176"/>
      <c r="WHM108" s="176"/>
      <c r="WHN108" s="176"/>
      <c r="WHO108" s="176"/>
      <c r="WHP108" s="176"/>
      <c r="WHQ108" s="176"/>
      <c r="WHR108" s="176"/>
      <c r="WHS108" s="176"/>
      <c r="WHT108" s="176"/>
      <c r="WHU108" s="176"/>
      <c r="WHV108" s="176"/>
      <c r="WHW108" s="176"/>
      <c r="WHX108" s="176"/>
      <c r="WHY108" s="176"/>
      <c r="WHZ108" s="176"/>
      <c r="WIA108" s="176"/>
      <c r="WIB108" s="176"/>
      <c r="WIC108" s="176"/>
      <c r="WID108" s="176"/>
      <c r="WIE108" s="176"/>
      <c r="WIF108" s="176"/>
      <c r="WIG108" s="176"/>
      <c r="WIH108" s="176"/>
      <c r="WII108" s="176"/>
      <c r="WIJ108" s="176"/>
      <c r="WIK108" s="176"/>
      <c r="WIL108" s="176"/>
      <c r="WIM108" s="176"/>
      <c r="WIN108" s="176"/>
      <c r="WIO108" s="176"/>
      <c r="WIP108" s="176"/>
      <c r="WIQ108" s="176"/>
      <c r="WIR108" s="176"/>
      <c r="WIS108" s="176"/>
      <c r="WIT108" s="176"/>
      <c r="WIU108" s="176"/>
      <c r="WIV108" s="176"/>
      <c r="WIW108" s="176"/>
      <c r="WIX108" s="176"/>
      <c r="WIY108" s="176"/>
      <c r="WIZ108" s="176"/>
      <c r="WJA108" s="176"/>
      <c r="WJB108" s="176"/>
      <c r="WJC108" s="176"/>
      <c r="WJD108" s="176"/>
      <c r="WJE108" s="176"/>
      <c r="WJF108" s="176"/>
      <c r="WJG108" s="176"/>
      <c r="WJH108" s="176"/>
      <c r="WJI108" s="176"/>
      <c r="WJJ108" s="176"/>
      <c r="WJK108" s="176"/>
      <c r="WJL108" s="176"/>
      <c r="WJM108" s="176"/>
      <c r="WJN108" s="176"/>
      <c r="WJO108" s="176"/>
      <c r="WJP108" s="176"/>
      <c r="WJQ108" s="176"/>
      <c r="WJR108" s="176"/>
      <c r="WJS108" s="176"/>
      <c r="WJT108" s="176"/>
      <c r="WJU108" s="176"/>
      <c r="WJV108" s="176"/>
      <c r="WJW108" s="176"/>
      <c r="WJX108" s="176"/>
      <c r="WJY108" s="176"/>
      <c r="WJZ108" s="176"/>
      <c r="WKA108" s="176"/>
      <c r="WKB108" s="176"/>
      <c r="WKC108" s="176"/>
      <c r="WKD108" s="176"/>
      <c r="WKE108" s="176"/>
      <c r="WKF108" s="176"/>
      <c r="WKG108" s="176"/>
      <c r="WKH108" s="176"/>
      <c r="WKI108" s="176"/>
      <c r="WKJ108" s="176"/>
      <c r="WKK108" s="176"/>
      <c r="WKL108" s="176"/>
      <c r="WKM108" s="176"/>
      <c r="WKN108" s="176"/>
      <c r="WKO108" s="176"/>
      <c r="WKP108" s="176"/>
      <c r="WKQ108" s="176"/>
      <c r="WKR108" s="176"/>
      <c r="WKS108" s="176"/>
      <c r="WKT108" s="176"/>
      <c r="WKU108" s="176"/>
      <c r="WKV108" s="176"/>
      <c r="WKW108" s="176"/>
      <c r="WKX108" s="176"/>
      <c r="WKY108" s="176"/>
      <c r="WKZ108" s="176"/>
      <c r="WLA108" s="176"/>
      <c r="WLB108" s="176"/>
      <c r="WLC108" s="176"/>
      <c r="WLD108" s="176"/>
      <c r="WLE108" s="176"/>
      <c r="WLF108" s="176"/>
      <c r="WLG108" s="176"/>
      <c r="WLH108" s="176"/>
      <c r="WLI108" s="176"/>
      <c r="WLJ108" s="176"/>
      <c r="WLK108" s="176"/>
      <c r="WLL108" s="176"/>
      <c r="WLM108" s="176"/>
      <c r="WLN108" s="176"/>
      <c r="WLO108" s="176"/>
      <c r="WLP108" s="176"/>
      <c r="WLQ108" s="176"/>
      <c r="WLR108" s="176"/>
      <c r="WLS108" s="176"/>
      <c r="WLT108" s="176"/>
      <c r="WLU108" s="176"/>
      <c r="WLV108" s="176"/>
      <c r="WLW108" s="176"/>
      <c r="WLX108" s="176"/>
      <c r="WLY108" s="176"/>
      <c r="WLZ108" s="176"/>
      <c r="WMA108" s="176"/>
      <c r="WMB108" s="176"/>
      <c r="WMC108" s="176"/>
      <c r="WMD108" s="176"/>
      <c r="WME108" s="176"/>
      <c r="WMF108" s="176"/>
      <c r="WMG108" s="176"/>
      <c r="WMH108" s="176"/>
      <c r="WMI108" s="176"/>
      <c r="WMJ108" s="176"/>
      <c r="WMK108" s="176"/>
      <c r="WML108" s="176"/>
      <c r="WMM108" s="176"/>
      <c r="WMN108" s="176"/>
      <c r="WMO108" s="176"/>
      <c r="WMP108" s="176"/>
      <c r="WMQ108" s="176"/>
      <c r="WMR108" s="176"/>
      <c r="WMS108" s="176"/>
      <c r="WMT108" s="176"/>
      <c r="WMU108" s="176"/>
      <c r="WMV108" s="176"/>
      <c r="WMW108" s="176"/>
      <c r="WMX108" s="176"/>
      <c r="WMY108" s="176"/>
      <c r="WMZ108" s="176"/>
      <c r="WNA108" s="176"/>
      <c r="WNB108" s="176"/>
      <c r="WNC108" s="176"/>
      <c r="WND108" s="176"/>
      <c r="WNE108" s="176"/>
      <c r="WNF108" s="176"/>
      <c r="WNG108" s="176"/>
      <c r="WNH108" s="176"/>
      <c r="WNI108" s="176"/>
      <c r="WNJ108" s="176"/>
      <c r="WNK108" s="176"/>
      <c r="WNL108" s="176"/>
      <c r="WNM108" s="176"/>
      <c r="WNN108" s="176"/>
      <c r="WNO108" s="176"/>
      <c r="WNP108" s="176"/>
      <c r="WNQ108" s="176"/>
      <c r="WNR108" s="176"/>
      <c r="WNS108" s="176"/>
      <c r="WNT108" s="176"/>
      <c r="WNU108" s="176"/>
      <c r="WNV108" s="176"/>
      <c r="WNW108" s="176"/>
      <c r="WNX108" s="176"/>
      <c r="WNY108" s="176"/>
      <c r="WNZ108" s="176"/>
      <c r="WOA108" s="176"/>
      <c r="WOB108" s="176"/>
      <c r="WOC108" s="176"/>
      <c r="WOD108" s="176"/>
      <c r="WOE108" s="176"/>
      <c r="WOF108" s="176"/>
      <c r="WOG108" s="176"/>
      <c r="WOH108" s="176"/>
      <c r="WOI108" s="176"/>
      <c r="WOJ108" s="176"/>
      <c r="WOK108" s="176"/>
      <c r="WOL108" s="176"/>
      <c r="WOM108" s="176"/>
      <c r="WON108" s="176"/>
      <c r="WOO108" s="176"/>
      <c r="WOP108" s="176"/>
      <c r="WOQ108" s="176"/>
      <c r="WOR108" s="176"/>
      <c r="WOS108" s="176"/>
      <c r="WOT108" s="176"/>
      <c r="WOU108" s="176"/>
      <c r="WOV108" s="176"/>
      <c r="WOW108" s="176"/>
      <c r="WOX108" s="176"/>
      <c r="WOY108" s="176"/>
      <c r="WOZ108" s="176"/>
      <c r="WPA108" s="176"/>
      <c r="WPB108" s="176"/>
      <c r="WPC108" s="176"/>
      <c r="WPD108" s="176"/>
      <c r="WPE108" s="176"/>
      <c r="WPF108" s="176"/>
      <c r="WPG108" s="176"/>
      <c r="WPH108" s="176"/>
      <c r="WPI108" s="176"/>
      <c r="WPJ108" s="176"/>
      <c r="WPK108" s="176"/>
      <c r="WPL108" s="176"/>
      <c r="WPM108" s="176"/>
      <c r="WPN108" s="176"/>
      <c r="WPO108" s="176"/>
      <c r="WPP108" s="176"/>
      <c r="WPQ108" s="176"/>
      <c r="WPR108" s="176"/>
      <c r="WPS108" s="176"/>
      <c r="WPT108" s="176"/>
      <c r="WPU108" s="176"/>
      <c r="WPV108" s="176"/>
      <c r="WPW108" s="176"/>
      <c r="WPX108" s="176"/>
      <c r="WPY108" s="176"/>
      <c r="WPZ108" s="176"/>
      <c r="WQA108" s="176"/>
      <c r="WQB108" s="176"/>
      <c r="WQC108" s="176"/>
      <c r="WQD108" s="176"/>
      <c r="WQE108" s="176"/>
      <c r="WQF108" s="176"/>
      <c r="WQG108" s="176"/>
      <c r="WQH108" s="176"/>
      <c r="WQI108" s="176"/>
      <c r="WQJ108" s="176"/>
      <c r="WQK108" s="176"/>
      <c r="WQL108" s="176"/>
      <c r="WQM108" s="176"/>
      <c r="WQN108" s="176"/>
      <c r="WQO108" s="176"/>
      <c r="WQP108" s="176"/>
      <c r="WQQ108" s="176"/>
      <c r="WQR108" s="176"/>
      <c r="WQS108" s="176"/>
      <c r="WQT108" s="176"/>
      <c r="WQU108" s="176"/>
      <c r="WQV108" s="176"/>
      <c r="WQW108" s="176"/>
      <c r="WQX108" s="176"/>
      <c r="WQY108" s="176"/>
      <c r="WQZ108" s="176"/>
      <c r="WRA108" s="176"/>
      <c r="WRB108" s="176"/>
      <c r="WRC108" s="176"/>
      <c r="WRD108" s="176"/>
      <c r="WRE108" s="176"/>
      <c r="WRF108" s="176"/>
      <c r="WRG108" s="176"/>
      <c r="WRH108" s="176"/>
      <c r="WRI108" s="176"/>
      <c r="WRJ108" s="176"/>
      <c r="WRK108" s="176"/>
      <c r="WRL108" s="176"/>
      <c r="WRM108" s="176"/>
      <c r="WRN108" s="176"/>
      <c r="WRO108" s="176"/>
      <c r="WRP108" s="176"/>
      <c r="WRQ108" s="176"/>
      <c r="WRR108" s="176"/>
      <c r="WRS108" s="176"/>
      <c r="WRT108" s="176"/>
      <c r="WRU108" s="176"/>
      <c r="WRV108" s="176"/>
      <c r="WRW108" s="176"/>
      <c r="WRX108" s="176"/>
      <c r="WRY108" s="176"/>
      <c r="WRZ108" s="176"/>
      <c r="WSA108" s="176"/>
      <c r="WSB108" s="176"/>
      <c r="WSC108" s="176"/>
      <c r="WSD108" s="176"/>
      <c r="WSE108" s="176"/>
      <c r="WSF108" s="176"/>
      <c r="WSG108" s="176"/>
      <c r="WSH108" s="176"/>
      <c r="WSI108" s="176"/>
      <c r="WSJ108" s="176"/>
      <c r="WSK108" s="176"/>
      <c r="WSL108" s="176"/>
      <c r="WSM108" s="176"/>
      <c r="WSN108" s="176"/>
      <c r="WSO108" s="176"/>
      <c r="WSP108" s="176"/>
      <c r="WSQ108" s="176"/>
      <c r="WSR108" s="176"/>
      <c r="WSS108" s="176"/>
      <c r="WST108" s="176"/>
      <c r="WSU108" s="176"/>
      <c r="WSV108" s="176"/>
      <c r="WSW108" s="176"/>
      <c r="WSX108" s="176"/>
      <c r="WSY108" s="176"/>
      <c r="WSZ108" s="176"/>
      <c r="WTA108" s="176"/>
      <c r="WTB108" s="176"/>
      <c r="WTC108" s="176"/>
      <c r="WTD108" s="176"/>
      <c r="WTE108" s="176"/>
      <c r="WTF108" s="176"/>
      <c r="WTG108" s="176"/>
      <c r="WTH108" s="176"/>
      <c r="WTI108" s="176"/>
      <c r="WTJ108" s="176"/>
      <c r="WTK108" s="176"/>
      <c r="WTL108" s="176"/>
      <c r="WTM108" s="176"/>
      <c r="WTN108" s="176"/>
      <c r="WTO108" s="176"/>
      <c r="WTP108" s="176"/>
      <c r="WTQ108" s="176"/>
      <c r="WTR108" s="176"/>
      <c r="WTS108" s="176"/>
      <c r="WTT108" s="176"/>
      <c r="WTU108" s="176"/>
      <c r="WTV108" s="176"/>
      <c r="WTW108" s="176"/>
      <c r="WTX108" s="176"/>
      <c r="WTY108" s="176"/>
      <c r="WTZ108" s="176"/>
      <c r="WUA108" s="176"/>
      <c r="WUB108" s="176"/>
      <c r="WUC108" s="176"/>
      <c r="WUD108" s="176"/>
      <c r="WUE108" s="176"/>
      <c r="WUF108" s="176"/>
      <c r="WUG108" s="176"/>
      <c r="WUH108" s="176"/>
      <c r="WUI108" s="176"/>
      <c r="WUJ108" s="176"/>
      <c r="WUK108" s="176"/>
      <c r="WUL108" s="176"/>
      <c r="WUM108" s="176"/>
      <c r="WUN108" s="176"/>
      <c r="WUO108" s="176"/>
      <c r="WUP108" s="176"/>
      <c r="WUQ108" s="176"/>
      <c r="WUR108" s="176"/>
      <c r="WUS108" s="176"/>
      <c r="WUT108" s="176"/>
      <c r="WUU108" s="176"/>
      <c r="WUV108" s="176"/>
      <c r="WUW108" s="176"/>
      <c r="WUX108" s="176"/>
      <c r="WUY108" s="176"/>
      <c r="WUZ108" s="176"/>
      <c r="WVA108" s="176"/>
      <c r="WVB108" s="176"/>
      <c r="WVC108" s="176"/>
      <c r="WVD108" s="176"/>
      <c r="WVE108" s="176"/>
      <c r="WVF108" s="176"/>
      <c r="WVG108" s="176"/>
      <c r="WVH108" s="176"/>
      <c r="WVI108" s="176"/>
      <c r="WVJ108" s="176"/>
      <c r="WVK108" s="176"/>
      <c r="WVL108" s="176"/>
      <c r="WVM108" s="176"/>
      <c r="WVN108" s="176"/>
      <c r="WVO108" s="176"/>
      <c r="WVP108" s="176"/>
      <c r="WVQ108" s="176"/>
      <c r="WVR108" s="176"/>
      <c r="WVS108" s="176"/>
      <c r="WVT108" s="176"/>
      <c r="WVU108" s="176"/>
      <c r="WVV108" s="176"/>
      <c r="WVW108" s="176"/>
      <c r="WVX108" s="176"/>
      <c r="WVY108" s="176"/>
      <c r="WVZ108" s="176"/>
      <c r="WWA108" s="176"/>
      <c r="WWB108" s="176"/>
      <c r="WWC108" s="176"/>
      <c r="WWD108" s="176"/>
      <c r="WWE108" s="176"/>
      <c r="WWF108" s="176"/>
      <c r="WWG108" s="176"/>
      <c r="WWH108" s="176"/>
      <c r="WWI108" s="176"/>
      <c r="WWJ108" s="176"/>
      <c r="WWK108" s="176"/>
      <c r="WWL108" s="176"/>
      <c r="WWM108" s="176"/>
      <c r="WWN108" s="176"/>
      <c r="WWO108" s="176"/>
      <c r="WWP108" s="176"/>
      <c r="WWQ108" s="176"/>
      <c r="WWR108" s="176"/>
      <c r="WWS108" s="176"/>
      <c r="WWT108" s="176"/>
      <c r="WWU108" s="176"/>
      <c r="WWV108" s="176"/>
      <c r="WWW108" s="176"/>
      <c r="WWX108" s="176"/>
      <c r="WWY108" s="176"/>
      <c r="WWZ108" s="176"/>
      <c r="WXA108" s="176"/>
      <c r="WXB108" s="176"/>
      <c r="WXC108" s="176"/>
      <c r="WXD108" s="176"/>
      <c r="WXE108" s="176"/>
      <c r="WXF108" s="176"/>
      <c r="WXG108" s="176"/>
      <c r="WXH108" s="176"/>
      <c r="WXI108" s="176"/>
      <c r="WXJ108" s="176"/>
      <c r="WXK108" s="176"/>
      <c r="WXL108" s="176"/>
      <c r="WXM108" s="176"/>
      <c r="WXN108" s="176"/>
      <c r="WXO108" s="176"/>
      <c r="WXP108" s="176"/>
      <c r="WXQ108" s="176"/>
      <c r="WXR108" s="176"/>
      <c r="WXS108" s="176"/>
      <c r="WXT108" s="176"/>
      <c r="WXU108" s="176"/>
      <c r="WXV108" s="176"/>
      <c r="WXW108" s="176"/>
      <c r="WXX108" s="176"/>
      <c r="WXY108" s="176"/>
      <c r="WXZ108" s="176"/>
      <c r="WYA108" s="176"/>
      <c r="WYB108" s="176"/>
      <c r="WYC108" s="176"/>
      <c r="WYD108" s="176"/>
      <c r="WYE108" s="176"/>
      <c r="WYF108" s="176"/>
      <c r="WYG108" s="176"/>
      <c r="WYH108" s="176"/>
      <c r="WYI108" s="176"/>
      <c r="WYJ108" s="176"/>
      <c r="WYK108" s="176"/>
      <c r="WYL108" s="176"/>
      <c r="WYM108" s="176"/>
      <c r="WYN108" s="176"/>
      <c r="WYO108" s="176"/>
      <c r="WYP108" s="176"/>
      <c r="WYQ108" s="176"/>
      <c r="WYR108" s="176"/>
      <c r="WYS108" s="176"/>
      <c r="WYT108" s="176"/>
      <c r="WYU108" s="176"/>
      <c r="WYV108" s="176"/>
      <c r="WYW108" s="176"/>
      <c r="WYX108" s="176"/>
      <c r="WYY108" s="176"/>
      <c r="WYZ108" s="176"/>
      <c r="WZA108" s="176"/>
      <c r="WZB108" s="176"/>
      <c r="WZC108" s="176"/>
      <c r="WZD108" s="176"/>
      <c r="WZE108" s="176"/>
      <c r="WZF108" s="176"/>
      <c r="WZG108" s="176"/>
      <c r="WZH108" s="176"/>
      <c r="WZI108" s="176"/>
      <c r="WZJ108" s="176"/>
      <c r="WZK108" s="176"/>
      <c r="WZL108" s="176"/>
      <c r="WZM108" s="176"/>
      <c r="WZN108" s="176"/>
      <c r="WZO108" s="176"/>
      <c r="WZP108" s="176"/>
      <c r="WZQ108" s="176"/>
      <c r="WZR108" s="176"/>
      <c r="WZS108" s="176"/>
      <c r="WZT108" s="176"/>
      <c r="WZU108" s="176"/>
      <c r="WZV108" s="176"/>
      <c r="WZW108" s="176"/>
      <c r="WZX108" s="176"/>
      <c r="WZY108" s="176"/>
      <c r="WZZ108" s="176"/>
      <c r="XAA108" s="176"/>
      <c r="XAB108" s="176"/>
      <c r="XAC108" s="176"/>
      <c r="XAD108" s="176"/>
      <c r="XAE108" s="176"/>
      <c r="XAF108" s="176"/>
      <c r="XAG108" s="176"/>
      <c r="XAH108" s="176"/>
      <c r="XAI108" s="176"/>
      <c r="XAJ108" s="176"/>
      <c r="XAK108" s="176"/>
      <c r="XAL108" s="176"/>
      <c r="XAM108" s="176"/>
      <c r="XAN108" s="176"/>
      <c r="XAO108" s="176"/>
      <c r="XAP108" s="176"/>
      <c r="XAQ108" s="176"/>
      <c r="XAR108" s="176"/>
      <c r="XAS108" s="176"/>
      <c r="XAT108" s="176"/>
      <c r="XAU108" s="176"/>
      <c r="XAV108" s="176"/>
      <c r="XAW108" s="176"/>
      <c r="XAX108" s="176"/>
      <c r="XAY108" s="176"/>
      <c r="XAZ108" s="176"/>
      <c r="XBA108" s="176"/>
      <c r="XBB108" s="176"/>
      <c r="XBC108" s="176"/>
      <c r="XBD108" s="176"/>
      <c r="XBE108" s="176"/>
      <c r="XBF108" s="176"/>
      <c r="XBG108" s="176"/>
      <c r="XBH108" s="176"/>
      <c r="XBI108" s="176"/>
      <c r="XBJ108" s="176"/>
      <c r="XBK108" s="176"/>
      <c r="XBL108" s="176"/>
      <c r="XBM108" s="176"/>
      <c r="XBN108" s="176"/>
      <c r="XBO108" s="176"/>
      <c r="XBP108" s="176"/>
      <c r="XBQ108" s="176"/>
      <c r="XBR108" s="176"/>
      <c r="XBS108" s="176"/>
      <c r="XBT108" s="176"/>
      <c r="XBU108" s="176"/>
      <c r="XBV108" s="176"/>
      <c r="XBW108" s="176"/>
      <c r="XBX108" s="176"/>
      <c r="XBY108" s="176"/>
      <c r="XBZ108" s="176"/>
      <c r="XCA108" s="176"/>
      <c r="XCB108" s="176"/>
      <c r="XCC108" s="176"/>
      <c r="XCD108" s="176"/>
      <c r="XCE108" s="176"/>
      <c r="XCF108" s="176"/>
      <c r="XCG108" s="176"/>
      <c r="XCH108" s="176"/>
      <c r="XCI108" s="176"/>
      <c r="XCJ108" s="176"/>
      <c r="XCK108" s="176"/>
      <c r="XCL108" s="176"/>
      <c r="XCM108" s="176"/>
      <c r="XCN108" s="176"/>
      <c r="XCO108" s="176"/>
      <c r="XCP108" s="176"/>
      <c r="XCQ108" s="176"/>
      <c r="XCR108" s="176"/>
      <c r="XCS108" s="176"/>
      <c r="XCT108" s="176"/>
      <c r="XCU108" s="176"/>
      <c r="XCV108" s="176"/>
      <c r="XCW108" s="176"/>
      <c r="XCX108" s="176"/>
      <c r="XCY108" s="176"/>
      <c r="XCZ108" s="176"/>
      <c r="XDA108" s="176"/>
      <c r="XDB108" s="176"/>
      <c r="XDC108" s="176"/>
      <c r="XDD108" s="176"/>
      <c r="XDE108" s="176"/>
      <c r="XDF108" s="176"/>
      <c r="XDG108" s="176"/>
      <c r="XDH108" s="176"/>
      <c r="XDI108" s="176"/>
      <c r="XDJ108" s="176"/>
      <c r="XDK108" s="176"/>
      <c r="XDL108" s="176"/>
      <c r="XDM108" s="176"/>
      <c r="XDN108" s="176"/>
      <c r="XDO108" s="176"/>
      <c r="XDP108" s="176"/>
      <c r="XDQ108" s="176"/>
      <c r="XDR108" s="176"/>
      <c r="XDS108" s="176"/>
      <c r="XDT108" s="176"/>
      <c r="XDU108" s="176"/>
      <c r="XDV108" s="176"/>
      <c r="XDW108" s="176"/>
      <c r="XDX108" s="176"/>
      <c r="XDY108" s="176"/>
      <c r="XDZ108" s="176"/>
      <c r="XEA108" s="176"/>
      <c r="XEB108" s="176"/>
      <c r="XEC108" s="176"/>
      <c r="XED108" s="176"/>
      <c r="XEE108" s="176"/>
      <c r="XEF108" s="176"/>
      <c r="XEG108" s="176"/>
      <c r="XEH108" s="176"/>
      <c r="XEI108" s="176"/>
      <c r="XEJ108" s="176"/>
      <c r="XEK108" s="176"/>
      <c r="XEL108" s="176"/>
      <c r="XEM108" s="176"/>
      <c r="XEN108" s="176"/>
      <c r="XEO108" s="176"/>
      <c r="XEP108" s="176"/>
      <c r="XEQ108" s="176"/>
      <c r="XER108" s="176"/>
      <c r="XES108" s="176"/>
      <c r="XET108" s="176"/>
      <c r="XEU108" s="176"/>
      <c r="XEV108" s="176"/>
      <c r="XEW108" s="176"/>
      <c r="XEX108" s="176"/>
      <c r="XEY108" s="176"/>
      <c r="XEZ108" s="176"/>
      <c r="XFA108" s="176"/>
      <c r="XFB108" s="176"/>
      <c r="XFC108" s="176"/>
      <c r="XFD108" s="176"/>
    </row>
    <row r="109" spans="1:16384" ht="15">
      <c r="A109" s="176" t="s">
        <v>195</v>
      </c>
      <c r="B109" s="176" t="s">
        <v>196</v>
      </c>
      <c r="C109"/>
      <c r="D109"/>
      <c r="E109"/>
      <c r="F109"/>
    </row>
    <row r="110" spans="1:16384" ht="15">
      <c r="A110" s="176" t="s">
        <v>186</v>
      </c>
      <c r="B110" s="176" t="s">
        <v>197</v>
      </c>
      <c r="C110"/>
      <c r="D110"/>
      <c r="E110"/>
      <c r="F110"/>
    </row>
    <row r="111" spans="1:16384" ht="15">
      <c r="A111"/>
      <c r="B111"/>
      <c r="C111"/>
      <c r="D111"/>
      <c r="E111"/>
      <c r="F111"/>
    </row>
    <row r="112" spans="1:16384" ht="15">
      <c r="A112" s="176" t="s">
        <v>176</v>
      </c>
      <c r="B112" s="176" t="s">
        <v>177</v>
      </c>
      <c r="C112"/>
      <c r="D112"/>
      <c r="E112"/>
      <c r="F112"/>
    </row>
    <row r="113" spans="1:7" ht="15">
      <c r="A113" s="176" t="s">
        <v>178</v>
      </c>
      <c r="B113" s="176" t="s">
        <v>179</v>
      </c>
      <c r="C113"/>
      <c r="D113"/>
      <c r="E113"/>
      <c r="F113"/>
    </row>
    <row r="114" spans="1:7" ht="15">
      <c r="A114" s="176" t="s">
        <v>182</v>
      </c>
      <c r="B114" s="176" t="s">
        <v>183</v>
      </c>
      <c r="C114"/>
      <c r="D114"/>
      <c r="E114"/>
      <c r="F114"/>
    </row>
    <row r="115" spans="1:7" ht="15">
      <c r="A115"/>
      <c r="B115"/>
      <c r="C115"/>
      <c r="D115"/>
      <c r="E115"/>
      <c r="F115"/>
    </row>
    <row r="116" spans="1:7">
      <c r="A116" s="180" t="s">
        <v>184</v>
      </c>
      <c r="B116" s="180" t="s">
        <v>21</v>
      </c>
      <c r="C116" s="180" t="s">
        <v>22</v>
      </c>
      <c r="D116" s="180" t="s">
        <v>23</v>
      </c>
      <c r="E116" s="180" t="s">
        <v>24</v>
      </c>
      <c r="F116" s="180" t="s">
        <v>25</v>
      </c>
      <c r="G116" s="175">
        <v>2012</v>
      </c>
    </row>
    <row r="117" spans="1:7">
      <c r="A117" s="180" t="s">
        <v>34</v>
      </c>
      <c r="B117" s="182">
        <v>44.4</v>
      </c>
      <c r="C117" s="182">
        <v>44.8</v>
      </c>
      <c r="D117" s="182">
        <v>49.8</v>
      </c>
      <c r="E117" s="182">
        <v>51.5</v>
      </c>
      <c r="F117" s="182">
        <v>49.4</v>
      </c>
      <c r="G117" s="175">
        <v>47.4</v>
      </c>
    </row>
    <row r="118" spans="1:7" ht="15">
      <c r="A118"/>
      <c r="B118"/>
      <c r="C118"/>
      <c r="D118"/>
      <c r="E118"/>
      <c r="F118"/>
    </row>
    <row r="119" spans="1:7" ht="15">
      <c r="A119" s="176" t="s">
        <v>194</v>
      </c>
      <c r="B119"/>
      <c r="C119"/>
      <c r="D119"/>
      <c r="E119"/>
      <c r="F119"/>
    </row>
    <row r="120" spans="1:7" ht="15">
      <c r="A120" s="176" t="s">
        <v>195</v>
      </c>
      <c r="B120" s="176" t="s">
        <v>196</v>
      </c>
      <c r="C120"/>
      <c r="D120"/>
      <c r="E120"/>
      <c r="F120"/>
    </row>
    <row r="121" spans="1:7" ht="15">
      <c r="A121" s="176" t="s">
        <v>186</v>
      </c>
      <c r="B121" s="176" t="s">
        <v>197</v>
      </c>
      <c r="C121"/>
      <c r="D121"/>
      <c r="E121"/>
      <c r="F121"/>
    </row>
    <row r="122" spans="1:7" ht="15">
      <c r="A122"/>
      <c r="B122"/>
      <c r="C122"/>
      <c r="D122"/>
      <c r="E122"/>
      <c r="F122"/>
    </row>
    <row r="123" spans="1:7" ht="15">
      <c r="A123" s="176" t="s">
        <v>176</v>
      </c>
      <c r="B123" s="176" t="s">
        <v>177</v>
      </c>
      <c r="C123"/>
      <c r="D123"/>
      <c r="E123"/>
      <c r="F123"/>
    </row>
    <row r="124" spans="1:7" ht="15">
      <c r="A124" s="176" t="s">
        <v>178</v>
      </c>
      <c r="B124" s="176" t="s">
        <v>179</v>
      </c>
      <c r="C124"/>
      <c r="D124"/>
      <c r="E124"/>
      <c r="F124"/>
    </row>
    <row r="125" spans="1:7" ht="15">
      <c r="A125" s="176" t="s">
        <v>182</v>
      </c>
      <c r="B125" s="176" t="s">
        <v>1011</v>
      </c>
      <c r="C125"/>
      <c r="D125"/>
      <c r="E125"/>
      <c r="F125"/>
    </row>
    <row r="126" spans="1:7" ht="15">
      <c r="A126"/>
      <c r="B126"/>
      <c r="C126"/>
      <c r="D126"/>
      <c r="E126"/>
      <c r="F126"/>
    </row>
    <row r="127" spans="1:7">
      <c r="A127" s="180" t="s">
        <v>184</v>
      </c>
      <c r="B127" s="180" t="s">
        <v>21</v>
      </c>
      <c r="C127" s="180" t="s">
        <v>22</v>
      </c>
      <c r="D127" s="180" t="s">
        <v>23</v>
      </c>
      <c r="E127" s="180" t="s">
        <v>24</v>
      </c>
      <c r="F127" s="180" t="s">
        <v>25</v>
      </c>
      <c r="G127" s="175">
        <v>2012</v>
      </c>
    </row>
    <row r="128" spans="1:7">
      <c r="A128" s="180" t="s">
        <v>34</v>
      </c>
      <c r="B128" s="182">
        <v>41.1</v>
      </c>
      <c r="C128" s="182">
        <v>41.1</v>
      </c>
      <c r="D128" s="182">
        <v>39.6</v>
      </c>
      <c r="E128" s="182">
        <v>41.6</v>
      </c>
      <c r="F128" s="182">
        <v>45</v>
      </c>
      <c r="G128" s="175">
        <v>41</v>
      </c>
    </row>
    <row r="129" spans="1:8" ht="15">
      <c r="A129"/>
      <c r="B129"/>
      <c r="C129"/>
      <c r="D129"/>
      <c r="E129"/>
      <c r="F129"/>
    </row>
    <row r="130" spans="1:8" ht="15">
      <c r="A130" s="176" t="s">
        <v>194</v>
      </c>
      <c r="B130"/>
      <c r="C130"/>
      <c r="D130"/>
      <c r="E130"/>
      <c r="F130"/>
    </row>
    <row r="131" spans="1:8" ht="15">
      <c r="A131" s="176" t="s">
        <v>195</v>
      </c>
      <c r="B131" s="176" t="s">
        <v>196</v>
      </c>
      <c r="C131"/>
      <c r="D131"/>
      <c r="E131"/>
      <c r="F131"/>
    </row>
    <row r="132" spans="1:8" ht="15">
      <c r="A132" s="176" t="s">
        <v>186</v>
      </c>
      <c r="B132" s="176" t="s">
        <v>197</v>
      </c>
      <c r="C132"/>
      <c r="D132"/>
      <c r="E132"/>
      <c r="F132"/>
    </row>
    <row r="134" spans="1:8" ht="15">
      <c r="A134" t="s">
        <v>996</v>
      </c>
      <c r="B134"/>
      <c r="C134"/>
      <c r="D134"/>
      <c r="E134"/>
      <c r="F134"/>
      <c r="G134"/>
      <c r="H134"/>
    </row>
    <row r="135" spans="1:8" ht="15">
      <c r="A135"/>
      <c r="B135"/>
      <c r="C135"/>
      <c r="D135"/>
      <c r="E135"/>
      <c r="F135"/>
      <c r="G135"/>
      <c r="H135"/>
    </row>
    <row r="136" spans="1:8" ht="15">
      <c r="A136" t="s">
        <v>997</v>
      </c>
      <c r="B136"/>
      <c r="C136"/>
      <c r="D136"/>
      <c r="E136"/>
      <c r="F136"/>
      <c r="G136"/>
      <c r="H136"/>
    </row>
    <row r="137" spans="1:8" ht="15">
      <c r="A137" t="s">
        <v>29</v>
      </c>
      <c r="B137" t="s">
        <v>62</v>
      </c>
      <c r="C137">
        <v>2012</v>
      </c>
      <c r="D137">
        <v>2011</v>
      </c>
      <c r="E137">
        <v>2010</v>
      </c>
      <c r="F137">
        <v>2009</v>
      </c>
      <c r="G137">
        <v>2008</v>
      </c>
      <c r="H137">
        <v>2007</v>
      </c>
    </row>
    <row r="138" spans="1:8" ht="15">
      <c r="A138" t="s">
        <v>72</v>
      </c>
      <c r="B138" t="s">
        <v>998</v>
      </c>
      <c r="C138">
        <v>-3.9053</v>
      </c>
      <c r="D138">
        <v>-4.6120000000000001</v>
      </c>
      <c r="E138">
        <v>-10.5915</v>
      </c>
      <c r="F138">
        <v>-9.9187999999999992</v>
      </c>
      <c r="G138">
        <v>-4.7196999999999996</v>
      </c>
      <c r="H138">
        <v>-4.29</v>
      </c>
    </row>
    <row r="139" spans="1:8" ht="15">
      <c r="A139" t="s">
        <v>999</v>
      </c>
      <c r="B139"/>
      <c r="C139"/>
      <c r="D139"/>
      <c r="E139"/>
      <c r="F139"/>
      <c r="G139"/>
      <c r="H139"/>
    </row>
    <row r="141" spans="1:8" ht="15">
      <c r="A141" t="s">
        <v>996</v>
      </c>
      <c r="B141"/>
      <c r="C141"/>
      <c r="D141"/>
      <c r="E141"/>
      <c r="F141"/>
      <c r="G141"/>
      <c r="H141"/>
    </row>
    <row r="142" spans="1:8" ht="15">
      <c r="A142"/>
      <c r="B142"/>
      <c r="C142"/>
      <c r="D142"/>
      <c r="E142"/>
      <c r="F142"/>
      <c r="G142"/>
      <c r="H142"/>
    </row>
    <row r="143" spans="1:8" ht="15">
      <c r="A143" t="s">
        <v>1003</v>
      </c>
      <c r="B143"/>
      <c r="C143"/>
      <c r="D143"/>
      <c r="E143"/>
      <c r="F143"/>
      <c r="G143"/>
      <c r="H143"/>
    </row>
    <row r="144" spans="1:8" ht="15">
      <c r="A144" t="s">
        <v>29</v>
      </c>
      <c r="B144" t="s">
        <v>62</v>
      </c>
      <c r="C144">
        <v>2012</v>
      </c>
      <c r="D144">
        <v>2011</v>
      </c>
      <c r="E144">
        <v>2010</v>
      </c>
      <c r="F144">
        <v>2009</v>
      </c>
      <c r="G144">
        <v>2008</v>
      </c>
      <c r="H144">
        <v>2007</v>
      </c>
    </row>
    <row r="145" spans="1:8" ht="15">
      <c r="A145" t="s">
        <v>72</v>
      </c>
      <c r="B145" t="s">
        <v>998</v>
      </c>
      <c r="C145">
        <v>-3.3519000000000001</v>
      </c>
      <c r="D145">
        <v>-3.5247000000000002</v>
      </c>
      <c r="E145">
        <v>-9.4040999999999997</v>
      </c>
      <c r="F145">
        <v>-8.8817000000000004</v>
      </c>
      <c r="G145">
        <v>-3.6640000000000001</v>
      </c>
      <c r="H145">
        <v>-3.5832000000000002</v>
      </c>
    </row>
  </sheetData>
  <pageMargins left="0.75" right="0.75" top="1" bottom="1" header="0.5" footer="0.5"/>
  <pageSetup paperSize="9" firstPageNumber="0" fitToWidth="0" fitToHeight="0" pageOrder="overThenDown" orientation="portrait" horizontalDpi="300" verticalDpi="300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README</vt:lpstr>
      <vt:lpstr>AMECO</vt:lpstr>
      <vt:lpstr>OECDAggregates</vt:lpstr>
      <vt:lpstr>OECDProtection</vt:lpstr>
      <vt:lpstr>OECDRetirement</vt:lpstr>
      <vt:lpstr>KLEMS</vt:lpstr>
      <vt:lpstr>eurostat</vt:lpstr>
      <vt:lpstr>Commission</vt:lpstr>
      <vt:lpstr>Johnson</vt:lpstr>
      <vt:lpstr>Lane</vt:lpstr>
      <vt:lpstr>Pordata</vt:lpstr>
      <vt:lpstr>Figure1</vt:lpstr>
      <vt:lpstr>Figure4</vt:lpstr>
      <vt:lpstr>Figure6</vt:lpstr>
      <vt:lpstr>Figure7</vt:lpstr>
    </vt:vector>
  </TitlesOfParts>
  <Company>Economics Department, Columbia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Ricardo Reis</dc:creator>
  <cp:lastModifiedBy>Ricardo Reis</cp:lastModifiedBy>
  <cp:lastPrinted>2013-06-26T17:14:02Z</cp:lastPrinted>
  <dcterms:created xsi:type="dcterms:W3CDTF">2013-01-31T22:17:05Z</dcterms:created>
  <dcterms:modified xsi:type="dcterms:W3CDTF">2013-07-24T04:55:58Z</dcterms:modified>
</cp:coreProperties>
</file>